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backupFile="1"/>
  <bookViews>
    <workbookView xWindow="-120" yWindow="-120" windowWidth="20730" windowHeight="11160" tabRatio="599" firstSheet="2" activeTab="6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0" r:id="rId7"/>
  </sheets>
  <definedNames>
    <definedName name="_xlnm.Print_Area" localSheetId="4">conso!$A$1:$R$33</definedName>
    <definedName name="_xlnm.Print_Area" localSheetId="5">Separate!$A$1:$M$25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9" i="10" l="1"/>
  <c r="I69" i="10"/>
  <c r="E60" i="10"/>
  <c r="N26" i="9"/>
  <c r="R26" i="9" s="1"/>
  <c r="G44" i="8"/>
  <c r="G51" i="8" s="1"/>
  <c r="K9" i="10"/>
  <c r="G9" i="10"/>
  <c r="M23" i="6"/>
  <c r="M21" i="6"/>
  <c r="M19" i="6"/>
  <c r="M17" i="6"/>
  <c r="M15" i="6"/>
  <c r="M14" i="6"/>
  <c r="M13" i="6"/>
  <c r="M12" i="6"/>
  <c r="M11" i="6"/>
  <c r="M10" i="6"/>
  <c r="E24" i="6"/>
  <c r="G24" i="6"/>
  <c r="E22" i="6"/>
  <c r="F22" i="6"/>
  <c r="G22" i="6"/>
  <c r="H22" i="6"/>
  <c r="I22" i="6"/>
  <c r="J22" i="6"/>
  <c r="L22" i="6"/>
  <c r="E15" i="6"/>
  <c r="F15" i="6"/>
  <c r="G15" i="6"/>
  <c r="H15" i="6"/>
  <c r="I15" i="6"/>
  <c r="J15" i="6"/>
  <c r="L15" i="6"/>
  <c r="K15" i="6"/>
  <c r="R22" i="9"/>
  <c r="R29" i="9"/>
  <c r="R28" i="9"/>
  <c r="R18" i="9"/>
  <c r="R16" i="9"/>
  <c r="I113" i="7"/>
  <c r="M108" i="7"/>
  <c r="I108" i="7"/>
  <c r="M91" i="7"/>
  <c r="I91" i="7"/>
  <c r="I87" i="7"/>
  <c r="I82" i="7"/>
  <c r="M82" i="7"/>
  <c r="M80" i="7"/>
  <c r="I80" i="7"/>
  <c r="G76" i="7"/>
  <c r="I76" i="7"/>
  <c r="K76" i="7"/>
  <c r="M76" i="7"/>
  <c r="M71" i="7"/>
  <c r="K71" i="7"/>
  <c r="I71" i="7"/>
  <c r="G71" i="7"/>
  <c r="I55" i="7"/>
  <c r="M50" i="7"/>
  <c r="I50" i="7"/>
  <c r="M33" i="7"/>
  <c r="I33" i="7"/>
  <c r="I29" i="7"/>
  <c r="M27" i="7"/>
  <c r="M24" i="7"/>
  <c r="I24" i="7"/>
  <c r="G18" i="7"/>
  <c r="I18" i="7"/>
  <c r="K18" i="7"/>
  <c r="M18" i="7"/>
  <c r="M13" i="7"/>
  <c r="K13" i="7"/>
  <c r="I13" i="7"/>
  <c r="G13" i="7"/>
  <c r="I75" i="8"/>
  <c r="M75" i="8"/>
  <c r="M74" i="8"/>
  <c r="I74" i="8"/>
  <c r="M72" i="8"/>
  <c r="K72" i="8"/>
  <c r="K74" i="8" s="1"/>
  <c r="I72" i="8"/>
  <c r="G72" i="8"/>
  <c r="I51" i="8"/>
  <c r="M51" i="8"/>
  <c r="G50" i="8"/>
  <c r="I44" i="8"/>
  <c r="K44" i="8"/>
  <c r="K51" i="8" s="1"/>
  <c r="M44" i="8"/>
  <c r="M25" i="8"/>
  <c r="M26" i="8"/>
  <c r="I26" i="8"/>
  <c r="G26" i="8"/>
  <c r="K25" i="8"/>
  <c r="I25" i="8"/>
  <c r="G25" i="8"/>
  <c r="M15" i="8"/>
  <c r="K15" i="8"/>
  <c r="I15" i="8"/>
  <c r="G15" i="8"/>
  <c r="G77" i="7" l="1"/>
  <c r="G80" i="7" s="1"/>
  <c r="K75" i="8"/>
  <c r="K26" i="8"/>
  <c r="K66" i="10"/>
  <c r="I66" i="10"/>
  <c r="G66" i="10"/>
  <c r="E66" i="10"/>
  <c r="K60" i="10"/>
  <c r="I60" i="10"/>
  <c r="G60" i="10"/>
  <c r="G82" i="7" l="1"/>
  <c r="E9" i="10"/>
  <c r="M19" i="7"/>
  <c r="M22" i="7" s="1"/>
  <c r="K19" i="7"/>
  <c r="K22" i="7" s="1"/>
  <c r="K24" i="7" s="1"/>
  <c r="I19" i="7"/>
  <c r="I22" i="7" s="1"/>
  <c r="G19" i="7"/>
  <c r="G22" i="7" s="1"/>
  <c r="G24" i="7" s="1"/>
  <c r="G45" i="7" l="1"/>
  <c r="G27" i="7"/>
  <c r="G33" i="7" s="1"/>
  <c r="K27" i="7"/>
  <c r="K33" i="7" s="1"/>
  <c r="K45" i="7"/>
  <c r="K50" i="7" s="1"/>
  <c r="I45" i="7"/>
  <c r="I53" i="7" s="1"/>
  <c r="I27" i="7"/>
  <c r="M45" i="7"/>
  <c r="G50" i="7" l="1"/>
  <c r="G53" i="7" s="1"/>
  <c r="G55" i="7" s="1"/>
  <c r="M53" i="7"/>
  <c r="K53" i="7"/>
  <c r="G29" i="7"/>
  <c r="R19" i="9" l="1"/>
  <c r="R24" i="9"/>
  <c r="R14" i="9"/>
  <c r="R12" i="9"/>
  <c r="N29" i="9" l="1"/>
  <c r="N24" i="9"/>
  <c r="N19" i="9"/>
  <c r="N14" i="9"/>
  <c r="N12" i="9"/>
  <c r="K23" i="6" l="1"/>
  <c r="I17" i="6"/>
  <c r="I23" i="6" s="1"/>
  <c r="G17" i="6"/>
  <c r="G23" i="6" s="1"/>
  <c r="E17" i="6"/>
  <c r="P31" i="9"/>
  <c r="L31" i="9"/>
  <c r="J31" i="9"/>
  <c r="E23" i="6" l="1"/>
  <c r="I77" i="7"/>
  <c r="M77" i="7"/>
  <c r="I20" i="6"/>
  <c r="G20" i="6"/>
  <c r="E20" i="6"/>
  <c r="I13" i="6"/>
  <c r="G13" i="6"/>
  <c r="E13" i="6"/>
  <c r="K30" i="10" l="1"/>
  <c r="K39" i="10" s="1"/>
  <c r="K42" i="10" s="1"/>
  <c r="K68" i="10" s="1"/>
  <c r="K70" i="10" s="1"/>
  <c r="G30" i="10"/>
  <c r="G39" i="10" s="1"/>
  <c r="G42" i="10" s="1"/>
  <c r="G68" i="10" s="1"/>
  <c r="G70" i="10" s="1"/>
  <c r="M85" i="7"/>
  <c r="J25" i="9"/>
  <c r="H25" i="9"/>
  <c r="F25" i="9"/>
  <c r="M50" i="8"/>
  <c r="K50" i="8"/>
  <c r="I50" i="8"/>
  <c r="M103" i="7" l="1"/>
  <c r="I85" i="7"/>
  <c r="I103" i="7"/>
  <c r="I111" i="7" s="1"/>
  <c r="M111" i="7"/>
  <c r="I24" i="6"/>
  <c r="J30" i="9"/>
  <c r="P23" i="9" l="1"/>
  <c r="P25" i="9" s="1"/>
  <c r="P30" i="9" s="1"/>
  <c r="G73" i="8" s="1"/>
  <c r="G74" i="8" s="1"/>
  <c r="G75" i="8" s="1"/>
  <c r="P13" i="9"/>
  <c r="J32" i="9"/>
  <c r="J15" i="9"/>
  <c r="J20" i="9"/>
  <c r="H15" i="9"/>
  <c r="H20" i="9" s="1"/>
  <c r="H22" i="9" s="1"/>
  <c r="F15" i="9"/>
  <c r="F20" i="9" s="1"/>
  <c r="F22" i="9" s="1"/>
  <c r="E613" i="6"/>
  <c r="E615" i="6" s="1"/>
  <c r="E623" i="6"/>
  <c r="E640" i="6"/>
  <c r="E646" i="6"/>
  <c r="P15" i="9" l="1"/>
  <c r="P20" i="9" s="1"/>
  <c r="P32" i="9"/>
  <c r="N22" i="9"/>
  <c r="F31" i="9"/>
  <c r="F30" i="9"/>
  <c r="F32" i="9" s="1"/>
  <c r="H31" i="9"/>
  <c r="H30" i="9"/>
  <c r="H32" i="9" s="1"/>
  <c r="E647" i="6"/>
  <c r="E624" i="6"/>
  <c r="E625" i="6" s="1"/>
  <c r="K77" i="7"/>
  <c r="E30" i="10"/>
  <c r="E39" i="10" s="1"/>
  <c r="E42" i="10" s="1"/>
  <c r="E68" i="10" s="1"/>
  <c r="E650" i="6"/>
  <c r="E653" i="6"/>
  <c r="E70" i="10" l="1"/>
  <c r="E71" i="10" s="1"/>
  <c r="K80" i="7"/>
  <c r="N31" i="9"/>
  <c r="R31" i="9"/>
  <c r="G85" i="7"/>
  <c r="K76" i="8"/>
  <c r="M76" i="8"/>
  <c r="I76" i="8"/>
  <c r="K11" i="6"/>
  <c r="I9" i="10" l="1"/>
  <c r="I30" i="10" s="1"/>
  <c r="I39" i="10" s="1"/>
  <c r="I42" i="10" s="1"/>
  <c r="I68" i="10" s="1"/>
  <c r="I70" i="10" s="1"/>
  <c r="I71" i="10" s="1"/>
  <c r="K82" i="7"/>
  <c r="G87" i="7"/>
  <c r="G91" i="7"/>
  <c r="G103" i="7"/>
  <c r="L23" i="9"/>
  <c r="K13" i="6"/>
  <c r="L13" i="9"/>
  <c r="G108" i="7" l="1"/>
  <c r="G111" i="7" s="1"/>
  <c r="G113" i="7" s="1"/>
  <c r="N13" i="9"/>
  <c r="L15" i="9"/>
  <c r="L20" i="9" s="1"/>
  <c r="L25" i="9"/>
  <c r="L30" i="9" s="1"/>
  <c r="N23" i="9"/>
  <c r="K103" i="7"/>
  <c r="K85" i="7"/>
  <c r="K91" i="7" s="1"/>
  <c r="K108" i="7" l="1"/>
  <c r="K18" i="6" s="1"/>
  <c r="N25" i="9"/>
  <c r="R23" i="9"/>
  <c r="R13" i="9"/>
  <c r="N15" i="9"/>
  <c r="R15" i="9" s="1"/>
  <c r="R20" i="9" s="1"/>
  <c r="G76" i="8"/>
  <c r="K111" i="7"/>
  <c r="L32" i="9"/>
  <c r="M18" i="6" l="1"/>
  <c r="K20" i="6"/>
  <c r="N30" i="9"/>
  <c r="N32" i="9" s="1"/>
  <c r="R25" i="9"/>
  <c r="R30" i="9" s="1"/>
  <c r="R32" i="9" s="1"/>
  <c r="N20" i="9"/>
  <c r="M20" i="6" l="1"/>
  <c r="M22" i="6" s="1"/>
  <c r="M24" i="6" s="1"/>
  <c r="K22" i="6"/>
  <c r="K24" i="6" s="1"/>
</calcChain>
</file>

<file path=xl/sharedStrings.xml><?xml version="1.0" encoding="utf-8"?>
<sst xmlns="http://schemas.openxmlformats.org/spreadsheetml/2006/main" count="393" uniqueCount="228">
  <si>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</si>
  <si>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</si>
  <si>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</si>
  <si>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</si>
  <si>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</si>
  <si>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</si>
  <si>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</si>
  <si>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</si>
  <si>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</si>
  <si>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</si>
  <si>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</si>
  <si>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</si>
  <si>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</si>
  <si>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</si>
  <si>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Effect of exchange rate to cash and cash equivalents</t>
  </si>
  <si>
    <t>Consolidated financial statements</t>
  </si>
  <si>
    <t>Separate financial statements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</si>
  <si>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</si>
  <si>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</si>
  <si>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</si>
  <si>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</si>
  <si>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</si>
  <si>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</si>
  <si>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</si>
  <si>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</si>
  <si>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</si>
  <si>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</si>
  <si>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</si>
  <si>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</si>
  <si>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</si>
  <si>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</si>
  <si>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</si>
  <si>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</si>
  <si>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</si>
  <si>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</si>
  <si>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</si>
  <si>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</si>
  <si>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</si>
  <si>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</si>
  <si>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</si>
  <si>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</si>
  <si>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</si>
  <si>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</si>
  <si>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</si>
  <si>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</si>
  <si>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</si>
  <si>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</si>
  <si>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</si>
  <si>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</si>
  <si>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</si>
  <si>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</si>
  <si>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</si>
  <si>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</si>
  <si>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</si>
  <si>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</si>
  <si>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</si>
  <si>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</si>
  <si>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</si>
  <si>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</si>
  <si>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</si>
  <si>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</si>
  <si>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</si>
  <si>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</si>
  <si>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</si>
  <si>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</si>
  <si>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</si>
  <si>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</si>
  <si>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</si>
  <si>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</si>
  <si>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</si>
  <si>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</si>
  <si>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</si>
  <si>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</si>
  <si>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</si>
  <si>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</si>
  <si>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</si>
  <si>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</si>
  <si>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</si>
  <si>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</si>
  <si>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</si>
  <si>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</si>
  <si>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</si>
  <si>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</si>
  <si>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</si>
  <si>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</si>
  <si>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</si>
  <si>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</si>
  <si>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</si>
  <si>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</si>
  <si>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</si>
  <si>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</si>
  <si>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</si>
  <si>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</si>
  <si>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</si>
  <si>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</si>
  <si>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</si>
  <si>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</si>
  <si>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</si>
  <si>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</si>
  <si>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</si>
  <si>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</si>
  <si>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</si>
  <si>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</si>
  <si>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</si>
  <si>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</si>
  <si>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</si>
  <si>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</si>
  <si>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Trade and other payables</t>
  </si>
  <si>
    <t>Other comprehensive income:</t>
  </si>
  <si>
    <t>Total comprehensive income attributable to:</t>
  </si>
  <si>
    <t>Equity holders of the Company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</si>
  <si>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</si>
  <si>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</si>
  <si>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</si>
  <si>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</si>
  <si>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</si>
  <si>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</si>
  <si>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</si>
  <si>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</si>
  <si>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</si>
  <si>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</si>
  <si>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</si>
  <si>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</si>
  <si>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</si>
  <si>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</si>
  <si>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</si>
  <si>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</si>
  <si>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</si>
  <si>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</si>
  <si>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</si>
  <si>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</si>
  <si>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</si>
  <si>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</si>
  <si>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</si>
  <si>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</si>
  <si>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</si>
  <si>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</si>
  <si>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</si>
  <si>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</si>
  <si>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</si>
  <si>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</si>
  <si>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</si>
  <si>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in operating assets and liabilities</t>
  </si>
  <si>
    <t>Other components of shareholders' equity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</si>
  <si>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</si>
  <si>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</si>
  <si>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</si>
  <si>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</si>
  <si>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</si>
  <si>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</si>
  <si>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</si>
  <si>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</si>
  <si>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</si>
  <si>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</si>
  <si>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</si>
  <si>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</si>
  <si>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</si>
  <si>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>Cash and cash equivalents at beginning of period</t>
  </si>
  <si>
    <t xml:space="preserve">Total comprehensive income for the period </t>
  </si>
  <si>
    <t>Short-term loans from banks</t>
  </si>
  <si>
    <t>Investment in associate</t>
  </si>
  <si>
    <t>Other comprehensive income for the period</t>
  </si>
  <si>
    <t>Statement of income</t>
  </si>
  <si>
    <t>(Unit:Thousand Baht)</t>
  </si>
  <si>
    <t xml:space="preserve">Other comprehensive income for the period </t>
  </si>
  <si>
    <t>Cash received from dividends</t>
  </si>
  <si>
    <t xml:space="preserve">   net cash provided by (used in) operating activities: </t>
  </si>
  <si>
    <t xml:space="preserve">Income from operating activities before changes </t>
  </si>
  <si>
    <t xml:space="preserve">(Unaudited </t>
  </si>
  <si>
    <t>but reviewed)</t>
  </si>
  <si>
    <t>(Audited)</t>
  </si>
  <si>
    <t>Dividends paid of subsidiary</t>
  </si>
  <si>
    <t xml:space="preserve">   Provision for long-term employee benefits</t>
  </si>
  <si>
    <t xml:space="preserve">   Interest expenses</t>
  </si>
  <si>
    <t>Selling and distribution expenses</t>
  </si>
  <si>
    <t xml:space="preserve">   Allowance for impairment of investment in subsidiary</t>
  </si>
  <si>
    <t xml:space="preserve">   Gain on sales of investments</t>
  </si>
  <si>
    <t>Balance as at 1 April 2020</t>
  </si>
  <si>
    <t>Other current financial assets</t>
  </si>
  <si>
    <t>Other non-current financial assets</t>
  </si>
  <si>
    <t xml:space="preserve">   </t>
  </si>
  <si>
    <t>Cash paid for lease liabilities</t>
  </si>
  <si>
    <t>Deferred tax liabilities</t>
  </si>
  <si>
    <t>Current portion of lease liabilities</t>
  </si>
  <si>
    <t>Lease liabilities, net of current portion</t>
  </si>
  <si>
    <t>Income tax income (expenses)</t>
  </si>
  <si>
    <t>Other comprehonsive income for the period</t>
  </si>
  <si>
    <t xml:space="preserve">      current financial assets</t>
  </si>
  <si>
    <t xml:space="preserve">      non-current financial assets</t>
  </si>
  <si>
    <t>Cash paid for acquisiiton of investment in open-end fund</t>
  </si>
  <si>
    <t>Cash received from sales of investment in open-end fund</t>
  </si>
  <si>
    <t>The accompanying notes to the interim consolidated financial statements are an integral part of the financial statements.</t>
  </si>
  <si>
    <t>Cash received from long-term loan from bank</t>
  </si>
  <si>
    <t>31 March 2021</t>
  </si>
  <si>
    <t xml:space="preserve">Balance as at 1 April 2021 </t>
  </si>
  <si>
    <t xml:space="preserve">   Interest paid</t>
  </si>
  <si>
    <t xml:space="preserve">   Corporate income tax paid</t>
  </si>
  <si>
    <t>Cash and cash equivalents at end of period (Note 3)</t>
  </si>
  <si>
    <t xml:space="preserve">Total equity </t>
  </si>
  <si>
    <t>Net increase in cash and cash equivalents</t>
  </si>
  <si>
    <t>Decrease in short-term loans from banks</t>
  </si>
  <si>
    <t xml:space="preserve">   Gain on sales of fixed assets</t>
  </si>
  <si>
    <t xml:space="preserve">   Unrealised loss (gain) on foreign exchange</t>
  </si>
  <si>
    <t>Net cash from operating activities</t>
  </si>
  <si>
    <t>Cash paid for acquisition of fixed assets</t>
  </si>
  <si>
    <t>Cash received from sales of fixed assets</t>
  </si>
  <si>
    <t>Net cash used in financing activities</t>
  </si>
  <si>
    <t>30 September 2021</t>
  </si>
  <si>
    <t>For the three-month period ended 30 September 2021</t>
  </si>
  <si>
    <t>Balance as at 30 September 2020</t>
  </si>
  <si>
    <t>Balance as at 30 September 2021</t>
  </si>
  <si>
    <t>For the six-month period ended 30 September 2021</t>
  </si>
  <si>
    <t>Dividends paid</t>
  </si>
  <si>
    <t>Transferred to appropriated retained earnings</t>
  </si>
  <si>
    <t xml:space="preserve">Profit for the period </t>
  </si>
  <si>
    <t>Profit before operating activities</t>
  </si>
  <si>
    <t>Profit before income tax expenses</t>
  </si>
  <si>
    <t>Income tax expenses</t>
  </si>
  <si>
    <t>Profit attributable to:</t>
  </si>
  <si>
    <t xml:space="preserve">   Profit attributable to equity holders of the Company (Baht)</t>
  </si>
  <si>
    <t>Profit before tax</t>
  </si>
  <si>
    <t>Cash paid for acquisition of intangible assets</t>
  </si>
  <si>
    <t xml:space="preserve">   Allowance for expected credit loss (reversal)</t>
  </si>
  <si>
    <t xml:space="preserve">   Unrealised gain from fair value measurement of the other </t>
  </si>
  <si>
    <t xml:space="preserve">   Unrealised loss (gain) from fair value measurement of other </t>
  </si>
  <si>
    <t>Net cash from (used in) investing activities</t>
  </si>
  <si>
    <t xml:space="preserve">   Reversal of reduction of inventories to net realisable value </t>
  </si>
  <si>
    <t>Profit before income tax income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</si>
</sst>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  <numFmt numFmtId="172" formatCode="#,##0.000_);\(#,##0.000\)"/>
  </numFmts>
  <fonts count="22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0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</cellStyleXfs>
  <cellXfs count="202">
    <xf numFmtId="0" fontId="0" fillId="0" borderId="0" xfId="0"/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41" fontId="12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0" xfId="16" applyNumberFormat="1" applyFont="1" applyBorder="1" applyAlignment="1">
      <alignment horizontal="center" vertical="center"/>
    </xf>
    <xf numFmtId="37" fontId="11" fillId="0" borderId="0" xfId="16" applyNumberFormat="1" applyFont="1" applyBorder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37" fontId="10" fillId="0" borderId="0" xfId="16" applyNumberFormat="1" applyFont="1" applyBorder="1" applyAlignment="1">
      <alignment vertical="center"/>
    </xf>
    <xf numFmtId="41" fontId="12" fillId="0" borderId="0" xfId="16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vertical="center"/>
    </xf>
    <xf numFmtId="41" fontId="12" fillId="0" borderId="0" xfId="16" applyNumberFormat="1" applyFont="1" applyAlignment="1">
      <alignment horizontal="center" vertical="center"/>
    </xf>
    <xf numFmtId="41" fontId="11" fillId="0" borderId="3" xfId="16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4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2" fillId="0" borderId="0" xfId="16" applyNumberFormat="1" applyFont="1" applyBorder="1" applyAlignment="1">
      <alignment vertical="center"/>
    </xf>
    <xf numFmtId="41" fontId="12" fillId="0" borderId="0" xfId="16" applyNumberFormat="1" applyFont="1" applyBorder="1" applyAlignment="1">
      <alignment horizontal="right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Border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2" fillId="0" borderId="0" xfId="16" applyNumberFormat="1" applyFont="1" applyAlignment="1">
      <alignment horizontal="right" vertical="center"/>
    </xf>
    <xf numFmtId="41" fontId="11" fillId="0" borderId="0" xfId="16" applyNumberFormat="1" applyFont="1" applyBorder="1" applyAlignment="1">
      <alignment horizontal="right" vertical="center"/>
    </xf>
    <xf numFmtId="37" fontId="11" fillId="0" borderId="0" xfId="16" applyNumberFormat="1" applyFont="1" applyBorder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2" fillId="0" borderId="0" xfId="16" applyNumberFormat="1" applyFont="1" applyAlignment="1">
      <alignment vertical="center"/>
    </xf>
    <xf numFmtId="41" fontId="11" fillId="0" borderId="7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4" borderId="0" xfId="16" applyNumberFormat="1" applyFont="1" applyFill="1" applyAlignment="1">
      <alignment vertical="center"/>
    </xf>
    <xf numFmtId="41" fontId="11" fillId="4" borderId="0" xfId="16" applyNumberFormat="1" applyFont="1" applyFill="1" applyAlignment="1">
      <alignment vertical="center"/>
    </xf>
    <xf numFmtId="37" fontId="11" fillId="0" borderId="0" xfId="16" applyNumberFormat="1" applyFont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/>
    </xf>
    <xf numFmtId="41" fontId="11" fillId="0" borderId="0" xfId="15" applyNumberFormat="1" applyFont="1" applyBorder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0" fillId="0" borderId="0" xfId="16" applyNumberFormat="1" applyFont="1" applyFill="1" applyAlignment="1">
      <alignment vertical="center"/>
    </xf>
    <xf numFmtId="41" fontId="11" fillId="0" borderId="0" xfId="16" applyNumberFormat="1" applyFont="1" applyFill="1" applyAlignment="1">
      <alignment horizontal="right" vertical="center"/>
    </xf>
    <xf numFmtId="41" fontId="11" fillId="0" borderId="0" xfId="16" applyNumberFormat="1" applyFont="1" applyFill="1" applyBorder="1" applyAlignment="1">
      <alignment horizontal="center" vertical="center"/>
    </xf>
    <xf numFmtId="37" fontId="11" fillId="0" borderId="0" xfId="16" applyNumberFormat="1" applyFont="1" applyFill="1" applyBorder="1" applyAlignment="1">
      <alignment horizontal="center" vertical="center"/>
    </xf>
    <xf numFmtId="41" fontId="11" fillId="0" borderId="3" xfId="16" applyNumberFormat="1" applyFont="1" applyFill="1" applyBorder="1" applyAlignment="1">
      <alignment horizontal="center" vertical="center"/>
    </xf>
    <xf numFmtId="41" fontId="11" fillId="0" borderId="0" xfId="16" applyNumberFormat="1" applyFont="1" applyFill="1" applyBorder="1" applyAlignment="1">
      <alignment vertical="center"/>
    </xf>
    <xf numFmtId="41" fontId="11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vertical="center"/>
    </xf>
    <xf numFmtId="41" fontId="11" fillId="0" borderId="4" xfId="15" applyNumberFormat="1" applyFont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41" fontId="12" fillId="0" borderId="0" xfId="1" applyNumberFormat="1" applyFont="1" applyFill="1" applyAlignment="1">
      <alignment horizontal="center"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7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9" fontId="12" fillId="0" borderId="0" xfId="0" applyNumberFormat="1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8" fontId="10" fillId="0" borderId="0" xfId="0" quotePrefix="1" applyNumberFormat="1" applyFont="1" applyFill="1" applyAlignment="1">
      <alignment horizontal="left" vertical="center"/>
    </xf>
    <xf numFmtId="41" fontId="11" fillId="0" borderId="4" xfId="1" applyNumberFormat="1" applyFont="1" applyFill="1" applyBorder="1" applyAlignment="1">
      <alignment vertical="center"/>
    </xf>
    <xf numFmtId="41" fontId="11" fillId="0" borderId="5" xfId="1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9" fontId="11" fillId="0" borderId="5" xfId="1" applyNumberFormat="1" applyFont="1" applyFill="1" applyBorder="1" applyAlignment="1">
      <alignment vertical="center"/>
    </xf>
    <xf numFmtId="39" fontId="12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41" fontId="11" fillId="0" borderId="7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horizontal="centerContinuous" vertical="center"/>
    </xf>
    <xf numFmtId="37" fontId="15" fillId="0" borderId="0" xfId="0" applyNumberFormat="1" applyFont="1" applyFill="1" applyBorder="1" applyAlignment="1">
      <alignment horizontal="centerContinuous" vertical="center"/>
    </xf>
    <xf numFmtId="37" fontId="15" fillId="0" borderId="0" xfId="0" applyNumberFormat="1" applyFont="1" applyFill="1" applyAlignment="1">
      <alignment horizontal="right" vertical="center"/>
    </xf>
    <xf numFmtId="38" fontId="15" fillId="0" borderId="0" xfId="0" applyNumberFormat="1" applyFont="1" applyFill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15" fontId="15" fillId="0" borderId="7" xfId="0" quotePrefix="1" applyNumberFormat="1" applyFont="1" applyFill="1" applyBorder="1" applyAlignment="1">
      <alignment horizontal="center" vertical="center"/>
    </xf>
    <xf numFmtId="49" fontId="15" fillId="0" borderId="7" xfId="0" quotePrefix="1" applyNumberFormat="1" applyFont="1" applyFill="1" applyBorder="1" applyAlignment="1">
      <alignment horizontal="center" vertical="center"/>
    </xf>
    <xf numFmtId="38" fontId="16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7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Border="1" applyAlignment="1">
      <alignment horizontal="center" vertical="center"/>
    </xf>
    <xf numFmtId="37" fontId="15" fillId="0" borderId="7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6" fillId="0" borderId="0" xfId="1" applyNumberFormat="1" applyFont="1" applyFill="1" applyAlignment="1">
      <alignment horizontal="center" vertical="center"/>
    </xf>
    <xf numFmtId="38" fontId="15" fillId="0" borderId="6" xfId="0" applyNumberFormat="1" applyFont="1" applyFill="1" applyBorder="1" applyAlignment="1">
      <alignment vertical="center"/>
    </xf>
    <xf numFmtId="38" fontId="15" fillId="0" borderId="6" xfId="0" applyNumberFormat="1" applyFont="1" applyFill="1" applyBorder="1" applyAlignment="1">
      <alignment horizontal="center" vertical="center"/>
    </xf>
    <xf numFmtId="38" fontId="15" fillId="0" borderId="0" xfId="0" quotePrefix="1" applyNumberFormat="1" applyFont="1" applyFill="1" applyAlignment="1">
      <alignment horizontal="left" vertical="center"/>
    </xf>
    <xf numFmtId="0" fontId="15" fillId="0" borderId="6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37" fontId="10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Border="1" applyAlignment="1">
      <alignment horizontal="center" vertical="center"/>
    </xf>
    <xf numFmtId="41" fontId="12" fillId="0" borderId="0" xfId="16" applyNumberFormat="1" applyFont="1" applyFill="1" applyAlignment="1">
      <alignment vertical="center"/>
    </xf>
    <xf numFmtId="37" fontId="11" fillId="0" borderId="0" xfId="16" applyNumberFormat="1" applyFont="1" applyFill="1" applyBorder="1" applyAlignment="1">
      <alignment vertical="center"/>
    </xf>
    <xf numFmtId="37" fontId="10" fillId="0" borderId="0" xfId="16" applyNumberFormat="1" applyFont="1" applyFill="1" applyBorder="1" applyAlignment="1">
      <alignment vertical="center"/>
    </xf>
    <xf numFmtId="41" fontId="11" fillId="0" borderId="0" xfId="15" applyNumberFormat="1" applyFont="1" applyFill="1" applyBorder="1" applyAlignment="1">
      <alignment vertical="center"/>
    </xf>
    <xf numFmtId="37" fontId="12" fillId="0" borderId="0" xfId="16" applyNumberFormat="1" applyFont="1" applyFill="1" applyBorder="1" applyAlignment="1">
      <alignment horizontal="center" vertical="center"/>
    </xf>
    <xf numFmtId="41" fontId="11" fillId="0" borderId="3" xfId="15" applyNumberFormat="1" applyFont="1" applyFill="1" applyBorder="1" applyAlignment="1">
      <alignment vertical="center"/>
    </xf>
    <xf numFmtId="41" fontId="11" fillId="0" borderId="0" xfId="15" quotePrefix="1" applyNumberFormat="1" applyFont="1" applyFill="1" applyBorder="1" applyAlignment="1">
      <alignment horizontal="center" vertical="center"/>
    </xf>
    <xf numFmtId="37" fontId="12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Border="1" applyAlignment="1">
      <alignment horizontal="right" vertical="center"/>
    </xf>
    <xf numFmtId="38" fontId="15" fillId="0" borderId="0" xfId="0" applyNumberFormat="1" applyFont="1" applyFill="1" applyBorder="1" applyAlignment="1">
      <alignment horizontal="center" vertical="center"/>
    </xf>
    <xf numFmtId="15" fontId="15" fillId="0" borderId="0" xfId="0" quotePrefix="1" applyNumberFormat="1" applyFont="1" applyFill="1" applyBorder="1" applyAlignment="1">
      <alignment horizontal="center" vertical="center"/>
    </xf>
    <xf numFmtId="49" fontId="15" fillId="0" borderId="0" xfId="0" quotePrefix="1" applyNumberFormat="1" applyFont="1" applyFill="1" applyBorder="1" applyAlignment="1">
      <alignment horizontal="center" vertical="center"/>
    </xf>
    <xf numFmtId="41" fontId="12" fillId="0" borderId="0" xfId="15" applyNumberFormat="1" applyFont="1" applyFill="1" applyAlignment="1">
      <alignment horizontal="center" vertical="center"/>
    </xf>
    <xf numFmtId="41" fontId="12" fillId="0" borderId="0" xfId="15" applyNumberFormat="1" applyFont="1" applyFill="1" applyBorder="1" applyAlignment="1">
      <alignment horizontal="center" vertical="center"/>
    </xf>
    <xf numFmtId="41" fontId="11" fillId="0" borderId="4" xfId="15" applyNumberFormat="1" applyFont="1" applyFill="1" applyBorder="1" applyAlignment="1">
      <alignment vertical="center"/>
    </xf>
    <xf numFmtId="41" fontId="11" fillId="0" borderId="0" xfId="15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41" fontId="11" fillId="0" borderId="0" xfId="16" applyNumberFormat="1" applyFont="1" applyFill="1" applyAlignment="1">
      <alignment horizontal="center" vertical="center"/>
    </xf>
    <xf numFmtId="164" fontId="15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41" fontId="11" fillId="0" borderId="3" xfId="15" applyNumberFormat="1" applyFont="1" applyBorder="1" applyAlignment="1">
      <alignment vertical="center"/>
    </xf>
    <xf numFmtId="38" fontId="15" fillId="0" borderId="3" xfId="0" applyNumberFormat="1" applyFont="1" applyFill="1" applyBorder="1" applyAlignment="1">
      <alignment horizontal="center" vertical="center"/>
    </xf>
    <xf numFmtId="41" fontId="15" fillId="0" borderId="0" xfId="1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2" fontId="11" fillId="0" borderId="5" xfId="1" applyNumberFormat="1" applyFont="1" applyFill="1" applyBorder="1" applyAlignment="1">
      <alignment vertical="center"/>
    </xf>
    <xf numFmtId="41" fontId="15" fillId="0" borderId="4" xfId="1" applyNumberFormat="1" applyFont="1" applyFill="1" applyBorder="1" applyAlignment="1">
      <alignment vertical="center"/>
    </xf>
    <xf numFmtId="172" fontId="11" fillId="0" borderId="5" xfId="1" applyNumberFormat="1" applyFont="1" applyFill="1" applyBorder="1" applyAlignment="1">
      <alignment vertical="center"/>
    </xf>
    <xf numFmtId="172" fontId="12" fillId="0" borderId="0" xfId="1" applyNumberFormat="1" applyFont="1" applyFill="1" applyAlignment="1">
      <alignment vertical="center"/>
    </xf>
    <xf numFmtId="41" fontId="11" fillId="0" borderId="3" xfId="16" applyNumberFormat="1" applyFont="1" applyBorder="1" applyAlignment="1">
      <alignment horizontal="center" vertical="center"/>
    </xf>
    <xf numFmtId="0" fontId="10" fillId="0" borderId="0" xfId="16" applyNumberFormat="1" applyFont="1" applyAlignment="1">
      <alignment horizontal="center" vertical="center"/>
    </xf>
    <xf numFmtId="0" fontId="10" fillId="0" borderId="0" xfId="16" applyNumberFormat="1" applyFont="1" applyFill="1" applyAlignment="1">
      <alignment horizontal="center" vertical="center"/>
    </xf>
    <xf numFmtId="0" fontId="12" fillId="0" borderId="0" xfId="16" applyNumberFormat="1" applyFont="1" applyFill="1" applyAlignment="1">
      <alignment horizontal="center" vertical="center"/>
    </xf>
    <xf numFmtId="0" fontId="11" fillId="0" borderId="0" xfId="16" applyNumberFormat="1" applyFont="1" applyFill="1" applyAlignment="1">
      <alignment horizontal="center" vertical="center"/>
    </xf>
    <xf numFmtId="0" fontId="11" fillId="0" borderId="0" xfId="16" applyNumberFormat="1" applyFont="1" applyFill="1" applyBorder="1" applyAlignment="1">
      <alignment horizontal="center" vertical="center"/>
    </xf>
    <xf numFmtId="0" fontId="11" fillId="0" borderId="3" xfId="16" applyNumberFormat="1" applyFont="1" applyFill="1" applyBorder="1" applyAlignment="1">
      <alignment horizontal="center" vertical="center"/>
    </xf>
    <xf numFmtId="0" fontId="11" fillId="0" borderId="0" xfId="15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41" fontId="21" fillId="0" borderId="0" xfId="1" applyNumberFormat="1" applyFont="1" applyFill="1" applyBorder="1" applyAlignment="1">
      <alignment horizontal="right" vertical="center"/>
    </xf>
    <xf numFmtId="38" fontId="15" fillId="0" borderId="3" xfId="0" applyNumberFormat="1" applyFont="1" applyFill="1" applyBorder="1" applyAlignment="1">
      <alignment horizontal="center" vertical="center"/>
    </xf>
    <xf numFmtId="37" fontId="15" fillId="0" borderId="3" xfId="0" applyNumberFormat="1" applyFont="1" applyFill="1" applyBorder="1" applyAlignment="1">
      <alignment horizontal="center" vertical="center"/>
    </xf>
    <xf numFmtId="38" fontId="11" fillId="0" borderId="3" xfId="0" applyNumberFormat="1" applyFont="1" applyFill="1" applyBorder="1" applyAlignment="1">
      <alignment horizontal="center" vertical="center"/>
    </xf>
    <xf numFmtId="37" fontId="11" fillId="0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Fill="1" applyBorder="1" applyAlignment="1">
      <alignment horizontal="center" vertical="center"/>
    </xf>
    <xf numFmtId="41" fontId="11" fillId="0" borderId="7" xfId="16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</cellXfs>
  <cellStyles count="22">
    <cellStyle name="Comma" xfId="1" builtinId="3"/>
    <cellStyle name="comma zerodec" xfId="2"/>
    <cellStyle name="comma zerodec 2" xfId="3"/>
    <cellStyle name="Currency 2" xfId="19"/>
    <cellStyle name="Currency1" xfId="4"/>
    <cellStyle name="Currency1 2" xfId="5"/>
    <cellStyle name="Dollar (zero dec)" xfId="6"/>
    <cellStyle name="Dollar (zero dec) 2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2 2" xfId="21"/>
    <cellStyle name="Normal 2 3" xfId="20"/>
    <cellStyle name="Normal 3" xfId="13"/>
    <cellStyle name="Normal 4" xfId="14"/>
    <cellStyle name="Normal_CET - Auditor" xfId="15"/>
    <cellStyle name="Normal_CET&amp;E" xfId="16"/>
    <cellStyle name="Percent [2]" xfId="17"/>
    <cellStyle name="Quantity" xfId="1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showGridLines="0" view="pageBreakPreview" topLeftCell="A67" zoomScale="70" zoomScaleNormal="70" zoomScaleSheetLayoutView="70" workbookViewId="0">
      <selection activeCell="E77" sqref="E77"/>
    </sheetView>
  </sheetViews>
  <sheetFormatPr defaultColWidth="12.5703125" defaultRowHeight="21.75" customHeight="1"/>
  <cols>
    <col min="1" max="1" width="9.5703125" style="114" customWidth="1"/>
    <col min="2" max="2" width="12.5703125" style="114" customWidth="1"/>
    <col min="3" max="3" width="10.42578125" style="114" customWidth="1"/>
    <col min="4" max="4" width="6.42578125" style="114" customWidth="1"/>
    <col min="5" max="5" width="4.42578125" style="118" customWidth="1"/>
    <col min="6" max="6" width="1.42578125" style="118" customWidth="1"/>
    <col min="7" max="7" width="15.42578125" style="118" customWidth="1"/>
    <col min="8" max="8" width="1.42578125" style="118" customWidth="1"/>
    <col min="9" max="9" width="13.5703125" style="118" customWidth="1"/>
    <col min="10" max="10" width="1.42578125" style="118" customWidth="1"/>
    <col min="11" max="11" width="13.5703125" style="119" customWidth="1"/>
    <col min="12" max="12" width="1.42578125" style="118" customWidth="1"/>
    <col min="13" max="13" width="13.5703125" style="119" customWidth="1"/>
    <col min="14" max="16384" width="12.5703125" style="114"/>
  </cols>
  <sheetData>
    <row r="1" spans="1:13" s="108" customFormat="1" ht="21.75" customHeight="1">
      <c r="A1" s="107" t="s">
        <v>17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 s="108" customFormat="1" ht="21.75" customHeight="1">
      <c r="A2" s="107" t="s">
        <v>145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ht="21.75" customHeight="1">
      <c r="A3" s="109"/>
      <c r="B3" s="110"/>
      <c r="C3" s="110"/>
      <c r="D3" s="110"/>
      <c r="E3" s="111"/>
      <c r="F3" s="111"/>
      <c r="G3" s="111"/>
      <c r="H3" s="111"/>
      <c r="I3" s="111"/>
      <c r="J3" s="111"/>
      <c r="K3" s="112"/>
      <c r="L3" s="111"/>
      <c r="M3" s="113" t="s">
        <v>153</v>
      </c>
    </row>
    <row r="4" spans="1:13" ht="21.75" customHeight="1">
      <c r="A4" s="109"/>
      <c r="B4" s="110"/>
      <c r="C4" s="110"/>
      <c r="D4" s="110"/>
      <c r="E4" s="111"/>
      <c r="F4" s="111"/>
      <c r="G4" s="195" t="s">
        <v>15</v>
      </c>
      <c r="H4" s="195"/>
      <c r="I4" s="195"/>
      <c r="J4" s="115"/>
      <c r="K4" s="196" t="s">
        <v>16</v>
      </c>
      <c r="L4" s="196"/>
      <c r="M4" s="196"/>
    </row>
    <row r="5" spans="1:13" ht="21.75" customHeight="1">
      <c r="A5" s="109"/>
      <c r="B5" s="110"/>
      <c r="C5" s="110"/>
      <c r="D5" s="110"/>
      <c r="E5" s="177" t="s">
        <v>0</v>
      </c>
      <c r="F5" s="111"/>
      <c r="G5" s="116" t="s">
        <v>207</v>
      </c>
      <c r="H5" s="111"/>
      <c r="I5" s="117" t="s">
        <v>193</v>
      </c>
      <c r="J5" s="111"/>
      <c r="K5" s="116" t="s">
        <v>207</v>
      </c>
      <c r="L5" s="111"/>
      <c r="M5" s="117" t="s">
        <v>193</v>
      </c>
    </row>
    <row r="6" spans="1:13" ht="21.75" customHeight="1">
      <c r="A6" s="109"/>
      <c r="B6" s="110"/>
      <c r="C6" s="110"/>
      <c r="D6" s="110"/>
      <c r="E6" s="164"/>
      <c r="F6" s="111"/>
      <c r="G6" s="165" t="s">
        <v>168</v>
      </c>
      <c r="H6" s="111"/>
      <c r="I6" s="166" t="s">
        <v>170</v>
      </c>
      <c r="J6" s="111"/>
      <c r="K6" s="165" t="s">
        <v>168</v>
      </c>
      <c r="L6" s="111"/>
      <c r="M6" s="166" t="s">
        <v>170</v>
      </c>
    </row>
    <row r="7" spans="1:13" ht="21.75" customHeight="1">
      <c r="A7" s="109"/>
      <c r="B7" s="110"/>
      <c r="C7" s="110"/>
      <c r="D7" s="110"/>
      <c r="E7" s="164"/>
      <c r="F7" s="111"/>
      <c r="G7" s="165" t="s">
        <v>169</v>
      </c>
      <c r="H7" s="111"/>
      <c r="I7" s="166"/>
      <c r="J7" s="111"/>
      <c r="K7" s="165" t="s">
        <v>169</v>
      </c>
      <c r="L7" s="111"/>
      <c r="M7" s="166"/>
    </row>
    <row r="8" spans="1:13" ht="21.75" customHeight="1">
      <c r="A8" s="107" t="s">
        <v>18</v>
      </c>
      <c r="G8" s="119"/>
      <c r="I8" s="119"/>
    </row>
    <row r="9" spans="1:13" ht="21.75" customHeight="1">
      <c r="A9" s="107" t="s">
        <v>1</v>
      </c>
      <c r="J9" s="120"/>
      <c r="K9" s="121"/>
      <c r="L9" s="120"/>
    </row>
    <row r="10" spans="1:13" ht="21.75" customHeight="1">
      <c r="A10" s="108" t="s">
        <v>19</v>
      </c>
      <c r="D10" s="122"/>
      <c r="E10" s="120">
        <v>3</v>
      </c>
      <c r="F10" s="120"/>
      <c r="G10" s="123">
        <v>343080</v>
      </c>
      <c r="H10" s="123"/>
      <c r="I10" s="123">
        <v>317825</v>
      </c>
      <c r="J10" s="123"/>
      <c r="K10" s="123">
        <v>202639</v>
      </c>
      <c r="L10" s="123"/>
      <c r="M10" s="123">
        <v>160233</v>
      </c>
    </row>
    <row r="11" spans="1:13" ht="21.75" customHeight="1">
      <c r="A11" s="108" t="s">
        <v>104</v>
      </c>
      <c r="D11" s="122"/>
      <c r="E11" s="120">
        <v>4</v>
      </c>
      <c r="F11" s="120"/>
      <c r="G11" s="178">
        <v>552191</v>
      </c>
      <c r="H11" s="178"/>
      <c r="I11" s="178">
        <v>556308</v>
      </c>
      <c r="J11" s="178"/>
      <c r="K11" s="178">
        <v>244986</v>
      </c>
      <c r="L11" s="123"/>
      <c r="M11" s="123">
        <v>243730</v>
      </c>
    </row>
    <row r="12" spans="1:13" ht="21.75" customHeight="1">
      <c r="A12" s="108" t="s">
        <v>131</v>
      </c>
      <c r="D12" s="122"/>
      <c r="E12" s="120">
        <v>5</v>
      </c>
      <c r="F12" s="120"/>
      <c r="G12" s="178">
        <v>581541</v>
      </c>
      <c r="H12" s="178"/>
      <c r="I12" s="178">
        <v>506045</v>
      </c>
      <c r="J12" s="178"/>
      <c r="K12" s="178">
        <v>329936</v>
      </c>
      <c r="L12" s="123"/>
      <c r="M12" s="123">
        <v>266016</v>
      </c>
    </row>
    <row r="13" spans="1:13" ht="21.75" customHeight="1">
      <c r="A13" s="108" t="s">
        <v>178</v>
      </c>
      <c r="D13" s="122"/>
      <c r="E13" s="120">
        <v>6</v>
      </c>
      <c r="F13" s="120"/>
      <c r="G13" s="178">
        <v>73673</v>
      </c>
      <c r="H13" s="178"/>
      <c r="I13" s="178">
        <v>73875</v>
      </c>
      <c r="J13" s="178"/>
      <c r="K13" s="178">
        <v>0</v>
      </c>
      <c r="L13" s="123"/>
      <c r="M13" s="178">
        <v>0</v>
      </c>
    </row>
    <row r="14" spans="1:13" ht="21.75" customHeight="1">
      <c r="A14" s="114" t="s">
        <v>20</v>
      </c>
      <c r="E14" s="120"/>
      <c r="G14" s="124">
        <v>5970</v>
      </c>
      <c r="H14" s="123"/>
      <c r="I14" s="124">
        <v>4185</v>
      </c>
      <c r="J14" s="123"/>
      <c r="K14" s="124">
        <v>4357</v>
      </c>
      <c r="L14" s="123"/>
      <c r="M14" s="124">
        <v>3186</v>
      </c>
    </row>
    <row r="15" spans="1:13" ht="21.75" customHeight="1">
      <c r="A15" s="107" t="s">
        <v>2</v>
      </c>
      <c r="G15" s="129">
        <f>SUM(G10:G14)</f>
        <v>1556455</v>
      </c>
      <c r="H15" s="123"/>
      <c r="I15" s="124">
        <f>SUM(I10:I14)</f>
        <v>1458238</v>
      </c>
      <c r="J15" s="123"/>
      <c r="K15" s="129">
        <f>SUM(K10:K14)</f>
        <v>781918</v>
      </c>
      <c r="L15" s="123"/>
      <c r="M15" s="124">
        <f>SUM(M10:M14)</f>
        <v>673165</v>
      </c>
    </row>
    <row r="16" spans="1:13" ht="21.75" customHeight="1">
      <c r="A16" s="107" t="s">
        <v>3</v>
      </c>
      <c r="E16" s="120"/>
      <c r="G16" s="123"/>
      <c r="H16" s="123"/>
      <c r="I16" s="123"/>
      <c r="J16" s="123"/>
      <c r="K16" s="123"/>
      <c r="L16" s="123"/>
      <c r="M16" s="123"/>
    </row>
    <row r="17" spans="1:13" ht="21.75" customHeight="1">
      <c r="A17" s="114" t="s">
        <v>124</v>
      </c>
      <c r="E17" s="120">
        <v>7</v>
      </c>
      <c r="F17" s="120"/>
      <c r="G17" s="123">
        <v>46180</v>
      </c>
      <c r="H17" s="178"/>
      <c r="I17" s="123">
        <v>46180</v>
      </c>
      <c r="J17" s="123"/>
      <c r="K17" s="123">
        <v>6080</v>
      </c>
      <c r="L17" s="123"/>
      <c r="M17" s="123">
        <v>6080</v>
      </c>
    </row>
    <row r="18" spans="1:13" ht="21.75" customHeight="1">
      <c r="A18" s="114" t="s">
        <v>179</v>
      </c>
      <c r="E18" s="120">
        <v>8</v>
      </c>
      <c r="F18" s="120"/>
      <c r="G18" s="178">
        <v>3175</v>
      </c>
      <c r="H18" s="178"/>
      <c r="I18" s="178">
        <v>3303</v>
      </c>
      <c r="J18" s="123"/>
      <c r="K18" s="178">
        <v>0</v>
      </c>
      <c r="L18" s="123"/>
      <c r="M18" s="178">
        <v>0</v>
      </c>
    </row>
    <row r="19" spans="1:13" ht="21.75" customHeight="1">
      <c r="A19" s="114" t="s">
        <v>160</v>
      </c>
      <c r="E19" s="120">
        <v>9</v>
      </c>
      <c r="G19" s="123">
        <v>13801</v>
      </c>
      <c r="H19" s="178"/>
      <c r="I19" s="123">
        <v>12968</v>
      </c>
      <c r="J19" s="123"/>
      <c r="K19" s="123">
        <v>4900</v>
      </c>
      <c r="L19" s="123"/>
      <c r="M19" s="123">
        <v>4900</v>
      </c>
    </row>
    <row r="20" spans="1:13" ht="21.75" customHeight="1">
      <c r="A20" s="114" t="s">
        <v>21</v>
      </c>
      <c r="E20" s="120">
        <v>10</v>
      </c>
      <c r="G20" s="178">
        <v>0</v>
      </c>
      <c r="H20" s="178"/>
      <c r="I20" s="178">
        <v>0</v>
      </c>
      <c r="J20" s="123"/>
      <c r="K20" s="178">
        <v>405815</v>
      </c>
      <c r="L20" s="123"/>
      <c r="M20" s="178">
        <v>405955</v>
      </c>
    </row>
    <row r="21" spans="1:13" ht="21.75" customHeight="1">
      <c r="A21" s="114" t="s">
        <v>125</v>
      </c>
      <c r="E21" s="120">
        <v>11</v>
      </c>
      <c r="F21" s="120"/>
      <c r="G21" s="123">
        <v>537302</v>
      </c>
      <c r="H21" s="178"/>
      <c r="I21" s="123">
        <v>551655</v>
      </c>
      <c r="J21" s="123"/>
      <c r="K21" s="123">
        <v>283096</v>
      </c>
      <c r="L21" s="123"/>
      <c r="M21" s="123">
        <v>290409</v>
      </c>
    </row>
    <row r="22" spans="1:13" ht="21.75" customHeight="1">
      <c r="A22" s="114" t="s">
        <v>126</v>
      </c>
      <c r="E22" s="120"/>
      <c r="F22" s="120"/>
      <c r="G22" s="123">
        <v>3056</v>
      </c>
      <c r="H22" s="178"/>
      <c r="I22" s="123">
        <v>3252</v>
      </c>
      <c r="J22" s="123"/>
      <c r="K22" s="123">
        <v>1629</v>
      </c>
      <c r="L22" s="123"/>
      <c r="M22" s="123">
        <v>1727</v>
      </c>
    </row>
    <row r="23" spans="1:13" ht="21.75" customHeight="1">
      <c r="A23" s="114" t="s">
        <v>152</v>
      </c>
      <c r="E23" s="120">
        <v>15</v>
      </c>
      <c r="F23" s="120"/>
      <c r="G23" s="123">
        <v>13716</v>
      </c>
      <c r="H23" s="123"/>
      <c r="I23" s="123">
        <v>14295</v>
      </c>
      <c r="J23" s="123"/>
      <c r="K23" s="123">
        <v>7472</v>
      </c>
      <c r="L23" s="123"/>
      <c r="M23" s="123">
        <v>7472</v>
      </c>
    </row>
    <row r="24" spans="1:13" ht="21.75" customHeight="1">
      <c r="A24" s="114" t="s">
        <v>22</v>
      </c>
      <c r="E24" s="120"/>
      <c r="F24" s="120"/>
      <c r="G24" s="124">
        <v>3269</v>
      </c>
      <c r="H24" s="123"/>
      <c r="I24" s="124">
        <v>3317</v>
      </c>
      <c r="J24" s="123"/>
      <c r="K24" s="124">
        <v>2526</v>
      </c>
      <c r="L24" s="123"/>
      <c r="M24" s="124">
        <v>2526</v>
      </c>
    </row>
    <row r="25" spans="1:13" ht="21.75" customHeight="1">
      <c r="A25" s="107" t="s">
        <v>4</v>
      </c>
      <c r="E25" s="120"/>
      <c r="F25" s="120"/>
      <c r="G25" s="129">
        <f>SUM(G17:G24)</f>
        <v>620499</v>
      </c>
      <c r="H25" s="123"/>
      <c r="I25" s="124">
        <f>SUM(I17:I24)</f>
        <v>634970</v>
      </c>
      <c r="J25" s="123"/>
      <c r="K25" s="129">
        <f>SUM(K17:K24)</f>
        <v>711518</v>
      </c>
      <c r="L25" s="123"/>
      <c r="M25" s="124">
        <f>SUM(M17:M24)</f>
        <v>719069</v>
      </c>
    </row>
    <row r="26" spans="1:13" ht="21.75" customHeight="1" thickBot="1">
      <c r="A26" s="107" t="s">
        <v>23</v>
      </c>
      <c r="D26" s="122"/>
      <c r="E26" s="120"/>
      <c r="F26" s="120"/>
      <c r="G26" s="181">
        <f>SUM(G15,G25)</f>
        <v>2176954</v>
      </c>
      <c r="H26" s="123"/>
      <c r="I26" s="125">
        <f>I15+I25</f>
        <v>2093208</v>
      </c>
      <c r="J26" s="123"/>
      <c r="K26" s="181">
        <f>K15+K25</f>
        <v>1493436</v>
      </c>
      <c r="L26" s="123"/>
      <c r="M26" s="125">
        <f>M15+M25</f>
        <v>1392234</v>
      </c>
    </row>
    <row r="27" spans="1:13" ht="21.75" customHeight="1" thickTop="1">
      <c r="D27" s="122"/>
      <c r="E27" s="120"/>
      <c r="F27" s="120"/>
      <c r="G27" s="120"/>
      <c r="H27" s="120"/>
      <c r="I27" s="120"/>
      <c r="J27" s="120"/>
      <c r="K27" s="121"/>
      <c r="L27" s="120"/>
      <c r="M27" s="126"/>
    </row>
    <row r="28" spans="1:13" ht="21.75" customHeight="1">
      <c r="D28" s="122"/>
      <c r="E28" s="120"/>
      <c r="F28" s="120"/>
      <c r="G28" s="120"/>
      <c r="H28" s="120"/>
      <c r="I28" s="120"/>
      <c r="J28" s="120"/>
      <c r="K28" s="121"/>
      <c r="L28" s="120"/>
      <c r="M28" s="126"/>
    </row>
    <row r="29" spans="1:13" ht="21.75" customHeight="1">
      <c r="A29" s="114" t="s">
        <v>191</v>
      </c>
      <c r="D29" s="122"/>
      <c r="E29" s="120"/>
      <c r="F29" s="120"/>
      <c r="G29" s="120"/>
      <c r="H29" s="120"/>
      <c r="I29" s="120"/>
      <c r="J29" s="120"/>
      <c r="K29" s="121"/>
      <c r="L29" s="120"/>
    </row>
    <row r="30" spans="1:13" s="108" customFormat="1" ht="21.75" customHeight="1">
      <c r="A30" s="107" t="s">
        <v>17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</row>
    <row r="31" spans="1:13" s="108" customFormat="1" ht="21.75" customHeight="1">
      <c r="A31" s="107" t="s">
        <v>146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</row>
    <row r="32" spans="1:13" ht="21.75" customHeight="1">
      <c r="A32" s="109"/>
      <c r="B32" s="110"/>
      <c r="C32" s="110"/>
      <c r="D32" s="110"/>
      <c r="E32" s="111"/>
      <c r="F32" s="111"/>
      <c r="G32" s="111"/>
      <c r="H32" s="111"/>
      <c r="I32" s="111"/>
      <c r="J32" s="111"/>
      <c r="K32" s="112"/>
      <c r="L32" s="111"/>
      <c r="M32" s="113" t="s">
        <v>153</v>
      </c>
    </row>
    <row r="33" spans="1:13" ht="21.75" customHeight="1">
      <c r="A33" s="109"/>
      <c r="B33" s="110"/>
      <c r="C33" s="110"/>
      <c r="D33" s="110"/>
      <c r="E33" s="111"/>
      <c r="F33" s="111"/>
      <c r="G33" s="195" t="s">
        <v>15</v>
      </c>
      <c r="H33" s="195"/>
      <c r="I33" s="195"/>
      <c r="J33" s="115"/>
      <c r="K33" s="196" t="s">
        <v>16</v>
      </c>
      <c r="L33" s="196"/>
      <c r="M33" s="196"/>
    </row>
    <row r="34" spans="1:13" ht="21.75" customHeight="1">
      <c r="A34" s="109"/>
      <c r="B34" s="110"/>
      <c r="C34" s="110"/>
      <c r="D34" s="110"/>
      <c r="E34" s="177" t="s">
        <v>0</v>
      </c>
      <c r="F34" s="111"/>
      <c r="G34" s="116" t="s">
        <v>207</v>
      </c>
      <c r="H34" s="111"/>
      <c r="I34" s="117" t="s">
        <v>193</v>
      </c>
      <c r="J34" s="111"/>
      <c r="K34" s="116" t="s">
        <v>207</v>
      </c>
      <c r="L34" s="111"/>
      <c r="M34" s="117" t="s">
        <v>193</v>
      </c>
    </row>
    <row r="35" spans="1:13" ht="21.75" customHeight="1">
      <c r="A35" s="109"/>
      <c r="B35" s="110"/>
      <c r="C35" s="110"/>
      <c r="D35" s="110"/>
      <c r="E35" s="164"/>
      <c r="F35" s="111"/>
      <c r="G35" s="165" t="s">
        <v>168</v>
      </c>
      <c r="H35" s="111"/>
      <c r="I35" s="166" t="s">
        <v>170</v>
      </c>
      <c r="J35" s="111"/>
      <c r="K35" s="165" t="s">
        <v>168</v>
      </c>
      <c r="L35" s="111"/>
      <c r="M35" s="166" t="s">
        <v>170</v>
      </c>
    </row>
    <row r="36" spans="1:13" ht="21.75" customHeight="1">
      <c r="A36" s="109"/>
      <c r="B36" s="110"/>
      <c r="C36" s="110"/>
      <c r="D36" s="110"/>
      <c r="E36" s="164"/>
      <c r="F36" s="111"/>
      <c r="G36" s="165" t="s">
        <v>169</v>
      </c>
      <c r="H36" s="111"/>
      <c r="I36" s="166"/>
      <c r="J36" s="111"/>
      <c r="K36" s="165" t="s">
        <v>169</v>
      </c>
      <c r="L36" s="111"/>
      <c r="M36" s="166"/>
    </row>
    <row r="37" spans="1:13" ht="21.75" customHeight="1">
      <c r="A37" s="179" t="s">
        <v>24</v>
      </c>
      <c r="M37" s="121"/>
    </row>
    <row r="38" spans="1:13" ht="21.75" customHeight="1">
      <c r="A38" s="107" t="s">
        <v>5</v>
      </c>
      <c r="D38" s="122"/>
      <c r="E38" s="120"/>
      <c r="F38" s="120"/>
      <c r="G38" s="120"/>
      <c r="H38" s="120"/>
      <c r="I38" s="120"/>
      <c r="J38" s="120"/>
      <c r="K38" s="121"/>
      <c r="L38" s="120"/>
    </row>
    <row r="39" spans="1:13" ht="21.75" customHeight="1">
      <c r="A39" s="108" t="s">
        <v>159</v>
      </c>
      <c r="D39" s="122"/>
      <c r="E39" s="120">
        <v>12</v>
      </c>
      <c r="F39" s="120"/>
      <c r="G39" s="178">
        <v>25489</v>
      </c>
      <c r="H39" s="178"/>
      <c r="I39" s="178">
        <v>42513</v>
      </c>
      <c r="J39" s="178"/>
      <c r="K39" s="178">
        <v>2730</v>
      </c>
      <c r="L39" s="178"/>
      <c r="M39" s="178">
        <v>6454</v>
      </c>
    </row>
    <row r="40" spans="1:13" ht="21.75" customHeight="1">
      <c r="A40" s="114" t="s">
        <v>107</v>
      </c>
      <c r="D40" s="122"/>
      <c r="E40" s="120">
        <v>13</v>
      </c>
      <c r="F40" s="120"/>
      <c r="G40" s="178">
        <v>426527</v>
      </c>
      <c r="H40" s="178"/>
      <c r="I40" s="178">
        <v>349356</v>
      </c>
      <c r="J40" s="178"/>
      <c r="K40" s="178">
        <v>229373</v>
      </c>
      <c r="L40" s="178"/>
      <c r="M40" s="178">
        <v>159840</v>
      </c>
    </row>
    <row r="41" spans="1:13" ht="21.75" customHeight="1">
      <c r="A41" s="114" t="s">
        <v>183</v>
      </c>
      <c r="D41" s="122"/>
      <c r="E41" s="120"/>
      <c r="F41" s="120"/>
      <c r="G41" s="178">
        <v>3034</v>
      </c>
      <c r="H41" s="178"/>
      <c r="I41" s="178">
        <v>3261</v>
      </c>
      <c r="J41" s="178"/>
      <c r="K41" s="178">
        <v>3034</v>
      </c>
      <c r="L41" s="178"/>
      <c r="M41" s="178">
        <v>3261</v>
      </c>
    </row>
    <row r="42" spans="1:13" ht="21.75" customHeight="1">
      <c r="A42" s="114" t="s">
        <v>127</v>
      </c>
      <c r="D42" s="122"/>
      <c r="E42" s="120"/>
      <c r="F42" s="120"/>
      <c r="G42" s="178">
        <v>27622</v>
      </c>
      <c r="H42" s="178"/>
      <c r="I42" s="178">
        <v>16232</v>
      </c>
      <c r="J42" s="178"/>
      <c r="K42" s="178">
        <v>11205</v>
      </c>
      <c r="L42" s="178"/>
      <c r="M42" s="178">
        <v>0</v>
      </c>
    </row>
    <row r="43" spans="1:13" ht="21.75" customHeight="1">
      <c r="A43" s="114" t="s">
        <v>25</v>
      </c>
      <c r="D43" s="122"/>
      <c r="E43" s="120"/>
      <c r="F43" s="120"/>
      <c r="G43" s="178">
        <v>4104</v>
      </c>
      <c r="H43" s="178"/>
      <c r="I43" s="178">
        <v>10016</v>
      </c>
      <c r="J43" s="178"/>
      <c r="K43" s="178">
        <v>1948</v>
      </c>
      <c r="L43" s="178"/>
      <c r="M43" s="178">
        <v>4992</v>
      </c>
    </row>
    <row r="44" spans="1:13" ht="21.75" customHeight="1">
      <c r="A44" s="107" t="s">
        <v>6</v>
      </c>
      <c r="D44" s="122"/>
      <c r="E44" s="120"/>
      <c r="F44" s="120"/>
      <c r="G44" s="129">
        <f>SUM(G39:G43)</f>
        <v>486776</v>
      </c>
      <c r="H44" s="127"/>
      <c r="I44" s="129">
        <f>SUM(I39:I43)</f>
        <v>421378</v>
      </c>
      <c r="J44" s="127"/>
      <c r="K44" s="129">
        <f>SUM(K39:K43)</f>
        <v>248290</v>
      </c>
      <c r="L44" s="127"/>
      <c r="M44" s="129">
        <f>SUM(M39:M43)</f>
        <v>174547</v>
      </c>
    </row>
    <row r="45" spans="1:13" ht="21.75" customHeight="1">
      <c r="A45" s="107" t="s">
        <v>7</v>
      </c>
      <c r="D45" s="122"/>
      <c r="E45" s="120"/>
      <c r="F45" s="120"/>
      <c r="G45" s="130"/>
      <c r="H45" s="127"/>
      <c r="I45" s="178"/>
      <c r="J45" s="127"/>
      <c r="K45" s="178"/>
      <c r="L45" s="127"/>
      <c r="M45" s="178"/>
    </row>
    <row r="46" spans="1:13" ht="21.75" customHeight="1">
      <c r="A46" s="114" t="s">
        <v>184</v>
      </c>
      <c r="D46" s="122"/>
      <c r="E46" s="120"/>
      <c r="F46" s="120"/>
      <c r="G46" s="178">
        <v>0</v>
      </c>
      <c r="H46" s="127"/>
      <c r="I46" s="178">
        <v>1390</v>
      </c>
      <c r="J46" s="127"/>
      <c r="K46" s="178">
        <v>0</v>
      </c>
      <c r="L46" s="127"/>
      <c r="M46" s="178">
        <v>1390</v>
      </c>
    </row>
    <row r="47" spans="1:13" ht="21.75" customHeight="1">
      <c r="A47" s="114" t="s">
        <v>121</v>
      </c>
      <c r="D47" s="122"/>
      <c r="E47" s="120"/>
      <c r="F47" s="120"/>
      <c r="G47" s="123">
        <v>40150</v>
      </c>
      <c r="H47" s="127"/>
      <c r="I47" s="123">
        <v>38336</v>
      </c>
      <c r="J47" s="127"/>
      <c r="K47" s="123">
        <v>17905</v>
      </c>
      <c r="L47" s="127"/>
      <c r="M47" s="123">
        <v>16981</v>
      </c>
    </row>
    <row r="48" spans="1:13" ht="21.75" customHeight="1">
      <c r="A48" s="114" t="s">
        <v>182</v>
      </c>
      <c r="D48" s="122"/>
      <c r="E48" s="120">
        <v>15</v>
      </c>
      <c r="F48" s="120"/>
      <c r="G48" s="178">
        <v>14</v>
      </c>
      <c r="H48" s="127"/>
      <c r="I48" s="178">
        <v>14</v>
      </c>
      <c r="J48" s="127"/>
      <c r="K48" s="178">
        <v>0</v>
      </c>
      <c r="L48" s="127"/>
      <c r="M48" s="178">
        <v>0</v>
      </c>
    </row>
    <row r="49" spans="1:13" ht="21.75" customHeight="1">
      <c r="A49" s="114" t="s">
        <v>26</v>
      </c>
      <c r="D49" s="122"/>
      <c r="E49" s="120"/>
      <c r="F49" s="120"/>
      <c r="G49" s="123">
        <v>1</v>
      </c>
      <c r="H49" s="127"/>
      <c r="I49" s="123">
        <v>1</v>
      </c>
      <c r="J49" s="127"/>
      <c r="K49" s="178">
        <v>0</v>
      </c>
      <c r="L49" s="127"/>
      <c r="M49" s="178">
        <v>0</v>
      </c>
    </row>
    <row r="50" spans="1:13" ht="21.75" customHeight="1">
      <c r="A50" s="107" t="s">
        <v>8</v>
      </c>
      <c r="D50" s="122"/>
      <c r="E50" s="120"/>
      <c r="F50" s="120"/>
      <c r="G50" s="129">
        <f>SUM(G46:G49)</f>
        <v>40165</v>
      </c>
      <c r="H50" s="127"/>
      <c r="I50" s="129">
        <f>SUM(I46:I49)</f>
        <v>39741</v>
      </c>
      <c r="J50" s="127"/>
      <c r="K50" s="129">
        <f>SUM(K46:K49)</f>
        <v>17905</v>
      </c>
      <c r="L50" s="127"/>
      <c r="M50" s="129">
        <f>SUM(M46:M49)</f>
        <v>18371</v>
      </c>
    </row>
    <row r="51" spans="1:13" ht="21.75" customHeight="1">
      <c r="A51" s="107" t="s">
        <v>30</v>
      </c>
      <c r="D51" s="122"/>
      <c r="E51" s="120"/>
      <c r="F51" s="120"/>
      <c r="G51" s="128">
        <f>SUM(G44:G49)</f>
        <v>526941</v>
      </c>
      <c r="H51" s="127"/>
      <c r="I51" s="128">
        <f>SUM(I44:I49)</f>
        <v>461119</v>
      </c>
      <c r="J51" s="127"/>
      <c r="K51" s="128">
        <f>SUM(K44:K49)</f>
        <v>266195</v>
      </c>
      <c r="L51" s="127"/>
      <c r="M51" s="128">
        <f>SUM(M44:M49)</f>
        <v>192918</v>
      </c>
    </row>
    <row r="52" spans="1:13" ht="21.75" customHeight="1">
      <c r="A52" s="107"/>
      <c r="D52" s="122"/>
      <c r="E52" s="120"/>
      <c r="F52" s="120"/>
    </row>
    <row r="53" spans="1:13" ht="21.75" customHeight="1">
      <c r="A53" s="114" t="s">
        <v>191</v>
      </c>
      <c r="D53" s="122"/>
    </row>
    <row r="54" spans="1:13" s="108" customFormat="1" ht="21.75" customHeight="1">
      <c r="A54" s="107" t="s">
        <v>17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</row>
    <row r="55" spans="1:13" s="108" customFormat="1" ht="21.75" customHeight="1">
      <c r="A55" s="107" t="s">
        <v>146</v>
      </c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</row>
    <row r="56" spans="1:13" ht="21.75" customHeight="1">
      <c r="A56" s="109"/>
      <c r="B56" s="110"/>
      <c r="C56" s="110"/>
      <c r="D56" s="110"/>
      <c r="E56" s="111"/>
      <c r="F56" s="111"/>
      <c r="G56" s="111"/>
      <c r="H56" s="111"/>
      <c r="I56" s="111"/>
      <c r="J56" s="111"/>
      <c r="K56" s="112"/>
      <c r="L56" s="111"/>
      <c r="M56" s="113" t="s">
        <v>153</v>
      </c>
    </row>
    <row r="57" spans="1:13" ht="21.75" customHeight="1">
      <c r="A57" s="109"/>
      <c r="B57" s="110"/>
      <c r="C57" s="110"/>
      <c r="D57" s="110"/>
      <c r="E57" s="111"/>
      <c r="F57" s="111"/>
      <c r="G57" s="195" t="s">
        <v>15</v>
      </c>
      <c r="H57" s="195"/>
      <c r="I57" s="195"/>
      <c r="J57" s="115"/>
      <c r="K57" s="196" t="s">
        <v>16</v>
      </c>
      <c r="L57" s="196"/>
      <c r="M57" s="196"/>
    </row>
    <row r="58" spans="1:13" ht="21.75" customHeight="1">
      <c r="A58" s="109"/>
      <c r="B58" s="110"/>
      <c r="C58" s="110"/>
      <c r="D58" s="110"/>
      <c r="E58" s="164"/>
      <c r="F58" s="111"/>
      <c r="G58" s="116" t="s">
        <v>207</v>
      </c>
      <c r="H58" s="111"/>
      <c r="I58" s="117" t="s">
        <v>193</v>
      </c>
      <c r="J58" s="111"/>
      <c r="K58" s="116" t="s">
        <v>207</v>
      </c>
      <c r="L58" s="111"/>
      <c r="M58" s="117" t="s">
        <v>193</v>
      </c>
    </row>
    <row r="59" spans="1:13" ht="21.75" customHeight="1">
      <c r="A59" s="109"/>
      <c r="B59" s="110"/>
      <c r="C59" s="110"/>
      <c r="D59" s="110"/>
      <c r="E59" s="164"/>
      <c r="F59" s="111"/>
      <c r="G59" s="165" t="s">
        <v>168</v>
      </c>
      <c r="H59" s="111"/>
      <c r="I59" s="166" t="s">
        <v>170</v>
      </c>
      <c r="J59" s="111"/>
      <c r="K59" s="165" t="s">
        <v>168</v>
      </c>
      <c r="L59" s="111"/>
      <c r="M59" s="166" t="s">
        <v>170</v>
      </c>
    </row>
    <row r="60" spans="1:13" ht="21.75" customHeight="1">
      <c r="A60" s="109"/>
      <c r="B60" s="110"/>
      <c r="C60" s="110"/>
      <c r="D60" s="110"/>
      <c r="E60" s="164"/>
      <c r="F60" s="111"/>
      <c r="G60" s="165" t="s">
        <v>169</v>
      </c>
      <c r="H60" s="111"/>
      <c r="I60" s="166"/>
      <c r="J60" s="111"/>
      <c r="K60" s="165" t="s">
        <v>169</v>
      </c>
      <c r="L60" s="111"/>
      <c r="M60" s="166"/>
    </row>
    <row r="61" spans="1:13" ht="21.75" customHeight="1">
      <c r="A61" s="107" t="s">
        <v>9</v>
      </c>
      <c r="B61" s="110"/>
      <c r="C61" s="110"/>
      <c r="D61" s="110"/>
      <c r="E61" s="131"/>
      <c r="F61" s="111"/>
      <c r="G61" s="132"/>
      <c r="H61" s="120"/>
      <c r="I61" s="132"/>
      <c r="J61" s="133"/>
      <c r="K61" s="134"/>
      <c r="L61" s="133"/>
      <c r="M61" s="134"/>
    </row>
    <row r="62" spans="1:13" ht="21.75" customHeight="1">
      <c r="A62" s="114" t="s">
        <v>28</v>
      </c>
      <c r="D62" s="122"/>
      <c r="E62" s="120"/>
      <c r="F62" s="120"/>
      <c r="G62" s="119"/>
      <c r="H62" s="120"/>
      <c r="I62" s="119"/>
      <c r="J62" s="133"/>
      <c r="K62" s="134"/>
      <c r="L62" s="133"/>
      <c r="M62" s="134"/>
    </row>
    <row r="63" spans="1:13" ht="21.75" customHeight="1">
      <c r="A63" s="114" t="s">
        <v>29</v>
      </c>
      <c r="D63" s="122"/>
      <c r="F63" s="120"/>
      <c r="G63" s="119"/>
      <c r="H63" s="120"/>
      <c r="I63" s="119"/>
      <c r="J63" s="133"/>
      <c r="K63" s="134"/>
      <c r="L63" s="133"/>
      <c r="M63" s="134"/>
    </row>
    <row r="64" spans="1:13" ht="21.75" customHeight="1" thickBot="1">
      <c r="A64" s="108" t="s">
        <v>138</v>
      </c>
      <c r="D64" s="122"/>
      <c r="E64" s="120"/>
      <c r="F64" s="120"/>
      <c r="G64" s="135">
        <v>383000</v>
      </c>
      <c r="H64" s="136"/>
      <c r="I64" s="135">
        <v>383000</v>
      </c>
      <c r="J64" s="136"/>
      <c r="K64" s="135">
        <v>383000</v>
      </c>
      <c r="L64" s="136"/>
      <c r="M64" s="135">
        <v>383000</v>
      </c>
    </row>
    <row r="65" spans="1:13" ht="21.75" customHeight="1" thickTop="1">
      <c r="A65" s="114" t="s">
        <v>132</v>
      </c>
      <c r="D65" s="122"/>
      <c r="E65" s="120"/>
      <c r="F65" s="120"/>
      <c r="G65" s="123"/>
      <c r="H65" s="136"/>
      <c r="I65" s="123"/>
      <c r="J65" s="136"/>
      <c r="K65" s="123"/>
      <c r="L65" s="136"/>
      <c r="M65" s="123"/>
    </row>
    <row r="66" spans="1:13" ht="21.75" customHeight="1">
      <c r="A66" s="108" t="s">
        <v>138</v>
      </c>
      <c r="D66" s="122"/>
      <c r="E66" s="120"/>
      <c r="F66" s="120"/>
      <c r="G66" s="123">
        <v>383000</v>
      </c>
      <c r="H66" s="136"/>
      <c r="I66" s="123">
        <v>383000</v>
      </c>
      <c r="J66" s="136"/>
      <c r="K66" s="123">
        <v>383000</v>
      </c>
      <c r="L66" s="136"/>
      <c r="M66" s="123">
        <v>383000</v>
      </c>
    </row>
    <row r="67" spans="1:13" ht="21.75" customHeight="1">
      <c r="A67" s="108" t="s">
        <v>128</v>
      </c>
      <c r="D67" s="122"/>
      <c r="E67" s="120"/>
      <c r="F67" s="120"/>
      <c r="G67" s="123">
        <v>519673</v>
      </c>
      <c r="H67" s="136"/>
      <c r="I67" s="123">
        <v>519673</v>
      </c>
      <c r="J67" s="136"/>
      <c r="K67" s="123">
        <v>519673</v>
      </c>
      <c r="L67" s="136"/>
      <c r="M67" s="123">
        <v>519673</v>
      </c>
    </row>
    <row r="68" spans="1:13" ht="21.75" customHeight="1">
      <c r="A68" s="108" t="s">
        <v>48</v>
      </c>
      <c r="D68" s="122"/>
      <c r="E68" s="120"/>
      <c r="F68" s="120"/>
      <c r="G68" s="123"/>
      <c r="H68" s="136"/>
      <c r="I68" s="123"/>
      <c r="J68" s="136"/>
      <c r="K68" s="123"/>
      <c r="L68" s="136"/>
      <c r="M68" s="123"/>
    </row>
    <row r="69" spans="1:13" ht="21.75" customHeight="1">
      <c r="A69" s="108" t="s">
        <v>97</v>
      </c>
      <c r="D69" s="122"/>
      <c r="F69" s="120"/>
      <c r="G69" s="123">
        <v>77400</v>
      </c>
      <c r="H69" s="136"/>
      <c r="I69" s="123">
        <v>76400</v>
      </c>
      <c r="J69" s="136"/>
      <c r="K69" s="123">
        <v>38300</v>
      </c>
      <c r="L69" s="136"/>
      <c r="M69" s="123">
        <v>38300</v>
      </c>
    </row>
    <row r="70" spans="1:13" ht="21.75" customHeight="1">
      <c r="A70" s="108" t="s">
        <v>98</v>
      </c>
      <c r="D70" s="122"/>
      <c r="E70" s="120"/>
      <c r="F70" s="120"/>
      <c r="G70" s="123">
        <v>479327</v>
      </c>
      <c r="H70" s="137"/>
      <c r="I70" s="123">
        <v>455347</v>
      </c>
      <c r="J70" s="136"/>
      <c r="K70" s="123">
        <v>286268</v>
      </c>
      <c r="L70" s="136"/>
      <c r="M70" s="123">
        <v>258343</v>
      </c>
    </row>
    <row r="71" spans="1:13" ht="21.75" customHeight="1">
      <c r="A71" s="108" t="s">
        <v>143</v>
      </c>
      <c r="D71" s="122"/>
      <c r="E71" s="120"/>
      <c r="F71" s="120"/>
      <c r="G71" s="128">
        <v>0</v>
      </c>
      <c r="H71" s="178"/>
      <c r="I71" s="128">
        <v>0</v>
      </c>
      <c r="J71" s="178"/>
      <c r="K71" s="128">
        <v>0</v>
      </c>
      <c r="L71" s="178"/>
      <c r="M71" s="128">
        <v>0</v>
      </c>
    </row>
    <row r="72" spans="1:13" ht="21.75" customHeight="1">
      <c r="A72" s="108" t="s">
        <v>105</v>
      </c>
      <c r="D72" s="122"/>
      <c r="E72" s="120"/>
      <c r="F72" s="120"/>
      <c r="G72" s="178">
        <f>SUM(G66:G71)</f>
        <v>1459400</v>
      </c>
      <c r="H72" s="178"/>
      <c r="I72" s="178">
        <f>SUM(I66:I71)</f>
        <v>1434420</v>
      </c>
      <c r="J72" s="178"/>
      <c r="K72" s="178">
        <f>SUM(K66:K71)</f>
        <v>1227241</v>
      </c>
      <c r="L72" s="178"/>
      <c r="M72" s="178">
        <f>SUM(M66:M71)</f>
        <v>1199316</v>
      </c>
    </row>
    <row r="73" spans="1:13" ht="21.75" customHeight="1">
      <c r="A73" s="108" t="s">
        <v>129</v>
      </c>
      <c r="D73" s="122"/>
      <c r="E73" s="120"/>
      <c r="F73" s="120"/>
      <c r="G73" s="178">
        <f>conso!P30</f>
        <v>190613</v>
      </c>
      <c r="H73" s="178"/>
      <c r="I73" s="178">
        <v>197669</v>
      </c>
      <c r="J73" s="178"/>
      <c r="K73" s="178">
        <v>0</v>
      </c>
      <c r="L73" s="178"/>
      <c r="M73" s="178">
        <v>0</v>
      </c>
    </row>
    <row r="74" spans="1:13" ht="21.75" customHeight="1">
      <c r="A74" s="107" t="s">
        <v>10</v>
      </c>
      <c r="D74" s="122"/>
      <c r="E74" s="120"/>
      <c r="F74" s="120"/>
      <c r="G74" s="129">
        <f>SUM(G72:G73)</f>
        <v>1650013</v>
      </c>
      <c r="H74" s="136"/>
      <c r="I74" s="138">
        <f>SUM(I72:I73)</f>
        <v>1632089</v>
      </c>
      <c r="J74" s="136"/>
      <c r="K74" s="129">
        <f>SUM(K72:K73)</f>
        <v>1227241</v>
      </c>
      <c r="L74" s="136"/>
      <c r="M74" s="138">
        <f>SUM(M72:M73)</f>
        <v>1199316</v>
      </c>
    </row>
    <row r="75" spans="1:13" ht="21.75" customHeight="1" thickBot="1">
      <c r="A75" s="107" t="s">
        <v>27</v>
      </c>
      <c r="D75" s="122"/>
      <c r="E75" s="120"/>
      <c r="F75" s="120"/>
      <c r="G75" s="181">
        <f>SUM(G74,G51)</f>
        <v>2176954</v>
      </c>
      <c r="H75" s="136"/>
      <c r="I75" s="135">
        <f>SUM(I74,I51)</f>
        <v>2093208</v>
      </c>
      <c r="J75" s="136"/>
      <c r="K75" s="181">
        <f>SUM(K74,K51)</f>
        <v>1493436</v>
      </c>
      <c r="L75" s="136"/>
      <c r="M75" s="135">
        <f>SUM(M74,M51)</f>
        <v>1392234</v>
      </c>
    </row>
    <row r="76" spans="1:13" ht="21.75" customHeight="1" thickTop="1">
      <c r="D76" s="122"/>
      <c r="E76" s="120"/>
      <c r="F76" s="120"/>
      <c r="G76" s="139">
        <f>G75-G26</f>
        <v>0</v>
      </c>
      <c r="I76" s="139">
        <f>I75-I26</f>
        <v>0</v>
      </c>
      <c r="K76" s="139">
        <f>K75-K26</f>
        <v>0</v>
      </c>
      <c r="L76" s="140"/>
      <c r="M76" s="173">
        <f>M75-M26</f>
        <v>0</v>
      </c>
    </row>
    <row r="77" spans="1:13" ht="21.75" customHeight="1">
      <c r="A77" s="114" t="s">
        <v>191</v>
      </c>
      <c r="D77" s="122"/>
      <c r="E77" s="120"/>
      <c r="F77" s="120"/>
      <c r="G77" s="139"/>
      <c r="H77" s="140"/>
      <c r="I77" s="139"/>
      <c r="J77" s="140"/>
      <c r="K77" s="139"/>
      <c r="L77" s="140"/>
      <c r="M77" s="173"/>
    </row>
    <row r="78" spans="1:13" ht="21.75" customHeight="1">
      <c r="D78" s="122"/>
      <c r="E78" s="120"/>
      <c r="F78" s="120"/>
      <c r="G78" s="120"/>
      <c r="H78" s="120"/>
      <c r="I78" s="120"/>
    </row>
    <row r="79" spans="1:13" ht="21.75" customHeight="1">
      <c r="A79" s="141"/>
      <c r="B79" s="141"/>
      <c r="C79" s="141"/>
      <c r="D79" s="142"/>
      <c r="E79" s="142"/>
      <c r="F79" s="120"/>
      <c r="G79" s="120"/>
      <c r="H79" s="120"/>
      <c r="I79" s="120"/>
      <c r="J79" s="120"/>
      <c r="K79" s="121"/>
      <c r="L79" s="120"/>
    </row>
    <row r="80" spans="1:13" ht="21.75" customHeight="1">
      <c r="A80" s="115"/>
      <c r="B80" s="115"/>
      <c r="C80" s="115"/>
      <c r="D80" s="122"/>
      <c r="E80" s="120"/>
      <c r="F80" s="120"/>
      <c r="G80" s="120"/>
      <c r="H80" s="120"/>
      <c r="I80" s="120"/>
      <c r="J80" s="120"/>
      <c r="K80" s="121"/>
      <c r="L80" s="120"/>
    </row>
    <row r="81" spans="1:12" ht="21.75" customHeight="1">
      <c r="E81" s="114"/>
      <c r="G81" s="108" t="s">
        <v>31</v>
      </c>
      <c r="I81" s="143"/>
    </row>
    <row r="82" spans="1:12" ht="21.75" customHeight="1">
      <c r="A82" s="141"/>
      <c r="B82" s="141"/>
      <c r="C82" s="141"/>
      <c r="D82" s="144"/>
      <c r="E82" s="142"/>
      <c r="F82" s="114"/>
      <c r="G82" s="114"/>
      <c r="H82" s="114"/>
      <c r="I82" s="114"/>
      <c r="J82" s="114"/>
      <c r="L82" s="114"/>
    </row>
  </sheetData>
  <mergeCells count="6">
    <mergeCell ref="G33:I33"/>
    <mergeCell ref="K33:M33"/>
    <mergeCell ref="G4:I4"/>
    <mergeCell ref="K4:M4"/>
    <mergeCell ref="G57:I57"/>
    <mergeCell ref="K57:M57"/>
  </mergeCells>
  <printOptions gridLinesSet="0"/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headerFooter alignWithMargins="0"/>
  <rowBreaks count="2" manualBreakCount="2">
    <brk id="29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showGridLines="0" view="pageBreakPreview" topLeftCell="A97" zoomScale="60" zoomScaleNormal="85" workbookViewId="0">
      <selection activeCell="C82" sqref="C82"/>
    </sheetView>
  </sheetViews>
  <sheetFormatPr defaultColWidth="12.5703125" defaultRowHeight="21.75" customHeight="1"/>
  <cols>
    <col min="1" max="1" width="9.5703125" style="60" customWidth="1"/>
    <col min="2" max="2" width="13.5703125" style="60" customWidth="1"/>
    <col min="3" max="3" width="28.42578125" style="60" customWidth="1"/>
    <col min="4" max="4" width="4.5703125" style="60" customWidth="1"/>
    <col min="5" max="5" width="7" style="61" bestFit="1" customWidth="1"/>
    <col min="6" max="6" width="1.42578125" style="61" customWidth="1"/>
    <col min="7" max="7" width="15.5703125" style="61" customWidth="1"/>
    <col min="8" max="8" width="1.42578125" style="61" customWidth="1"/>
    <col min="9" max="9" width="15.5703125" style="61" customWidth="1"/>
    <col min="10" max="10" width="1.42578125" style="61" customWidth="1"/>
    <col min="11" max="11" width="15.5703125" style="62" customWidth="1"/>
    <col min="12" max="12" width="1.42578125" style="61" customWidth="1"/>
    <col min="13" max="13" width="15.5703125" style="62" customWidth="1"/>
    <col min="14" max="16384" width="12.5703125" style="60"/>
  </cols>
  <sheetData>
    <row r="1" spans="1:13" ht="21.75" customHeight="1">
      <c r="M1" s="59" t="s">
        <v>156</v>
      </c>
    </row>
    <row r="2" spans="1:13" ht="21.75" customHeight="1">
      <c r="A2" s="53" t="s">
        <v>17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1.75" customHeight="1">
      <c r="A3" s="53" t="s">
        <v>162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21.75" customHeight="1">
      <c r="A4" s="53" t="s">
        <v>208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1.75" customHeight="1">
      <c r="A5" s="55"/>
      <c r="B5" s="56"/>
      <c r="C5" s="56"/>
      <c r="D5" s="56"/>
      <c r="E5" s="57"/>
      <c r="F5" s="57"/>
      <c r="G5" s="57"/>
      <c r="H5" s="57"/>
      <c r="I5" s="57"/>
      <c r="J5" s="57"/>
      <c r="K5" s="58"/>
      <c r="L5" s="57"/>
      <c r="M5" s="59" t="s">
        <v>153</v>
      </c>
    </row>
    <row r="6" spans="1:13" ht="21.75" customHeight="1">
      <c r="A6" s="55"/>
      <c r="B6" s="56"/>
      <c r="C6" s="56"/>
      <c r="D6" s="56"/>
      <c r="E6" s="57"/>
      <c r="F6" s="57"/>
      <c r="G6" s="197" t="s">
        <v>15</v>
      </c>
      <c r="H6" s="197"/>
      <c r="I6" s="197"/>
      <c r="J6" s="76"/>
      <c r="K6" s="198" t="s">
        <v>16</v>
      </c>
      <c r="L6" s="198"/>
      <c r="M6" s="198"/>
    </row>
    <row r="7" spans="1:13" ht="21.75" customHeight="1">
      <c r="A7" s="55"/>
      <c r="B7" s="56"/>
      <c r="C7" s="56"/>
      <c r="D7" s="56"/>
      <c r="E7" s="78" t="s">
        <v>0</v>
      </c>
      <c r="F7" s="57"/>
      <c r="G7" s="78">
        <v>2021</v>
      </c>
      <c r="H7" s="57"/>
      <c r="I7" s="78">
        <v>2020</v>
      </c>
      <c r="J7" s="57"/>
      <c r="K7" s="78">
        <v>2021</v>
      </c>
      <c r="L7" s="57"/>
      <c r="M7" s="78">
        <v>2020</v>
      </c>
    </row>
    <row r="8" spans="1:13" ht="21.75" customHeight="1">
      <c r="A8" s="55"/>
      <c r="B8" s="56"/>
      <c r="C8" s="56"/>
      <c r="D8" s="56"/>
      <c r="E8" s="77"/>
      <c r="F8" s="57"/>
      <c r="G8" s="145"/>
      <c r="H8" s="57"/>
      <c r="I8" s="145"/>
      <c r="J8" s="57"/>
      <c r="K8" s="145"/>
      <c r="L8" s="57"/>
      <c r="M8" s="145"/>
    </row>
    <row r="9" spans="1:13" ht="21.75" customHeight="1">
      <c r="A9" s="53" t="s">
        <v>32</v>
      </c>
      <c r="D9" s="64"/>
      <c r="E9" s="65"/>
      <c r="F9" s="65"/>
      <c r="G9" s="65"/>
      <c r="H9" s="65"/>
      <c r="I9" s="65"/>
      <c r="J9" s="65"/>
      <c r="K9" s="63"/>
      <c r="L9" s="65"/>
      <c r="M9" s="60"/>
    </row>
    <row r="10" spans="1:13" ht="21.75" customHeight="1">
      <c r="A10" s="54" t="s">
        <v>94</v>
      </c>
      <c r="D10" s="64"/>
      <c r="E10" s="65"/>
      <c r="F10" s="65"/>
      <c r="G10" s="67">
        <v>637439</v>
      </c>
      <c r="H10" s="69"/>
      <c r="I10" s="67">
        <v>518911</v>
      </c>
      <c r="J10" s="79"/>
      <c r="K10" s="67">
        <v>264258</v>
      </c>
      <c r="L10" s="79"/>
      <c r="M10" s="67">
        <v>251369</v>
      </c>
    </row>
    <row r="11" spans="1:13" ht="21.75" customHeight="1">
      <c r="A11" s="54" t="s">
        <v>139</v>
      </c>
      <c r="D11" s="64"/>
      <c r="E11" s="80"/>
      <c r="F11" s="65"/>
      <c r="G11" s="67">
        <v>43</v>
      </c>
      <c r="H11" s="69"/>
      <c r="I11" s="67">
        <v>43</v>
      </c>
      <c r="J11" s="79"/>
      <c r="K11" s="67">
        <v>0</v>
      </c>
      <c r="L11" s="79"/>
      <c r="M11" s="67">
        <v>0</v>
      </c>
    </row>
    <row r="12" spans="1:13" ht="21.75" customHeight="1">
      <c r="A12" s="54" t="s">
        <v>42</v>
      </c>
      <c r="D12" s="64"/>
      <c r="E12" s="65"/>
      <c r="F12" s="65"/>
      <c r="G12" s="70">
        <v>10381</v>
      </c>
      <c r="H12" s="69"/>
      <c r="I12" s="70">
        <v>3235</v>
      </c>
      <c r="J12" s="79"/>
      <c r="K12" s="70">
        <v>8774</v>
      </c>
      <c r="L12" s="79"/>
      <c r="M12" s="70">
        <v>6122</v>
      </c>
    </row>
    <row r="13" spans="1:13" ht="21.75" customHeight="1">
      <c r="A13" s="53" t="s">
        <v>33</v>
      </c>
      <c r="D13" s="64"/>
      <c r="E13" s="65"/>
      <c r="F13" s="65"/>
      <c r="G13" s="70">
        <f>SUM(G10:G12)</f>
        <v>647863</v>
      </c>
      <c r="H13" s="69"/>
      <c r="I13" s="70">
        <f>SUM(I10:I12)</f>
        <v>522189</v>
      </c>
      <c r="J13" s="79"/>
      <c r="K13" s="70">
        <f>SUM(K10:K12)</f>
        <v>273032</v>
      </c>
      <c r="L13" s="79"/>
      <c r="M13" s="70">
        <f>SUM(M10:M12)</f>
        <v>257491</v>
      </c>
    </row>
    <row r="14" spans="1:13" ht="21.75" customHeight="1">
      <c r="A14" s="53" t="s">
        <v>34</v>
      </c>
      <c r="D14" s="64"/>
      <c r="E14" s="65"/>
      <c r="F14" s="65"/>
      <c r="G14" s="67"/>
      <c r="H14" s="69"/>
      <c r="I14" s="67"/>
      <c r="J14" s="79"/>
      <c r="K14" s="67"/>
      <c r="L14" s="79"/>
      <c r="M14" s="67"/>
    </row>
    <row r="15" spans="1:13" ht="21.75" customHeight="1">
      <c r="A15" s="54" t="s">
        <v>95</v>
      </c>
      <c r="D15" s="64"/>
      <c r="E15" s="65"/>
      <c r="F15" s="65"/>
      <c r="G15" s="67">
        <v>534920</v>
      </c>
      <c r="H15" s="69"/>
      <c r="I15" s="67">
        <v>454429</v>
      </c>
      <c r="J15" s="79"/>
      <c r="K15" s="67">
        <v>218442</v>
      </c>
      <c r="L15" s="79"/>
      <c r="M15" s="67">
        <v>231689</v>
      </c>
    </row>
    <row r="16" spans="1:13" ht="21.75" customHeight="1">
      <c r="A16" s="54" t="s">
        <v>174</v>
      </c>
      <c r="D16" s="64"/>
      <c r="E16" s="65"/>
      <c r="F16" s="65"/>
      <c r="G16" s="67">
        <v>12789</v>
      </c>
      <c r="H16" s="69"/>
      <c r="I16" s="67">
        <v>12869</v>
      </c>
      <c r="J16" s="79"/>
      <c r="K16" s="67">
        <v>7398</v>
      </c>
      <c r="L16" s="79"/>
      <c r="M16" s="67">
        <v>8236</v>
      </c>
    </row>
    <row r="17" spans="1:13" ht="21.75" customHeight="1">
      <c r="A17" s="54" t="s">
        <v>46</v>
      </c>
      <c r="D17" s="64"/>
      <c r="E17" s="65"/>
      <c r="F17" s="65"/>
      <c r="G17" s="70">
        <v>27669</v>
      </c>
      <c r="H17" s="69"/>
      <c r="I17" s="70">
        <v>28153</v>
      </c>
      <c r="J17" s="79"/>
      <c r="K17" s="70">
        <v>13699</v>
      </c>
      <c r="L17" s="79"/>
      <c r="M17" s="70">
        <v>15325</v>
      </c>
    </row>
    <row r="18" spans="1:13" ht="21.75" customHeight="1">
      <c r="A18" s="53" t="s">
        <v>35</v>
      </c>
      <c r="D18" s="64"/>
      <c r="E18" s="65"/>
      <c r="F18" s="65"/>
      <c r="G18" s="70">
        <f>SUM(G15:G17)</f>
        <v>575378</v>
      </c>
      <c r="H18" s="69"/>
      <c r="I18" s="70">
        <f>SUM(I15:I17)</f>
        <v>495451</v>
      </c>
      <c r="J18" s="79"/>
      <c r="K18" s="70">
        <f>SUM(K15:K17)</f>
        <v>239539</v>
      </c>
      <c r="L18" s="79"/>
      <c r="M18" s="70">
        <f>SUM(M15:M17)</f>
        <v>255250</v>
      </c>
    </row>
    <row r="19" spans="1:13" ht="21.75" customHeight="1">
      <c r="A19" s="53" t="s">
        <v>215</v>
      </c>
      <c r="D19" s="64"/>
      <c r="E19" s="65"/>
      <c r="F19" s="65"/>
      <c r="G19" s="72">
        <f>SUM(G13-G18)</f>
        <v>72485</v>
      </c>
      <c r="H19" s="69"/>
      <c r="I19" s="72">
        <f>SUM(I13-I18)</f>
        <v>26738</v>
      </c>
      <c r="J19" s="79"/>
      <c r="K19" s="72">
        <f>SUM(K13-K18)</f>
        <v>33493</v>
      </c>
      <c r="L19" s="79"/>
      <c r="M19" s="72">
        <f>SUM(M13-M18)</f>
        <v>2241</v>
      </c>
    </row>
    <row r="20" spans="1:13" ht="21.75" customHeight="1">
      <c r="A20" s="60" t="s">
        <v>106</v>
      </c>
      <c r="D20" s="64"/>
      <c r="E20" s="80">
        <v>9.1999999999999993</v>
      </c>
      <c r="F20" s="65"/>
      <c r="G20" s="72">
        <v>412</v>
      </c>
      <c r="H20" s="73"/>
      <c r="I20" s="72">
        <v>300</v>
      </c>
      <c r="J20" s="81"/>
      <c r="K20" s="72">
        <v>0</v>
      </c>
      <c r="L20" s="81"/>
      <c r="M20" s="72">
        <v>0</v>
      </c>
    </row>
    <row r="21" spans="1:13" ht="21.75" customHeight="1">
      <c r="A21" s="60" t="s">
        <v>45</v>
      </c>
      <c r="D21" s="64"/>
      <c r="E21" s="65"/>
      <c r="F21" s="65"/>
      <c r="G21" s="70">
        <v>-350</v>
      </c>
      <c r="H21" s="73"/>
      <c r="I21" s="70">
        <v>-424</v>
      </c>
      <c r="J21" s="81"/>
      <c r="K21" s="70">
        <v>-97</v>
      </c>
      <c r="L21" s="81"/>
      <c r="M21" s="70">
        <v>-147</v>
      </c>
    </row>
    <row r="22" spans="1:13" ht="21.75" customHeight="1">
      <c r="A22" s="53" t="s">
        <v>216</v>
      </c>
      <c r="D22" s="64"/>
      <c r="E22" s="65"/>
      <c r="F22" s="65"/>
      <c r="G22" s="72">
        <f>SUM(G19:G21)</f>
        <v>72547</v>
      </c>
      <c r="H22" s="69"/>
      <c r="I22" s="72">
        <f>SUM(I19:I21)</f>
        <v>26614</v>
      </c>
      <c r="J22" s="79"/>
      <c r="K22" s="72">
        <f>SUM(K19:K21)</f>
        <v>33396</v>
      </c>
      <c r="L22" s="79"/>
      <c r="M22" s="72">
        <f>SUM(M19:M21)</f>
        <v>2094</v>
      </c>
    </row>
    <row r="23" spans="1:13" ht="21.75" customHeight="1">
      <c r="A23" s="60" t="s">
        <v>217</v>
      </c>
      <c r="D23" s="64"/>
      <c r="E23" s="65">
        <v>15</v>
      </c>
      <c r="F23" s="65"/>
      <c r="G23" s="70">
        <v>-16243</v>
      </c>
      <c r="H23" s="69"/>
      <c r="I23" s="70">
        <v>-5312</v>
      </c>
      <c r="J23" s="79"/>
      <c r="K23" s="70">
        <v>-8488</v>
      </c>
      <c r="L23" s="79"/>
      <c r="M23" s="70">
        <v>-437</v>
      </c>
    </row>
    <row r="24" spans="1:13" ht="21.75" customHeight="1">
      <c r="A24" s="68" t="s">
        <v>154</v>
      </c>
      <c r="D24" s="64"/>
      <c r="E24" s="65"/>
      <c r="F24" s="65"/>
      <c r="G24" s="71">
        <f>SUM(G22:G23)</f>
        <v>56304</v>
      </c>
      <c r="H24" s="69"/>
      <c r="I24" s="71">
        <f>SUM(I22:I23)</f>
        <v>21302</v>
      </c>
      <c r="J24" s="79"/>
      <c r="K24" s="71">
        <f>SUM(K22:K23)</f>
        <v>24908</v>
      </c>
      <c r="L24" s="79"/>
      <c r="M24" s="71">
        <f>SUM(M22:M23)</f>
        <v>1657</v>
      </c>
    </row>
    <row r="25" spans="1:13" ht="21.75" customHeight="1">
      <c r="A25" s="82"/>
      <c r="D25" s="64"/>
      <c r="E25" s="65"/>
      <c r="F25" s="65"/>
      <c r="G25" s="72"/>
      <c r="H25" s="69"/>
      <c r="I25" s="72"/>
      <c r="J25" s="79"/>
      <c r="K25" s="72"/>
      <c r="L25" s="79"/>
      <c r="M25" s="72"/>
    </row>
    <row r="26" spans="1:13" ht="21.75" customHeight="1">
      <c r="A26" s="68" t="s">
        <v>218</v>
      </c>
      <c r="D26" s="64"/>
      <c r="E26" s="65"/>
      <c r="F26" s="65"/>
      <c r="G26" s="72"/>
      <c r="H26" s="69"/>
      <c r="I26" s="72"/>
      <c r="J26" s="79"/>
      <c r="K26" s="72"/>
      <c r="L26" s="79"/>
      <c r="M26" s="72"/>
    </row>
    <row r="27" spans="1:13" ht="21.75" customHeight="1" thickBot="1">
      <c r="A27" s="54" t="s">
        <v>110</v>
      </c>
      <c r="D27" s="64"/>
      <c r="E27" s="65"/>
      <c r="F27" s="65"/>
      <c r="G27" s="72">
        <f>+G24-G28</f>
        <v>46795</v>
      </c>
      <c r="H27" s="69"/>
      <c r="I27" s="72">
        <f>+I24-I28</f>
        <v>15028</v>
      </c>
      <c r="J27" s="79"/>
      <c r="K27" s="85">
        <f>+K24</f>
        <v>24908</v>
      </c>
      <c r="L27" s="79"/>
      <c r="M27" s="85">
        <f>+M24</f>
        <v>1657</v>
      </c>
    </row>
    <row r="28" spans="1:13" ht="21.75" customHeight="1" thickTop="1">
      <c r="A28" s="54" t="s">
        <v>129</v>
      </c>
      <c r="D28" s="64"/>
      <c r="E28" s="65"/>
      <c r="F28" s="65"/>
      <c r="G28" s="72">
        <v>9509</v>
      </c>
      <c r="H28" s="69"/>
      <c r="I28" s="72">
        <v>6274</v>
      </c>
      <c r="J28" s="79"/>
      <c r="K28" s="72"/>
      <c r="L28" s="79"/>
      <c r="M28" s="72"/>
    </row>
    <row r="29" spans="1:13" ht="21.75" customHeight="1" thickBot="1">
      <c r="A29" s="54"/>
      <c r="D29" s="64"/>
      <c r="E29" s="65"/>
      <c r="F29" s="65"/>
      <c r="G29" s="84">
        <f>SUM(G27:G28)</f>
        <v>56304</v>
      </c>
      <c r="H29" s="69"/>
      <c r="I29" s="84">
        <f>SUM(I27:I28)</f>
        <v>21302</v>
      </c>
      <c r="J29" s="79"/>
      <c r="K29" s="72"/>
      <c r="L29" s="79"/>
      <c r="M29" s="72"/>
    </row>
    <row r="30" spans="1:13" ht="21.75" customHeight="1" thickTop="1">
      <c r="A30" s="54"/>
      <c r="D30" s="64"/>
      <c r="E30" s="65"/>
      <c r="F30" s="65"/>
    </row>
    <row r="31" spans="1:13" ht="21.75" customHeight="1">
      <c r="A31" s="68" t="s">
        <v>103</v>
      </c>
      <c r="D31" s="64"/>
      <c r="E31" s="65">
        <v>16</v>
      </c>
      <c r="F31" s="65"/>
      <c r="G31" s="86"/>
      <c r="H31" s="87"/>
      <c r="I31" s="86"/>
      <c r="J31" s="88"/>
      <c r="K31" s="86"/>
      <c r="L31" s="88"/>
      <c r="M31" s="86"/>
    </row>
    <row r="32" spans="1:13" ht="21.75" customHeight="1">
      <c r="A32" s="54" t="s">
        <v>44</v>
      </c>
      <c r="D32" s="64"/>
      <c r="E32" s="60"/>
      <c r="F32" s="65"/>
      <c r="G32" s="89"/>
      <c r="H32" s="87"/>
      <c r="I32" s="89"/>
      <c r="J32" s="88"/>
      <c r="K32" s="89"/>
      <c r="L32" s="88"/>
      <c r="M32" s="89"/>
    </row>
    <row r="33" spans="1:13" ht="21.75" customHeight="1" thickBot="1">
      <c r="A33" s="54" t="s">
        <v>219</v>
      </c>
      <c r="D33" s="64"/>
      <c r="E33" s="65"/>
      <c r="F33" s="65"/>
      <c r="G33" s="180">
        <f>+G27/(G35/1000)</f>
        <v>0.12218015665796345</v>
      </c>
      <c r="H33" s="91"/>
      <c r="I33" s="90">
        <f>+I27/(I35/1000)</f>
        <v>3.9237597911227155E-2</v>
      </c>
      <c r="J33" s="92"/>
      <c r="K33" s="182">
        <f>+K27/(K35/1000)</f>
        <v>6.5033942558746741E-2</v>
      </c>
      <c r="L33" s="183"/>
      <c r="M33" s="182">
        <f>+M27/(M35/1000)</f>
        <v>4.3263707571801566E-3</v>
      </c>
    </row>
    <row r="34" spans="1:13" ht="21.75" customHeight="1" thickTop="1">
      <c r="D34" s="64"/>
      <c r="E34" s="65"/>
      <c r="F34" s="65"/>
      <c r="G34" s="72"/>
      <c r="H34" s="69"/>
      <c r="I34" s="72"/>
      <c r="J34" s="79"/>
      <c r="K34" s="72"/>
      <c r="L34" s="79"/>
      <c r="M34" s="72"/>
    </row>
    <row r="35" spans="1:13" ht="21.75" customHeight="1" thickBot="1">
      <c r="A35" s="54" t="s">
        <v>144</v>
      </c>
      <c r="D35" s="64"/>
      <c r="E35" s="65"/>
      <c r="F35" s="65"/>
      <c r="G35" s="85">
        <v>383000000</v>
      </c>
      <c r="H35" s="69"/>
      <c r="I35" s="85">
        <v>383000000</v>
      </c>
      <c r="J35" s="79"/>
      <c r="K35" s="85">
        <v>383000000</v>
      </c>
      <c r="L35" s="79"/>
      <c r="M35" s="85">
        <v>383000000</v>
      </c>
    </row>
    <row r="36" spans="1:13" ht="21.75" customHeight="1" thickTop="1">
      <c r="D36" s="64"/>
      <c r="E36" s="65"/>
      <c r="F36" s="65"/>
      <c r="G36" s="60"/>
      <c r="H36" s="60"/>
      <c r="I36" s="60"/>
      <c r="J36" s="60"/>
      <c r="K36" s="60"/>
      <c r="L36" s="60"/>
      <c r="M36" s="60"/>
    </row>
    <row r="37" spans="1:13" ht="21.75" customHeight="1">
      <c r="A37" s="60" t="s">
        <v>191</v>
      </c>
      <c r="D37" s="64"/>
      <c r="E37" s="65"/>
      <c r="F37" s="65"/>
      <c r="G37" s="65"/>
      <c r="H37" s="65"/>
      <c r="I37" s="65"/>
      <c r="J37" s="65"/>
      <c r="K37" s="63"/>
      <c r="L37" s="65"/>
    </row>
    <row r="38" spans="1:13" ht="21.75" customHeight="1">
      <c r="D38" s="64"/>
      <c r="E38" s="65"/>
      <c r="F38" s="65"/>
      <c r="G38" s="65"/>
      <c r="H38" s="65"/>
      <c r="I38" s="65"/>
      <c r="J38" s="65"/>
      <c r="K38" s="63"/>
      <c r="L38" s="65"/>
      <c r="M38" s="59" t="s">
        <v>156</v>
      </c>
    </row>
    <row r="39" spans="1:13" ht="21.75" customHeight="1">
      <c r="A39" s="53" t="s">
        <v>17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60"/>
    </row>
    <row r="40" spans="1:13" ht="21.75" customHeight="1">
      <c r="A40" s="53" t="s">
        <v>147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  <row r="41" spans="1:13" ht="21.75" customHeight="1">
      <c r="A41" s="53" t="s">
        <v>208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21.75" customHeight="1">
      <c r="A42" s="55"/>
      <c r="B42" s="60" t="s">
        <v>180</v>
      </c>
      <c r="C42" s="56"/>
      <c r="D42" s="56"/>
      <c r="E42" s="57"/>
      <c r="F42" s="57"/>
      <c r="G42" s="57"/>
      <c r="H42" s="57"/>
      <c r="I42" s="57"/>
      <c r="J42" s="57"/>
      <c r="K42" s="58"/>
      <c r="L42" s="57"/>
      <c r="M42" s="59" t="s">
        <v>153</v>
      </c>
    </row>
    <row r="43" spans="1:13" ht="21.75" customHeight="1">
      <c r="A43" s="55"/>
      <c r="B43" s="60" t="s">
        <v>180</v>
      </c>
      <c r="C43" s="56"/>
      <c r="D43" s="56"/>
      <c r="E43" s="57"/>
      <c r="F43" s="57"/>
      <c r="G43" s="197" t="s">
        <v>15</v>
      </c>
      <c r="H43" s="197"/>
      <c r="I43" s="197"/>
      <c r="J43" s="76"/>
      <c r="K43" s="198" t="s">
        <v>16</v>
      </c>
      <c r="L43" s="198"/>
      <c r="M43" s="198"/>
    </row>
    <row r="44" spans="1:13" ht="21.75" customHeight="1">
      <c r="A44" s="55"/>
      <c r="B44" s="56"/>
      <c r="C44" s="56"/>
      <c r="D44" s="56"/>
      <c r="E44" s="145"/>
      <c r="F44" s="57"/>
      <c r="G44" s="78">
        <v>2021</v>
      </c>
      <c r="H44" s="57"/>
      <c r="I44" s="78">
        <v>2020</v>
      </c>
      <c r="J44" s="57"/>
      <c r="K44" s="78">
        <v>2021</v>
      </c>
      <c r="L44" s="57"/>
      <c r="M44" s="78">
        <v>2020</v>
      </c>
    </row>
    <row r="45" spans="1:13" ht="21.75" customHeight="1">
      <c r="A45" s="68" t="s">
        <v>154</v>
      </c>
      <c r="D45" s="64"/>
      <c r="E45" s="65"/>
      <c r="F45" s="65"/>
      <c r="G45" s="71">
        <f>+G24</f>
        <v>56304</v>
      </c>
      <c r="H45" s="69"/>
      <c r="I45" s="71">
        <f>+I24</f>
        <v>21302</v>
      </c>
      <c r="J45" s="79"/>
      <c r="K45" s="71">
        <f>+K24</f>
        <v>24908</v>
      </c>
      <c r="L45" s="79"/>
      <c r="M45" s="71">
        <f>+M24</f>
        <v>1657</v>
      </c>
    </row>
    <row r="46" spans="1:13" ht="21.75" customHeight="1">
      <c r="A46" s="82"/>
      <c r="D46" s="64"/>
      <c r="E46" s="65"/>
      <c r="F46" s="65"/>
      <c r="G46" s="87"/>
      <c r="H46" s="87"/>
      <c r="I46" s="87"/>
      <c r="J46" s="87"/>
      <c r="K46" s="87"/>
      <c r="L46" s="87"/>
      <c r="M46" s="87"/>
    </row>
    <row r="47" spans="1:13" ht="21.75" customHeight="1">
      <c r="A47" s="83" t="s">
        <v>108</v>
      </c>
      <c r="D47" s="64"/>
      <c r="E47" s="65"/>
      <c r="F47" s="65"/>
      <c r="G47" s="72"/>
      <c r="H47" s="73"/>
      <c r="I47" s="72"/>
      <c r="J47" s="81"/>
      <c r="K47" s="72"/>
      <c r="L47" s="81"/>
      <c r="M47" s="72"/>
    </row>
    <row r="48" spans="1:13" ht="21.75" customHeight="1">
      <c r="A48" s="83" t="s">
        <v>161</v>
      </c>
      <c r="D48" s="64"/>
      <c r="E48" s="65"/>
      <c r="F48" s="65"/>
      <c r="G48" s="70">
        <v>0</v>
      </c>
      <c r="H48" s="69"/>
      <c r="I48" s="70">
        <v>0</v>
      </c>
      <c r="J48" s="79"/>
      <c r="K48" s="70">
        <v>0</v>
      </c>
      <c r="L48" s="79"/>
      <c r="M48" s="70">
        <v>0</v>
      </c>
    </row>
    <row r="49" spans="1:13" ht="21.75" customHeight="1">
      <c r="A49" s="82"/>
      <c r="D49" s="64"/>
      <c r="E49" s="65"/>
      <c r="F49" s="65"/>
      <c r="G49" s="72"/>
      <c r="H49" s="69"/>
      <c r="I49" s="72"/>
      <c r="J49" s="79"/>
      <c r="K49" s="72"/>
      <c r="L49" s="79"/>
      <c r="M49" s="72"/>
    </row>
    <row r="50" spans="1:13" ht="21.75" customHeight="1" thickBot="1">
      <c r="A50" s="146" t="s">
        <v>155</v>
      </c>
      <c r="E50" s="147"/>
      <c r="F50" s="148"/>
      <c r="G50" s="149">
        <f>SUM(G48,G45)</f>
        <v>56304</v>
      </c>
      <c r="H50" s="150"/>
      <c r="I50" s="149">
        <f>SUM(I48,I45)</f>
        <v>21302</v>
      </c>
      <c r="J50" s="150"/>
      <c r="K50" s="149">
        <f>SUM(K48,K45)</f>
        <v>24908</v>
      </c>
      <c r="L50" s="150"/>
      <c r="M50" s="149">
        <f>SUM(M48,M45)</f>
        <v>1657</v>
      </c>
    </row>
    <row r="51" spans="1:13" ht="21.75" customHeight="1" thickTop="1">
      <c r="A51" s="146"/>
      <c r="E51" s="147"/>
      <c r="F51" s="148"/>
      <c r="G51" s="72"/>
      <c r="H51" s="69"/>
      <c r="I51" s="72"/>
      <c r="J51" s="79"/>
      <c r="K51" s="72"/>
      <c r="L51" s="79"/>
      <c r="M51" s="72"/>
    </row>
    <row r="52" spans="1:13" ht="21.75" customHeight="1">
      <c r="A52" s="68" t="s">
        <v>109</v>
      </c>
      <c r="D52" s="64"/>
      <c r="E52" s="65"/>
      <c r="F52" s="65"/>
      <c r="G52" s="72"/>
      <c r="H52" s="69"/>
      <c r="I52" s="72"/>
      <c r="J52" s="79"/>
      <c r="K52" s="72"/>
      <c r="L52" s="79"/>
      <c r="M52" s="72"/>
    </row>
    <row r="53" spans="1:13" ht="21.75" customHeight="1" thickBot="1">
      <c r="A53" s="54" t="s">
        <v>110</v>
      </c>
      <c r="D53" s="64"/>
      <c r="E53" s="65"/>
      <c r="F53" s="65"/>
      <c r="G53" s="72">
        <f>+G50-G54</f>
        <v>46795</v>
      </c>
      <c r="H53" s="69"/>
      <c r="I53" s="72">
        <f>+I50-I54</f>
        <v>15028</v>
      </c>
      <c r="J53" s="79"/>
      <c r="K53" s="85">
        <f>+K27</f>
        <v>24908</v>
      </c>
      <c r="L53" s="79"/>
      <c r="M53" s="85">
        <f>+M27</f>
        <v>1657</v>
      </c>
    </row>
    <row r="54" spans="1:13" ht="21.75" customHeight="1" thickTop="1">
      <c r="A54" s="54" t="s">
        <v>129</v>
      </c>
      <c r="D54" s="64"/>
      <c r="E54" s="65"/>
      <c r="F54" s="65"/>
      <c r="G54" s="72">
        <v>9509</v>
      </c>
      <c r="H54" s="69"/>
      <c r="I54" s="72">
        <v>6274</v>
      </c>
      <c r="J54" s="79"/>
      <c r="K54" s="72"/>
      <c r="L54" s="79"/>
      <c r="M54" s="72"/>
    </row>
    <row r="55" spans="1:13" ht="21.75" customHeight="1" thickBot="1">
      <c r="A55" s="83" t="s">
        <v>155</v>
      </c>
      <c r="D55" s="64"/>
      <c r="E55" s="65"/>
      <c r="F55" s="65"/>
      <c r="G55" s="84">
        <f>SUM(G53:G54)</f>
        <v>56304</v>
      </c>
      <c r="H55" s="69"/>
      <c r="I55" s="84">
        <f>SUM(I53:I54)</f>
        <v>21302</v>
      </c>
      <c r="J55" s="79"/>
      <c r="K55" s="72"/>
      <c r="L55" s="79"/>
      <c r="M55" s="72"/>
    </row>
    <row r="56" spans="1:13" ht="21.75" customHeight="1" thickTop="1">
      <c r="M56" s="59"/>
    </row>
    <row r="57" spans="1:13" ht="21.75" customHeight="1">
      <c r="A57" s="60" t="s">
        <v>191</v>
      </c>
    </row>
    <row r="59" spans="1:13" ht="21.75" customHeight="1">
      <c r="M59" s="59" t="s">
        <v>156</v>
      </c>
    </row>
    <row r="60" spans="1:13" ht="21.75" customHeight="1">
      <c r="A60" s="53" t="s">
        <v>17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</row>
    <row r="61" spans="1:13" ht="21.75" customHeight="1">
      <c r="A61" s="53" t="s">
        <v>162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</row>
    <row r="62" spans="1:13" ht="21.75" customHeight="1">
      <c r="A62" s="53" t="s">
        <v>211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</row>
    <row r="63" spans="1:13" ht="21.75" customHeight="1">
      <c r="A63" s="55"/>
      <c r="B63" s="56"/>
      <c r="C63" s="56"/>
      <c r="D63" s="56"/>
      <c r="E63" s="57"/>
      <c r="F63" s="57"/>
      <c r="G63" s="57"/>
      <c r="H63" s="57"/>
      <c r="I63" s="57"/>
      <c r="J63" s="57"/>
      <c r="K63" s="58"/>
      <c r="L63" s="57"/>
      <c r="M63" s="59" t="s">
        <v>153</v>
      </c>
    </row>
    <row r="64" spans="1:13" ht="21.75" customHeight="1">
      <c r="A64" s="55"/>
      <c r="B64" s="56"/>
      <c r="C64" s="56"/>
      <c r="D64" s="56"/>
      <c r="E64" s="57"/>
      <c r="F64" s="57"/>
      <c r="G64" s="197" t="s">
        <v>15</v>
      </c>
      <c r="H64" s="197"/>
      <c r="I64" s="197"/>
      <c r="J64" s="76"/>
      <c r="K64" s="198" t="s">
        <v>16</v>
      </c>
      <c r="L64" s="198"/>
      <c r="M64" s="198"/>
    </row>
    <row r="65" spans="1:13" ht="21.75" customHeight="1">
      <c r="A65" s="55"/>
      <c r="B65" s="56"/>
      <c r="C65" s="56"/>
      <c r="D65" s="56"/>
      <c r="E65" s="78" t="s">
        <v>0</v>
      </c>
      <c r="F65" s="57"/>
      <c r="G65" s="78">
        <v>2021</v>
      </c>
      <c r="H65" s="57"/>
      <c r="I65" s="78">
        <v>2020</v>
      </c>
      <c r="J65" s="57"/>
      <c r="K65" s="78">
        <v>2021</v>
      </c>
      <c r="L65" s="57"/>
      <c r="M65" s="78">
        <v>2020</v>
      </c>
    </row>
    <row r="66" spans="1:13" ht="21.75" customHeight="1">
      <c r="A66" s="55"/>
      <c r="B66" s="56"/>
      <c r="C66" s="56"/>
      <c r="D66" s="56"/>
      <c r="E66" s="77"/>
      <c r="F66" s="57"/>
      <c r="G66" s="145"/>
      <c r="H66" s="57"/>
      <c r="I66" s="145"/>
      <c r="J66" s="57"/>
      <c r="K66" s="145"/>
      <c r="L66" s="57"/>
      <c r="M66" s="145"/>
    </row>
    <row r="67" spans="1:13" ht="21.75" customHeight="1">
      <c r="A67" s="53" t="s">
        <v>32</v>
      </c>
      <c r="D67" s="64"/>
      <c r="E67" s="65"/>
      <c r="F67" s="65"/>
      <c r="G67" s="65"/>
      <c r="H67" s="65"/>
      <c r="I67" s="65"/>
      <c r="J67" s="65"/>
      <c r="K67" s="63"/>
      <c r="L67" s="65"/>
      <c r="M67" s="60"/>
    </row>
    <row r="68" spans="1:13" ht="21.75" customHeight="1">
      <c r="A68" s="54" t="s">
        <v>94</v>
      </c>
      <c r="D68" s="64"/>
      <c r="E68" s="65"/>
      <c r="F68" s="65"/>
      <c r="G68" s="67">
        <v>1295452</v>
      </c>
      <c r="H68" s="69"/>
      <c r="I68" s="67">
        <v>930491</v>
      </c>
      <c r="J68" s="79"/>
      <c r="K68" s="67">
        <v>534406</v>
      </c>
      <c r="L68" s="79"/>
      <c r="M68" s="67">
        <v>465203</v>
      </c>
    </row>
    <row r="69" spans="1:13" ht="21.75" customHeight="1">
      <c r="A69" s="54" t="s">
        <v>139</v>
      </c>
      <c r="D69" s="64"/>
      <c r="E69" s="80">
        <v>10.199999999999999</v>
      </c>
      <c r="F69" s="65"/>
      <c r="G69" s="67">
        <v>86</v>
      </c>
      <c r="H69" s="69"/>
      <c r="I69" s="67">
        <v>86</v>
      </c>
      <c r="J69" s="79"/>
      <c r="K69" s="67">
        <v>52036</v>
      </c>
      <c r="L69" s="79"/>
      <c r="M69" s="67">
        <v>74162</v>
      </c>
    </row>
    <row r="70" spans="1:13" ht="21.75" customHeight="1">
      <c r="A70" s="54" t="s">
        <v>42</v>
      </c>
      <c r="D70" s="64"/>
      <c r="E70" s="65"/>
      <c r="F70" s="65"/>
      <c r="G70" s="70">
        <v>13344</v>
      </c>
      <c r="H70" s="69"/>
      <c r="I70" s="70">
        <v>8051</v>
      </c>
      <c r="J70" s="79"/>
      <c r="K70" s="70">
        <v>13022</v>
      </c>
      <c r="L70" s="79"/>
      <c r="M70" s="70">
        <v>12921</v>
      </c>
    </row>
    <row r="71" spans="1:13" ht="21.75" customHeight="1">
      <c r="A71" s="53" t="s">
        <v>33</v>
      </c>
      <c r="D71" s="64"/>
      <c r="E71" s="65"/>
      <c r="F71" s="65"/>
      <c r="G71" s="70">
        <f>SUM(G68:G70)</f>
        <v>1308882</v>
      </c>
      <c r="H71" s="69"/>
      <c r="I71" s="70">
        <f>SUM(I68:I70)</f>
        <v>938628</v>
      </c>
      <c r="J71" s="79"/>
      <c r="K71" s="70">
        <f>SUM(K68:K70)</f>
        <v>599464</v>
      </c>
      <c r="L71" s="79"/>
      <c r="M71" s="70">
        <f>SUM(M68:M70)</f>
        <v>552286</v>
      </c>
    </row>
    <row r="72" spans="1:13" ht="21.75" customHeight="1">
      <c r="A72" s="53" t="s">
        <v>34</v>
      </c>
      <c r="D72" s="64"/>
      <c r="E72" s="65"/>
      <c r="F72" s="65"/>
      <c r="G72" s="67"/>
      <c r="H72" s="69"/>
      <c r="I72" s="67"/>
      <c r="J72" s="79"/>
      <c r="K72" s="67"/>
      <c r="L72" s="79"/>
      <c r="M72" s="67"/>
    </row>
    <row r="73" spans="1:13" ht="21.75" customHeight="1">
      <c r="A73" s="54" t="s">
        <v>95</v>
      </c>
      <c r="D73" s="64"/>
      <c r="E73" s="65"/>
      <c r="F73" s="65"/>
      <c r="G73" s="67">
        <v>1085372</v>
      </c>
      <c r="H73" s="69"/>
      <c r="I73" s="67">
        <v>837563</v>
      </c>
      <c r="J73" s="79"/>
      <c r="K73" s="67">
        <v>447200</v>
      </c>
      <c r="L73" s="79"/>
      <c r="M73" s="67">
        <v>434023</v>
      </c>
    </row>
    <row r="74" spans="1:13" ht="21.75" customHeight="1">
      <c r="A74" s="54" t="s">
        <v>174</v>
      </c>
      <c r="D74" s="64"/>
      <c r="E74" s="65"/>
      <c r="F74" s="65"/>
      <c r="G74" s="67">
        <v>25758</v>
      </c>
      <c r="H74" s="69"/>
      <c r="I74" s="67">
        <v>23831</v>
      </c>
      <c r="J74" s="79"/>
      <c r="K74" s="67">
        <v>14743</v>
      </c>
      <c r="L74" s="79"/>
      <c r="M74" s="67">
        <v>15687</v>
      </c>
    </row>
    <row r="75" spans="1:13" ht="21.75" customHeight="1">
      <c r="A75" s="54" t="s">
        <v>46</v>
      </c>
      <c r="D75" s="64"/>
      <c r="E75" s="65"/>
      <c r="F75" s="65"/>
      <c r="G75" s="70">
        <v>54313</v>
      </c>
      <c r="H75" s="69"/>
      <c r="I75" s="70">
        <v>55153</v>
      </c>
      <c r="J75" s="79"/>
      <c r="K75" s="70">
        <v>26808</v>
      </c>
      <c r="L75" s="79"/>
      <c r="M75" s="70">
        <v>30439</v>
      </c>
    </row>
    <row r="76" spans="1:13" ht="21.75" customHeight="1">
      <c r="A76" s="53" t="s">
        <v>35</v>
      </c>
      <c r="D76" s="64"/>
      <c r="E76" s="65"/>
      <c r="F76" s="65"/>
      <c r="G76" s="70">
        <f>SUM(G73:G75)</f>
        <v>1165443</v>
      </c>
      <c r="H76" s="69"/>
      <c r="I76" s="70">
        <f>SUM(I73:I75)</f>
        <v>916547</v>
      </c>
      <c r="J76" s="79"/>
      <c r="K76" s="70">
        <f>SUM(K73:K75)</f>
        <v>488751</v>
      </c>
      <c r="L76" s="79"/>
      <c r="M76" s="70">
        <f>SUM(M73:M75)</f>
        <v>480149</v>
      </c>
    </row>
    <row r="77" spans="1:13" ht="21.75" customHeight="1">
      <c r="A77" s="53" t="s">
        <v>215</v>
      </c>
      <c r="D77" s="64"/>
      <c r="E77" s="65"/>
      <c r="F77" s="65"/>
      <c r="G77" s="72">
        <f>SUM(G71-G76)</f>
        <v>143439</v>
      </c>
      <c r="H77" s="69"/>
      <c r="I77" s="72">
        <f>SUM(I71-I76)</f>
        <v>22081</v>
      </c>
      <c r="J77" s="79"/>
      <c r="K77" s="72">
        <f>SUM(K71-K76)</f>
        <v>110713</v>
      </c>
      <c r="L77" s="79"/>
      <c r="M77" s="72">
        <f>SUM(M71-M76)</f>
        <v>72137</v>
      </c>
    </row>
    <row r="78" spans="1:13" ht="21.75" customHeight="1">
      <c r="A78" s="60" t="s">
        <v>106</v>
      </c>
      <c r="D78" s="64"/>
      <c r="E78" s="80">
        <v>9.1999999999999993</v>
      </c>
      <c r="F78" s="65"/>
      <c r="G78" s="72">
        <v>833</v>
      </c>
      <c r="H78" s="73"/>
      <c r="I78" s="72">
        <v>390</v>
      </c>
      <c r="J78" s="81"/>
      <c r="K78" s="72">
        <v>0</v>
      </c>
      <c r="L78" s="81"/>
      <c r="M78" s="72">
        <v>0</v>
      </c>
    </row>
    <row r="79" spans="1:13" ht="21.75" customHeight="1">
      <c r="A79" s="60" t="s">
        <v>45</v>
      </c>
      <c r="D79" s="64"/>
      <c r="E79" s="65"/>
      <c r="F79" s="65"/>
      <c r="G79" s="70">
        <v>-1047</v>
      </c>
      <c r="H79" s="73"/>
      <c r="I79" s="70">
        <v>-1085</v>
      </c>
      <c r="J79" s="81"/>
      <c r="K79" s="70">
        <v>-412</v>
      </c>
      <c r="L79" s="81"/>
      <c r="M79" s="70">
        <v>-429</v>
      </c>
    </row>
    <row r="80" spans="1:13" ht="21.75" customHeight="1">
      <c r="A80" s="53" t="s">
        <v>227</v>
      </c>
      <c r="D80" s="64"/>
      <c r="E80" s="65"/>
      <c r="F80" s="65"/>
      <c r="G80" s="72">
        <f>SUM(G77:G79)</f>
        <v>143225</v>
      </c>
      <c r="H80" s="69"/>
      <c r="I80" s="72">
        <f>SUM(I77:I79)</f>
        <v>21386</v>
      </c>
      <c r="J80" s="79"/>
      <c r="K80" s="72">
        <f>SUM(K77:K79)</f>
        <v>110301</v>
      </c>
      <c r="L80" s="79"/>
      <c r="M80" s="72">
        <f>SUM(M77:M79)</f>
        <v>71708</v>
      </c>
    </row>
    <row r="81" spans="1:13" ht="21.75" customHeight="1">
      <c r="A81" s="60" t="s">
        <v>185</v>
      </c>
      <c r="D81" s="64"/>
      <c r="E81" s="65">
        <v>15</v>
      </c>
      <c r="F81" s="65"/>
      <c r="G81" s="70">
        <v>-30441</v>
      </c>
      <c r="H81" s="69"/>
      <c r="I81" s="70">
        <v>-4484</v>
      </c>
      <c r="J81" s="79"/>
      <c r="K81" s="70">
        <v>-13436</v>
      </c>
      <c r="L81" s="79"/>
      <c r="M81" s="70">
        <v>555</v>
      </c>
    </row>
    <row r="82" spans="1:13" ht="21.75" customHeight="1">
      <c r="A82" s="68" t="s">
        <v>154</v>
      </c>
      <c r="D82" s="64"/>
      <c r="E82" s="65"/>
      <c r="F82" s="65"/>
      <c r="G82" s="71">
        <f>SUM(G80:G81)</f>
        <v>112784</v>
      </c>
      <c r="H82" s="69"/>
      <c r="I82" s="71">
        <f>SUM(I80:I81)</f>
        <v>16902</v>
      </c>
      <c r="J82" s="79"/>
      <c r="K82" s="71">
        <f>SUM(K80:K81)</f>
        <v>96865</v>
      </c>
      <c r="L82" s="79"/>
      <c r="M82" s="71">
        <f>SUM(M80:M81)</f>
        <v>72263</v>
      </c>
    </row>
    <row r="83" spans="1:13" ht="21.75" customHeight="1">
      <c r="A83" s="82"/>
      <c r="D83" s="64"/>
      <c r="E83" s="65"/>
      <c r="F83" s="65"/>
      <c r="G83" s="72"/>
      <c r="H83" s="69"/>
      <c r="I83" s="72"/>
      <c r="J83" s="79"/>
      <c r="K83" s="72"/>
      <c r="L83" s="79"/>
      <c r="M83" s="72"/>
    </row>
    <row r="84" spans="1:13" ht="21.75" customHeight="1">
      <c r="A84" s="68" t="s">
        <v>218</v>
      </c>
      <c r="D84" s="64"/>
      <c r="E84" s="65"/>
      <c r="F84" s="65"/>
      <c r="G84" s="72"/>
      <c r="H84" s="69"/>
      <c r="I84" s="72"/>
      <c r="J84" s="79"/>
      <c r="K84" s="72"/>
      <c r="L84" s="79"/>
      <c r="M84" s="72"/>
    </row>
    <row r="85" spans="1:13" ht="21.75" customHeight="1" thickBot="1">
      <c r="A85" s="54" t="s">
        <v>110</v>
      </c>
      <c r="D85" s="64"/>
      <c r="E85" s="65"/>
      <c r="F85" s="65"/>
      <c r="G85" s="72">
        <f>+G82-G86</f>
        <v>93920</v>
      </c>
      <c r="H85" s="69"/>
      <c r="I85" s="72">
        <f>+I82-I86</f>
        <v>12397</v>
      </c>
      <c r="J85" s="79"/>
      <c r="K85" s="85">
        <f>+K82</f>
        <v>96865</v>
      </c>
      <c r="L85" s="79"/>
      <c r="M85" s="85">
        <f>+M82</f>
        <v>72263</v>
      </c>
    </row>
    <row r="86" spans="1:13" ht="21.75" customHeight="1" thickTop="1">
      <c r="A86" s="54" t="s">
        <v>129</v>
      </c>
      <c r="D86" s="64"/>
      <c r="E86" s="65"/>
      <c r="F86" s="65"/>
      <c r="G86" s="72">
        <v>18864</v>
      </c>
      <c r="H86" s="69"/>
      <c r="I86" s="72">
        <v>4505</v>
      </c>
      <c r="J86" s="79"/>
      <c r="K86" s="72"/>
      <c r="L86" s="79"/>
      <c r="M86" s="72"/>
    </row>
    <row r="87" spans="1:13" ht="21.75" customHeight="1" thickBot="1">
      <c r="A87" s="54"/>
      <c r="D87" s="64"/>
      <c r="E87" s="65"/>
      <c r="F87" s="65"/>
      <c r="G87" s="84">
        <f>SUM(G85:G86)</f>
        <v>112784</v>
      </c>
      <c r="H87" s="69"/>
      <c r="I87" s="84">
        <f>SUM(I85:I86)</f>
        <v>16902</v>
      </c>
      <c r="J87" s="79"/>
      <c r="K87" s="72"/>
      <c r="L87" s="79"/>
      <c r="M87" s="72"/>
    </row>
    <row r="88" spans="1:13" ht="21.75" customHeight="1" thickTop="1">
      <c r="A88" s="54"/>
      <c r="D88" s="64"/>
      <c r="E88" s="65"/>
      <c r="F88" s="65"/>
    </row>
    <row r="89" spans="1:13" ht="21.75" customHeight="1">
      <c r="A89" s="68" t="s">
        <v>103</v>
      </c>
      <c r="D89" s="64"/>
      <c r="E89" s="65">
        <v>16</v>
      </c>
      <c r="F89" s="65"/>
      <c r="G89" s="86"/>
      <c r="H89" s="87"/>
      <c r="I89" s="86"/>
      <c r="J89" s="88"/>
      <c r="K89" s="86"/>
      <c r="L89" s="88"/>
      <c r="M89" s="86"/>
    </row>
    <row r="90" spans="1:13" ht="21.75" customHeight="1">
      <c r="A90" s="54" t="s">
        <v>44</v>
      </c>
      <c r="D90" s="64"/>
      <c r="E90" s="60"/>
      <c r="F90" s="65"/>
      <c r="G90" s="89"/>
      <c r="H90" s="87"/>
      <c r="I90" s="89"/>
      <c r="J90" s="88"/>
      <c r="K90" s="89"/>
      <c r="L90" s="88"/>
      <c r="M90" s="89"/>
    </row>
    <row r="91" spans="1:13" ht="21.75" customHeight="1" thickBot="1">
      <c r="A91" s="54" t="s">
        <v>219</v>
      </c>
      <c r="D91" s="64"/>
      <c r="E91" s="65"/>
      <c r="F91" s="65"/>
      <c r="G91" s="180">
        <f>+G85/(G93/1000)</f>
        <v>0.2452219321148825</v>
      </c>
      <c r="H91" s="91"/>
      <c r="I91" s="90">
        <f>+I85/(I93/1000)</f>
        <v>3.2368146214099218E-2</v>
      </c>
      <c r="J91" s="92"/>
      <c r="K91" s="90">
        <f>+K85/(K93/1000)</f>
        <v>0.25291122715404701</v>
      </c>
      <c r="L91" s="92"/>
      <c r="M91" s="90">
        <f>+M85/(M93/1000)</f>
        <v>0.18867624020887727</v>
      </c>
    </row>
    <row r="92" spans="1:13" ht="21.75" customHeight="1" thickTop="1">
      <c r="D92" s="64"/>
      <c r="E92" s="65"/>
      <c r="F92" s="65"/>
      <c r="G92" s="72"/>
      <c r="H92" s="69"/>
      <c r="I92" s="72"/>
      <c r="J92" s="79"/>
      <c r="K92" s="72"/>
      <c r="L92" s="79"/>
      <c r="M92" s="72"/>
    </row>
    <row r="93" spans="1:13" ht="21.75" customHeight="1" thickBot="1">
      <c r="A93" s="54" t="s">
        <v>144</v>
      </c>
      <c r="D93" s="64"/>
      <c r="E93" s="65"/>
      <c r="F93" s="65"/>
      <c r="G93" s="85">
        <v>383000000</v>
      </c>
      <c r="H93" s="69"/>
      <c r="I93" s="85">
        <v>383000000</v>
      </c>
      <c r="J93" s="79"/>
      <c r="K93" s="85">
        <v>383000000</v>
      </c>
      <c r="L93" s="79"/>
      <c r="M93" s="85">
        <v>383000000</v>
      </c>
    </row>
    <row r="94" spans="1:13" ht="21.75" customHeight="1" thickTop="1">
      <c r="D94" s="64"/>
      <c r="E94" s="65"/>
      <c r="F94" s="65"/>
      <c r="G94" s="60"/>
      <c r="H94" s="60"/>
      <c r="I94" s="60"/>
      <c r="J94" s="60"/>
      <c r="K94" s="60"/>
      <c r="L94" s="60"/>
      <c r="M94" s="60"/>
    </row>
    <row r="95" spans="1:13" ht="21.75" customHeight="1">
      <c r="A95" s="60" t="s">
        <v>191</v>
      </c>
      <c r="D95" s="64"/>
      <c r="E95" s="65"/>
      <c r="F95" s="65"/>
      <c r="G95" s="65"/>
      <c r="H95" s="65"/>
      <c r="I95" s="65"/>
      <c r="J95" s="65"/>
      <c r="K95" s="63"/>
      <c r="L95" s="65"/>
    </row>
    <row r="96" spans="1:13" ht="21.75" customHeight="1">
      <c r="D96" s="64"/>
      <c r="E96" s="65"/>
      <c r="F96" s="65"/>
      <c r="G96" s="65"/>
      <c r="H96" s="65"/>
      <c r="I96" s="65"/>
      <c r="J96" s="65"/>
      <c r="K96" s="63"/>
      <c r="L96" s="65"/>
      <c r="M96" s="59" t="s">
        <v>156</v>
      </c>
    </row>
    <row r="97" spans="1:13" ht="21.75" customHeight="1">
      <c r="A97" s="53" t="s">
        <v>17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60"/>
    </row>
    <row r="98" spans="1:13" ht="21.75" customHeight="1">
      <c r="A98" s="53" t="s">
        <v>147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</row>
    <row r="99" spans="1:13" ht="21.75" customHeight="1">
      <c r="A99" s="53" t="s">
        <v>211</v>
      </c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</row>
    <row r="100" spans="1:13" ht="21.75" customHeight="1">
      <c r="A100" s="55"/>
      <c r="B100" s="60" t="s">
        <v>180</v>
      </c>
      <c r="C100" s="56"/>
      <c r="D100" s="56"/>
      <c r="E100" s="57"/>
      <c r="F100" s="57"/>
      <c r="G100" s="57"/>
      <c r="H100" s="57"/>
      <c r="I100" s="57"/>
      <c r="J100" s="57"/>
      <c r="K100" s="58"/>
      <c r="L100" s="57"/>
      <c r="M100" s="59" t="s">
        <v>153</v>
      </c>
    </row>
    <row r="101" spans="1:13" ht="21.75" customHeight="1">
      <c r="A101" s="55"/>
      <c r="B101" s="60" t="s">
        <v>180</v>
      </c>
      <c r="C101" s="56"/>
      <c r="D101" s="56"/>
      <c r="E101" s="57"/>
      <c r="F101" s="57"/>
      <c r="G101" s="197" t="s">
        <v>15</v>
      </c>
      <c r="H101" s="197"/>
      <c r="I101" s="197"/>
      <c r="J101" s="76"/>
      <c r="K101" s="198" t="s">
        <v>16</v>
      </c>
      <c r="L101" s="198"/>
      <c r="M101" s="198"/>
    </row>
    <row r="102" spans="1:13" ht="21.75" customHeight="1">
      <c r="A102" s="55"/>
      <c r="B102" s="56"/>
      <c r="C102" s="56"/>
      <c r="D102" s="56"/>
      <c r="E102" s="145"/>
      <c r="F102" s="57"/>
      <c r="G102" s="78">
        <v>2021</v>
      </c>
      <c r="H102" s="57"/>
      <c r="I102" s="78">
        <v>2020</v>
      </c>
      <c r="J102" s="57"/>
      <c r="K102" s="78">
        <v>2021</v>
      </c>
      <c r="L102" s="57"/>
      <c r="M102" s="78">
        <v>2020</v>
      </c>
    </row>
    <row r="103" spans="1:13" ht="21.75" customHeight="1">
      <c r="A103" s="68" t="s">
        <v>154</v>
      </c>
      <c r="D103" s="64"/>
      <c r="E103" s="65"/>
      <c r="F103" s="65"/>
      <c r="G103" s="71">
        <f>+G82</f>
        <v>112784</v>
      </c>
      <c r="H103" s="69"/>
      <c r="I103" s="71">
        <f>+I82</f>
        <v>16902</v>
      </c>
      <c r="J103" s="79"/>
      <c r="K103" s="71">
        <f>+K82</f>
        <v>96865</v>
      </c>
      <c r="L103" s="79"/>
      <c r="M103" s="71">
        <f>+M82</f>
        <v>72263</v>
      </c>
    </row>
    <row r="104" spans="1:13" ht="21.75" customHeight="1">
      <c r="A104" s="82"/>
      <c r="D104" s="64"/>
      <c r="E104" s="65"/>
      <c r="F104" s="65"/>
      <c r="G104" s="87"/>
      <c r="H104" s="87"/>
      <c r="I104" s="87"/>
      <c r="J104" s="87"/>
      <c r="K104" s="87"/>
      <c r="L104" s="87"/>
      <c r="M104" s="87"/>
    </row>
    <row r="105" spans="1:13" ht="21.75" customHeight="1">
      <c r="A105" s="83" t="s">
        <v>108</v>
      </c>
      <c r="D105" s="64"/>
      <c r="E105" s="65"/>
      <c r="F105" s="65"/>
      <c r="G105" s="72"/>
      <c r="H105" s="73"/>
      <c r="I105" s="72"/>
      <c r="J105" s="81"/>
      <c r="K105" s="72"/>
      <c r="L105" s="81"/>
      <c r="M105" s="72"/>
    </row>
    <row r="106" spans="1:13" ht="21.75" customHeight="1">
      <c r="A106" s="83" t="s">
        <v>161</v>
      </c>
      <c r="D106" s="64"/>
      <c r="E106" s="65"/>
      <c r="F106" s="65"/>
      <c r="G106" s="70">
        <v>0</v>
      </c>
      <c r="H106" s="69"/>
      <c r="I106" s="70">
        <v>0</v>
      </c>
      <c r="J106" s="79"/>
      <c r="K106" s="70">
        <v>0</v>
      </c>
      <c r="L106" s="79"/>
      <c r="M106" s="70">
        <v>0</v>
      </c>
    </row>
    <row r="107" spans="1:13" ht="21.75" customHeight="1">
      <c r="A107" s="82"/>
      <c r="D107" s="64"/>
      <c r="E107" s="65"/>
      <c r="F107" s="65"/>
      <c r="G107" s="72"/>
      <c r="H107" s="69"/>
      <c r="I107" s="72"/>
      <c r="J107" s="79"/>
      <c r="K107" s="72"/>
      <c r="L107" s="79"/>
      <c r="M107" s="72"/>
    </row>
    <row r="108" spans="1:13" ht="21.75" customHeight="1" thickBot="1">
      <c r="A108" s="146" t="s">
        <v>155</v>
      </c>
      <c r="E108" s="147"/>
      <c r="F108" s="148"/>
      <c r="G108" s="149">
        <f>SUM(G106,G103)</f>
        <v>112784</v>
      </c>
      <c r="H108" s="150"/>
      <c r="I108" s="149">
        <f>SUM(I106,I103)</f>
        <v>16902</v>
      </c>
      <c r="J108" s="150"/>
      <c r="K108" s="149">
        <f>SUM(K106,K103)</f>
        <v>96865</v>
      </c>
      <c r="L108" s="150"/>
      <c r="M108" s="149">
        <f>SUM(M106,M103)</f>
        <v>72263</v>
      </c>
    </row>
    <row r="109" spans="1:13" ht="21.75" customHeight="1" thickTop="1">
      <c r="A109" s="146"/>
      <c r="E109" s="147"/>
      <c r="F109" s="148"/>
      <c r="G109" s="72"/>
      <c r="H109" s="69"/>
      <c r="I109" s="72"/>
      <c r="J109" s="79"/>
      <c r="K109" s="72"/>
      <c r="L109" s="79"/>
      <c r="M109" s="72"/>
    </row>
    <row r="110" spans="1:13" ht="21.75" customHeight="1">
      <c r="A110" s="68" t="s">
        <v>109</v>
      </c>
      <c r="D110" s="64"/>
      <c r="E110" s="65"/>
      <c r="F110" s="65"/>
      <c r="G110" s="72"/>
      <c r="H110" s="69"/>
      <c r="I110" s="72"/>
      <c r="J110" s="79"/>
      <c r="K110" s="72"/>
      <c r="L110" s="79"/>
      <c r="M110" s="72"/>
    </row>
    <row r="111" spans="1:13" ht="21.75" customHeight="1" thickBot="1">
      <c r="A111" s="54" t="s">
        <v>110</v>
      </c>
      <c r="D111" s="64"/>
      <c r="E111" s="65"/>
      <c r="F111" s="65"/>
      <c r="G111" s="72">
        <f>+G108-G112</f>
        <v>93920</v>
      </c>
      <c r="H111" s="69"/>
      <c r="I111" s="72">
        <f>+I108-I112</f>
        <v>12397</v>
      </c>
      <c r="J111" s="79"/>
      <c r="K111" s="85">
        <f>+K85</f>
        <v>96865</v>
      </c>
      <c r="L111" s="79"/>
      <c r="M111" s="85">
        <f>+M85</f>
        <v>72263</v>
      </c>
    </row>
    <row r="112" spans="1:13" ht="21.75" customHeight="1" thickTop="1">
      <c r="A112" s="54" t="s">
        <v>129</v>
      </c>
      <c r="D112" s="64"/>
      <c r="E112" s="65"/>
      <c r="F112" s="65"/>
      <c r="G112" s="72">
        <v>18864</v>
      </c>
      <c r="H112" s="69"/>
      <c r="I112" s="72">
        <v>4505</v>
      </c>
      <c r="J112" s="79"/>
      <c r="K112" s="72"/>
      <c r="L112" s="79"/>
      <c r="M112" s="72"/>
    </row>
    <row r="113" spans="1:13" ht="21.75" customHeight="1" thickBot="1">
      <c r="A113" s="83" t="s">
        <v>155</v>
      </c>
      <c r="D113" s="64"/>
      <c r="E113" s="65"/>
      <c r="F113" s="65"/>
      <c r="G113" s="84">
        <f>SUM(G111:G112)</f>
        <v>112784</v>
      </c>
      <c r="H113" s="69"/>
      <c r="I113" s="84">
        <f>SUM(I111:I112)</f>
        <v>16902</v>
      </c>
      <c r="J113" s="79"/>
      <c r="K113" s="72"/>
      <c r="L113" s="79"/>
      <c r="M113" s="72"/>
    </row>
    <row r="114" spans="1:13" ht="21.75" customHeight="1" thickTop="1">
      <c r="M114" s="59"/>
    </row>
    <row r="115" spans="1:13" ht="21.75" customHeight="1">
      <c r="A115" s="60" t="s">
        <v>191</v>
      </c>
    </row>
  </sheetData>
  <mergeCells count="8">
    <mergeCell ref="G101:I101"/>
    <mergeCell ref="K101:M101"/>
    <mergeCell ref="G6:I6"/>
    <mergeCell ref="K6:M6"/>
    <mergeCell ref="G43:I43"/>
    <mergeCell ref="K43:M43"/>
    <mergeCell ref="G64:I64"/>
    <mergeCell ref="K64:M64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3" manualBreakCount="3">
    <brk id="37" max="16383" man="1"/>
    <brk id="58" max="16383" man="1"/>
    <brk id="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view="pageBreakPreview" topLeftCell="A15" zoomScale="60" zoomScaleNormal="85" workbookViewId="0">
      <selection activeCell="D25" sqref="D25"/>
    </sheetView>
  </sheetViews>
  <sheetFormatPr defaultColWidth="9.42578125" defaultRowHeight="20.85" customHeight="1"/>
  <cols>
    <col min="1" max="1" width="2.5703125" style="171" customWidth="1"/>
    <col min="2" max="2" width="19" style="171" customWidth="1"/>
    <col min="3" max="3" width="19.42578125" style="171" customWidth="1"/>
    <col min="4" max="4" width="13.5703125" style="192" customWidth="1"/>
    <col min="5" max="5" width="2.42578125" style="171" customWidth="1"/>
    <col min="6" max="6" width="13.5703125" style="171" customWidth="1"/>
    <col min="7" max="7" width="2.42578125" style="171" customWidth="1"/>
    <col min="8" max="8" width="13.5703125" style="171" customWidth="1"/>
    <col min="9" max="9" width="2.42578125" style="171" customWidth="1"/>
    <col min="10" max="10" width="17.42578125" style="171" customWidth="1"/>
    <col min="11" max="11" width="2.42578125" style="171" customWidth="1"/>
    <col min="12" max="12" width="16" style="171" customWidth="1"/>
    <col min="13" max="13" width="2.42578125" style="171" customWidth="1"/>
    <col min="14" max="14" width="21" style="171" customWidth="1"/>
    <col min="15" max="15" width="2.42578125" style="171" customWidth="1"/>
    <col min="16" max="16" width="17.42578125" style="171" customWidth="1"/>
    <col min="17" max="17" width="2.42578125" style="171" customWidth="1"/>
    <col min="18" max="18" width="12.42578125" style="171" customWidth="1"/>
    <col min="19" max="16384" width="9.42578125" style="171"/>
  </cols>
  <sheetData>
    <row r="1" spans="1:18" s="3" customFormat="1" ht="20.85" customHeight="1">
      <c r="A1" s="1"/>
      <c r="B1" s="1"/>
      <c r="C1" s="1"/>
      <c r="D1" s="185"/>
      <c r="E1" s="1"/>
      <c r="F1" s="2"/>
      <c r="G1" s="1"/>
      <c r="H1" s="2"/>
      <c r="I1" s="1"/>
      <c r="J1" s="2"/>
      <c r="K1" s="1"/>
      <c r="L1" s="2"/>
      <c r="M1" s="1"/>
      <c r="O1" s="1"/>
      <c r="Q1" s="1"/>
      <c r="R1" s="8" t="s">
        <v>156</v>
      </c>
    </row>
    <row r="2" spans="1:18" s="3" customFormat="1" ht="20.85" customHeight="1">
      <c r="A2" s="1" t="s">
        <v>17</v>
      </c>
      <c r="B2" s="1"/>
      <c r="C2" s="1"/>
      <c r="D2" s="185"/>
      <c r="E2" s="1"/>
      <c r="F2" s="2"/>
      <c r="G2" s="1"/>
      <c r="H2" s="2"/>
      <c r="I2" s="1"/>
      <c r="J2" s="2"/>
      <c r="K2" s="1"/>
      <c r="L2" s="2"/>
      <c r="M2" s="1"/>
      <c r="N2" s="2"/>
      <c r="O2" s="1"/>
      <c r="Q2" s="1"/>
    </row>
    <row r="3" spans="1:18" ht="20.85" customHeight="1">
      <c r="A3" s="151" t="s">
        <v>148</v>
      </c>
      <c r="B3" s="151"/>
      <c r="C3" s="151"/>
      <c r="D3" s="186"/>
      <c r="E3" s="151"/>
      <c r="F3" s="44"/>
      <c r="G3" s="151"/>
      <c r="H3" s="44"/>
      <c r="I3" s="151"/>
      <c r="J3" s="44"/>
      <c r="K3" s="151"/>
      <c r="L3" s="44"/>
      <c r="M3" s="151"/>
      <c r="N3" s="44"/>
      <c r="O3" s="151"/>
      <c r="P3" s="44"/>
      <c r="Q3" s="151"/>
      <c r="R3" s="44"/>
    </row>
    <row r="4" spans="1:18" ht="20.85" customHeight="1">
      <c r="A4" s="53" t="s">
        <v>211</v>
      </c>
      <c r="B4" s="151"/>
      <c r="C4" s="151"/>
      <c r="D4" s="186"/>
      <c r="E4" s="151"/>
      <c r="F4" s="44"/>
      <c r="G4" s="151"/>
      <c r="H4" s="44"/>
      <c r="I4" s="151"/>
      <c r="J4" s="44"/>
      <c r="K4" s="151"/>
      <c r="L4" s="44"/>
      <c r="M4" s="151"/>
      <c r="N4" s="44"/>
      <c r="O4" s="151"/>
      <c r="P4" s="44"/>
      <c r="Q4" s="151"/>
      <c r="R4" s="44"/>
    </row>
    <row r="5" spans="1:18" ht="20.85" customHeight="1">
      <c r="A5" s="152"/>
      <c r="B5" s="152"/>
      <c r="C5" s="152"/>
      <c r="D5" s="187"/>
      <c r="E5" s="152"/>
      <c r="F5" s="153"/>
      <c r="G5" s="152"/>
      <c r="H5" s="154"/>
      <c r="I5" s="152"/>
      <c r="J5" s="154"/>
      <c r="K5" s="152"/>
      <c r="L5" s="49"/>
      <c r="M5" s="152"/>
      <c r="N5" s="49"/>
      <c r="O5" s="152"/>
      <c r="P5" s="45"/>
      <c r="Q5" s="152"/>
      <c r="R5" s="45" t="s">
        <v>163</v>
      </c>
    </row>
    <row r="6" spans="1:18" ht="20.85" customHeight="1">
      <c r="A6" s="152"/>
      <c r="B6" s="152"/>
      <c r="C6" s="152"/>
      <c r="D6" s="188"/>
      <c r="E6" s="152"/>
      <c r="F6" s="199" t="s">
        <v>15</v>
      </c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</row>
    <row r="7" spans="1:18" ht="20.85" customHeight="1">
      <c r="A7" s="152"/>
      <c r="B7" s="152"/>
      <c r="C7" s="152"/>
      <c r="D7" s="188"/>
      <c r="E7" s="152"/>
      <c r="F7" s="200" t="s">
        <v>105</v>
      </c>
      <c r="G7" s="200"/>
      <c r="H7" s="200"/>
      <c r="I7" s="200"/>
      <c r="J7" s="200"/>
      <c r="K7" s="200"/>
      <c r="L7" s="200"/>
      <c r="M7" s="200"/>
      <c r="N7" s="200"/>
      <c r="O7" s="152"/>
      <c r="P7" s="50"/>
      <c r="Q7" s="152"/>
      <c r="R7" s="51"/>
    </row>
    <row r="8" spans="1:18" ht="20.85" customHeight="1">
      <c r="A8" s="152"/>
      <c r="B8" s="152"/>
      <c r="C8" s="152"/>
      <c r="D8" s="189"/>
      <c r="E8" s="152"/>
      <c r="F8" s="46"/>
      <c r="G8" s="152"/>
      <c r="H8" s="46"/>
      <c r="I8" s="152"/>
      <c r="J8" s="46"/>
      <c r="K8" s="152"/>
      <c r="L8" s="46"/>
      <c r="M8" s="152"/>
      <c r="N8" s="38" t="s">
        <v>198</v>
      </c>
      <c r="O8" s="152"/>
      <c r="P8" s="46" t="s">
        <v>112</v>
      </c>
      <c r="Q8" s="152"/>
      <c r="R8" s="50"/>
    </row>
    <row r="9" spans="1:18" ht="20.85" customHeight="1">
      <c r="A9" s="152"/>
      <c r="B9" s="152"/>
      <c r="C9" s="152"/>
      <c r="D9" s="189"/>
      <c r="E9" s="152"/>
      <c r="F9" s="46" t="s">
        <v>113</v>
      </c>
      <c r="G9" s="152"/>
      <c r="H9" s="155"/>
      <c r="I9" s="152"/>
      <c r="J9" s="199" t="s">
        <v>48</v>
      </c>
      <c r="K9" s="199"/>
      <c r="L9" s="199"/>
      <c r="M9" s="152"/>
      <c r="N9" s="39" t="s">
        <v>101</v>
      </c>
      <c r="O9" s="152"/>
      <c r="P9" s="46" t="s">
        <v>114</v>
      </c>
      <c r="Q9" s="152"/>
      <c r="R9" s="46" t="s">
        <v>51</v>
      </c>
    </row>
    <row r="10" spans="1:18" ht="20.85" customHeight="1">
      <c r="A10" s="156"/>
      <c r="B10" s="156"/>
      <c r="C10" s="156"/>
      <c r="D10" s="189"/>
      <c r="E10" s="156"/>
      <c r="F10" s="46" t="s">
        <v>100</v>
      </c>
      <c r="G10" s="156"/>
      <c r="H10" s="46" t="s">
        <v>115</v>
      </c>
      <c r="I10" s="156"/>
      <c r="J10" s="47" t="s">
        <v>133</v>
      </c>
      <c r="K10" s="156"/>
      <c r="L10" s="156"/>
      <c r="M10" s="156"/>
      <c r="N10" s="38" t="s">
        <v>116</v>
      </c>
      <c r="O10" s="156"/>
      <c r="P10" s="47" t="s">
        <v>117</v>
      </c>
      <c r="Q10" s="156"/>
      <c r="R10" s="47" t="s">
        <v>136</v>
      </c>
    </row>
    <row r="11" spans="1:18" ht="20.85" customHeight="1">
      <c r="A11" s="156"/>
      <c r="B11" s="156"/>
      <c r="C11" s="159"/>
      <c r="D11" s="190" t="s">
        <v>0</v>
      </c>
      <c r="E11" s="156"/>
      <c r="F11" s="48" t="s">
        <v>50</v>
      </c>
      <c r="G11" s="156"/>
      <c r="H11" s="48" t="s">
        <v>118</v>
      </c>
      <c r="I11" s="156"/>
      <c r="J11" s="48" t="s">
        <v>134</v>
      </c>
      <c r="K11" s="156"/>
      <c r="L11" s="48" t="s">
        <v>49</v>
      </c>
      <c r="M11" s="156"/>
      <c r="N11" s="40" t="s">
        <v>119</v>
      </c>
      <c r="O11" s="156"/>
      <c r="P11" s="48" t="s">
        <v>120</v>
      </c>
      <c r="Q11" s="156"/>
      <c r="R11" s="48" t="s">
        <v>137</v>
      </c>
    </row>
    <row r="12" spans="1:18" ht="20.85" customHeight="1">
      <c r="A12" s="157" t="s">
        <v>177</v>
      </c>
      <c r="B12" s="156"/>
      <c r="C12" s="156"/>
      <c r="D12" s="191"/>
      <c r="E12" s="156"/>
      <c r="F12" s="158">
        <v>383000</v>
      </c>
      <c r="G12" s="158"/>
      <c r="H12" s="158">
        <v>519673</v>
      </c>
      <c r="I12" s="158"/>
      <c r="J12" s="158">
        <v>75250</v>
      </c>
      <c r="K12" s="158"/>
      <c r="L12" s="158">
        <v>437757</v>
      </c>
      <c r="M12" s="158"/>
      <c r="N12" s="158">
        <f>SUM(F12:M12)</f>
        <v>1415680</v>
      </c>
      <c r="O12" s="158"/>
      <c r="P12" s="158">
        <v>218201</v>
      </c>
      <c r="Q12" s="158"/>
      <c r="R12" s="158">
        <f>SUM(N12:P12)</f>
        <v>1633881</v>
      </c>
    </row>
    <row r="13" spans="1:18" ht="20.85" customHeight="1">
      <c r="A13" s="156" t="s">
        <v>154</v>
      </c>
      <c r="B13" s="156"/>
      <c r="C13" s="159"/>
      <c r="D13" s="193"/>
      <c r="E13" s="156"/>
      <c r="F13" s="158">
        <v>0</v>
      </c>
      <c r="G13" s="167"/>
      <c r="H13" s="158">
        <v>0</v>
      </c>
      <c r="I13" s="167"/>
      <c r="J13" s="158">
        <v>0</v>
      </c>
      <c r="K13" s="168"/>
      <c r="L13" s="158">
        <f>SUM('P&amp;L'!I85)</f>
        <v>12397</v>
      </c>
      <c r="M13" s="158"/>
      <c r="N13" s="158">
        <f>SUM(F13:M13)</f>
        <v>12397</v>
      </c>
      <c r="O13" s="158"/>
      <c r="P13" s="158">
        <f>SUM('P&amp;L'!I86)</f>
        <v>4505</v>
      </c>
      <c r="Q13" s="158"/>
      <c r="R13" s="158">
        <f>SUM(N13:P13)</f>
        <v>16902</v>
      </c>
    </row>
    <row r="14" spans="1:18" ht="20.85" customHeight="1">
      <c r="A14" s="156" t="s">
        <v>164</v>
      </c>
      <c r="B14" s="156"/>
      <c r="C14" s="159"/>
      <c r="D14" s="193"/>
      <c r="E14" s="156"/>
      <c r="F14" s="160">
        <v>0</v>
      </c>
      <c r="G14" s="167"/>
      <c r="H14" s="160">
        <v>0</v>
      </c>
      <c r="I14" s="167"/>
      <c r="J14" s="160">
        <v>0</v>
      </c>
      <c r="K14" s="168"/>
      <c r="L14" s="160">
        <v>0</v>
      </c>
      <c r="M14" s="158"/>
      <c r="N14" s="160">
        <f>SUM(F14:M14)</f>
        <v>0</v>
      </c>
      <c r="O14" s="158"/>
      <c r="P14" s="160">
        <v>0</v>
      </c>
      <c r="Q14" s="158"/>
      <c r="R14" s="160">
        <f>SUM(O14:P14)</f>
        <v>0</v>
      </c>
    </row>
    <row r="15" spans="1:18" ht="20.85" customHeight="1">
      <c r="A15" s="156" t="s">
        <v>155</v>
      </c>
      <c r="B15" s="156"/>
      <c r="C15" s="159"/>
      <c r="D15" s="193"/>
      <c r="E15" s="156"/>
      <c r="F15" s="158">
        <f>SUM(F13:F14)</f>
        <v>0</v>
      </c>
      <c r="G15" s="168"/>
      <c r="H15" s="158">
        <f>SUM(H13:H14)</f>
        <v>0</v>
      </c>
      <c r="I15" s="168"/>
      <c r="J15" s="158">
        <f>SUM(J13:J14)</f>
        <v>0</v>
      </c>
      <c r="K15" s="168"/>
      <c r="L15" s="158">
        <f>SUM(L13:L14)</f>
        <v>12397</v>
      </c>
      <c r="M15" s="158"/>
      <c r="N15" s="158">
        <f>SUM(N13:N14)</f>
        <v>12397</v>
      </c>
      <c r="O15" s="158"/>
      <c r="P15" s="158">
        <f>SUM(P13:P14)</f>
        <v>4505</v>
      </c>
      <c r="Q15" s="158"/>
      <c r="R15" s="158">
        <f>SUM(N15:P15)</f>
        <v>16902</v>
      </c>
    </row>
    <row r="16" spans="1:18" ht="20.85" customHeight="1">
      <c r="A16" s="156" t="s">
        <v>212</v>
      </c>
      <c r="B16" s="156"/>
      <c r="C16" s="159"/>
      <c r="D16" s="193">
        <v>18</v>
      </c>
      <c r="E16" s="156"/>
      <c r="F16" s="158">
        <v>0</v>
      </c>
      <c r="G16" s="168"/>
      <c r="H16" s="158">
        <v>0</v>
      </c>
      <c r="I16" s="168"/>
      <c r="J16" s="158">
        <v>0</v>
      </c>
      <c r="K16" s="168"/>
      <c r="L16" s="158">
        <v>-38300</v>
      </c>
      <c r="M16" s="158"/>
      <c r="N16" s="158">
        <v>-38300</v>
      </c>
      <c r="O16" s="158"/>
      <c r="P16" s="158">
        <v>0</v>
      </c>
      <c r="Q16" s="158"/>
      <c r="R16" s="158">
        <f>SUM(N16:P16)</f>
        <v>-38300</v>
      </c>
    </row>
    <row r="17" spans="1:18" ht="20.85" customHeight="1">
      <c r="A17" s="156" t="s">
        <v>213</v>
      </c>
      <c r="B17" s="156"/>
      <c r="C17" s="159"/>
      <c r="D17" s="193"/>
      <c r="E17" s="156"/>
      <c r="F17" s="158"/>
      <c r="G17" s="168"/>
      <c r="H17" s="158"/>
      <c r="I17" s="168"/>
      <c r="J17" s="158"/>
      <c r="K17" s="168"/>
      <c r="L17" s="158"/>
      <c r="M17" s="158"/>
      <c r="N17" s="158"/>
      <c r="O17" s="158"/>
      <c r="P17" s="158"/>
      <c r="Q17" s="158"/>
      <c r="R17" s="158"/>
    </row>
    <row r="18" spans="1:18" ht="20.85" customHeight="1">
      <c r="A18" s="156"/>
      <c r="B18" s="156" t="s">
        <v>134</v>
      </c>
      <c r="C18" s="159"/>
      <c r="D18" s="193">
        <v>14</v>
      </c>
      <c r="E18" s="156"/>
      <c r="F18" s="158">
        <v>0</v>
      </c>
      <c r="G18" s="168"/>
      <c r="H18" s="158">
        <v>0</v>
      </c>
      <c r="I18" s="168"/>
      <c r="J18" s="158">
        <v>350</v>
      </c>
      <c r="K18" s="168"/>
      <c r="L18" s="158">
        <v>-350</v>
      </c>
      <c r="M18" s="158"/>
      <c r="N18" s="158">
        <v>0</v>
      </c>
      <c r="O18" s="158"/>
      <c r="P18" s="158">
        <v>0</v>
      </c>
      <c r="Q18" s="158"/>
      <c r="R18" s="158">
        <f>SUM(N18:P18)</f>
        <v>0</v>
      </c>
    </row>
    <row r="19" spans="1:18" ht="20.85" customHeight="1">
      <c r="A19" s="156" t="s">
        <v>171</v>
      </c>
      <c r="B19" s="156"/>
      <c r="C19" s="159"/>
      <c r="D19" s="193"/>
      <c r="E19" s="156"/>
      <c r="F19" s="161">
        <v>0</v>
      </c>
      <c r="G19" s="168"/>
      <c r="H19" s="161">
        <v>0</v>
      </c>
      <c r="I19" s="168"/>
      <c r="J19" s="161">
        <v>0</v>
      </c>
      <c r="K19" s="168"/>
      <c r="L19" s="158">
        <v>0</v>
      </c>
      <c r="M19" s="158"/>
      <c r="N19" s="158">
        <f>SUM(F19:M19)</f>
        <v>0</v>
      </c>
      <c r="O19" s="158"/>
      <c r="P19" s="158">
        <v>-48000</v>
      </c>
      <c r="Q19" s="158"/>
      <c r="R19" s="158">
        <f t="shared" ref="R19" si="0">SUM(N19:P19)</f>
        <v>-48000</v>
      </c>
    </row>
    <row r="20" spans="1:18" ht="20.85" customHeight="1" thickBot="1">
      <c r="A20" s="151" t="s">
        <v>209</v>
      </c>
      <c r="B20" s="51"/>
      <c r="C20" s="162"/>
      <c r="D20" s="193"/>
      <c r="E20" s="162"/>
      <c r="F20" s="169">
        <f>SUM(F12,F15:F19)</f>
        <v>383000</v>
      </c>
      <c r="G20" s="167"/>
      <c r="H20" s="169">
        <f>SUM(H12,H15:H19)</f>
        <v>519673</v>
      </c>
      <c r="I20" s="167"/>
      <c r="J20" s="169">
        <f>SUM(J12,J15:J19)</f>
        <v>75600</v>
      </c>
      <c r="K20" s="167"/>
      <c r="L20" s="169">
        <f>SUM(L12,L15:L19)</f>
        <v>411504</v>
      </c>
      <c r="M20" s="158"/>
      <c r="N20" s="169">
        <f>SUM(N12,N15:N19)</f>
        <v>1389777</v>
      </c>
      <c r="O20" s="170"/>
      <c r="P20" s="169">
        <f>SUM(P12,P15:P19)</f>
        <v>174706</v>
      </c>
      <c r="Q20" s="170"/>
      <c r="R20" s="169">
        <f>SUM(R12,R15:R19)</f>
        <v>1564483</v>
      </c>
    </row>
    <row r="21" spans="1:18" ht="20.85" customHeight="1" thickTop="1">
      <c r="A21" s="151"/>
      <c r="B21" s="51"/>
      <c r="C21" s="162"/>
      <c r="D21" s="193"/>
      <c r="E21" s="162"/>
      <c r="F21" s="158"/>
      <c r="G21" s="167"/>
      <c r="H21" s="158"/>
      <c r="I21" s="167"/>
      <c r="J21" s="158"/>
      <c r="K21" s="167"/>
      <c r="L21" s="158"/>
      <c r="M21" s="158"/>
      <c r="N21" s="158"/>
      <c r="O21" s="170"/>
      <c r="P21" s="158"/>
      <c r="Q21" s="170"/>
      <c r="R21" s="158"/>
    </row>
    <row r="22" spans="1:18" ht="20.85" customHeight="1">
      <c r="A22" s="175" t="s">
        <v>194</v>
      </c>
      <c r="B22" s="51"/>
      <c r="C22" s="47"/>
      <c r="D22" s="193"/>
      <c r="E22" s="162"/>
      <c r="F22" s="158">
        <f>SUM(F20)</f>
        <v>383000</v>
      </c>
      <c r="G22" s="158"/>
      <c r="H22" s="158">
        <f>SUM(H20)</f>
        <v>519673</v>
      </c>
      <c r="I22" s="158"/>
      <c r="J22" s="158">
        <v>76400</v>
      </c>
      <c r="K22" s="158"/>
      <c r="L22" s="158">
        <v>455347</v>
      </c>
      <c r="M22" s="158"/>
      <c r="N22" s="158">
        <f>SUM(F22:M22)</f>
        <v>1434420</v>
      </c>
      <c r="O22" s="158"/>
      <c r="P22" s="158">
        <v>197669</v>
      </c>
      <c r="Q22" s="158"/>
      <c r="R22" s="158">
        <f>SUM(N22:P22)</f>
        <v>1632089</v>
      </c>
    </row>
    <row r="23" spans="1:18" ht="20.85" customHeight="1">
      <c r="A23" s="156" t="s">
        <v>214</v>
      </c>
      <c r="B23" s="51"/>
      <c r="C23" s="159"/>
      <c r="D23" s="193"/>
      <c r="E23" s="162"/>
      <c r="F23" s="158">
        <v>0</v>
      </c>
      <c r="G23" s="167"/>
      <c r="H23" s="158">
        <v>0</v>
      </c>
      <c r="I23" s="167"/>
      <c r="J23" s="158">
        <v>0</v>
      </c>
      <c r="K23" s="168"/>
      <c r="L23" s="158">
        <f>SUM('P&amp;L'!G85)</f>
        <v>93920</v>
      </c>
      <c r="M23" s="158"/>
      <c r="N23" s="158">
        <f>SUM(F23:M23)</f>
        <v>93920</v>
      </c>
      <c r="O23" s="158"/>
      <c r="P23" s="158">
        <f>SUM('P&amp;L'!G86)</f>
        <v>18864</v>
      </c>
      <c r="Q23" s="158"/>
      <c r="R23" s="158">
        <f>SUM(N23:P23)</f>
        <v>112784</v>
      </c>
    </row>
    <row r="24" spans="1:18" ht="20.85" customHeight="1">
      <c r="A24" s="156" t="s">
        <v>161</v>
      </c>
      <c r="B24" s="51"/>
      <c r="C24" s="159"/>
      <c r="D24" s="193"/>
      <c r="E24" s="162"/>
      <c r="F24" s="160">
        <v>0</v>
      </c>
      <c r="G24" s="167"/>
      <c r="H24" s="160">
        <v>0</v>
      </c>
      <c r="I24" s="167"/>
      <c r="J24" s="160">
        <v>0</v>
      </c>
      <c r="K24" s="168"/>
      <c r="L24" s="160">
        <v>0</v>
      </c>
      <c r="M24" s="158"/>
      <c r="N24" s="160">
        <f>SUM(F24:M24)</f>
        <v>0</v>
      </c>
      <c r="O24" s="158"/>
      <c r="P24" s="160">
        <v>0</v>
      </c>
      <c r="Q24" s="158"/>
      <c r="R24" s="160">
        <f>SUM(O24:P24)</f>
        <v>0</v>
      </c>
    </row>
    <row r="25" spans="1:18" ht="20.85" customHeight="1">
      <c r="A25" s="156" t="s">
        <v>155</v>
      </c>
      <c r="B25" s="51"/>
      <c r="C25" s="159"/>
      <c r="D25" s="193"/>
      <c r="E25" s="162"/>
      <c r="F25" s="158">
        <f>SUM(F23:F24)</f>
        <v>0</v>
      </c>
      <c r="G25" s="168"/>
      <c r="H25" s="158">
        <f>SUM(H23:H24)</f>
        <v>0</v>
      </c>
      <c r="I25" s="168"/>
      <c r="J25" s="158">
        <f>SUM(J23:J24)</f>
        <v>0</v>
      </c>
      <c r="K25" s="168"/>
      <c r="L25" s="158">
        <f>SUM(L23:L24)</f>
        <v>93920</v>
      </c>
      <c r="M25" s="158"/>
      <c r="N25" s="158">
        <f>SUM(N23:N24)</f>
        <v>93920</v>
      </c>
      <c r="O25" s="158"/>
      <c r="P25" s="158">
        <f>SUM(P23:P24)</f>
        <v>18864</v>
      </c>
      <c r="Q25" s="158"/>
      <c r="R25" s="158">
        <f>SUM(N25:P25)</f>
        <v>112784</v>
      </c>
    </row>
    <row r="26" spans="1:18" ht="20.85" customHeight="1">
      <c r="A26" s="156" t="s">
        <v>212</v>
      </c>
      <c r="B26" s="156"/>
      <c r="C26" s="159"/>
      <c r="D26" s="193">
        <v>18</v>
      </c>
      <c r="E26" s="162"/>
      <c r="F26" s="158">
        <v>0</v>
      </c>
      <c r="G26" s="168"/>
      <c r="H26" s="158">
        <v>0</v>
      </c>
      <c r="I26" s="168"/>
      <c r="J26" s="158">
        <v>0</v>
      </c>
      <c r="K26" s="168"/>
      <c r="L26" s="158">
        <v>-68940</v>
      </c>
      <c r="M26" s="158"/>
      <c r="N26" s="158">
        <f>SUM(F26:M26)</f>
        <v>-68940</v>
      </c>
      <c r="O26" s="158"/>
      <c r="P26" s="158">
        <v>0</v>
      </c>
      <c r="Q26" s="158"/>
      <c r="R26" s="158">
        <f>SUM(N26:P26)</f>
        <v>-68940</v>
      </c>
    </row>
    <row r="27" spans="1:18" ht="20.85" customHeight="1">
      <c r="A27" s="156" t="s">
        <v>213</v>
      </c>
      <c r="B27" s="156"/>
      <c r="C27" s="159"/>
      <c r="D27" s="193"/>
      <c r="E27" s="162"/>
      <c r="F27" s="158"/>
      <c r="G27" s="168"/>
      <c r="H27" s="158"/>
      <c r="I27" s="168"/>
      <c r="J27" s="158"/>
      <c r="K27" s="168"/>
      <c r="L27" s="158"/>
      <c r="M27" s="158"/>
      <c r="N27" s="158"/>
      <c r="O27" s="158"/>
      <c r="P27" s="158"/>
      <c r="Q27" s="158"/>
      <c r="R27" s="158"/>
    </row>
    <row r="28" spans="1:18" ht="20.85" customHeight="1">
      <c r="A28" s="156"/>
      <c r="B28" s="156" t="s">
        <v>134</v>
      </c>
      <c r="C28" s="159"/>
      <c r="D28" s="193">
        <v>14</v>
      </c>
      <c r="E28" s="162"/>
      <c r="F28" s="158">
        <v>0</v>
      </c>
      <c r="G28" s="168"/>
      <c r="H28" s="158">
        <v>0</v>
      </c>
      <c r="I28" s="168"/>
      <c r="J28" s="158">
        <v>1000</v>
      </c>
      <c r="K28" s="168"/>
      <c r="L28" s="158">
        <v>-1000</v>
      </c>
      <c r="M28" s="158"/>
      <c r="N28" s="158">
        <v>0</v>
      </c>
      <c r="O28" s="158"/>
      <c r="P28" s="158">
        <v>0</v>
      </c>
      <c r="Q28" s="158"/>
      <c r="R28" s="158">
        <f>SUM(N28:P28)</f>
        <v>0</v>
      </c>
    </row>
    <row r="29" spans="1:18" ht="20.85" customHeight="1">
      <c r="A29" s="156" t="s">
        <v>171</v>
      </c>
      <c r="B29" s="51"/>
      <c r="C29" s="159"/>
      <c r="D29" s="193"/>
      <c r="E29" s="162"/>
      <c r="F29" s="161">
        <v>0</v>
      </c>
      <c r="G29" s="168"/>
      <c r="H29" s="161">
        <v>0</v>
      </c>
      <c r="I29" s="168"/>
      <c r="J29" s="161">
        <v>0</v>
      </c>
      <c r="K29" s="168"/>
      <c r="L29" s="158">
        <v>0</v>
      </c>
      <c r="M29" s="158"/>
      <c r="N29" s="158">
        <f>SUM(F29:M29)</f>
        <v>0</v>
      </c>
      <c r="O29" s="158"/>
      <c r="P29" s="158">
        <v>-25920</v>
      </c>
      <c r="Q29" s="158"/>
      <c r="R29" s="158">
        <f>SUM(N29:P29)</f>
        <v>-25920</v>
      </c>
    </row>
    <row r="30" spans="1:18" ht="20.85" customHeight="1" thickBot="1">
      <c r="A30" s="151" t="s">
        <v>210</v>
      </c>
      <c r="B30" s="51"/>
      <c r="C30" s="51"/>
      <c r="D30" s="193"/>
      <c r="E30" s="162"/>
      <c r="F30" s="169">
        <f>SUM(F22,F25:F29)</f>
        <v>383000</v>
      </c>
      <c r="G30" s="167"/>
      <c r="H30" s="169">
        <f>SUM(H22,H25:H29)</f>
        <v>519673</v>
      </c>
      <c r="I30" s="167"/>
      <c r="J30" s="169">
        <f>SUM(J22,J25:J29)</f>
        <v>77400</v>
      </c>
      <c r="K30" s="167"/>
      <c r="L30" s="169">
        <f>SUM(L22,L25:L29)</f>
        <v>479327</v>
      </c>
      <c r="M30" s="158"/>
      <c r="N30" s="169">
        <f>SUM(N22,N25:N29)</f>
        <v>1459400</v>
      </c>
      <c r="O30" s="170"/>
      <c r="P30" s="169">
        <f>SUM(P22,P25:P29)</f>
        <v>190613</v>
      </c>
      <c r="Q30" s="170"/>
      <c r="R30" s="169">
        <f>SUM(R22,R25:R29)</f>
        <v>1650013</v>
      </c>
    </row>
    <row r="31" spans="1:18" ht="20.85" customHeight="1" thickTop="1">
      <c r="A31" s="151"/>
      <c r="B31" s="51"/>
      <c r="C31" s="51"/>
      <c r="D31" s="189"/>
      <c r="E31" s="162"/>
      <c r="F31" s="49">
        <f>SUM(F22-bs!I66)</f>
        <v>0</v>
      </c>
      <c r="G31" s="162"/>
      <c r="H31" s="49">
        <f>SUM(H22-bs!I67)</f>
        <v>0</v>
      </c>
      <c r="I31" s="162"/>
      <c r="J31" s="49">
        <f>SUM(J22-bs!I69)</f>
        <v>0</v>
      </c>
      <c r="K31" s="162"/>
      <c r="L31" s="49">
        <f>SUM(L22-bs!I70)</f>
        <v>0</v>
      </c>
      <c r="M31" s="162"/>
      <c r="N31" s="49">
        <f>SUM(N22-bs!I72)</f>
        <v>0</v>
      </c>
      <c r="O31" s="162"/>
      <c r="P31" s="49">
        <f>SUM(P22-bs!I73)</f>
        <v>0</v>
      </c>
      <c r="Q31" s="162"/>
      <c r="R31" s="49">
        <f>SUM(R22-bs!I74)</f>
        <v>0</v>
      </c>
    </row>
    <row r="32" spans="1:18" ht="20.85" customHeight="1">
      <c r="A32" s="51"/>
      <c r="B32" s="51"/>
      <c r="C32" s="51"/>
      <c r="D32" s="189"/>
      <c r="E32" s="51"/>
      <c r="F32" s="49">
        <f>F30-bs!G66</f>
        <v>0</v>
      </c>
      <c r="G32" s="51"/>
      <c r="H32" s="172">
        <f>H30-bs!G67</f>
        <v>0</v>
      </c>
      <c r="I32" s="51"/>
      <c r="J32" s="153">
        <f>J30-bs!G69</f>
        <v>0</v>
      </c>
      <c r="K32" s="51"/>
      <c r="L32" s="49">
        <f>L30-bs!G70</f>
        <v>0</v>
      </c>
      <c r="M32" s="51"/>
      <c r="N32" s="49">
        <f>N30-bs!G72</f>
        <v>0</v>
      </c>
      <c r="O32" s="51"/>
      <c r="P32" s="49">
        <f>SUM(P30-bs!G73)</f>
        <v>0</v>
      </c>
      <c r="Q32" s="51"/>
      <c r="R32" s="49">
        <f>SUM(R30-bs!G74)</f>
        <v>0</v>
      </c>
    </row>
    <row r="33" spans="1:18" ht="20.85" customHeight="1">
      <c r="A33" s="60" t="s">
        <v>191</v>
      </c>
      <c r="B33" s="51"/>
      <c r="C33" s="51"/>
      <c r="D33" s="189"/>
      <c r="E33" s="51"/>
      <c r="F33" s="49"/>
      <c r="G33" s="51"/>
      <c r="H33" s="163"/>
      <c r="I33" s="51"/>
      <c r="J33" s="163"/>
      <c r="K33" s="51"/>
      <c r="L33" s="50"/>
      <c r="M33" s="51"/>
      <c r="N33" s="50"/>
      <c r="O33" s="51"/>
      <c r="P33" s="50"/>
      <c r="Q33" s="51"/>
      <c r="R33" s="50"/>
    </row>
  </sheetData>
  <mergeCells count="3">
    <mergeCell ref="F6:R6"/>
    <mergeCell ref="F7:N7"/>
    <mergeCell ref="J9:L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3"/>
  <sheetViews>
    <sheetView showGridLines="0" view="pageBreakPreview" topLeftCell="A10" zoomScale="60" zoomScaleNormal="70" workbookViewId="0">
      <selection activeCell="B19" sqref="B19"/>
    </sheetView>
  </sheetViews>
  <sheetFormatPr defaultColWidth="10.5703125" defaultRowHeight="22.35" customHeight="1"/>
  <cols>
    <col min="1" max="1" width="14" style="3" customWidth="1"/>
    <col min="2" max="2" width="38.42578125" style="3" customWidth="1"/>
    <col min="3" max="3" width="6.5703125" style="3" bestFit="1" customWidth="1"/>
    <col min="4" max="4" width="1.42578125" style="3" customWidth="1"/>
    <col min="5" max="5" width="15.5703125" style="32" customWidth="1"/>
    <col min="6" max="6" width="2.42578125" style="32" customWidth="1"/>
    <col min="7" max="7" width="15.5703125" style="32" customWidth="1"/>
    <col min="8" max="8" width="2.42578125" style="32" customWidth="1"/>
    <col min="9" max="9" width="15.5703125" style="32" customWidth="1"/>
    <col min="10" max="10" width="2.42578125" style="32" customWidth="1"/>
    <col min="11" max="11" width="15.5703125" style="15" customWidth="1"/>
    <col min="12" max="12" width="2.42578125" style="15" customWidth="1"/>
    <col min="13" max="13" width="15.5703125" style="15" customWidth="1"/>
    <col min="14" max="14" width="2.42578125" style="15" customWidth="1"/>
    <col min="15" max="16384" width="10.5703125" style="3"/>
  </cols>
  <sheetData>
    <row r="1" spans="1:14" ht="22.35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8" t="s">
        <v>156</v>
      </c>
      <c r="N1" s="2"/>
    </row>
    <row r="2" spans="1:14" ht="22.35" customHeight="1">
      <c r="A2" s="1" t="s">
        <v>17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35" customHeight="1">
      <c r="A3" s="1" t="s">
        <v>149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35" customHeight="1">
      <c r="A4" s="1" t="s">
        <v>211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2.35" customHeight="1">
      <c r="A5" s="4"/>
      <c r="B5" s="4"/>
      <c r="C5" s="4"/>
      <c r="D5" s="4"/>
      <c r="E5" s="5"/>
      <c r="F5" s="5"/>
      <c r="G5" s="6"/>
      <c r="H5" s="6"/>
      <c r="I5" s="6"/>
      <c r="J5" s="6"/>
      <c r="K5" s="7"/>
      <c r="L5" s="7"/>
      <c r="M5" s="8" t="s">
        <v>153</v>
      </c>
      <c r="N5" s="7"/>
    </row>
    <row r="6" spans="1:14" ht="22.35" customHeight="1">
      <c r="A6" s="4"/>
      <c r="B6" s="4"/>
      <c r="C6" s="4"/>
      <c r="D6" s="4"/>
      <c r="E6" s="201" t="s">
        <v>16</v>
      </c>
      <c r="F6" s="201"/>
      <c r="G6" s="201"/>
      <c r="H6" s="201"/>
      <c r="I6" s="201"/>
      <c r="J6" s="201"/>
      <c r="K6" s="201"/>
      <c r="L6" s="201"/>
      <c r="M6" s="201"/>
      <c r="N6" s="3"/>
    </row>
    <row r="7" spans="1:14" ht="22.35" customHeight="1">
      <c r="A7" s="4"/>
      <c r="B7" s="4"/>
      <c r="C7" s="4"/>
      <c r="D7" s="4"/>
      <c r="E7" s="10" t="s">
        <v>99</v>
      </c>
      <c r="F7" s="7"/>
      <c r="G7" s="7"/>
      <c r="H7" s="10"/>
      <c r="I7" s="201" t="s">
        <v>48</v>
      </c>
      <c r="J7" s="201"/>
      <c r="K7" s="201"/>
      <c r="L7" s="10"/>
      <c r="M7" s="10" t="s">
        <v>51</v>
      </c>
      <c r="N7" s="10"/>
    </row>
    <row r="8" spans="1:14" s="11" customFormat="1" ht="22.35" customHeight="1">
      <c r="E8" s="10" t="s">
        <v>100</v>
      </c>
      <c r="F8" s="7"/>
      <c r="G8" s="10"/>
      <c r="H8" s="10"/>
      <c r="I8" s="37" t="s">
        <v>135</v>
      </c>
      <c r="L8" s="10"/>
      <c r="M8" s="10" t="s">
        <v>136</v>
      </c>
      <c r="N8" s="10"/>
    </row>
    <row r="9" spans="1:14" s="11" customFormat="1" ht="21.75" customHeight="1">
      <c r="C9" s="184" t="s">
        <v>0</v>
      </c>
      <c r="E9" s="9" t="s">
        <v>50</v>
      </c>
      <c r="F9" s="10"/>
      <c r="G9" s="9" t="s">
        <v>128</v>
      </c>
      <c r="H9" s="10"/>
      <c r="I9" s="9" t="s">
        <v>134</v>
      </c>
      <c r="J9" s="10"/>
      <c r="K9" s="9" t="s">
        <v>49</v>
      </c>
      <c r="L9" s="10"/>
      <c r="M9" s="9" t="s">
        <v>137</v>
      </c>
      <c r="N9" s="10"/>
    </row>
    <row r="10" spans="1:14" s="11" customFormat="1" ht="22.35" customHeight="1">
      <c r="A10" s="13" t="s">
        <v>177</v>
      </c>
      <c r="E10" s="41">
        <v>383000</v>
      </c>
      <c r="F10" s="42"/>
      <c r="G10" s="41">
        <v>519673</v>
      </c>
      <c r="H10" s="42"/>
      <c r="I10" s="41">
        <v>38300</v>
      </c>
      <c r="J10" s="43"/>
      <c r="K10" s="41">
        <v>223592</v>
      </c>
      <c r="L10" s="43"/>
      <c r="M10" s="41">
        <f>SUM(E10:K10)</f>
        <v>1164565</v>
      </c>
      <c r="N10" s="10"/>
    </row>
    <row r="11" spans="1:14" s="11" customFormat="1" ht="22.35" customHeight="1">
      <c r="A11" s="11" t="s">
        <v>154</v>
      </c>
      <c r="E11" s="41">
        <v>0</v>
      </c>
      <c r="F11" s="42"/>
      <c r="G11" s="41">
        <v>0</v>
      </c>
      <c r="H11" s="42"/>
      <c r="I11" s="41">
        <v>0</v>
      </c>
      <c r="J11" s="43"/>
      <c r="K11" s="43">
        <f>SUM('P&amp;L'!M108)</f>
        <v>72263</v>
      </c>
      <c r="L11" s="43"/>
      <c r="M11" s="41">
        <f>SUM(E11:K11)</f>
        <v>72263</v>
      </c>
      <c r="N11" s="10"/>
    </row>
    <row r="12" spans="1:14" s="11" customFormat="1" ht="22.35" customHeight="1">
      <c r="A12" s="11" t="s">
        <v>186</v>
      </c>
      <c r="E12" s="176">
        <v>0</v>
      </c>
      <c r="F12" s="42"/>
      <c r="G12" s="176">
        <v>0</v>
      </c>
      <c r="H12" s="42"/>
      <c r="I12" s="176">
        <v>0</v>
      </c>
      <c r="J12" s="43"/>
      <c r="K12" s="176">
        <v>0</v>
      </c>
      <c r="L12" s="43"/>
      <c r="M12" s="176">
        <f>SUM(E12:K12)</f>
        <v>0</v>
      </c>
      <c r="N12" s="10"/>
    </row>
    <row r="13" spans="1:14" s="11" customFormat="1" ht="22.35" customHeight="1">
      <c r="A13" s="11" t="s">
        <v>158</v>
      </c>
      <c r="E13" s="41">
        <f>SUM(E11:E12)</f>
        <v>0</v>
      </c>
      <c r="F13" s="42"/>
      <c r="G13" s="41">
        <f>SUM(G11:G12)</f>
        <v>0</v>
      </c>
      <c r="H13" s="42"/>
      <c r="I13" s="41">
        <f>SUM(I11:I12)</f>
        <v>0</v>
      </c>
      <c r="J13" s="43"/>
      <c r="K13" s="41">
        <f>SUM(K11:K12)</f>
        <v>72263</v>
      </c>
      <c r="L13" s="43"/>
      <c r="M13" s="41">
        <f>SUM(E13:K13)</f>
        <v>72263</v>
      </c>
      <c r="N13" s="10"/>
    </row>
    <row r="14" spans="1:14" s="11" customFormat="1" ht="22.35" customHeight="1">
      <c r="A14" s="11" t="s">
        <v>43</v>
      </c>
      <c r="C14" s="193">
        <v>18</v>
      </c>
      <c r="E14" s="41">
        <v>0</v>
      </c>
      <c r="F14" s="42"/>
      <c r="G14" s="41">
        <v>0</v>
      </c>
      <c r="H14" s="42"/>
      <c r="I14" s="41">
        <v>0</v>
      </c>
      <c r="J14" s="43"/>
      <c r="K14" s="41">
        <v>-38300</v>
      </c>
      <c r="L14" s="43"/>
      <c r="M14" s="41">
        <f>SUM(E14:K14)</f>
        <v>-38300</v>
      </c>
      <c r="N14" s="10"/>
    </row>
    <row r="15" spans="1:14" ht="22.35" customHeight="1" thickBot="1">
      <c r="A15" s="1" t="s">
        <v>209</v>
      </c>
      <c r="C15" s="18"/>
      <c r="D15" s="18"/>
      <c r="E15" s="52">
        <f t="shared" ref="E15:J15" si="0">SUM(E10,E13,E14)</f>
        <v>383000</v>
      </c>
      <c r="F15" s="41">
        <f t="shared" si="0"/>
        <v>0</v>
      </c>
      <c r="G15" s="52">
        <f t="shared" si="0"/>
        <v>519673</v>
      </c>
      <c r="H15" s="41">
        <f t="shared" si="0"/>
        <v>0</v>
      </c>
      <c r="I15" s="52">
        <f t="shared" si="0"/>
        <v>38300</v>
      </c>
      <c r="J15" s="41">
        <f t="shared" si="0"/>
        <v>0</v>
      </c>
      <c r="K15" s="52">
        <f>SUM(K10,K13,K14)</f>
        <v>257555</v>
      </c>
      <c r="L15" s="41">
        <f t="shared" ref="L15" si="1">SUM(L10,L13,L14)</f>
        <v>0</v>
      </c>
      <c r="M15" s="52">
        <f>SUM(M10,M13,M14)</f>
        <v>1198528</v>
      </c>
      <c r="N15" s="7"/>
    </row>
    <row r="16" spans="1:14" ht="22.35" customHeight="1" thickTop="1">
      <c r="A16" s="1"/>
      <c r="C16" s="18"/>
      <c r="D16" s="18"/>
      <c r="E16" s="41"/>
      <c r="F16" s="42"/>
      <c r="G16" s="41"/>
      <c r="H16" s="42"/>
      <c r="I16" s="41"/>
      <c r="J16" s="43"/>
      <c r="K16" s="43"/>
      <c r="L16" s="43"/>
      <c r="M16" s="41"/>
      <c r="N16" s="7"/>
    </row>
    <row r="17" spans="1:14" s="11" customFormat="1" ht="22.35" customHeight="1">
      <c r="A17" s="175" t="s">
        <v>194</v>
      </c>
      <c r="E17" s="41">
        <f>SUM(E15)</f>
        <v>383000</v>
      </c>
      <c r="F17" s="42"/>
      <c r="G17" s="41">
        <f>SUM(G15)</f>
        <v>519673</v>
      </c>
      <c r="H17" s="42"/>
      <c r="I17" s="41">
        <f>SUM(I15)</f>
        <v>38300</v>
      </c>
      <c r="J17" s="43"/>
      <c r="K17" s="41">
        <v>258343</v>
      </c>
      <c r="L17" s="43"/>
      <c r="M17" s="41">
        <f>SUM(E17:K17)</f>
        <v>1199316</v>
      </c>
      <c r="N17" s="10"/>
    </row>
    <row r="18" spans="1:14" s="11" customFormat="1" ht="22.35" customHeight="1">
      <c r="A18" s="11" t="s">
        <v>154</v>
      </c>
      <c r="E18" s="41">
        <v>0</v>
      </c>
      <c r="F18" s="42"/>
      <c r="G18" s="41">
        <v>0</v>
      </c>
      <c r="H18" s="42"/>
      <c r="I18" s="41">
        <v>0</v>
      </c>
      <c r="J18" s="43"/>
      <c r="K18" s="43">
        <f>SUM('P&amp;L'!K108)</f>
        <v>96865</v>
      </c>
      <c r="L18" s="43"/>
      <c r="M18" s="41">
        <f>SUM(E18:K18)</f>
        <v>96865</v>
      </c>
      <c r="N18" s="10"/>
    </row>
    <row r="19" spans="1:14" s="11" customFormat="1" ht="22.35" customHeight="1">
      <c r="A19" s="11" t="s">
        <v>186</v>
      </c>
      <c r="E19" s="176">
        <v>0</v>
      </c>
      <c r="F19" s="42"/>
      <c r="G19" s="176">
        <v>0</v>
      </c>
      <c r="H19" s="42"/>
      <c r="I19" s="176">
        <v>0</v>
      </c>
      <c r="J19" s="43"/>
      <c r="K19" s="176">
        <v>0</v>
      </c>
      <c r="L19" s="43"/>
      <c r="M19" s="176">
        <f>SUM(E19:K19)</f>
        <v>0</v>
      </c>
      <c r="N19" s="10"/>
    </row>
    <row r="20" spans="1:14" s="11" customFormat="1" ht="22.35" customHeight="1">
      <c r="A20" s="11" t="s">
        <v>158</v>
      </c>
      <c r="E20" s="41">
        <f>SUM(E18:E19)</f>
        <v>0</v>
      </c>
      <c r="F20" s="42"/>
      <c r="G20" s="41">
        <f>SUM(G18:G19)</f>
        <v>0</v>
      </c>
      <c r="H20" s="42"/>
      <c r="I20" s="41">
        <f>SUM(I18:I19)</f>
        <v>0</v>
      </c>
      <c r="J20" s="43"/>
      <c r="K20" s="41">
        <f>SUM(K18:K19)</f>
        <v>96865</v>
      </c>
      <c r="L20" s="43"/>
      <c r="M20" s="41">
        <f>SUM(E20:K20)</f>
        <v>96865</v>
      </c>
      <c r="N20" s="10"/>
    </row>
    <row r="21" spans="1:14" s="11" customFormat="1" ht="22.35" customHeight="1">
      <c r="A21" s="11" t="s">
        <v>43</v>
      </c>
      <c r="C21" s="193">
        <v>18</v>
      </c>
      <c r="E21" s="41">
        <v>0</v>
      </c>
      <c r="F21" s="42"/>
      <c r="G21" s="41">
        <v>0</v>
      </c>
      <c r="H21" s="42"/>
      <c r="I21" s="41">
        <v>0</v>
      </c>
      <c r="J21" s="43"/>
      <c r="K21" s="41">
        <v>-68940</v>
      </c>
      <c r="L21" s="43"/>
      <c r="M21" s="41">
        <f>SUM(E21:K21)</f>
        <v>-68940</v>
      </c>
      <c r="N21" s="10"/>
    </row>
    <row r="22" spans="1:14" ht="22.35" customHeight="1" thickBot="1">
      <c r="A22" s="1" t="s">
        <v>210</v>
      </c>
      <c r="C22" s="18"/>
      <c r="D22" s="18"/>
      <c r="E22" s="52">
        <f t="shared" ref="E22:J22" si="2">SUM(E17,E20,E21)</f>
        <v>383000</v>
      </c>
      <c r="F22" s="41">
        <f t="shared" si="2"/>
        <v>0</v>
      </c>
      <c r="G22" s="52">
        <f t="shared" si="2"/>
        <v>519673</v>
      </c>
      <c r="H22" s="41">
        <f t="shared" si="2"/>
        <v>0</v>
      </c>
      <c r="I22" s="52">
        <f t="shared" si="2"/>
        <v>38300</v>
      </c>
      <c r="J22" s="41">
        <f t="shared" si="2"/>
        <v>0</v>
      </c>
      <c r="K22" s="52">
        <f>SUM(K17,K20,K21)</f>
        <v>286268</v>
      </c>
      <c r="L22" s="41">
        <f t="shared" ref="L22" si="3">SUM(L17,L20,L21)</f>
        <v>0</v>
      </c>
      <c r="M22" s="52">
        <f>SUM(M17,M20,M21)</f>
        <v>1227241</v>
      </c>
      <c r="N22" s="7"/>
    </row>
    <row r="23" spans="1:14" ht="22.35" customHeight="1" thickTop="1">
      <c r="A23" s="1"/>
      <c r="C23" s="18"/>
      <c r="D23" s="18"/>
      <c r="E23" s="7">
        <f>SUM(E17-bs!M66)</f>
        <v>0</v>
      </c>
      <c r="F23" s="7"/>
      <c r="G23" s="7">
        <f>SUM(G17-bs!M67)</f>
        <v>0</v>
      </c>
      <c r="H23" s="7"/>
      <c r="I23" s="7">
        <f>SUM(I17-bs!M69)</f>
        <v>0</v>
      </c>
      <c r="J23" s="7"/>
      <c r="K23" s="7">
        <f>SUM(K17-bs!M70)</f>
        <v>0</v>
      </c>
      <c r="L23" s="7"/>
      <c r="M23" s="7">
        <f>SUM(M17-bs!M74)</f>
        <v>0</v>
      </c>
      <c r="N23" s="7"/>
    </row>
    <row r="24" spans="1:14" ht="22.35" customHeight="1">
      <c r="E24" s="7">
        <f>E22-bs!M66</f>
        <v>0</v>
      </c>
      <c r="F24" s="7"/>
      <c r="G24" s="7">
        <f>G22-bs!K67</f>
        <v>0</v>
      </c>
      <c r="H24" s="7"/>
      <c r="I24" s="7">
        <f>I22-bs!M69</f>
        <v>0</v>
      </c>
      <c r="J24" s="7"/>
      <c r="K24" s="7">
        <f>K22-bs!K70</f>
        <v>0</v>
      </c>
      <c r="L24" s="7"/>
      <c r="M24" s="7">
        <f>M22-bs!K72</f>
        <v>0</v>
      </c>
      <c r="N24" s="7"/>
    </row>
    <row r="25" spans="1:14" ht="22.35" customHeight="1">
      <c r="A25" s="60" t="s">
        <v>191</v>
      </c>
      <c r="E25" s="7"/>
      <c r="F25" s="21"/>
      <c r="G25" s="21"/>
      <c r="H25" s="21"/>
      <c r="I25" s="21"/>
      <c r="J25" s="21"/>
    </row>
    <row r="26" spans="1:14" ht="22.35" customHeight="1">
      <c r="A26" s="23"/>
      <c r="E26" s="7"/>
      <c r="F26" s="21"/>
      <c r="G26" s="21"/>
      <c r="H26" s="21"/>
      <c r="I26" s="21"/>
      <c r="J26" s="21"/>
    </row>
    <row r="27" spans="1:14" ht="22.35" customHeight="1">
      <c r="A27" s="23"/>
      <c r="E27" s="7"/>
      <c r="F27" s="21"/>
      <c r="G27" s="21"/>
      <c r="H27" s="21"/>
      <c r="I27" s="21"/>
      <c r="J27" s="21"/>
    </row>
    <row r="28" spans="1:14" ht="22.35" customHeight="1">
      <c r="A28" s="23"/>
      <c r="E28" s="7"/>
      <c r="F28" s="21"/>
      <c r="G28" s="21"/>
      <c r="H28" s="21"/>
      <c r="I28" s="21"/>
      <c r="J28" s="21"/>
    </row>
    <row r="29" spans="1:14" ht="22.35" customHeight="1">
      <c r="A29" s="23"/>
      <c r="E29" s="7"/>
      <c r="F29" s="21"/>
      <c r="G29" s="21"/>
      <c r="H29" s="21"/>
      <c r="I29" s="21"/>
      <c r="J29" s="21"/>
    </row>
    <row r="30" spans="1:14" ht="22.35" customHeight="1">
      <c r="A30" s="23"/>
      <c r="E30" s="7"/>
      <c r="F30" s="21"/>
      <c r="G30" s="21"/>
      <c r="H30" s="21"/>
      <c r="I30" s="21"/>
      <c r="J30" s="21"/>
    </row>
    <row r="31" spans="1:14" ht="22.35" customHeight="1">
      <c r="A31" s="23"/>
      <c r="E31" s="7"/>
      <c r="F31" s="21"/>
      <c r="G31" s="21"/>
      <c r="H31" s="21"/>
      <c r="I31" s="21"/>
      <c r="J31" s="21"/>
    </row>
    <row r="32" spans="1:14" ht="22.35" customHeight="1">
      <c r="A32" s="23"/>
      <c r="E32" s="7"/>
      <c r="F32" s="21"/>
      <c r="G32" s="21"/>
      <c r="H32" s="21"/>
      <c r="I32" s="21"/>
      <c r="J32" s="21"/>
    </row>
    <row r="33" spans="1:10" ht="22.35" customHeight="1">
      <c r="A33" s="23"/>
      <c r="E33" s="7"/>
      <c r="F33" s="21"/>
      <c r="G33" s="21"/>
      <c r="H33" s="21"/>
      <c r="I33" s="21"/>
      <c r="J33" s="21"/>
    </row>
    <row r="34" spans="1:10" ht="22.35" customHeight="1">
      <c r="A34" s="23"/>
      <c r="E34" s="7"/>
      <c r="F34" s="21"/>
      <c r="G34" s="21"/>
      <c r="H34" s="21"/>
      <c r="I34" s="21"/>
      <c r="J34" s="21"/>
    </row>
    <row r="35" spans="1:10" ht="22.35" customHeight="1">
      <c r="A35" s="23"/>
      <c r="E35" s="7"/>
      <c r="F35" s="21"/>
      <c r="G35" s="21"/>
      <c r="H35" s="21"/>
      <c r="I35" s="21"/>
      <c r="J35" s="21"/>
    </row>
    <row r="36" spans="1:10" ht="22.35" customHeight="1">
      <c r="A36" s="23"/>
      <c r="E36" s="7"/>
      <c r="F36" s="21"/>
      <c r="G36" s="21"/>
      <c r="H36" s="21"/>
      <c r="I36" s="21"/>
      <c r="J36" s="21"/>
    </row>
    <row r="37" spans="1:10" ht="22.35" customHeight="1">
      <c r="A37" s="23"/>
      <c r="E37" s="7"/>
      <c r="F37" s="21"/>
      <c r="G37" s="21"/>
      <c r="H37" s="21"/>
      <c r="I37" s="21"/>
      <c r="J37" s="21"/>
    </row>
    <row r="38" spans="1:10" ht="22.35" customHeight="1">
      <c r="A38" s="23"/>
      <c r="E38" s="7"/>
      <c r="F38" s="21"/>
      <c r="G38" s="21"/>
      <c r="H38" s="21"/>
      <c r="I38" s="21"/>
      <c r="J38" s="21"/>
    </row>
    <row r="39" spans="1:10" ht="22.35" customHeight="1">
      <c r="A39" s="23"/>
      <c r="E39" s="7"/>
      <c r="F39" s="21"/>
      <c r="G39" s="21"/>
      <c r="H39" s="21"/>
      <c r="I39" s="21"/>
      <c r="J39" s="21"/>
    </row>
    <row r="40" spans="1:10" ht="22.35" customHeight="1">
      <c r="A40" s="23"/>
      <c r="E40" s="7"/>
      <c r="F40" s="21"/>
      <c r="G40" s="21"/>
      <c r="H40" s="21"/>
      <c r="I40" s="21"/>
      <c r="J40" s="21"/>
    </row>
    <row r="41" spans="1:10" ht="22.35" customHeight="1">
      <c r="A41" s="23"/>
      <c r="E41" s="7"/>
      <c r="F41" s="21"/>
      <c r="G41" s="21"/>
      <c r="H41" s="21"/>
      <c r="I41" s="21"/>
      <c r="J41" s="21"/>
    </row>
    <row r="42" spans="1:10" ht="22.35" customHeight="1">
      <c r="A42" s="23"/>
      <c r="E42" s="7"/>
      <c r="F42" s="21"/>
      <c r="G42" s="21"/>
      <c r="H42" s="21"/>
      <c r="I42" s="21"/>
      <c r="J42" s="21"/>
    </row>
    <row r="43" spans="1:10" ht="22.35" customHeight="1">
      <c r="A43" s="23"/>
      <c r="E43" s="7"/>
      <c r="F43" s="21"/>
      <c r="G43" s="21"/>
      <c r="H43" s="21"/>
      <c r="I43" s="21"/>
      <c r="J43" s="21"/>
    </row>
    <row r="44" spans="1:10" ht="22.35" customHeight="1">
      <c r="A44" s="23"/>
      <c r="E44" s="7"/>
      <c r="F44" s="21"/>
      <c r="G44" s="21"/>
      <c r="H44" s="21"/>
      <c r="I44" s="21"/>
      <c r="J44" s="21"/>
    </row>
    <row r="45" spans="1:10" ht="22.35" customHeight="1">
      <c r="A45" s="23"/>
      <c r="E45" s="7"/>
      <c r="F45" s="21"/>
      <c r="G45" s="21"/>
      <c r="H45" s="21"/>
      <c r="I45" s="21"/>
      <c r="J45" s="21"/>
    </row>
    <row r="46" spans="1:10" ht="22.35" customHeight="1">
      <c r="A46" s="23"/>
      <c r="E46" s="7"/>
      <c r="F46" s="21"/>
      <c r="G46" s="21"/>
      <c r="H46" s="21"/>
      <c r="I46" s="21"/>
      <c r="J46" s="21"/>
    </row>
    <row r="47" spans="1:10" ht="22.35" customHeight="1">
      <c r="A47" s="23"/>
      <c r="E47" s="7"/>
      <c r="F47" s="21"/>
      <c r="G47" s="21"/>
      <c r="H47" s="21"/>
      <c r="I47" s="21"/>
      <c r="J47" s="21"/>
    </row>
    <row r="48" spans="1:10" ht="22.35" customHeight="1">
      <c r="A48" s="23"/>
      <c r="E48" s="7"/>
      <c r="F48" s="21"/>
      <c r="G48" s="21"/>
      <c r="H48" s="21"/>
      <c r="I48" s="21"/>
      <c r="J48" s="21"/>
    </row>
    <row r="49" spans="1:10" ht="22.35" customHeight="1">
      <c r="A49" s="23"/>
      <c r="E49" s="7"/>
      <c r="F49" s="21"/>
      <c r="G49" s="21"/>
      <c r="H49" s="21"/>
      <c r="I49" s="21"/>
      <c r="J49" s="21"/>
    </row>
    <row r="50" spans="1:10" ht="22.35" customHeight="1">
      <c r="A50" s="23"/>
      <c r="E50" s="7"/>
      <c r="F50" s="21"/>
      <c r="G50" s="21"/>
      <c r="H50" s="21"/>
      <c r="I50" s="21"/>
      <c r="J50" s="21"/>
    </row>
    <row r="51" spans="1:10" ht="22.35" customHeight="1">
      <c r="A51" s="23"/>
      <c r="E51" s="7"/>
      <c r="F51" s="21"/>
      <c r="G51" s="21"/>
      <c r="H51" s="21"/>
      <c r="I51" s="21"/>
      <c r="J51" s="21"/>
    </row>
    <row r="52" spans="1:10" ht="22.35" customHeight="1">
      <c r="A52" s="23"/>
      <c r="E52" s="7"/>
      <c r="F52" s="21"/>
      <c r="G52" s="21"/>
      <c r="H52" s="21"/>
      <c r="I52" s="21"/>
      <c r="J52" s="21"/>
    </row>
    <row r="53" spans="1:10" ht="22.35" customHeight="1">
      <c r="A53" s="23"/>
      <c r="E53" s="7"/>
      <c r="F53" s="21"/>
      <c r="G53" s="21"/>
      <c r="H53" s="21"/>
      <c r="I53" s="21"/>
      <c r="J53" s="21"/>
    </row>
    <row r="54" spans="1:10" ht="22.35" customHeight="1">
      <c r="A54" s="23"/>
      <c r="E54" s="7"/>
      <c r="F54" s="21"/>
      <c r="G54" s="21"/>
      <c r="H54" s="21"/>
      <c r="I54" s="21"/>
      <c r="J54" s="21"/>
    </row>
    <row r="55" spans="1:10" ht="22.35" customHeight="1">
      <c r="A55" s="23"/>
      <c r="E55" s="7"/>
      <c r="F55" s="21"/>
      <c r="G55" s="21"/>
      <c r="H55" s="21"/>
      <c r="I55" s="21"/>
      <c r="J55" s="21"/>
    </row>
    <row r="56" spans="1:10" ht="22.35" customHeight="1">
      <c r="A56" s="23"/>
      <c r="E56" s="7"/>
      <c r="F56" s="21"/>
      <c r="G56" s="21"/>
      <c r="H56" s="21"/>
      <c r="I56" s="21"/>
      <c r="J56" s="21"/>
    </row>
    <row r="57" spans="1:10" ht="22.35" customHeight="1">
      <c r="A57" s="23"/>
      <c r="E57" s="7"/>
      <c r="F57" s="21"/>
      <c r="G57" s="21"/>
      <c r="H57" s="21"/>
      <c r="I57" s="21"/>
      <c r="J57" s="21"/>
    </row>
    <row r="58" spans="1:10" ht="22.35" customHeight="1">
      <c r="A58" s="23"/>
      <c r="E58" s="7"/>
      <c r="F58" s="21"/>
      <c r="G58" s="21"/>
      <c r="H58" s="21"/>
      <c r="I58" s="21"/>
      <c r="J58" s="21"/>
    </row>
    <row r="59" spans="1:10" ht="22.35" customHeight="1">
      <c r="A59" s="23"/>
      <c r="E59" s="7"/>
      <c r="F59" s="21"/>
      <c r="G59" s="21"/>
      <c r="H59" s="21"/>
      <c r="I59" s="21"/>
      <c r="J59" s="21"/>
    </row>
    <row r="60" spans="1:10" ht="22.35" customHeight="1">
      <c r="A60" s="23"/>
      <c r="E60" s="7"/>
      <c r="F60" s="21"/>
      <c r="G60" s="21"/>
      <c r="H60" s="21"/>
      <c r="I60" s="21"/>
      <c r="J60" s="21"/>
    </row>
    <row r="61" spans="1:10" ht="22.35" customHeight="1">
      <c r="A61" s="23"/>
      <c r="E61" s="7"/>
      <c r="F61" s="21"/>
      <c r="G61" s="21"/>
      <c r="H61" s="21"/>
      <c r="I61" s="21"/>
      <c r="J61" s="21"/>
    </row>
    <row r="62" spans="1:10" ht="22.35" customHeight="1">
      <c r="A62" s="23"/>
      <c r="E62" s="7"/>
      <c r="F62" s="21"/>
      <c r="G62" s="21"/>
      <c r="H62" s="21"/>
      <c r="I62" s="21"/>
      <c r="J62" s="21"/>
    </row>
    <row r="63" spans="1:10" ht="22.35" customHeight="1">
      <c r="A63" s="23"/>
      <c r="E63" s="7"/>
      <c r="F63" s="21"/>
      <c r="G63" s="21"/>
      <c r="H63" s="21"/>
      <c r="I63" s="21"/>
      <c r="J63" s="21"/>
    </row>
    <row r="64" spans="1:10" ht="22.35" customHeight="1">
      <c r="A64" s="23"/>
      <c r="E64" s="7"/>
      <c r="F64" s="21"/>
      <c r="G64" s="21"/>
      <c r="H64" s="21"/>
      <c r="I64" s="21"/>
      <c r="J64" s="21"/>
    </row>
    <row r="65" spans="1:10" ht="22.35" customHeight="1">
      <c r="A65" s="23"/>
      <c r="E65" s="7"/>
      <c r="F65" s="21"/>
      <c r="G65" s="21"/>
      <c r="H65" s="21"/>
      <c r="I65" s="21"/>
      <c r="J65" s="21"/>
    </row>
    <row r="66" spans="1:10" ht="22.35" customHeight="1">
      <c r="A66" s="23"/>
      <c r="E66" s="7"/>
      <c r="F66" s="21"/>
      <c r="G66" s="21"/>
      <c r="H66" s="21"/>
      <c r="I66" s="21"/>
      <c r="J66" s="21"/>
    </row>
    <row r="67" spans="1:10" ht="22.35" customHeight="1">
      <c r="A67" s="23"/>
      <c r="E67" s="7"/>
      <c r="F67" s="21"/>
      <c r="G67" s="21"/>
      <c r="H67" s="21"/>
      <c r="I67" s="21"/>
      <c r="J67" s="21"/>
    </row>
    <row r="68" spans="1:10" ht="22.35" customHeight="1">
      <c r="A68" s="23"/>
      <c r="E68" s="7"/>
      <c r="F68" s="21"/>
      <c r="G68" s="21"/>
      <c r="H68" s="21"/>
      <c r="I68" s="21"/>
      <c r="J68" s="21"/>
    </row>
    <row r="69" spans="1:10" ht="22.35" customHeight="1">
      <c r="A69" s="23"/>
      <c r="E69" s="7"/>
      <c r="F69" s="21"/>
      <c r="G69" s="21"/>
      <c r="H69" s="21"/>
      <c r="I69" s="21"/>
      <c r="J69" s="21"/>
    </row>
    <row r="70" spans="1:10" ht="22.35" customHeight="1">
      <c r="A70" s="23"/>
      <c r="E70" s="7"/>
      <c r="F70" s="21"/>
      <c r="G70" s="21"/>
      <c r="H70" s="21"/>
      <c r="I70" s="21"/>
      <c r="J70" s="21"/>
    </row>
    <row r="71" spans="1:10" ht="22.35" customHeight="1">
      <c r="A71" s="23"/>
      <c r="E71" s="7"/>
      <c r="F71" s="21"/>
      <c r="G71" s="21"/>
      <c r="H71" s="21"/>
      <c r="I71" s="21"/>
      <c r="J71" s="21"/>
    </row>
    <row r="72" spans="1:10" ht="22.35" customHeight="1">
      <c r="A72" s="23"/>
      <c r="E72" s="7"/>
      <c r="F72" s="21"/>
      <c r="G72" s="21"/>
      <c r="H72" s="21"/>
      <c r="I72" s="21"/>
      <c r="J72" s="21"/>
    </row>
    <row r="73" spans="1:10" ht="22.35" customHeight="1">
      <c r="A73" s="23"/>
      <c r="E73" s="7"/>
      <c r="F73" s="21"/>
      <c r="G73" s="21"/>
      <c r="H73" s="21"/>
      <c r="I73" s="21"/>
      <c r="J73" s="21"/>
    </row>
    <row r="74" spans="1:10" ht="22.35" customHeight="1">
      <c r="A74" s="23"/>
      <c r="E74" s="7"/>
      <c r="F74" s="21"/>
      <c r="G74" s="21"/>
      <c r="H74" s="21"/>
      <c r="I74" s="21"/>
      <c r="J74" s="21"/>
    </row>
    <row r="75" spans="1:10" ht="22.35" customHeight="1">
      <c r="A75" s="23"/>
      <c r="E75" s="7"/>
      <c r="F75" s="21"/>
      <c r="G75" s="21"/>
      <c r="H75" s="21"/>
      <c r="I75" s="21"/>
      <c r="J75" s="21"/>
    </row>
    <row r="76" spans="1:10" ht="22.35" customHeight="1">
      <c r="A76" s="23"/>
      <c r="E76" s="7"/>
      <c r="F76" s="21"/>
      <c r="G76" s="21"/>
      <c r="H76" s="21"/>
      <c r="I76" s="21"/>
      <c r="J76" s="21"/>
    </row>
    <row r="77" spans="1:10" ht="22.35" customHeight="1">
      <c r="A77" s="23"/>
      <c r="E77" s="7"/>
      <c r="F77" s="21"/>
      <c r="G77" s="21"/>
      <c r="H77" s="21"/>
      <c r="I77" s="21"/>
      <c r="J77" s="21"/>
    </row>
    <row r="78" spans="1:10" ht="22.35" customHeight="1">
      <c r="A78" s="23"/>
      <c r="E78" s="7"/>
      <c r="F78" s="21"/>
      <c r="G78" s="21"/>
      <c r="H78" s="21"/>
      <c r="I78" s="21"/>
      <c r="J78" s="21"/>
    </row>
    <row r="79" spans="1:10" ht="22.35" customHeight="1">
      <c r="A79" s="23"/>
      <c r="E79" s="7"/>
      <c r="F79" s="21"/>
      <c r="G79" s="21"/>
      <c r="H79" s="21"/>
      <c r="I79" s="21"/>
      <c r="J79" s="21"/>
    </row>
    <row r="80" spans="1:10" ht="22.35" customHeight="1">
      <c r="A80" s="23"/>
      <c r="E80" s="7"/>
      <c r="F80" s="21"/>
      <c r="G80" s="21"/>
      <c r="H80" s="21"/>
      <c r="I80" s="21"/>
      <c r="J80" s="21"/>
    </row>
    <row r="81" spans="1:10" ht="22.35" customHeight="1">
      <c r="A81" s="23"/>
      <c r="E81" s="7"/>
      <c r="F81" s="21"/>
      <c r="G81" s="21"/>
      <c r="H81" s="21"/>
      <c r="I81" s="21"/>
      <c r="J81" s="21"/>
    </row>
    <row r="82" spans="1:10" ht="22.35" customHeight="1">
      <c r="A82" s="23"/>
      <c r="E82" s="7"/>
      <c r="F82" s="21"/>
      <c r="G82" s="21"/>
      <c r="H82" s="21"/>
      <c r="I82" s="21"/>
      <c r="J82" s="21"/>
    </row>
    <row r="83" spans="1:10" ht="22.35" customHeight="1">
      <c r="A83" s="23"/>
      <c r="E83" s="7"/>
      <c r="F83" s="21"/>
      <c r="G83" s="21"/>
      <c r="H83" s="21"/>
      <c r="I83" s="21"/>
      <c r="J83" s="21"/>
    </row>
    <row r="84" spans="1:10" ht="22.35" customHeight="1">
      <c r="A84" s="23"/>
      <c r="E84" s="7"/>
      <c r="F84" s="21"/>
      <c r="G84" s="21"/>
      <c r="H84" s="21"/>
      <c r="I84" s="21"/>
      <c r="J84" s="21"/>
    </row>
    <row r="85" spans="1:10" ht="22.35" customHeight="1">
      <c r="A85" s="23"/>
      <c r="E85" s="7"/>
      <c r="F85" s="21"/>
      <c r="G85" s="21"/>
      <c r="H85" s="21"/>
      <c r="I85" s="21"/>
      <c r="J85" s="21"/>
    </row>
    <row r="86" spans="1:10" ht="22.35" customHeight="1">
      <c r="A86" s="23"/>
      <c r="E86" s="7"/>
      <c r="F86" s="21"/>
      <c r="G86" s="21"/>
      <c r="H86" s="21"/>
      <c r="I86" s="21"/>
      <c r="J86" s="21"/>
    </row>
    <row r="87" spans="1:10" ht="22.35" customHeight="1">
      <c r="A87" s="23"/>
      <c r="E87" s="7"/>
      <c r="F87" s="21"/>
      <c r="G87" s="21"/>
      <c r="H87" s="21"/>
      <c r="I87" s="21"/>
      <c r="J87" s="21"/>
    </row>
    <row r="88" spans="1:10" ht="22.35" customHeight="1">
      <c r="A88" s="23"/>
      <c r="E88" s="7"/>
      <c r="F88" s="21"/>
      <c r="G88" s="21"/>
      <c r="H88" s="21"/>
      <c r="I88" s="21"/>
      <c r="J88" s="21"/>
    </row>
    <row r="89" spans="1:10" ht="22.35" customHeight="1">
      <c r="A89" s="23"/>
      <c r="E89" s="7"/>
      <c r="F89" s="21"/>
      <c r="G89" s="21"/>
      <c r="H89" s="21"/>
      <c r="I89" s="21"/>
      <c r="J89" s="21"/>
    </row>
    <row r="90" spans="1:10" ht="22.35" customHeight="1">
      <c r="A90" s="23"/>
      <c r="E90" s="7"/>
      <c r="F90" s="21"/>
      <c r="G90" s="21"/>
      <c r="H90" s="21"/>
      <c r="I90" s="21"/>
      <c r="J90" s="21"/>
    </row>
    <row r="91" spans="1:10" ht="22.35" customHeight="1">
      <c r="A91" s="23"/>
      <c r="E91" s="7"/>
      <c r="F91" s="21"/>
      <c r="G91" s="21"/>
      <c r="H91" s="21"/>
      <c r="I91" s="21"/>
      <c r="J91" s="21"/>
    </row>
    <row r="92" spans="1:10" ht="22.35" customHeight="1">
      <c r="A92" s="23"/>
      <c r="E92" s="7"/>
      <c r="F92" s="21"/>
      <c r="G92" s="21"/>
      <c r="H92" s="21"/>
      <c r="I92" s="21"/>
      <c r="J92" s="21"/>
    </row>
    <row r="93" spans="1:10" ht="22.35" customHeight="1">
      <c r="A93" s="23"/>
      <c r="E93" s="7"/>
      <c r="F93" s="21"/>
      <c r="G93" s="21"/>
      <c r="H93" s="21"/>
      <c r="I93" s="21"/>
      <c r="J93" s="21"/>
    </row>
    <row r="94" spans="1:10" ht="22.35" customHeight="1">
      <c r="A94" s="23"/>
      <c r="E94" s="7"/>
      <c r="F94" s="21"/>
      <c r="G94" s="21"/>
      <c r="H94" s="21"/>
      <c r="I94" s="21"/>
      <c r="J94" s="21"/>
    </row>
    <row r="95" spans="1:10" ht="22.35" customHeight="1">
      <c r="A95" s="23"/>
      <c r="E95" s="7"/>
      <c r="F95" s="21"/>
      <c r="G95" s="21"/>
      <c r="H95" s="21"/>
      <c r="I95" s="21"/>
      <c r="J95" s="21"/>
    </row>
    <row r="96" spans="1:10" ht="22.35" customHeight="1">
      <c r="A96" s="23"/>
      <c r="E96" s="7"/>
      <c r="F96" s="21"/>
      <c r="G96" s="21"/>
      <c r="H96" s="21"/>
      <c r="I96" s="21"/>
      <c r="J96" s="21"/>
    </row>
    <row r="97" spans="1:10" ht="22.35" customHeight="1">
      <c r="A97" s="23"/>
      <c r="E97" s="7"/>
      <c r="F97" s="21"/>
      <c r="G97" s="21"/>
      <c r="H97" s="21"/>
      <c r="I97" s="21"/>
      <c r="J97" s="21"/>
    </row>
    <row r="98" spans="1:10" ht="22.35" customHeight="1">
      <c r="A98" s="23"/>
      <c r="E98" s="7"/>
      <c r="F98" s="21"/>
      <c r="G98" s="21"/>
      <c r="H98" s="21"/>
      <c r="I98" s="21"/>
      <c r="J98" s="21"/>
    </row>
    <row r="99" spans="1:10" ht="22.35" customHeight="1">
      <c r="A99" s="23"/>
      <c r="E99" s="7"/>
      <c r="F99" s="21"/>
      <c r="G99" s="21"/>
      <c r="H99" s="21"/>
      <c r="I99" s="21"/>
      <c r="J99" s="21"/>
    </row>
    <row r="100" spans="1:10" ht="22.35" customHeight="1">
      <c r="A100" s="23"/>
      <c r="E100" s="7"/>
      <c r="F100" s="21"/>
      <c r="G100" s="21"/>
      <c r="H100" s="21"/>
      <c r="I100" s="21"/>
      <c r="J100" s="21"/>
    </row>
    <row r="101" spans="1:10" ht="22.35" customHeight="1">
      <c r="A101" s="23"/>
      <c r="E101" s="7"/>
      <c r="F101" s="21"/>
      <c r="G101" s="21"/>
      <c r="H101" s="21"/>
      <c r="I101" s="21"/>
      <c r="J101" s="21"/>
    </row>
    <row r="102" spans="1:10" ht="22.35" customHeight="1">
      <c r="A102" s="23"/>
      <c r="E102" s="7"/>
      <c r="F102" s="21"/>
      <c r="G102" s="21"/>
      <c r="H102" s="21"/>
      <c r="I102" s="21"/>
      <c r="J102" s="21"/>
    </row>
    <row r="103" spans="1:10" ht="22.35" customHeight="1">
      <c r="A103" s="23"/>
      <c r="E103" s="7"/>
      <c r="F103" s="21"/>
      <c r="G103" s="21"/>
      <c r="H103" s="21"/>
      <c r="I103" s="21"/>
      <c r="J103" s="21"/>
    </row>
    <row r="104" spans="1:10" ht="22.35" customHeight="1">
      <c r="A104" s="23"/>
      <c r="E104" s="7"/>
      <c r="F104" s="21"/>
      <c r="G104" s="21"/>
      <c r="H104" s="21"/>
      <c r="I104" s="21"/>
      <c r="J104" s="21"/>
    </row>
    <row r="105" spans="1:10" ht="22.35" customHeight="1">
      <c r="A105" s="23"/>
      <c r="E105" s="7"/>
      <c r="F105" s="21"/>
      <c r="G105" s="21"/>
      <c r="H105" s="21"/>
      <c r="I105" s="21"/>
      <c r="J105" s="21"/>
    </row>
    <row r="106" spans="1:10" ht="22.35" customHeight="1">
      <c r="A106" s="23"/>
      <c r="E106" s="7"/>
      <c r="F106" s="21"/>
      <c r="G106" s="21"/>
      <c r="H106" s="21"/>
      <c r="I106" s="21"/>
      <c r="J106" s="21"/>
    </row>
    <row r="107" spans="1:10" ht="22.35" customHeight="1">
      <c r="A107" s="23"/>
      <c r="E107" s="7"/>
      <c r="F107" s="21"/>
      <c r="G107" s="21"/>
      <c r="H107" s="21"/>
      <c r="I107" s="21"/>
      <c r="J107" s="21"/>
    </row>
    <row r="108" spans="1:10" ht="22.35" customHeight="1">
      <c r="A108" s="23"/>
      <c r="E108" s="7"/>
      <c r="F108" s="21"/>
      <c r="G108" s="21"/>
      <c r="H108" s="21"/>
      <c r="I108" s="21"/>
      <c r="J108" s="21"/>
    </row>
    <row r="109" spans="1:10" ht="22.35" customHeight="1">
      <c r="A109" s="23"/>
      <c r="E109" s="7"/>
      <c r="F109" s="21"/>
      <c r="G109" s="21"/>
      <c r="H109" s="21"/>
      <c r="I109" s="21"/>
      <c r="J109" s="21"/>
    </row>
    <row r="110" spans="1:10" ht="22.35" customHeight="1">
      <c r="A110" s="23"/>
      <c r="E110" s="7"/>
      <c r="F110" s="21"/>
      <c r="G110" s="21"/>
      <c r="H110" s="21"/>
      <c r="I110" s="21"/>
      <c r="J110" s="21"/>
    </row>
    <row r="111" spans="1:10" ht="22.35" customHeight="1">
      <c r="A111" s="23"/>
      <c r="E111" s="7"/>
      <c r="F111" s="21"/>
      <c r="G111" s="21"/>
      <c r="H111" s="21"/>
      <c r="I111" s="21"/>
      <c r="J111" s="21"/>
    </row>
    <row r="112" spans="1:10" ht="22.35" customHeight="1">
      <c r="A112" s="23"/>
      <c r="E112" s="7"/>
      <c r="F112" s="21"/>
      <c r="G112" s="21"/>
      <c r="H112" s="21"/>
      <c r="I112" s="21"/>
      <c r="J112" s="21"/>
    </row>
    <row r="113" spans="1:10" ht="22.35" customHeight="1">
      <c r="A113" s="23"/>
      <c r="E113" s="7"/>
      <c r="F113" s="21"/>
      <c r="G113" s="21"/>
      <c r="H113" s="21"/>
      <c r="I113" s="21"/>
      <c r="J113" s="21"/>
    </row>
    <row r="114" spans="1:10" ht="22.35" customHeight="1">
      <c r="A114" s="23"/>
      <c r="E114" s="7"/>
      <c r="F114" s="21"/>
      <c r="G114" s="21"/>
      <c r="H114" s="21"/>
      <c r="I114" s="21"/>
      <c r="J114" s="21"/>
    </row>
    <row r="115" spans="1:10" ht="22.35" customHeight="1">
      <c r="A115" s="23"/>
      <c r="E115" s="7"/>
      <c r="F115" s="21"/>
      <c r="G115" s="21"/>
      <c r="H115" s="21"/>
      <c r="I115" s="21"/>
      <c r="J115" s="21"/>
    </row>
    <row r="116" spans="1:10" ht="22.35" customHeight="1">
      <c r="A116" s="23"/>
      <c r="E116" s="7"/>
      <c r="F116" s="21"/>
      <c r="G116" s="21"/>
      <c r="H116" s="21"/>
      <c r="I116" s="21"/>
      <c r="J116" s="21"/>
    </row>
    <row r="117" spans="1:10" ht="22.35" customHeight="1">
      <c r="A117" s="23"/>
      <c r="E117" s="7"/>
      <c r="F117" s="21"/>
      <c r="G117" s="21"/>
      <c r="H117" s="21"/>
      <c r="I117" s="21"/>
      <c r="J117" s="21"/>
    </row>
    <row r="118" spans="1:10" ht="22.35" customHeight="1">
      <c r="A118" s="23"/>
      <c r="E118" s="7"/>
      <c r="F118" s="21"/>
      <c r="G118" s="21"/>
      <c r="H118" s="21"/>
      <c r="I118" s="21"/>
      <c r="J118" s="21"/>
    </row>
    <row r="119" spans="1:10" ht="22.35" customHeight="1">
      <c r="A119" s="23"/>
      <c r="E119" s="7"/>
      <c r="F119" s="21"/>
      <c r="G119" s="21"/>
      <c r="H119" s="21"/>
      <c r="I119" s="21"/>
      <c r="J119" s="21"/>
    </row>
    <row r="120" spans="1:10" ht="22.35" customHeight="1">
      <c r="A120" s="23"/>
      <c r="E120" s="7"/>
      <c r="F120" s="21"/>
      <c r="G120" s="21"/>
      <c r="H120" s="21"/>
      <c r="I120" s="21"/>
      <c r="J120" s="21"/>
    </row>
    <row r="121" spans="1:10" ht="22.35" customHeight="1">
      <c r="A121" s="23"/>
      <c r="E121" s="7"/>
      <c r="F121" s="21"/>
      <c r="G121" s="21"/>
      <c r="H121" s="21"/>
      <c r="I121" s="21"/>
      <c r="J121" s="21"/>
    </row>
    <row r="122" spans="1:10" ht="22.35" customHeight="1">
      <c r="A122" s="23"/>
      <c r="E122" s="7"/>
      <c r="F122" s="21"/>
      <c r="G122" s="21"/>
      <c r="H122" s="21"/>
      <c r="I122" s="21"/>
      <c r="J122" s="21"/>
    </row>
    <row r="123" spans="1:10" ht="22.35" customHeight="1">
      <c r="A123" s="23"/>
      <c r="E123" s="7"/>
      <c r="F123" s="21"/>
      <c r="G123" s="21"/>
      <c r="H123" s="21"/>
      <c r="I123" s="21"/>
      <c r="J123" s="21"/>
    </row>
    <row r="124" spans="1:10" ht="22.35" customHeight="1">
      <c r="A124" s="23"/>
      <c r="E124" s="7"/>
      <c r="F124" s="21"/>
      <c r="G124" s="21"/>
      <c r="H124" s="21"/>
      <c r="I124" s="21"/>
      <c r="J124" s="21"/>
    </row>
    <row r="125" spans="1:10" ht="22.35" customHeight="1">
      <c r="A125" s="23"/>
      <c r="E125" s="7"/>
      <c r="F125" s="21"/>
      <c r="G125" s="21"/>
      <c r="H125" s="21"/>
      <c r="I125" s="21"/>
      <c r="J125" s="21"/>
    </row>
    <row r="126" spans="1:10" ht="22.35" customHeight="1">
      <c r="A126" s="23"/>
      <c r="E126" s="7"/>
      <c r="F126" s="21"/>
      <c r="G126" s="21"/>
      <c r="H126" s="21"/>
      <c r="I126" s="21"/>
      <c r="J126" s="21"/>
    </row>
    <row r="127" spans="1:10" ht="22.35" customHeight="1">
      <c r="A127" s="23"/>
      <c r="E127" s="7"/>
      <c r="F127" s="21"/>
      <c r="G127" s="21"/>
      <c r="H127" s="21"/>
      <c r="I127" s="21"/>
      <c r="J127" s="21"/>
    </row>
    <row r="128" spans="1:10" ht="22.35" customHeight="1">
      <c r="A128" s="23"/>
      <c r="E128" s="7"/>
      <c r="F128" s="21"/>
      <c r="G128" s="21"/>
      <c r="H128" s="21"/>
      <c r="I128" s="21"/>
      <c r="J128" s="21"/>
    </row>
    <row r="129" spans="1:10" ht="22.35" customHeight="1">
      <c r="A129" s="23"/>
      <c r="E129" s="7"/>
      <c r="F129" s="21"/>
      <c r="G129" s="21"/>
      <c r="H129" s="21"/>
      <c r="I129" s="21"/>
      <c r="J129" s="21"/>
    </row>
    <row r="130" spans="1:10" ht="22.35" customHeight="1">
      <c r="A130" s="23"/>
      <c r="E130" s="7"/>
      <c r="F130" s="21"/>
      <c r="G130" s="21"/>
      <c r="H130" s="21"/>
      <c r="I130" s="21"/>
      <c r="J130" s="21"/>
    </row>
    <row r="131" spans="1:10" ht="22.35" customHeight="1">
      <c r="A131" s="23"/>
      <c r="E131" s="7"/>
      <c r="F131" s="21"/>
      <c r="G131" s="21"/>
      <c r="H131" s="21"/>
      <c r="I131" s="21"/>
      <c r="J131" s="21"/>
    </row>
    <row r="132" spans="1:10" ht="22.35" customHeight="1">
      <c r="A132" s="23"/>
      <c r="E132" s="7"/>
      <c r="F132" s="21"/>
      <c r="G132" s="21"/>
      <c r="H132" s="21"/>
      <c r="I132" s="21"/>
      <c r="J132" s="21"/>
    </row>
    <row r="133" spans="1:10" ht="22.35" customHeight="1">
      <c r="A133" s="23"/>
      <c r="E133" s="7"/>
      <c r="F133" s="21"/>
      <c r="G133" s="21"/>
      <c r="H133" s="21"/>
      <c r="I133" s="21"/>
      <c r="J133" s="21"/>
    </row>
    <row r="134" spans="1:10" ht="22.35" customHeight="1">
      <c r="A134" s="23"/>
      <c r="E134" s="7"/>
      <c r="F134" s="21"/>
      <c r="G134" s="21"/>
      <c r="H134" s="21"/>
      <c r="I134" s="21"/>
      <c r="J134" s="21"/>
    </row>
    <row r="135" spans="1:10" ht="22.35" customHeight="1">
      <c r="A135" s="23"/>
      <c r="E135" s="7"/>
      <c r="F135" s="21"/>
      <c r="G135" s="21"/>
      <c r="H135" s="21"/>
      <c r="I135" s="21"/>
      <c r="J135" s="21"/>
    </row>
    <row r="136" spans="1:10" ht="22.35" customHeight="1">
      <c r="A136" s="23"/>
      <c r="E136" s="7"/>
      <c r="F136" s="21"/>
      <c r="G136" s="21"/>
      <c r="H136" s="21"/>
      <c r="I136" s="21"/>
      <c r="J136" s="21"/>
    </row>
    <row r="137" spans="1:10" ht="22.35" customHeight="1">
      <c r="A137" s="23"/>
      <c r="E137" s="7"/>
      <c r="F137" s="21"/>
      <c r="G137" s="21"/>
      <c r="H137" s="21"/>
      <c r="I137" s="21"/>
      <c r="J137" s="21"/>
    </row>
    <row r="138" spans="1:10" ht="22.35" customHeight="1">
      <c r="A138" s="23"/>
      <c r="E138" s="7"/>
      <c r="F138" s="21"/>
      <c r="G138" s="21"/>
      <c r="H138" s="21"/>
      <c r="I138" s="21"/>
      <c r="J138" s="21"/>
    </row>
    <row r="139" spans="1:10" ht="22.35" customHeight="1">
      <c r="A139" s="23"/>
      <c r="E139" s="7"/>
      <c r="F139" s="21"/>
      <c r="G139" s="21"/>
      <c r="H139" s="21"/>
      <c r="I139" s="21"/>
      <c r="J139" s="21"/>
    </row>
    <row r="140" spans="1:10" ht="22.35" customHeight="1">
      <c r="A140" s="23"/>
      <c r="E140" s="7"/>
      <c r="F140" s="21"/>
      <c r="G140" s="21"/>
      <c r="H140" s="21"/>
      <c r="I140" s="21"/>
      <c r="J140" s="21"/>
    </row>
    <row r="141" spans="1:10" ht="22.35" customHeight="1">
      <c r="A141" s="23"/>
      <c r="E141" s="7"/>
      <c r="F141" s="21"/>
      <c r="G141" s="21"/>
      <c r="H141" s="21"/>
      <c r="I141" s="21"/>
      <c r="J141" s="21"/>
    </row>
    <row r="142" spans="1:10" ht="22.35" customHeight="1">
      <c r="A142" s="23"/>
      <c r="E142" s="7"/>
      <c r="F142" s="21"/>
      <c r="G142" s="21"/>
      <c r="H142" s="21"/>
      <c r="I142" s="21"/>
      <c r="J142" s="21"/>
    </row>
    <row r="143" spans="1:10" ht="22.35" customHeight="1">
      <c r="A143" s="23"/>
      <c r="E143" s="7"/>
      <c r="F143" s="21"/>
      <c r="G143" s="21"/>
      <c r="H143" s="21"/>
      <c r="I143" s="21"/>
      <c r="J143" s="21"/>
    </row>
    <row r="144" spans="1:10" ht="22.35" customHeight="1">
      <c r="A144" s="23"/>
      <c r="E144" s="7"/>
      <c r="F144" s="21"/>
      <c r="G144" s="21"/>
      <c r="H144" s="21"/>
      <c r="I144" s="21"/>
      <c r="J144" s="21"/>
    </row>
    <row r="145" spans="1:10" ht="22.35" customHeight="1">
      <c r="A145" s="23"/>
      <c r="E145" s="7"/>
      <c r="F145" s="21"/>
      <c r="G145" s="21"/>
      <c r="H145" s="21"/>
      <c r="I145" s="21"/>
      <c r="J145" s="21"/>
    </row>
    <row r="146" spans="1:10" ht="22.35" customHeight="1">
      <c r="A146" s="23"/>
      <c r="E146" s="7"/>
      <c r="F146" s="21"/>
      <c r="G146" s="21"/>
      <c r="H146" s="21"/>
      <c r="I146" s="21"/>
      <c r="J146" s="21"/>
    </row>
    <row r="147" spans="1:10" ht="22.35" customHeight="1">
      <c r="A147" s="23"/>
      <c r="E147" s="7"/>
      <c r="F147" s="21"/>
      <c r="G147" s="21"/>
      <c r="H147" s="21"/>
      <c r="I147" s="21"/>
      <c r="J147" s="21"/>
    </row>
    <row r="148" spans="1:10" ht="22.35" customHeight="1">
      <c r="A148" s="23"/>
      <c r="E148" s="7"/>
      <c r="F148" s="21"/>
      <c r="G148" s="21"/>
      <c r="H148" s="21"/>
      <c r="I148" s="21"/>
      <c r="J148" s="21"/>
    </row>
    <row r="149" spans="1:10" ht="22.35" customHeight="1">
      <c r="A149" s="23"/>
      <c r="E149" s="7"/>
      <c r="F149" s="21"/>
      <c r="G149" s="21"/>
      <c r="H149" s="21"/>
      <c r="I149" s="21"/>
      <c r="J149" s="21"/>
    </row>
    <row r="150" spans="1:10" ht="22.35" customHeight="1">
      <c r="A150" s="23"/>
      <c r="E150" s="7"/>
      <c r="F150" s="21"/>
      <c r="G150" s="21"/>
      <c r="H150" s="21"/>
      <c r="I150" s="21"/>
      <c r="J150" s="21"/>
    </row>
    <row r="151" spans="1:10" ht="22.35" customHeight="1">
      <c r="A151" s="23"/>
      <c r="E151" s="7"/>
      <c r="F151" s="21"/>
      <c r="G151" s="21"/>
      <c r="H151" s="21"/>
      <c r="I151" s="21"/>
      <c r="J151" s="21"/>
    </row>
    <row r="152" spans="1:10" ht="22.35" customHeight="1">
      <c r="A152" s="23"/>
      <c r="E152" s="7"/>
      <c r="F152" s="21"/>
      <c r="G152" s="21"/>
      <c r="H152" s="21"/>
      <c r="I152" s="21"/>
      <c r="J152" s="21"/>
    </row>
    <row r="153" spans="1:10" ht="22.35" customHeight="1">
      <c r="A153" s="23"/>
      <c r="E153" s="7"/>
      <c r="F153" s="21"/>
      <c r="G153" s="21"/>
      <c r="H153" s="21"/>
      <c r="I153" s="21"/>
      <c r="J153" s="21"/>
    </row>
    <row r="154" spans="1:10" ht="22.35" customHeight="1">
      <c r="A154" s="23"/>
      <c r="E154" s="7"/>
      <c r="F154" s="21"/>
      <c r="G154" s="21"/>
      <c r="H154" s="21"/>
      <c r="I154" s="21"/>
      <c r="J154" s="21"/>
    </row>
    <row r="155" spans="1:10" ht="22.35" customHeight="1">
      <c r="A155" s="23"/>
      <c r="E155" s="7"/>
      <c r="F155" s="21"/>
      <c r="G155" s="21"/>
      <c r="H155" s="21"/>
      <c r="I155" s="21"/>
      <c r="J155" s="21"/>
    </row>
    <row r="156" spans="1:10" ht="22.35" customHeight="1">
      <c r="A156" s="23"/>
      <c r="E156" s="7"/>
      <c r="F156" s="21"/>
      <c r="G156" s="21"/>
      <c r="H156" s="21"/>
      <c r="I156" s="21"/>
      <c r="J156" s="21"/>
    </row>
    <row r="157" spans="1:10" ht="22.35" customHeight="1">
      <c r="A157" s="23"/>
      <c r="E157" s="7"/>
      <c r="F157" s="21"/>
      <c r="G157" s="21"/>
      <c r="H157" s="21"/>
      <c r="I157" s="21"/>
      <c r="J157" s="21"/>
    </row>
    <row r="158" spans="1:10" ht="22.35" customHeight="1">
      <c r="A158" s="23"/>
      <c r="E158" s="7"/>
      <c r="F158" s="21"/>
      <c r="G158" s="21"/>
      <c r="H158" s="21"/>
      <c r="I158" s="21"/>
      <c r="J158" s="21"/>
    </row>
    <row r="159" spans="1:10" ht="22.35" customHeight="1">
      <c r="A159" s="23"/>
      <c r="E159" s="7"/>
      <c r="F159" s="21"/>
      <c r="G159" s="21"/>
      <c r="H159" s="21"/>
      <c r="I159" s="21"/>
      <c r="J159" s="21"/>
    </row>
    <row r="160" spans="1:10" ht="22.35" customHeight="1">
      <c r="A160" s="23"/>
      <c r="E160" s="7"/>
      <c r="F160" s="21"/>
      <c r="G160" s="21"/>
      <c r="H160" s="21"/>
      <c r="I160" s="21"/>
      <c r="J160" s="21"/>
    </row>
    <row r="161" spans="1:10" ht="22.35" customHeight="1">
      <c r="A161" s="23"/>
      <c r="E161" s="7"/>
      <c r="F161" s="21"/>
      <c r="G161" s="21"/>
      <c r="H161" s="21"/>
      <c r="I161" s="21"/>
      <c r="J161" s="21"/>
    </row>
    <row r="162" spans="1:10" ht="22.35" customHeight="1">
      <c r="A162" s="23"/>
      <c r="E162" s="7"/>
      <c r="F162" s="21"/>
      <c r="G162" s="21"/>
      <c r="H162" s="21"/>
      <c r="I162" s="21"/>
      <c r="J162" s="21"/>
    </row>
    <row r="163" spans="1:10" ht="22.35" customHeight="1">
      <c r="A163" s="23"/>
      <c r="E163" s="7"/>
      <c r="F163" s="21"/>
      <c r="G163" s="21"/>
      <c r="H163" s="21"/>
      <c r="I163" s="21"/>
      <c r="J163" s="21"/>
    </row>
    <row r="164" spans="1:10" ht="22.35" customHeight="1">
      <c r="A164" s="23"/>
      <c r="E164" s="7"/>
      <c r="F164" s="21"/>
      <c r="G164" s="21"/>
      <c r="H164" s="21"/>
      <c r="I164" s="21"/>
      <c r="J164" s="21"/>
    </row>
    <row r="165" spans="1:10" ht="22.35" customHeight="1">
      <c r="A165" s="23"/>
      <c r="E165" s="7"/>
      <c r="F165" s="21"/>
      <c r="G165" s="21"/>
      <c r="H165" s="21"/>
      <c r="I165" s="21"/>
      <c r="J165" s="21"/>
    </row>
    <row r="166" spans="1:10" ht="22.35" customHeight="1">
      <c r="A166" s="23"/>
      <c r="E166" s="7"/>
      <c r="F166" s="21"/>
      <c r="G166" s="21"/>
      <c r="H166" s="21"/>
      <c r="I166" s="21"/>
      <c r="J166" s="21"/>
    </row>
    <row r="167" spans="1:10" ht="22.35" customHeight="1">
      <c r="A167" s="23"/>
      <c r="E167" s="7"/>
      <c r="F167" s="21"/>
      <c r="G167" s="21"/>
      <c r="H167" s="21"/>
      <c r="I167" s="21"/>
      <c r="J167" s="21"/>
    </row>
    <row r="168" spans="1:10" ht="22.35" customHeight="1">
      <c r="A168" s="23"/>
      <c r="E168" s="7"/>
      <c r="F168" s="21"/>
      <c r="G168" s="21"/>
      <c r="H168" s="21"/>
      <c r="I168" s="21"/>
      <c r="J168" s="21"/>
    </row>
    <row r="169" spans="1:10" ht="22.35" customHeight="1">
      <c r="A169" s="23"/>
      <c r="E169" s="7"/>
      <c r="F169" s="21"/>
      <c r="G169" s="21"/>
      <c r="H169" s="21"/>
      <c r="I169" s="21"/>
      <c r="J169" s="21"/>
    </row>
    <row r="170" spans="1:10" ht="22.35" customHeight="1">
      <c r="A170" s="23"/>
      <c r="E170" s="7"/>
      <c r="F170" s="21"/>
      <c r="G170" s="21"/>
      <c r="H170" s="21"/>
      <c r="I170" s="21"/>
      <c r="J170" s="21"/>
    </row>
    <row r="171" spans="1:10" ht="22.35" customHeight="1">
      <c r="A171" s="23"/>
      <c r="E171" s="7"/>
      <c r="F171" s="21"/>
      <c r="G171" s="21"/>
      <c r="H171" s="21"/>
      <c r="I171" s="21"/>
      <c r="J171" s="21"/>
    </row>
    <row r="172" spans="1:10" ht="22.35" customHeight="1">
      <c r="A172" s="23"/>
      <c r="E172" s="7"/>
      <c r="F172" s="21"/>
      <c r="G172" s="21"/>
      <c r="H172" s="21"/>
      <c r="I172" s="21"/>
      <c r="J172" s="21"/>
    </row>
    <row r="173" spans="1:10" ht="22.35" customHeight="1">
      <c r="A173" s="23"/>
      <c r="E173" s="7"/>
      <c r="F173" s="21"/>
      <c r="G173" s="21"/>
      <c r="H173" s="21"/>
      <c r="I173" s="21"/>
      <c r="J173" s="21"/>
    </row>
    <row r="174" spans="1:10" ht="22.35" customHeight="1">
      <c r="A174" s="23"/>
      <c r="E174" s="7"/>
      <c r="F174" s="21"/>
      <c r="G174" s="21"/>
      <c r="H174" s="21"/>
      <c r="I174" s="21"/>
      <c r="J174" s="21"/>
    </row>
    <row r="175" spans="1:10" ht="22.35" customHeight="1">
      <c r="A175" s="23"/>
      <c r="E175" s="7"/>
      <c r="F175" s="21"/>
      <c r="G175" s="21"/>
      <c r="H175" s="21"/>
      <c r="I175" s="21"/>
      <c r="J175" s="21"/>
    </row>
    <row r="176" spans="1:10" ht="22.35" customHeight="1">
      <c r="A176" s="23"/>
      <c r="E176" s="7"/>
      <c r="F176" s="21"/>
      <c r="G176" s="21"/>
      <c r="H176" s="21"/>
      <c r="I176" s="21"/>
      <c r="J176" s="21"/>
    </row>
    <row r="177" spans="1:10" ht="22.35" customHeight="1">
      <c r="A177" s="23"/>
      <c r="E177" s="7"/>
      <c r="F177" s="21"/>
      <c r="G177" s="21"/>
      <c r="H177" s="21"/>
      <c r="I177" s="21"/>
      <c r="J177" s="21"/>
    </row>
    <row r="178" spans="1:10" ht="22.35" customHeight="1">
      <c r="A178" s="23"/>
      <c r="E178" s="7"/>
      <c r="F178" s="21"/>
      <c r="G178" s="21"/>
      <c r="H178" s="21"/>
      <c r="I178" s="21"/>
      <c r="J178" s="21"/>
    </row>
    <row r="179" spans="1:10" ht="22.35" customHeight="1">
      <c r="A179" s="23"/>
      <c r="E179" s="7"/>
      <c r="F179" s="21"/>
      <c r="G179" s="21"/>
      <c r="H179" s="21"/>
      <c r="I179" s="21"/>
      <c r="J179" s="21"/>
    </row>
    <row r="180" spans="1:10" ht="22.35" customHeight="1">
      <c r="A180" s="23"/>
      <c r="E180" s="7"/>
      <c r="F180" s="21"/>
      <c r="G180" s="21"/>
      <c r="H180" s="21"/>
      <c r="I180" s="21"/>
      <c r="J180" s="21"/>
    </row>
    <row r="181" spans="1:10" ht="22.35" customHeight="1">
      <c r="A181" s="23"/>
      <c r="E181" s="7"/>
      <c r="F181" s="21"/>
      <c r="G181" s="21"/>
      <c r="H181" s="21"/>
      <c r="I181" s="21"/>
      <c r="J181" s="21"/>
    </row>
    <row r="182" spans="1:10" ht="22.35" customHeight="1">
      <c r="A182" s="23"/>
      <c r="E182" s="7"/>
      <c r="F182" s="21"/>
      <c r="G182" s="21"/>
      <c r="H182" s="21"/>
      <c r="I182" s="21"/>
      <c r="J182" s="21"/>
    </row>
    <row r="183" spans="1:10" ht="22.35" customHeight="1">
      <c r="A183" s="23"/>
      <c r="E183" s="7"/>
      <c r="F183" s="21"/>
      <c r="G183" s="21"/>
      <c r="H183" s="21"/>
      <c r="I183" s="21"/>
      <c r="J183" s="21"/>
    </row>
    <row r="184" spans="1:10" ht="22.35" customHeight="1">
      <c r="A184" s="23"/>
      <c r="E184" s="7"/>
      <c r="F184" s="21"/>
      <c r="G184" s="21"/>
      <c r="H184" s="21"/>
      <c r="I184" s="21"/>
      <c r="J184" s="21"/>
    </row>
    <row r="185" spans="1:10" ht="22.35" customHeight="1">
      <c r="A185" s="23"/>
      <c r="E185" s="7"/>
      <c r="F185" s="21"/>
      <c r="G185" s="21"/>
      <c r="H185" s="21"/>
      <c r="I185" s="21"/>
      <c r="J185" s="21"/>
    </row>
    <row r="186" spans="1:10" ht="22.35" customHeight="1">
      <c r="A186" s="23"/>
      <c r="E186" s="7"/>
      <c r="F186" s="21"/>
      <c r="G186" s="21"/>
      <c r="H186" s="21"/>
      <c r="I186" s="21"/>
      <c r="J186" s="21"/>
    </row>
    <row r="187" spans="1:10" ht="22.35" customHeight="1">
      <c r="A187" s="23"/>
      <c r="E187" s="7"/>
      <c r="F187" s="21"/>
      <c r="G187" s="21"/>
      <c r="H187" s="21"/>
      <c r="I187" s="21"/>
      <c r="J187" s="21"/>
    </row>
    <row r="188" spans="1:10" ht="22.35" customHeight="1">
      <c r="A188" s="23"/>
      <c r="E188" s="7"/>
      <c r="F188" s="21"/>
      <c r="G188" s="21"/>
      <c r="H188" s="21"/>
      <c r="I188" s="21"/>
      <c r="J188" s="21"/>
    </row>
    <row r="189" spans="1:10" ht="22.35" customHeight="1">
      <c r="A189" s="23"/>
      <c r="E189" s="7"/>
      <c r="F189" s="21"/>
      <c r="G189" s="21"/>
      <c r="H189" s="21"/>
      <c r="I189" s="21"/>
      <c r="J189" s="21"/>
    </row>
    <row r="190" spans="1:10" ht="22.35" customHeight="1">
      <c r="A190" s="23"/>
      <c r="E190" s="7"/>
      <c r="F190" s="21"/>
      <c r="G190" s="21"/>
      <c r="H190" s="21"/>
      <c r="I190" s="21"/>
      <c r="J190" s="21"/>
    </row>
    <row r="191" spans="1:10" ht="22.35" customHeight="1">
      <c r="A191" s="23"/>
      <c r="E191" s="7"/>
      <c r="F191" s="21"/>
      <c r="G191" s="21"/>
      <c r="H191" s="21"/>
      <c r="I191" s="21"/>
      <c r="J191" s="21"/>
    </row>
    <row r="192" spans="1:10" ht="22.35" customHeight="1">
      <c r="A192" s="23"/>
      <c r="E192" s="7"/>
      <c r="F192" s="21"/>
      <c r="G192" s="21"/>
      <c r="H192" s="21"/>
      <c r="I192" s="21"/>
      <c r="J192" s="21"/>
    </row>
    <row r="193" spans="1:10" ht="22.35" customHeight="1">
      <c r="A193" s="23"/>
      <c r="E193" s="7"/>
      <c r="F193" s="21"/>
      <c r="G193" s="21"/>
      <c r="H193" s="21"/>
      <c r="I193" s="21"/>
      <c r="J193" s="21"/>
    </row>
    <row r="194" spans="1:10" ht="22.35" customHeight="1">
      <c r="A194" s="23"/>
      <c r="E194" s="7"/>
      <c r="F194" s="21"/>
      <c r="G194" s="21"/>
      <c r="H194" s="21"/>
      <c r="I194" s="21"/>
      <c r="J194" s="21"/>
    </row>
    <row r="195" spans="1:10" ht="22.35" customHeight="1">
      <c r="A195" s="23"/>
      <c r="E195" s="7"/>
      <c r="F195" s="21"/>
      <c r="G195" s="21"/>
      <c r="H195" s="21"/>
      <c r="I195" s="21"/>
      <c r="J195" s="21"/>
    </row>
    <row r="196" spans="1:10" ht="22.35" customHeight="1">
      <c r="A196" s="23"/>
      <c r="E196" s="7"/>
      <c r="F196" s="21"/>
      <c r="G196" s="21"/>
      <c r="H196" s="21"/>
      <c r="I196" s="21"/>
      <c r="J196" s="21"/>
    </row>
    <row r="197" spans="1:10" ht="22.35" customHeight="1">
      <c r="A197" s="23"/>
      <c r="E197" s="7"/>
      <c r="F197" s="21"/>
      <c r="G197" s="21"/>
      <c r="H197" s="21"/>
      <c r="I197" s="21"/>
      <c r="J197" s="21"/>
    </row>
    <row r="198" spans="1:10" ht="22.35" customHeight="1">
      <c r="A198" s="23"/>
      <c r="E198" s="7"/>
      <c r="F198" s="21"/>
      <c r="G198" s="21"/>
      <c r="H198" s="21"/>
      <c r="I198" s="21"/>
      <c r="J198" s="21"/>
    </row>
    <row r="199" spans="1:10" ht="22.35" customHeight="1">
      <c r="A199" s="23"/>
      <c r="E199" s="7"/>
      <c r="F199" s="21"/>
      <c r="G199" s="21"/>
      <c r="H199" s="21"/>
      <c r="I199" s="21"/>
      <c r="J199" s="21"/>
    </row>
    <row r="200" spans="1:10" ht="22.35" customHeight="1">
      <c r="A200" s="23"/>
      <c r="E200" s="7"/>
      <c r="F200" s="21"/>
      <c r="G200" s="21"/>
      <c r="H200" s="21"/>
      <c r="I200" s="21"/>
      <c r="J200" s="21"/>
    </row>
    <row r="201" spans="1:10" ht="22.35" customHeight="1">
      <c r="A201" s="23"/>
      <c r="E201" s="7"/>
      <c r="F201" s="21"/>
      <c r="G201" s="21"/>
      <c r="H201" s="21"/>
      <c r="I201" s="21"/>
      <c r="J201" s="21"/>
    </row>
    <row r="202" spans="1:10" ht="22.35" customHeight="1">
      <c r="A202" s="23"/>
      <c r="E202" s="7"/>
      <c r="F202" s="21"/>
      <c r="G202" s="21"/>
      <c r="H202" s="21"/>
      <c r="I202" s="21"/>
      <c r="J202" s="21"/>
    </row>
    <row r="203" spans="1:10" ht="22.35" customHeight="1">
      <c r="A203" s="23"/>
      <c r="E203" s="7"/>
      <c r="F203" s="21"/>
      <c r="G203" s="21"/>
      <c r="H203" s="21"/>
      <c r="I203" s="21"/>
      <c r="J203" s="21"/>
    </row>
    <row r="204" spans="1:10" ht="22.35" customHeight="1">
      <c r="A204" s="23"/>
      <c r="E204" s="7"/>
      <c r="F204" s="21"/>
      <c r="G204" s="21"/>
      <c r="H204" s="21"/>
      <c r="I204" s="21"/>
      <c r="J204" s="21"/>
    </row>
    <row r="205" spans="1:10" ht="22.35" customHeight="1">
      <c r="A205" s="23"/>
      <c r="E205" s="7"/>
      <c r="F205" s="21"/>
      <c r="G205" s="21"/>
      <c r="H205" s="21"/>
      <c r="I205" s="21"/>
      <c r="J205" s="21"/>
    </row>
    <row r="206" spans="1:10" ht="22.35" customHeight="1">
      <c r="A206" s="23"/>
      <c r="E206" s="7"/>
      <c r="F206" s="21"/>
      <c r="G206" s="21"/>
      <c r="H206" s="21"/>
      <c r="I206" s="21"/>
      <c r="J206" s="21"/>
    </row>
    <row r="207" spans="1:10" ht="22.35" customHeight="1">
      <c r="A207" s="23"/>
      <c r="E207" s="7"/>
      <c r="F207" s="21"/>
      <c r="G207" s="21"/>
      <c r="H207" s="21"/>
      <c r="I207" s="21"/>
      <c r="J207" s="21"/>
    </row>
    <row r="208" spans="1:10" ht="22.35" customHeight="1">
      <c r="A208" s="23"/>
      <c r="E208" s="7"/>
      <c r="F208" s="21"/>
      <c r="G208" s="21"/>
      <c r="H208" s="21"/>
      <c r="I208" s="21"/>
      <c r="J208" s="21"/>
    </row>
    <row r="209" spans="1:10" ht="22.35" customHeight="1">
      <c r="A209" s="23"/>
      <c r="E209" s="7"/>
      <c r="F209" s="21"/>
      <c r="G209" s="21"/>
      <c r="H209" s="21"/>
      <c r="I209" s="21"/>
      <c r="J209" s="21"/>
    </row>
    <row r="210" spans="1:10" ht="22.35" customHeight="1">
      <c r="A210" s="23"/>
      <c r="E210" s="7"/>
      <c r="F210" s="21"/>
      <c r="G210" s="21"/>
      <c r="H210" s="21"/>
      <c r="I210" s="21"/>
      <c r="J210" s="21"/>
    </row>
    <row r="211" spans="1:10" ht="22.35" customHeight="1">
      <c r="A211" s="23"/>
      <c r="E211" s="7"/>
      <c r="F211" s="21"/>
      <c r="G211" s="21"/>
      <c r="H211" s="21"/>
      <c r="I211" s="21"/>
      <c r="J211" s="21"/>
    </row>
    <row r="212" spans="1:10" ht="22.35" customHeight="1">
      <c r="A212" s="23"/>
      <c r="E212" s="7"/>
      <c r="F212" s="21"/>
      <c r="G212" s="21"/>
      <c r="H212" s="21"/>
      <c r="I212" s="21"/>
      <c r="J212" s="21"/>
    </row>
    <row r="213" spans="1:10" ht="22.35" customHeight="1">
      <c r="A213" s="23"/>
      <c r="E213" s="7"/>
      <c r="F213" s="21"/>
      <c r="G213" s="21"/>
      <c r="H213" s="21"/>
      <c r="I213" s="21"/>
      <c r="J213" s="21"/>
    </row>
    <row r="214" spans="1:10" ht="22.35" customHeight="1">
      <c r="A214" s="23"/>
      <c r="E214" s="7"/>
      <c r="F214" s="21"/>
      <c r="G214" s="21"/>
      <c r="H214" s="21"/>
      <c r="I214" s="21"/>
      <c r="J214" s="21"/>
    </row>
    <row r="215" spans="1:10" ht="22.35" customHeight="1">
      <c r="A215" s="23"/>
      <c r="E215" s="7"/>
      <c r="F215" s="21"/>
      <c r="G215" s="21"/>
      <c r="H215" s="21"/>
      <c r="I215" s="21"/>
      <c r="J215" s="21"/>
    </row>
    <row r="216" spans="1:10" ht="22.35" customHeight="1">
      <c r="A216" s="23"/>
      <c r="E216" s="7"/>
      <c r="F216" s="21"/>
      <c r="G216" s="21"/>
      <c r="H216" s="21"/>
      <c r="I216" s="21"/>
      <c r="J216" s="21"/>
    </row>
    <row r="217" spans="1:10" ht="22.35" customHeight="1">
      <c r="A217" s="23"/>
      <c r="E217" s="7"/>
      <c r="F217" s="21"/>
      <c r="G217" s="21"/>
      <c r="H217" s="21"/>
      <c r="I217" s="21"/>
      <c r="J217" s="21"/>
    </row>
    <row r="218" spans="1:10" ht="22.35" customHeight="1">
      <c r="A218" s="23"/>
      <c r="E218" s="7"/>
      <c r="F218" s="21"/>
      <c r="G218" s="21"/>
      <c r="H218" s="21"/>
      <c r="I218" s="21"/>
      <c r="J218" s="21"/>
    </row>
    <row r="219" spans="1:10" ht="22.35" customHeight="1">
      <c r="A219" s="23"/>
      <c r="E219" s="7"/>
      <c r="F219" s="21"/>
      <c r="G219" s="21"/>
      <c r="H219" s="21"/>
      <c r="I219" s="21"/>
      <c r="J219" s="21"/>
    </row>
    <row r="220" spans="1:10" ht="22.35" customHeight="1">
      <c r="A220" s="23"/>
      <c r="E220" s="7"/>
      <c r="F220" s="21"/>
      <c r="G220" s="21"/>
      <c r="H220" s="21"/>
      <c r="I220" s="21"/>
      <c r="J220" s="21"/>
    </row>
    <row r="221" spans="1:10" ht="22.35" customHeight="1">
      <c r="A221" s="23"/>
      <c r="E221" s="7"/>
      <c r="F221" s="21"/>
      <c r="G221" s="21"/>
      <c r="H221" s="21"/>
      <c r="I221" s="21"/>
      <c r="J221" s="21"/>
    </row>
    <row r="222" spans="1:10" ht="22.35" customHeight="1">
      <c r="A222" s="23"/>
      <c r="E222" s="7"/>
      <c r="F222" s="21"/>
      <c r="G222" s="21"/>
      <c r="H222" s="21"/>
      <c r="I222" s="21"/>
      <c r="J222" s="21"/>
    </row>
    <row r="223" spans="1:10" ht="22.35" customHeight="1">
      <c r="A223" s="23"/>
      <c r="E223" s="7"/>
      <c r="F223" s="21"/>
      <c r="G223" s="21"/>
      <c r="H223" s="21"/>
      <c r="I223" s="21"/>
      <c r="J223" s="21"/>
    </row>
    <row r="224" spans="1:10" ht="22.35" customHeight="1">
      <c r="A224" s="23"/>
      <c r="E224" s="7"/>
      <c r="F224" s="21"/>
      <c r="G224" s="21"/>
      <c r="H224" s="21"/>
      <c r="I224" s="21"/>
      <c r="J224" s="21"/>
    </row>
    <row r="225" spans="1:10" ht="22.35" customHeight="1">
      <c r="A225" s="23"/>
      <c r="E225" s="7"/>
      <c r="F225" s="21"/>
      <c r="G225" s="21"/>
      <c r="H225" s="21"/>
      <c r="I225" s="21"/>
      <c r="J225" s="21"/>
    </row>
    <row r="226" spans="1:10" ht="22.35" customHeight="1">
      <c r="A226" s="23"/>
      <c r="E226" s="7"/>
      <c r="F226" s="21"/>
      <c r="G226" s="21"/>
      <c r="H226" s="21"/>
      <c r="I226" s="21"/>
      <c r="J226" s="21"/>
    </row>
    <row r="227" spans="1:10" ht="22.35" customHeight="1">
      <c r="A227" s="23"/>
      <c r="E227" s="7"/>
      <c r="F227" s="21"/>
      <c r="G227" s="21"/>
      <c r="H227" s="21"/>
      <c r="I227" s="21"/>
      <c r="J227" s="21"/>
    </row>
    <row r="228" spans="1:10" ht="22.35" customHeight="1">
      <c r="A228" s="23"/>
      <c r="E228" s="7"/>
      <c r="F228" s="21"/>
      <c r="G228" s="21"/>
      <c r="H228" s="21"/>
      <c r="I228" s="21"/>
      <c r="J228" s="21"/>
    </row>
    <row r="229" spans="1:10" ht="22.35" customHeight="1">
      <c r="A229" s="23"/>
      <c r="E229" s="7"/>
      <c r="F229" s="21"/>
      <c r="G229" s="21"/>
      <c r="H229" s="21"/>
      <c r="I229" s="21"/>
      <c r="J229" s="21"/>
    </row>
    <row r="230" spans="1:10" ht="22.35" customHeight="1">
      <c r="A230" s="23"/>
      <c r="E230" s="7"/>
      <c r="F230" s="21"/>
      <c r="G230" s="21"/>
      <c r="H230" s="21"/>
      <c r="I230" s="21"/>
      <c r="J230" s="21"/>
    </row>
    <row r="231" spans="1:10" ht="22.35" customHeight="1">
      <c r="A231" s="23"/>
      <c r="E231" s="7"/>
      <c r="F231" s="21"/>
      <c r="G231" s="21"/>
      <c r="H231" s="21"/>
      <c r="I231" s="21"/>
      <c r="J231" s="21"/>
    </row>
    <row r="232" spans="1:10" ht="22.35" customHeight="1">
      <c r="A232" s="23"/>
      <c r="E232" s="7"/>
      <c r="F232" s="21"/>
      <c r="G232" s="21"/>
      <c r="H232" s="21"/>
      <c r="I232" s="21"/>
      <c r="J232" s="21"/>
    </row>
    <row r="233" spans="1:10" ht="22.35" customHeight="1">
      <c r="A233" s="23"/>
      <c r="E233" s="7"/>
      <c r="F233" s="21"/>
      <c r="G233" s="21"/>
      <c r="H233" s="21"/>
      <c r="I233" s="21"/>
      <c r="J233" s="21"/>
    </row>
    <row r="234" spans="1:10" ht="22.35" customHeight="1">
      <c r="A234" s="23"/>
      <c r="E234" s="7"/>
      <c r="F234" s="21"/>
      <c r="G234" s="21"/>
      <c r="H234" s="21"/>
      <c r="I234" s="21"/>
      <c r="J234" s="21"/>
    </row>
    <row r="235" spans="1:10" ht="22.35" customHeight="1">
      <c r="A235" s="23"/>
      <c r="E235" s="7"/>
      <c r="F235" s="21"/>
      <c r="G235" s="21"/>
      <c r="H235" s="21"/>
      <c r="I235" s="21"/>
      <c r="J235" s="21"/>
    </row>
    <row r="236" spans="1:10" ht="22.35" customHeight="1">
      <c r="A236" s="23"/>
      <c r="E236" s="7"/>
      <c r="F236" s="21"/>
      <c r="G236" s="21"/>
      <c r="H236" s="21"/>
      <c r="I236" s="21"/>
      <c r="J236" s="21"/>
    </row>
    <row r="237" spans="1:10" ht="22.35" customHeight="1">
      <c r="A237" s="23"/>
      <c r="E237" s="7"/>
      <c r="F237" s="21"/>
      <c r="G237" s="21"/>
      <c r="H237" s="21"/>
      <c r="I237" s="21"/>
      <c r="J237" s="21"/>
    </row>
    <row r="238" spans="1:10" ht="22.35" customHeight="1">
      <c r="A238" s="23"/>
      <c r="E238" s="7"/>
      <c r="F238" s="21"/>
      <c r="G238" s="21"/>
      <c r="H238" s="21"/>
      <c r="I238" s="21"/>
      <c r="J238" s="21"/>
    </row>
    <row r="239" spans="1:10" ht="22.35" customHeight="1">
      <c r="A239" s="23"/>
      <c r="E239" s="7"/>
      <c r="F239" s="21"/>
      <c r="G239" s="21"/>
      <c r="H239" s="21"/>
      <c r="I239" s="21"/>
      <c r="J239" s="21"/>
    </row>
    <row r="240" spans="1:10" ht="22.35" customHeight="1">
      <c r="A240" s="23"/>
      <c r="E240" s="7"/>
      <c r="F240" s="21"/>
      <c r="G240" s="21"/>
      <c r="H240" s="21"/>
      <c r="I240" s="21"/>
      <c r="J240" s="21"/>
    </row>
    <row r="241" spans="1:10" ht="22.35" customHeight="1">
      <c r="A241" s="23"/>
      <c r="E241" s="7"/>
      <c r="F241" s="21"/>
      <c r="G241" s="21"/>
      <c r="H241" s="21"/>
      <c r="I241" s="21"/>
      <c r="J241" s="21"/>
    </row>
    <row r="242" spans="1:10" ht="22.35" customHeight="1">
      <c r="A242" s="23"/>
      <c r="E242" s="7"/>
      <c r="F242" s="21"/>
      <c r="G242" s="21"/>
      <c r="H242" s="21"/>
      <c r="I242" s="21"/>
      <c r="J242" s="21"/>
    </row>
    <row r="243" spans="1:10" ht="22.35" customHeight="1">
      <c r="A243" s="23"/>
      <c r="E243" s="7"/>
      <c r="F243" s="21"/>
      <c r="G243" s="21"/>
      <c r="H243" s="21"/>
      <c r="I243" s="21"/>
      <c r="J243" s="21"/>
    </row>
    <row r="244" spans="1:10" ht="22.35" customHeight="1">
      <c r="A244" s="23"/>
      <c r="E244" s="7"/>
      <c r="F244" s="21"/>
      <c r="G244" s="21"/>
      <c r="H244" s="21"/>
      <c r="I244" s="21"/>
      <c r="J244" s="21"/>
    </row>
    <row r="245" spans="1:10" ht="22.35" customHeight="1">
      <c r="A245" s="23"/>
      <c r="E245" s="7"/>
      <c r="F245" s="21"/>
      <c r="G245" s="21"/>
      <c r="H245" s="21"/>
      <c r="I245" s="21"/>
      <c r="J245" s="21"/>
    </row>
    <row r="246" spans="1:10" ht="22.35" customHeight="1">
      <c r="A246" s="23"/>
      <c r="E246" s="7"/>
      <c r="F246" s="21"/>
      <c r="G246" s="21"/>
      <c r="H246" s="21"/>
      <c r="I246" s="21"/>
      <c r="J246" s="21"/>
    </row>
    <row r="247" spans="1:10" ht="22.35" customHeight="1">
      <c r="A247" s="23"/>
      <c r="E247" s="7"/>
      <c r="F247" s="21"/>
      <c r="G247" s="21"/>
      <c r="H247" s="21"/>
      <c r="I247" s="21"/>
      <c r="J247" s="21"/>
    </row>
    <row r="248" spans="1:10" ht="22.35" customHeight="1">
      <c r="A248" s="23"/>
      <c r="E248" s="7"/>
      <c r="F248" s="21"/>
      <c r="G248" s="21"/>
      <c r="H248" s="21"/>
      <c r="I248" s="21"/>
      <c r="J248" s="21"/>
    </row>
    <row r="249" spans="1:10" ht="22.35" customHeight="1">
      <c r="A249" s="23"/>
      <c r="E249" s="7"/>
      <c r="F249" s="21"/>
      <c r="G249" s="21"/>
      <c r="H249" s="21"/>
      <c r="I249" s="21"/>
      <c r="J249" s="21"/>
    </row>
    <row r="250" spans="1:10" ht="22.35" customHeight="1">
      <c r="A250" s="23"/>
      <c r="E250" s="7"/>
      <c r="F250" s="21"/>
      <c r="G250" s="21"/>
      <c r="H250" s="21"/>
      <c r="I250" s="21"/>
      <c r="J250" s="21"/>
    </row>
    <row r="251" spans="1:10" ht="22.35" customHeight="1">
      <c r="A251" s="23"/>
      <c r="E251" s="7"/>
      <c r="F251" s="21"/>
      <c r="G251" s="21"/>
      <c r="H251" s="21"/>
      <c r="I251" s="21"/>
      <c r="J251" s="21"/>
    </row>
    <row r="252" spans="1:10" ht="22.35" customHeight="1">
      <c r="A252" s="23"/>
      <c r="E252" s="7"/>
      <c r="F252" s="21"/>
      <c r="G252" s="21"/>
      <c r="H252" s="21"/>
      <c r="I252" s="21"/>
      <c r="J252" s="21"/>
    </row>
    <row r="253" spans="1:10" ht="22.35" customHeight="1">
      <c r="A253" s="23"/>
      <c r="E253" s="7"/>
      <c r="F253" s="21"/>
      <c r="G253" s="21"/>
      <c r="H253" s="21"/>
      <c r="I253" s="21"/>
      <c r="J253" s="21"/>
    </row>
    <row r="254" spans="1:10" ht="22.35" customHeight="1">
      <c r="A254" s="23"/>
      <c r="E254" s="7"/>
      <c r="F254" s="21"/>
      <c r="G254" s="21"/>
      <c r="H254" s="21"/>
      <c r="I254" s="21"/>
      <c r="J254" s="21"/>
    </row>
    <row r="255" spans="1:10" ht="22.35" customHeight="1">
      <c r="A255" s="23"/>
      <c r="E255" s="7"/>
      <c r="F255" s="21"/>
      <c r="G255" s="21"/>
      <c r="H255" s="21"/>
      <c r="I255" s="21"/>
      <c r="J255" s="21"/>
    </row>
    <row r="256" spans="1:10" ht="22.35" customHeight="1">
      <c r="A256" s="23"/>
      <c r="E256" s="7"/>
      <c r="F256" s="21"/>
      <c r="G256" s="21"/>
      <c r="H256" s="21"/>
      <c r="I256" s="21"/>
      <c r="J256" s="21"/>
    </row>
    <row r="257" spans="1:10" ht="22.35" customHeight="1">
      <c r="A257" s="23"/>
      <c r="E257" s="7"/>
      <c r="F257" s="21"/>
      <c r="G257" s="21"/>
      <c r="H257" s="21"/>
      <c r="I257" s="21"/>
      <c r="J257" s="21"/>
    </row>
    <row r="258" spans="1:10" ht="22.35" customHeight="1">
      <c r="A258" s="23"/>
      <c r="E258" s="7"/>
      <c r="F258" s="21"/>
      <c r="G258" s="21"/>
      <c r="H258" s="21"/>
      <c r="I258" s="21"/>
      <c r="J258" s="21"/>
    </row>
    <row r="259" spans="1:10" ht="22.35" customHeight="1">
      <c r="A259" s="23"/>
      <c r="E259" s="7"/>
      <c r="F259" s="21"/>
      <c r="G259" s="21"/>
      <c r="H259" s="21"/>
      <c r="I259" s="21"/>
      <c r="J259" s="21"/>
    </row>
    <row r="260" spans="1:10" ht="22.35" customHeight="1">
      <c r="A260" s="23"/>
      <c r="E260" s="7"/>
      <c r="F260" s="21"/>
      <c r="G260" s="21"/>
      <c r="H260" s="21"/>
      <c r="I260" s="21"/>
      <c r="J260" s="21"/>
    </row>
    <row r="261" spans="1:10" ht="22.35" customHeight="1">
      <c r="A261" s="23"/>
      <c r="E261" s="7"/>
      <c r="F261" s="21"/>
      <c r="G261" s="21"/>
      <c r="H261" s="21"/>
      <c r="I261" s="21"/>
      <c r="J261" s="21"/>
    </row>
    <row r="262" spans="1:10" ht="22.35" customHeight="1">
      <c r="A262" s="23"/>
      <c r="E262" s="7"/>
      <c r="F262" s="21"/>
      <c r="G262" s="21"/>
      <c r="H262" s="21"/>
      <c r="I262" s="21"/>
      <c r="J262" s="21"/>
    </row>
    <row r="263" spans="1:10" ht="22.35" customHeight="1">
      <c r="A263" s="23"/>
      <c r="E263" s="7"/>
      <c r="F263" s="21"/>
      <c r="G263" s="21"/>
      <c r="H263" s="21"/>
      <c r="I263" s="21"/>
      <c r="J263" s="21"/>
    </row>
    <row r="264" spans="1:10" ht="22.35" customHeight="1">
      <c r="A264" s="23"/>
      <c r="E264" s="7"/>
      <c r="F264" s="21"/>
      <c r="G264" s="21"/>
      <c r="H264" s="21"/>
      <c r="I264" s="21"/>
      <c r="J264" s="21"/>
    </row>
    <row r="265" spans="1:10" ht="22.35" customHeight="1">
      <c r="A265" s="23"/>
      <c r="E265" s="7"/>
      <c r="F265" s="21"/>
      <c r="G265" s="21"/>
      <c r="H265" s="21"/>
      <c r="I265" s="21"/>
      <c r="J265" s="21"/>
    </row>
    <row r="266" spans="1:10" ht="22.35" customHeight="1">
      <c r="A266" s="23"/>
      <c r="E266" s="7"/>
      <c r="F266" s="21"/>
      <c r="G266" s="21"/>
      <c r="H266" s="21"/>
      <c r="I266" s="21"/>
      <c r="J266" s="21"/>
    </row>
    <row r="267" spans="1:10" ht="22.35" customHeight="1">
      <c r="A267" s="23"/>
      <c r="E267" s="7"/>
      <c r="F267" s="21"/>
      <c r="G267" s="21"/>
      <c r="H267" s="21"/>
      <c r="I267" s="21"/>
      <c r="J267" s="21"/>
    </row>
    <row r="268" spans="1:10" ht="22.35" customHeight="1">
      <c r="A268" s="23"/>
      <c r="E268" s="7"/>
      <c r="F268" s="21"/>
      <c r="G268" s="21"/>
      <c r="H268" s="21"/>
      <c r="I268" s="21"/>
      <c r="J268" s="21"/>
    </row>
    <row r="269" spans="1:10" ht="22.35" customHeight="1">
      <c r="A269" s="23"/>
      <c r="E269" s="7"/>
      <c r="F269" s="21"/>
      <c r="G269" s="21"/>
      <c r="H269" s="21"/>
      <c r="I269" s="21"/>
      <c r="J269" s="21"/>
    </row>
    <row r="270" spans="1:10" ht="22.35" customHeight="1">
      <c r="A270" s="23"/>
      <c r="E270" s="7"/>
      <c r="F270" s="21"/>
      <c r="G270" s="21"/>
      <c r="H270" s="21"/>
      <c r="I270" s="21"/>
      <c r="J270" s="21"/>
    </row>
    <row r="271" spans="1:10" ht="22.35" customHeight="1">
      <c r="A271" s="23"/>
      <c r="E271" s="7"/>
      <c r="F271" s="21"/>
      <c r="G271" s="21"/>
      <c r="H271" s="21"/>
      <c r="I271" s="21"/>
      <c r="J271" s="21"/>
    </row>
    <row r="272" spans="1:10" ht="22.35" customHeight="1">
      <c r="A272" s="23"/>
      <c r="E272" s="7"/>
      <c r="F272" s="21"/>
      <c r="G272" s="21"/>
      <c r="H272" s="21"/>
      <c r="I272" s="21"/>
      <c r="J272" s="21"/>
    </row>
    <row r="273" spans="1:10" ht="22.35" customHeight="1">
      <c r="A273" s="23"/>
      <c r="E273" s="7"/>
      <c r="F273" s="21"/>
      <c r="G273" s="21"/>
      <c r="H273" s="21"/>
      <c r="I273" s="21"/>
      <c r="J273" s="21"/>
    </row>
    <row r="274" spans="1:10" ht="22.35" customHeight="1">
      <c r="A274" s="23"/>
      <c r="E274" s="7"/>
      <c r="F274" s="21"/>
      <c r="G274" s="21"/>
      <c r="H274" s="21"/>
      <c r="I274" s="21"/>
      <c r="J274" s="21"/>
    </row>
    <row r="275" spans="1:10" ht="22.35" customHeight="1">
      <c r="A275" s="23"/>
      <c r="E275" s="7"/>
      <c r="F275" s="21"/>
      <c r="G275" s="21"/>
      <c r="H275" s="21"/>
      <c r="I275" s="21"/>
      <c r="J275" s="21"/>
    </row>
    <row r="276" spans="1:10" ht="22.35" customHeight="1">
      <c r="A276" s="23"/>
      <c r="E276" s="7"/>
      <c r="F276" s="21"/>
      <c r="G276" s="21"/>
      <c r="H276" s="21"/>
      <c r="I276" s="21"/>
      <c r="J276" s="21"/>
    </row>
    <row r="277" spans="1:10" ht="22.35" customHeight="1">
      <c r="A277" s="23"/>
      <c r="E277" s="7"/>
      <c r="F277" s="21"/>
      <c r="G277" s="21"/>
      <c r="H277" s="21"/>
      <c r="I277" s="21"/>
      <c r="J277" s="21"/>
    </row>
    <row r="278" spans="1:10" ht="22.35" customHeight="1">
      <c r="A278" s="23"/>
      <c r="E278" s="7"/>
      <c r="F278" s="21"/>
      <c r="G278" s="21"/>
      <c r="H278" s="21"/>
      <c r="I278" s="21"/>
      <c r="J278" s="21"/>
    </row>
    <row r="279" spans="1:10" ht="22.35" customHeight="1">
      <c r="A279" s="23"/>
      <c r="E279" s="7"/>
      <c r="F279" s="21"/>
      <c r="G279" s="21"/>
      <c r="H279" s="21"/>
      <c r="I279" s="21"/>
      <c r="J279" s="21"/>
    </row>
    <row r="280" spans="1:10" ht="22.35" customHeight="1">
      <c r="A280" s="23"/>
      <c r="E280" s="7"/>
      <c r="F280" s="21"/>
      <c r="G280" s="21"/>
      <c r="H280" s="21"/>
      <c r="I280" s="21"/>
      <c r="J280" s="21"/>
    </row>
    <row r="281" spans="1:10" ht="22.35" customHeight="1">
      <c r="A281" s="23"/>
      <c r="E281" s="7"/>
      <c r="F281" s="21"/>
      <c r="G281" s="21"/>
      <c r="H281" s="21"/>
      <c r="I281" s="21"/>
      <c r="J281" s="21"/>
    </row>
    <row r="282" spans="1:10" ht="22.35" customHeight="1">
      <c r="A282" s="23"/>
      <c r="E282" s="7"/>
      <c r="F282" s="21"/>
      <c r="G282" s="21"/>
      <c r="H282" s="21"/>
      <c r="I282" s="21"/>
      <c r="J282" s="21"/>
    </row>
    <row r="283" spans="1:10" ht="22.35" customHeight="1">
      <c r="A283" s="23"/>
      <c r="E283" s="7"/>
      <c r="F283" s="21"/>
      <c r="G283" s="21"/>
      <c r="H283" s="21"/>
      <c r="I283" s="21"/>
      <c r="J283" s="21"/>
    </row>
    <row r="284" spans="1:10" ht="22.35" customHeight="1">
      <c r="A284" s="23"/>
      <c r="E284" s="7"/>
      <c r="F284" s="21"/>
      <c r="G284" s="21"/>
      <c r="H284" s="21"/>
      <c r="I284" s="21"/>
      <c r="J284" s="21"/>
    </row>
    <row r="285" spans="1:10" ht="22.35" customHeight="1">
      <c r="A285" s="23"/>
      <c r="E285" s="7"/>
      <c r="F285" s="21"/>
      <c r="G285" s="21"/>
      <c r="H285" s="21"/>
      <c r="I285" s="21"/>
      <c r="J285" s="21"/>
    </row>
    <row r="286" spans="1:10" ht="22.35" customHeight="1">
      <c r="A286" s="23"/>
      <c r="E286" s="7"/>
      <c r="F286" s="21"/>
      <c r="G286" s="21"/>
      <c r="H286" s="21"/>
      <c r="I286" s="21"/>
      <c r="J286" s="21"/>
    </row>
    <row r="287" spans="1:10" ht="22.35" customHeight="1">
      <c r="A287" s="23"/>
      <c r="E287" s="7"/>
      <c r="F287" s="21"/>
      <c r="G287" s="21"/>
      <c r="H287" s="21"/>
      <c r="I287" s="21"/>
      <c r="J287" s="21"/>
    </row>
    <row r="288" spans="1:10" ht="22.35" customHeight="1">
      <c r="A288" s="23"/>
      <c r="E288" s="7"/>
      <c r="F288" s="21"/>
      <c r="G288" s="21"/>
      <c r="H288" s="21"/>
      <c r="I288" s="21"/>
      <c r="J288" s="21"/>
    </row>
    <row r="289" spans="1:10" ht="22.35" customHeight="1">
      <c r="A289" s="23"/>
      <c r="E289" s="7"/>
      <c r="F289" s="21"/>
      <c r="G289" s="21"/>
      <c r="H289" s="21"/>
      <c r="I289" s="21"/>
      <c r="J289" s="21"/>
    </row>
    <row r="290" spans="1:10" ht="22.35" customHeight="1">
      <c r="A290" s="23"/>
      <c r="E290" s="7"/>
      <c r="F290" s="21"/>
      <c r="G290" s="21"/>
      <c r="H290" s="21"/>
      <c r="I290" s="21"/>
      <c r="J290" s="21"/>
    </row>
    <row r="291" spans="1:10" ht="22.35" customHeight="1">
      <c r="A291" s="23"/>
      <c r="E291" s="7"/>
      <c r="F291" s="21"/>
      <c r="G291" s="21"/>
      <c r="H291" s="21"/>
      <c r="I291" s="21"/>
      <c r="J291" s="21"/>
    </row>
    <row r="292" spans="1:10" ht="22.35" customHeight="1">
      <c r="A292" s="23"/>
      <c r="E292" s="7"/>
      <c r="F292" s="21"/>
      <c r="G292" s="21"/>
      <c r="H292" s="21"/>
      <c r="I292" s="21"/>
      <c r="J292" s="21"/>
    </row>
    <row r="293" spans="1:10" ht="22.35" customHeight="1">
      <c r="A293" s="23"/>
      <c r="E293" s="7"/>
      <c r="F293" s="21"/>
      <c r="G293" s="21"/>
      <c r="H293" s="21"/>
      <c r="I293" s="21"/>
      <c r="J293" s="21"/>
    </row>
    <row r="294" spans="1:10" ht="22.35" customHeight="1">
      <c r="A294" s="23"/>
      <c r="E294" s="7"/>
      <c r="F294" s="21"/>
      <c r="G294" s="21"/>
      <c r="H294" s="21"/>
      <c r="I294" s="21"/>
      <c r="J294" s="21"/>
    </row>
    <row r="295" spans="1:10" ht="22.35" customHeight="1">
      <c r="A295" s="23"/>
      <c r="E295" s="7"/>
      <c r="F295" s="21"/>
      <c r="G295" s="21"/>
      <c r="H295" s="21"/>
      <c r="I295" s="21"/>
      <c r="J295" s="21"/>
    </row>
    <row r="296" spans="1:10" ht="22.35" customHeight="1">
      <c r="A296" s="23"/>
      <c r="E296" s="7"/>
      <c r="F296" s="21"/>
      <c r="G296" s="21"/>
      <c r="H296" s="21"/>
      <c r="I296" s="21"/>
      <c r="J296" s="21"/>
    </row>
    <row r="297" spans="1:10" ht="22.35" customHeight="1">
      <c r="A297" s="23"/>
      <c r="E297" s="7"/>
      <c r="F297" s="21"/>
      <c r="G297" s="21"/>
      <c r="H297" s="21"/>
      <c r="I297" s="21"/>
      <c r="J297" s="21"/>
    </row>
    <row r="298" spans="1:10" ht="22.35" customHeight="1">
      <c r="A298" s="23"/>
      <c r="E298" s="7"/>
      <c r="F298" s="21"/>
      <c r="G298" s="21"/>
      <c r="H298" s="21"/>
      <c r="I298" s="21"/>
      <c r="J298" s="21"/>
    </row>
    <row r="299" spans="1:10" ht="22.35" customHeight="1">
      <c r="A299" s="23"/>
      <c r="E299" s="7"/>
      <c r="F299" s="21"/>
      <c r="G299" s="21"/>
      <c r="H299" s="21"/>
      <c r="I299" s="21"/>
      <c r="J299" s="21"/>
    </row>
    <row r="300" spans="1:10" ht="22.35" customHeight="1">
      <c r="A300" s="23"/>
      <c r="E300" s="7"/>
      <c r="F300" s="21"/>
      <c r="G300" s="21"/>
      <c r="H300" s="21"/>
      <c r="I300" s="21"/>
      <c r="J300" s="21"/>
    </row>
    <row r="301" spans="1:10" ht="22.35" customHeight="1">
      <c r="A301" s="23"/>
      <c r="E301" s="7"/>
      <c r="F301" s="21"/>
      <c r="G301" s="21"/>
      <c r="H301" s="21"/>
      <c r="I301" s="21"/>
      <c r="J301" s="21"/>
    </row>
    <row r="302" spans="1:10" ht="22.35" customHeight="1">
      <c r="A302" s="23"/>
      <c r="E302" s="7"/>
      <c r="F302" s="21"/>
      <c r="G302" s="21"/>
      <c r="H302" s="21"/>
      <c r="I302" s="21"/>
      <c r="J302" s="21"/>
    </row>
    <row r="303" spans="1:10" ht="22.35" customHeight="1">
      <c r="A303" s="23"/>
      <c r="E303" s="7"/>
      <c r="F303" s="21"/>
      <c r="G303" s="21"/>
      <c r="H303" s="21"/>
      <c r="I303" s="21"/>
      <c r="J303" s="21"/>
    </row>
    <row r="304" spans="1:10" ht="22.35" customHeight="1">
      <c r="A304" s="23"/>
      <c r="E304" s="7"/>
      <c r="F304" s="21"/>
      <c r="G304" s="21"/>
      <c r="H304" s="21"/>
      <c r="I304" s="21"/>
      <c r="J304" s="21"/>
    </row>
    <row r="305" spans="1:10" ht="22.35" customHeight="1">
      <c r="A305" s="23"/>
      <c r="E305" s="7"/>
      <c r="F305" s="21"/>
      <c r="G305" s="21"/>
      <c r="H305" s="21"/>
      <c r="I305" s="21"/>
      <c r="J305" s="21"/>
    </row>
    <row r="306" spans="1:10" ht="22.35" customHeight="1">
      <c r="A306" s="23"/>
      <c r="E306" s="7"/>
      <c r="F306" s="21"/>
      <c r="G306" s="21"/>
      <c r="H306" s="21"/>
      <c r="I306" s="21"/>
      <c r="J306" s="21"/>
    </row>
    <row r="307" spans="1:10" ht="22.35" customHeight="1">
      <c r="A307" s="23"/>
      <c r="E307" s="7"/>
      <c r="F307" s="21"/>
      <c r="G307" s="21"/>
      <c r="H307" s="21"/>
      <c r="I307" s="21"/>
      <c r="J307" s="21"/>
    </row>
    <row r="308" spans="1:10" ht="22.35" customHeight="1">
      <c r="A308" s="23"/>
      <c r="E308" s="7"/>
      <c r="F308" s="21"/>
      <c r="G308" s="21"/>
      <c r="H308" s="21"/>
      <c r="I308" s="21"/>
      <c r="J308" s="21"/>
    </row>
    <row r="309" spans="1:10" ht="22.35" customHeight="1">
      <c r="A309" s="23"/>
      <c r="E309" s="7"/>
      <c r="F309" s="21"/>
      <c r="G309" s="21"/>
      <c r="H309" s="21"/>
      <c r="I309" s="21"/>
      <c r="J309" s="21"/>
    </row>
    <row r="310" spans="1:10" ht="22.35" customHeight="1">
      <c r="A310" s="23"/>
      <c r="E310" s="7"/>
      <c r="F310" s="21"/>
      <c r="G310" s="21"/>
      <c r="H310" s="21"/>
      <c r="I310" s="21"/>
      <c r="J310" s="21"/>
    </row>
    <row r="311" spans="1:10" ht="22.35" customHeight="1">
      <c r="A311" s="23"/>
      <c r="E311" s="7"/>
      <c r="F311" s="21"/>
      <c r="G311" s="21"/>
      <c r="H311" s="21"/>
      <c r="I311" s="21"/>
      <c r="J311" s="21"/>
    </row>
    <row r="312" spans="1:10" ht="22.35" customHeight="1">
      <c r="A312" s="23"/>
      <c r="E312" s="7"/>
      <c r="F312" s="21"/>
      <c r="G312" s="21"/>
      <c r="H312" s="21"/>
      <c r="I312" s="21"/>
      <c r="J312" s="21"/>
    </row>
    <row r="313" spans="1:10" ht="22.35" customHeight="1">
      <c r="A313" s="23"/>
      <c r="E313" s="7"/>
      <c r="F313" s="21"/>
      <c r="G313" s="21"/>
      <c r="H313" s="21"/>
      <c r="I313" s="21"/>
      <c r="J313" s="21"/>
    </row>
    <row r="314" spans="1:10" ht="22.35" customHeight="1">
      <c r="A314" s="23"/>
      <c r="E314" s="7"/>
      <c r="F314" s="21"/>
      <c r="G314" s="21"/>
      <c r="H314" s="21"/>
      <c r="I314" s="21"/>
      <c r="J314" s="21"/>
    </row>
    <row r="315" spans="1:10" ht="22.35" customHeight="1">
      <c r="A315" s="23"/>
      <c r="E315" s="7"/>
      <c r="F315" s="21"/>
      <c r="G315" s="21"/>
      <c r="H315" s="21"/>
      <c r="I315" s="21"/>
      <c r="J315" s="21"/>
    </row>
    <row r="316" spans="1:10" ht="22.35" customHeight="1">
      <c r="A316" s="23"/>
      <c r="E316" s="7"/>
      <c r="F316" s="21"/>
      <c r="G316" s="21"/>
      <c r="H316" s="21"/>
      <c r="I316" s="21"/>
      <c r="J316" s="21"/>
    </row>
    <row r="317" spans="1:10" ht="22.35" customHeight="1">
      <c r="A317" s="23"/>
      <c r="E317" s="7"/>
      <c r="F317" s="21"/>
      <c r="G317" s="21"/>
      <c r="H317" s="21"/>
      <c r="I317" s="21"/>
      <c r="J317" s="21"/>
    </row>
    <row r="318" spans="1:10" ht="22.35" customHeight="1">
      <c r="A318" s="23"/>
      <c r="E318" s="7"/>
      <c r="F318" s="21"/>
      <c r="G318" s="21"/>
      <c r="H318" s="21"/>
      <c r="I318" s="21"/>
      <c r="J318" s="21"/>
    </row>
    <row r="319" spans="1:10" ht="22.35" customHeight="1">
      <c r="A319" s="23"/>
      <c r="E319" s="7"/>
      <c r="F319" s="21"/>
      <c r="G319" s="21"/>
      <c r="H319" s="21"/>
      <c r="I319" s="21"/>
      <c r="J319" s="21"/>
    </row>
    <row r="320" spans="1:10" ht="22.35" customHeight="1">
      <c r="A320" s="23"/>
      <c r="E320" s="7"/>
      <c r="F320" s="21"/>
      <c r="G320" s="21"/>
      <c r="H320" s="21"/>
      <c r="I320" s="21"/>
      <c r="J320" s="21"/>
    </row>
    <row r="321" spans="1:10" ht="22.35" customHeight="1">
      <c r="A321" s="23"/>
      <c r="E321" s="7"/>
      <c r="F321" s="21"/>
      <c r="G321" s="21"/>
      <c r="H321" s="21"/>
      <c r="I321" s="21"/>
      <c r="J321" s="21"/>
    </row>
    <row r="322" spans="1:10" ht="22.35" customHeight="1">
      <c r="A322" s="23"/>
      <c r="E322" s="7"/>
      <c r="F322" s="21"/>
      <c r="G322" s="21"/>
      <c r="H322" s="21"/>
      <c r="I322" s="21"/>
      <c r="J322" s="21"/>
    </row>
    <row r="323" spans="1:10" ht="22.35" customHeight="1">
      <c r="A323" s="23"/>
      <c r="E323" s="7"/>
      <c r="F323" s="21"/>
      <c r="G323" s="21"/>
      <c r="H323" s="21"/>
      <c r="I323" s="21"/>
      <c r="J323" s="21"/>
    </row>
    <row r="324" spans="1:10" ht="22.35" customHeight="1">
      <c r="A324" s="23"/>
      <c r="E324" s="7"/>
      <c r="F324" s="21"/>
      <c r="G324" s="21"/>
      <c r="H324" s="21"/>
      <c r="I324" s="21"/>
      <c r="J324" s="21"/>
    </row>
    <row r="325" spans="1:10" ht="22.35" customHeight="1">
      <c r="A325" s="23"/>
      <c r="E325" s="7"/>
      <c r="F325" s="21"/>
      <c r="G325" s="21"/>
      <c r="H325" s="21"/>
      <c r="I325" s="21"/>
      <c r="J325" s="21"/>
    </row>
    <row r="326" spans="1:10" ht="22.35" customHeight="1">
      <c r="A326" s="23"/>
      <c r="E326" s="7"/>
      <c r="F326" s="21"/>
      <c r="G326" s="21"/>
      <c r="H326" s="21"/>
      <c r="I326" s="21"/>
      <c r="J326" s="21"/>
    </row>
    <row r="327" spans="1:10" ht="22.35" customHeight="1">
      <c r="A327" s="23"/>
      <c r="E327" s="7"/>
      <c r="F327" s="21"/>
      <c r="G327" s="21"/>
      <c r="H327" s="21"/>
      <c r="I327" s="21"/>
      <c r="J327" s="21"/>
    </row>
    <row r="328" spans="1:10" ht="22.35" customHeight="1">
      <c r="A328" s="23"/>
      <c r="E328" s="7"/>
      <c r="F328" s="21"/>
      <c r="G328" s="21"/>
      <c r="H328" s="21"/>
      <c r="I328" s="21"/>
      <c r="J328" s="21"/>
    </row>
    <row r="329" spans="1:10" ht="22.35" customHeight="1">
      <c r="A329" s="23"/>
      <c r="E329" s="7"/>
      <c r="F329" s="21"/>
      <c r="G329" s="21"/>
      <c r="H329" s="21"/>
      <c r="I329" s="21"/>
      <c r="J329" s="21"/>
    </row>
    <row r="330" spans="1:10" ht="22.35" customHeight="1">
      <c r="A330" s="23"/>
      <c r="E330" s="7"/>
      <c r="F330" s="21"/>
      <c r="G330" s="21"/>
      <c r="H330" s="21"/>
      <c r="I330" s="21"/>
      <c r="J330" s="21"/>
    </row>
    <row r="331" spans="1:10" ht="22.35" customHeight="1">
      <c r="A331" s="23"/>
      <c r="E331" s="7"/>
      <c r="F331" s="21"/>
      <c r="G331" s="21"/>
      <c r="H331" s="21"/>
      <c r="I331" s="21"/>
      <c r="J331" s="21"/>
    </row>
    <row r="332" spans="1:10" ht="22.35" customHeight="1">
      <c r="A332" s="23"/>
      <c r="E332" s="7"/>
      <c r="F332" s="21"/>
      <c r="G332" s="21"/>
      <c r="H332" s="21"/>
      <c r="I332" s="21"/>
      <c r="J332" s="21"/>
    </row>
    <row r="333" spans="1:10" ht="22.35" customHeight="1">
      <c r="A333" s="23"/>
      <c r="E333" s="7"/>
      <c r="F333" s="21"/>
      <c r="G333" s="21"/>
      <c r="H333" s="21"/>
      <c r="I333" s="21"/>
      <c r="J333" s="21"/>
    </row>
    <row r="334" spans="1:10" ht="22.35" customHeight="1">
      <c r="A334" s="23"/>
      <c r="E334" s="7"/>
      <c r="F334" s="21"/>
      <c r="G334" s="21"/>
      <c r="H334" s="21"/>
      <c r="I334" s="21"/>
      <c r="J334" s="21"/>
    </row>
    <row r="335" spans="1:10" ht="22.35" customHeight="1">
      <c r="A335" s="23"/>
      <c r="E335" s="7"/>
      <c r="F335" s="21"/>
      <c r="G335" s="21"/>
      <c r="H335" s="21"/>
      <c r="I335" s="21"/>
      <c r="J335" s="21"/>
    </row>
    <row r="336" spans="1:10" ht="22.35" customHeight="1">
      <c r="A336" s="23"/>
      <c r="E336" s="7"/>
      <c r="F336" s="21"/>
      <c r="G336" s="21"/>
      <c r="H336" s="21"/>
      <c r="I336" s="21"/>
      <c r="J336" s="21"/>
    </row>
    <row r="337" spans="1:10" ht="22.35" customHeight="1">
      <c r="A337" s="23"/>
      <c r="E337" s="7"/>
      <c r="F337" s="21"/>
      <c r="G337" s="21"/>
      <c r="H337" s="21"/>
      <c r="I337" s="21"/>
      <c r="J337" s="21"/>
    </row>
    <row r="338" spans="1:10" ht="22.35" customHeight="1">
      <c r="A338" s="23"/>
      <c r="E338" s="7"/>
      <c r="F338" s="21"/>
      <c r="G338" s="21"/>
      <c r="H338" s="21"/>
      <c r="I338" s="21"/>
      <c r="J338" s="21"/>
    </row>
    <row r="339" spans="1:10" ht="22.35" customHeight="1">
      <c r="A339" s="23"/>
      <c r="E339" s="7"/>
      <c r="F339" s="21"/>
      <c r="G339" s="21"/>
      <c r="H339" s="21"/>
      <c r="I339" s="21"/>
      <c r="J339" s="21"/>
    </row>
    <row r="340" spans="1:10" ht="22.35" customHeight="1">
      <c r="A340" s="23"/>
      <c r="E340" s="7"/>
      <c r="F340" s="21"/>
      <c r="G340" s="21"/>
      <c r="H340" s="21"/>
      <c r="I340" s="21"/>
      <c r="J340" s="21"/>
    </row>
    <row r="341" spans="1:10" ht="22.35" customHeight="1">
      <c r="A341" s="23"/>
      <c r="E341" s="7"/>
      <c r="F341" s="21"/>
      <c r="G341" s="21"/>
      <c r="H341" s="21"/>
      <c r="I341" s="21"/>
      <c r="J341" s="21"/>
    </row>
    <row r="342" spans="1:10" ht="22.35" customHeight="1">
      <c r="A342" s="23"/>
      <c r="E342" s="7"/>
      <c r="F342" s="21"/>
      <c r="G342" s="21"/>
      <c r="H342" s="21"/>
      <c r="I342" s="21"/>
      <c r="J342" s="21"/>
    </row>
    <row r="343" spans="1:10" ht="22.35" customHeight="1">
      <c r="A343" s="23"/>
      <c r="E343" s="7"/>
      <c r="F343" s="21"/>
      <c r="G343" s="21"/>
      <c r="H343" s="21"/>
      <c r="I343" s="21"/>
      <c r="J343" s="21"/>
    </row>
    <row r="344" spans="1:10" ht="22.35" customHeight="1">
      <c r="A344" s="23"/>
      <c r="E344" s="7"/>
      <c r="F344" s="21"/>
      <c r="G344" s="21"/>
      <c r="H344" s="21"/>
      <c r="I344" s="21"/>
      <c r="J344" s="21"/>
    </row>
    <row r="345" spans="1:10" ht="22.35" customHeight="1">
      <c r="A345" s="23"/>
      <c r="E345" s="7"/>
      <c r="F345" s="21"/>
      <c r="G345" s="21"/>
      <c r="H345" s="21"/>
      <c r="I345" s="21"/>
      <c r="J345" s="21"/>
    </row>
    <row r="346" spans="1:10" ht="22.35" customHeight="1">
      <c r="A346" s="23"/>
      <c r="E346" s="7"/>
      <c r="F346" s="21"/>
      <c r="G346" s="21"/>
      <c r="H346" s="21"/>
      <c r="I346" s="21"/>
      <c r="J346" s="21"/>
    </row>
    <row r="347" spans="1:10" ht="22.35" customHeight="1">
      <c r="A347" s="23"/>
      <c r="E347" s="7"/>
      <c r="F347" s="21"/>
      <c r="G347" s="21"/>
      <c r="H347" s="21"/>
      <c r="I347" s="21"/>
      <c r="J347" s="21"/>
    </row>
    <row r="348" spans="1:10" ht="22.35" customHeight="1">
      <c r="A348" s="23"/>
      <c r="E348" s="7"/>
      <c r="F348" s="21"/>
      <c r="G348" s="21"/>
      <c r="H348" s="21"/>
      <c r="I348" s="21"/>
      <c r="J348" s="21"/>
    </row>
    <row r="349" spans="1:10" ht="22.35" customHeight="1">
      <c r="A349" s="23"/>
      <c r="E349" s="7"/>
      <c r="F349" s="21"/>
      <c r="G349" s="21"/>
      <c r="H349" s="21"/>
      <c r="I349" s="21"/>
      <c r="J349" s="21"/>
    </row>
    <row r="350" spans="1:10" ht="22.35" customHeight="1">
      <c r="A350" s="23"/>
      <c r="E350" s="7"/>
      <c r="F350" s="21"/>
      <c r="G350" s="21"/>
      <c r="H350" s="21"/>
      <c r="I350" s="21"/>
      <c r="J350" s="21"/>
    </row>
    <row r="351" spans="1:10" ht="22.35" customHeight="1">
      <c r="A351" s="23"/>
      <c r="E351" s="7"/>
      <c r="F351" s="21"/>
      <c r="G351" s="21"/>
      <c r="H351" s="21"/>
      <c r="I351" s="21"/>
      <c r="J351" s="21"/>
    </row>
    <row r="352" spans="1:10" ht="22.35" customHeight="1">
      <c r="A352" s="23"/>
      <c r="E352" s="7"/>
      <c r="F352" s="21"/>
      <c r="G352" s="21"/>
      <c r="H352" s="21"/>
      <c r="I352" s="21"/>
      <c r="J352" s="21"/>
    </row>
    <row r="353" spans="1:10" ht="22.35" customHeight="1">
      <c r="A353" s="23"/>
      <c r="E353" s="7"/>
      <c r="F353" s="21"/>
      <c r="G353" s="21"/>
      <c r="H353" s="21"/>
      <c r="I353" s="21"/>
      <c r="J353" s="21"/>
    </row>
    <row r="354" spans="1:10" ht="22.35" customHeight="1">
      <c r="A354" s="23"/>
      <c r="E354" s="7"/>
      <c r="F354" s="21"/>
      <c r="G354" s="21"/>
      <c r="H354" s="21"/>
      <c r="I354" s="21"/>
      <c r="J354" s="21"/>
    </row>
    <row r="355" spans="1:10" ht="22.35" customHeight="1">
      <c r="A355" s="23"/>
      <c r="E355" s="7"/>
      <c r="F355" s="21"/>
      <c r="G355" s="21"/>
      <c r="H355" s="21"/>
      <c r="I355" s="21"/>
      <c r="J355" s="21"/>
    </row>
    <row r="356" spans="1:10" ht="22.35" customHeight="1">
      <c r="A356" s="23"/>
      <c r="E356" s="7"/>
      <c r="F356" s="21"/>
      <c r="G356" s="21"/>
      <c r="H356" s="21"/>
      <c r="I356" s="21"/>
      <c r="J356" s="21"/>
    </row>
    <row r="357" spans="1:10" ht="22.35" customHeight="1">
      <c r="A357" s="23"/>
      <c r="E357" s="7"/>
      <c r="F357" s="21"/>
      <c r="G357" s="21"/>
      <c r="H357" s="21"/>
      <c r="I357" s="21"/>
      <c r="J357" s="21"/>
    </row>
    <row r="358" spans="1:10" ht="22.35" customHeight="1">
      <c r="A358" s="23"/>
      <c r="E358" s="7"/>
      <c r="F358" s="21"/>
      <c r="G358" s="21"/>
      <c r="H358" s="21"/>
      <c r="I358" s="21"/>
      <c r="J358" s="21"/>
    </row>
    <row r="359" spans="1:10" ht="22.35" customHeight="1">
      <c r="A359" s="23"/>
      <c r="E359" s="7"/>
      <c r="F359" s="21"/>
      <c r="G359" s="21"/>
      <c r="H359" s="21"/>
      <c r="I359" s="21"/>
      <c r="J359" s="21"/>
    </row>
    <row r="360" spans="1:10" ht="22.35" customHeight="1">
      <c r="A360" s="23"/>
      <c r="E360" s="7"/>
      <c r="F360" s="21"/>
      <c r="G360" s="21"/>
      <c r="H360" s="21"/>
      <c r="I360" s="21"/>
      <c r="J360" s="21"/>
    </row>
    <row r="361" spans="1:10" ht="22.35" customHeight="1">
      <c r="A361" s="23"/>
      <c r="E361" s="7"/>
      <c r="F361" s="21"/>
      <c r="G361" s="21"/>
      <c r="H361" s="21"/>
      <c r="I361" s="21"/>
      <c r="J361" s="21"/>
    </row>
    <row r="362" spans="1:10" ht="22.35" customHeight="1">
      <c r="A362" s="23"/>
      <c r="E362" s="7"/>
      <c r="F362" s="21"/>
      <c r="G362" s="21"/>
      <c r="H362" s="21"/>
      <c r="I362" s="21"/>
      <c r="J362" s="21"/>
    </row>
    <row r="363" spans="1:10" ht="22.35" customHeight="1">
      <c r="A363" s="23"/>
      <c r="E363" s="7"/>
      <c r="F363" s="21"/>
      <c r="G363" s="21"/>
      <c r="H363" s="21"/>
      <c r="I363" s="21"/>
      <c r="J363" s="21"/>
    </row>
    <row r="364" spans="1:10" ht="22.35" customHeight="1">
      <c r="A364" s="23"/>
      <c r="E364" s="7"/>
      <c r="F364" s="21"/>
      <c r="G364" s="21"/>
      <c r="H364" s="21"/>
      <c r="I364" s="21"/>
      <c r="J364" s="21"/>
    </row>
    <row r="365" spans="1:10" ht="22.35" customHeight="1">
      <c r="A365" s="23"/>
      <c r="E365" s="7"/>
      <c r="F365" s="21"/>
      <c r="G365" s="21"/>
      <c r="H365" s="21"/>
      <c r="I365" s="21"/>
      <c r="J365" s="21"/>
    </row>
    <row r="366" spans="1:10" ht="22.35" customHeight="1">
      <c r="A366" s="23"/>
      <c r="E366" s="7"/>
      <c r="F366" s="21"/>
      <c r="G366" s="21"/>
      <c r="H366" s="21"/>
      <c r="I366" s="21"/>
      <c r="J366" s="21"/>
    </row>
    <row r="367" spans="1:10" ht="22.35" customHeight="1">
      <c r="A367" s="23"/>
      <c r="E367" s="7"/>
      <c r="F367" s="21"/>
      <c r="G367" s="21"/>
      <c r="H367" s="21"/>
      <c r="I367" s="21"/>
      <c r="J367" s="21"/>
    </row>
    <row r="368" spans="1:10" ht="22.35" customHeight="1">
      <c r="A368" s="23"/>
      <c r="E368" s="7"/>
      <c r="F368" s="21"/>
      <c r="G368" s="21"/>
      <c r="H368" s="21"/>
      <c r="I368" s="21"/>
      <c r="J368" s="21"/>
    </row>
    <row r="369" spans="1:10" ht="22.35" customHeight="1">
      <c r="A369" s="23"/>
      <c r="E369" s="7"/>
      <c r="F369" s="21"/>
      <c r="G369" s="21"/>
      <c r="H369" s="21"/>
      <c r="I369" s="21"/>
      <c r="J369" s="21"/>
    </row>
    <row r="370" spans="1:10" ht="22.35" customHeight="1">
      <c r="A370" s="23"/>
      <c r="E370" s="7"/>
      <c r="F370" s="21"/>
      <c r="G370" s="21"/>
      <c r="H370" s="21"/>
      <c r="I370" s="21"/>
      <c r="J370" s="21"/>
    </row>
    <row r="371" spans="1:10" ht="22.35" customHeight="1">
      <c r="A371" s="23"/>
      <c r="E371" s="7"/>
      <c r="F371" s="21"/>
      <c r="G371" s="21"/>
      <c r="H371" s="21"/>
      <c r="I371" s="21"/>
      <c r="J371" s="21"/>
    </row>
    <row r="372" spans="1:10" ht="22.35" customHeight="1">
      <c r="A372" s="23"/>
      <c r="E372" s="7"/>
      <c r="F372" s="21"/>
      <c r="G372" s="21"/>
      <c r="H372" s="21"/>
      <c r="I372" s="21"/>
      <c r="J372" s="21"/>
    </row>
    <row r="373" spans="1:10" ht="22.35" customHeight="1">
      <c r="A373" s="23"/>
      <c r="E373" s="7"/>
      <c r="F373" s="21"/>
      <c r="G373" s="21"/>
      <c r="H373" s="21"/>
      <c r="I373" s="21"/>
      <c r="J373" s="21"/>
    </row>
    <row r="374" spans="1:10" ht="22.35" customHeight="1">
      <c r="A374" s="23"/>
      <c r="E374" s="7"/>
      <c r="F374" s="21"/>
      <c r="G374" s="21"/>
      <c r="H374" s="21"/>
      <c r="I374" s="21"/>
      <c r="J374" s="21"/>
    </row>
    <row r="375" spans="1:10" ht="22.35" customHeight="1">
      <c r="A375" s="23"/>
      <c r="E375" s="7"/>
      <c r="F375" s="21"/>
      <c r="G375" s="21"/>
      <c r="H375" s="21"/>
      <c r="I375" s="21"/>
      <c r="J375" s="21"/>
    </row>
    <row r="376" spans="1:10" ht="22.35" customHeight="1">
      <c r="A376" s="23"/>
      <c r="E376" s="7"/>
      <c r="F376" s="21"/>
      <c r="G376" s="21"/>
      <c r="H376" s="21"/>
      <c r="I376" s="21"/>
      <c r="J376" s="21"/>
    </row>
    <row r="377" spans="1:10" ht="22.35" customHeight="1">
      <c r="A377" s="23"/>
      <c r="E377" s="7"/>
      <c r="F377" s="21"/>
      <c r="G377" s="21"/>
      <c r="H377" s="21"/>
      <c r="I377" s="21"/>
      <c r="J377" s="21"/>
    </row>
    <row r="378" spans="1:10" ht="22.35" customHeight="1">
      <c r="A378" s="23"/>
      <c r="E378" s="7"/>
      <c r="F378" s="21"/>
      <c r="G378" s="21"/>
      <c r="H378" s="21"/>
      <c r="I378" s="21"/>
      <c r="J378" s="21"/>
    </row>
    <row r="379" spans="1:10" ht="22.35" customHeight="1">
      <c r="A379" s="23"/>
      <c r="E379" s="7"/>
      <c r="F379" s="21"/>
      <c r="G379" s="21"/>
      <c r="H379" s="21"/>
      <c r="I379" s="21"/>
      <c r="J379" s="21"/>
    </row>
    <row r="380" spans="1:10" ht="22.35" customHeight="1">
      <c r="A380" s="23"/>
      <c r="E380" s="7"/>
      <c r="F380" s="21"/>
      <c r="G380" s="21"/>
      <c r="H380" s="21"/>
      <c r="I380" s="21"/>
      <c r="J380" s="21"/>
    </row>
    <row r="381" spans="1:10" ht="22.35" customHeight="1">
      <c r="A381" s="23"/>
      <c r="E381" s="7"/>
      <c r="F381" s="21"/>
      <c r="G381" s="21"/>
      <c r="H381" s="21"/>
      <c r="I381" s="21"/>
      <c r="J381" s="21"/>
    </row>
    <row r="382" spans="1:10" ht="22.35" customHeight="1">
      <c r="A382" s="23"/>
      <c r="E382" s="7"/>
      <c r="F382" s="21"/>
      <c r="G382" s="21"/>
      <c r="H382" s="21"/>
      <c r="I382" s="21"/>
      <c r="J382" s="21"/>
    </row>
    <row r="383" spans="1:10" ht="22.35" customHeight="1">
      <c r="A383" s="23"/>
      <c r="E383" s="7"/>
      <c r="F383" s="21"/>
      <c r="G383" s="21"/>
      <c r="H383" s="21"/>
      <c r="I383" s="21"/>
      <c r="J383" s="21"/>
    </row>
    <row r="384" spans="1:10" ht="22.35" customHeight="1">
      <c r="A384" s="23"/>
      <c r="E384" s="7"/>
      <c r="F384" s="21"/>
      <c r="G384" s="21"/>
      <c r="H384" s="21"/>
      <c r="I384" s="21"/>
      <c r="J384" s="21"/>
    </row>
    <row r="385" spans="1:10" ht="22.35" customHeight="1">
      <c r="A385" s="23"/>
      <c r="E385" s="7"/>
      <c r="F385" s="21"/>
      <c r="G385" s="21"/>
      <c r="H385" s="21"/>
      <c r="I385" s="21"/>
      <c r="J385" s="21"/>
    </row>
    <row r="386" spans="1:10" ht="22.35" customHeight="1">
      <c r="A386" s="23"/>
      <c r="E386" s="7"/>
      <c r="F386" s="21"/>
      <c r="G386" s="21"/>
      <c r="H386" s="21"/>
      <c r="I386" s="21"/>
      <c r="J386" s="21"/>
    </row>
    <row r="387" spans="1:10" ht="22.35" customHeight="1">
      <c r="A387" s="23"/>
      <c r="E387" s="7"/>
      <c r="F387" s="21"/>
      <c r="G387" s="21"/>
      <c r="H387" s="21"/>
      <c r="I387" s="21"/>
      <c r="J387" s="21"/>
    </row>
    <row r="388" spans="1:10" ht="22.35" customHeight="1">
      <c r="A388" s="23"/>
      <c r="E388" s="7"/>
      <c r="F388" s="21"/>
      <c r="G388" s="21"/>
      <c r="H388" s="21"/>
      <c r="I388" s="21"/>
      <c r="J388" s="21"/>
    </row>
    <row r="389" spans="1:10" ht="22.35" customHeight="1">
      <c r="A389" s="23"/>
      <c r="E389" s="7"/>
      <c r="F389" s="21"/>
      <c r="G389" s="21"/>
      <c r="H389" s="21"/>
      <c r="I389" s="21"/>
      <c r="J389" s="21"/>
    </row>
    <row r="390" spans="1:10" ht="22.35" customHeight="1">
      <c r="A390" s="23"/>
      <c r="E390" s="7"/>
      <c r="F390" s="21"/>
      <c r="G390" s="21"/>
      <c r="H390" s="21"/>
      <c r="I390" s="21"/>
      <c r="J390" s="21"/>
    </row>
    <row r="391" spans="1:10" ht="22.35" customHeight="1">
      <c r="A391" s="23"/>
      <c r="E391" s="7"/>
      <c r="F391" s="21"/>
      <c r="G391" s="21"/>
      <c r="H391" s="21"/>
      <c r="I391" s="21"/>
      <c r="J391" s="21"/>
    </row>
    <row r="392" spans="1:10" ht="22.35" customHeight="1">
      <c r="A392" s="23"/>
      <c r="E392" s="7"/>
      <c r="F392" s="21"/>
      <c r="G392" s="21"/>
      <c r="H392" s="21"/>
      <c r="I392" s="21"/>
      <c r="J392" s="21"/>
    </row>
    <row r="393" spans="1:10" ht="22.35" customHeight="1">
      <c r="A393" s="23"/>
      <c r="E393" s="7"/>
      <c r="F393" s="21"/>
      <c r="G393" s="21"/>
      <c r="H393" s="21"/>
      <c r="I393" s="21"/>
      <c r="J393" s="21"/>
    </row>
    <row r="394" spans="1:10" ht="22.35" customHeight="1">
      <c r="A394" s="23"/>
      <c r="E394" s="7"/>
      <c r="F394" s="21"/>
      <c r="G394" s="21"/>
      <c r="H394" s="21"/>
      <c r="I394" s="21"/>
      <c r="J394" s="21"/>
    </row>
    <row r="395" spans="1:10" ht="22.35" customHeight="1">
      <c r="A395" s="23"/>
      <c r="E395" s="7"/>
      <c r="F395" s="21"/>
      <c r="G395" s="21"/>
      <c r="H395" s="21"/>
      <c r="I395" s="21"/>
      <c r="J395" s="21"/>
    </row>
    <row r="396" spans="1:10" ht="22.35" customHeight="1">
      <c r="A396" s="23"/>
      <c r="E396" s="7"/>
      <c r="F396" s="21"/>
      <c r="G396" s="21"/>
      <c r="H396" s="21"/>
      <c r="I396" s="21"/>
      <c r="J396" s="21"/>
    </row>
    <row r="397" spans="1:10" ht="22.35" customHeight="1">
      <c r="A397" s="23"/>
      <c r="E397" s="7"/>
      <c r="F397" s="21"/>
      <c r="G397" s="21"/>
      <c r="H397" s="21"/>
      <c r="I397" s="21"/>
      <c r="J397" s="21"/>
    </row>
    <row r="398" spans="1:10" ht="22.35" customHeight="1">
      <c r="A398" s="23"/>
      <c r="E398" s="7"/>
      <c r="F398" s="21"/>
      <c r="G398" s="21"/>
      <c r="H398" s="21"/>
      <c r="I398" s="21"/>
      <c r="J398" s="21"/>
    </row>
    <row r="399" spans="1:10" ht="22.35" customHeight="1">
      <c r="A399" s="23"/>
      <c r="E399" s="7"/>
      <c r="F399" s="21"/>
      <c r="G399" s="21"/>
      <c r="H399" s="21"/>
      <c r="I399" s="21"/>
      <c r="J399" s="21"/>
    </row>
    <row r="400" spans="1:10" ht="22.35" customHeight="1">
      <c r="A400" s="23"/>
      <c r="E400" s="7"/>
      <c r="F400" s="21"/>
      <c r="G400" s="21"/>
      <c r="H400" s="21"/>
      <c r="I400" s="21"/>
      <c r="J400" s="21"/>
    </row>
    <row r="401" spans="1:10" ht="22.35" customHeight="1">
      <c r="A401" s="23"/>
      <c r="E401" s="7"/>
      <c r="F401" s="21"/>
      <c r="G401" s="21"/>
      <c r="H401" s="21"/>
      <c r="I401" s="21"/>
      <c r="J401" s="21"/>
    </row>
    <row r="402" spans="1:10" ht="22.35" customHeight="1">
      <c r="A402" s="23"/>
      <c r="E402" s="7"/>
      <c r="F402" s="21"/>
      <c r="G402" s="21"/>
      <c r="H402" s="21"/>
      <c r="I402" s="21"/>
      <c r="J402" s="21"/>
    </row>
    <row r="403" spans="1:10" ht="22.35" customHeight="1">
      <c r="A403" s="23"/>
      <c r="E403" s="7"/>
      <c r="F403" s="21"/>
      <c r="G403" s="21"/>
      <c r="H403" s="21"/>
      <c r="I403" s="21"/>
      <c r="J403" s="21"/>
    </row>
    <row r="404" spans="1:10" ht="22.35" customHeight="1">
      <c r="A404" s="23"/>
      <c r="E404" s="7"/>
      <c r="F404" s="21"/>
      <c r="G404" s="21"/>
      <c r="H404" s="21"/>
      <c r="I404" s="21"/>
      <c r="J404" s="21"/>
    </row>
    <row r="405" spans="1:10" ht="22.35" customHeight="1">
      <c r="A405" s="23"/>
      <c r="E405" s="7"/>
      <c r="F405" s="21"/>
      <c r="G405" s="21"/>
      <c r="H405" s="21"/>
      <c r="I405" s="21"/>
      <c r="J405" s="21"/>
    </row>
    <row r="406" spans="1:10" ht="22.35" customHeight="1">
      <c r="A406" s="23"/>
      <c r="E406" s="7"/>
      <c r="F406" s="21"/>
      <c r="G406" s="21"/>
      <c r="H406" s="21"/>
      <c r="I406" s="21"/>
      <c r="J406" s="21"/>
    </row>
    <row r="407" spans="1:10" ht="22.35" customHeight="1">
      <c r="A407" s="23"/>
      <c r="E407" s="7"/>
      <c r="F407" s="21"/>
      <c r="G407" s="21"/>
      <c r="H407" s="21"/>
      <c r="I407" s="21"/>
      <c r="J407" s="21"/>
    </row>
    <row r="408" spans="1:10" ht="22.35" customHeight="1">
      <c r="A408" s="23"/>
      <c r="E408" s="7"/>
      <c r="F408" s="21"/>
      <c r="G408" s="21"/>
      <c r="H408" s="21"/>
      <c r="I408" s="21"/>
      <c r="J408" s="21"/>
    </row>
    <row r="409" spans="1:10" ht="22.35" customHeight="1">
      <c r="A409" s="23"/>
      <c r="E409" s="7"/>
      <c r="F409" s="21"/>
      <c r="G409" s="21"/>
      <c r="H409" s="21"/>
      <c r="I409" s="21"/>
      <c r="J409" s="21"/>
    </row>
    <row r="410" spans="1:10" ht="22.35" customHeight="1">
      <c r="A410" s="23"/>
      <c r="E410" s="7"/>
      <c r="F410" s="21"/>
      <c r="G410" s="21"/>
      <c r="H410" s="21"/>
      <c r="I410" s="21"/>
      <c r="J410" s="21"/>
    </row>
    <row r="411" spans="1:10" ht="22.35" customHeight="1">
      <c r="A411" s="23"/>
      <c r="E411" s="7"/>
      <c r="F411" s="21"/>
      <c r="G411" s="21"/>
      <c r="H411" s="21"/>
      <c r="I411" s="21"/>
      <c r="J411" s="21"/>
    </row>
    <row r="412" spans="1:10" ht="22.35" customHeight="1">
      <c r="A412" s="23"/>
      <c r="E412" s="7"/>
      <c r="F412" s="21"/>
      <c r="G412" s="21"/>
      <c r="H412" s="21"/>
      <c r="I412" s="21"/>
      <c r="J412" s="21"/>
    </row>
    <row r="413" spans="1:10" ht="22.35" customHeight="1">
      <c r="A413" s="23"/>
      <c r="E413" s="7"/>
      <c r="F413" s="21"/>
      <c r="G413" s="21"/>
      <c r="H413" s="21"/>
      <c r="I413" s="21"/>
      <c r="J413" s="21"/>
    </row>
    <row r="414" spans="1:10" ht="22.35" customHeight="1">
      <c r="A414" s="23"/>
      <c r="E414" s="7"/>
      <c r="F414" s="21"/>
      <c r="G414" s="21"/>
      <c r="H414" s="21"/>
      <c r="I414" s="21"/>
      <c r="J414" s="21"/>
    </row>
    <row r="415" spans="1:10" ht="22.35" customHeight="1">
      <c r="A415" s="23"/>
      <c r="E415" s="7"/>
      <c r="F415" s="21"/>
      <c r="G415" s="21"/>
      <c r="H415" s="21"/>
      <c r="I415" s="21"/>
      <c r="J415" s="21"/>
    </row>
    <row r="416" spans="1:10" ht="22.35" customHeight="1">
      <c r="A416" s="23"/>
      <c r="E416" s="7"/>
      <c r="F416" s="21"/>
      <c r="G416" s="21"/>
      <c r="H416" s="21"/>
      <c r="I416" s="21"/>
      <c r="J416" s="21"/>
    </row>
    <row r="417" spans="1:10" ht="22.35" customHeight="1">
      <c r="A417" s="23"/>
      <c r="E417" s="7"/>
      <c r="F417" s="21"/>
      <c r="G417" s="21"/>
      <c r="H417" s="21"/>
      <c r="I417" s="21"/>
      <c r="J417" s="21"/>
    </row>
    <row r="418" spans="1:10" ht="22.35" customHeight="1">
      <c r="A418" s="23"/>
      <c r="E418" s="7"/>
      <c r="F418" s="21"/>
      <c r="G418" s="21"/>
      <c r="H418" s="21"/>
      <c r="I418" s="21"/>
      <c r="J418" s="21"/>
    </row>
    <row r="419" spans="1:10" ht="22.35" customHeight="1">
      <c r="A419" s="23"/>
      <c r="E419" s="7"/>
      <c r="F419" s="21"/>
      <c r="G419" s="21"/>
      <c r="H419" s="21"/>
      <c r="I419" s="21"/>
      <c r="J419" s="21"/>
    </row>
    <row r="420" spans="1:10" ht="22.35" customHeight="1">
      <c r="A420" s="23"/>
      <c r="E420" s="7"/>
      <c r="F420" s="21"/>
      <c r="G420" s="21"/>
      <c r="H420" s="21"/>
      <c r="I420" s="21"/>
      <c r="J420" s="21"/>
    </row>
    <row r="421" spans="1:10" ht="22.35" customHeight="1">
      <c r="A421" s="23"/>
      <c r="E421" s="7"/>
      <c r="F421" s="21"/>
      <c r="G421" s="21"/>
      <c r="H421" s="21"/>
      <c r="I421" s="21"/>
      <c r="J421" s="21"/>
    </row>
    <row r="422" spans="1:10" ht="22.35" customHeight="1">
      <c r="A422" s="23"/>
      <c r="E422" s="7"/>
      <c r="F422" s="21"/>
      <c r="G422" s="21"/>
      <c r="H422" s="21"/>
      <c r="I422" s="21"/>
      <c r="J422" s="21"/>
    </row>
    <row r="423" spans="1:10" ht="22.35" customHeight="1">
      <c r="A423" s="23"/>
      <c r="E423" s="7"/>
      <c r="F423" s="21"/>
      <c r="G423" s="21"/>
      <c r="H423" s="21"/>
      <c r="I423" s="21"/>
      <c r="J423" s="21"/>
    </row>
    <row r="424" spans="1:10" ht="22.35" customHeight="1">
      <c r="A424" s="23"/>
      <c r="E424" s="7"/>
      <c r="F424" s="21"/>
      <c r="G424" s="21"/>
      <c r="H424" s="21"/>
      <c r="I424" s="21"/>
      <c r="J424" s="21"/>
    </row>
    <row r="425" spans="1:10" ht="22.35" customHeight="1">
      <c r="A425" s="23"/>
      <c r="E425" s="7"/>
      <c r="F425" s="21"/>
      <c r="G425" s="21"/>
      <c r="H425" s="21"/>
      <c r="I425" s="21"/>
      <c r="J425" s="21"/>
    </row>
    <row r="426" spans="1:10" ht="22.35" customHeight="1">
      <c r="A426" s="23"/>
      <c r="E426" s="7"/>
      <c r="F426" s="21"/>
      <c r="G426" s="21"/>
      <c r="H426" s="21"/>
      <c r="I426" s="21"/>
      <c r="J426" s="21"/>
    </row>
    <row r="427" spans="1:10" ht="22.35" customHeight="1">
      <c r="A427" s="23"/>
      <c r="E427" s="7"/>
      <c r="F427" s="21"/>
      <c r="G427" s="21"/>
      <c r="H427" s="21"/>
      <c r="I427" s="21"/>
      <c r="J427" s="21"/>
    </row>
    <row r="428" spans="1:10" ht="22.35" customHeight="1">
      <c r="A428" s="23"/>
      <c r="E428" s="7"/>
      <c r="F428" s="21"/>
      <c r="G428" s="21"/>
      <c r="H428" s="21"/>
      <c r="I428" s="21"/>
      <c r="J428" s="21"/>
    </row>
    <row r="429" spans="1:10" ht="22.35" customHeight="1">
      <c r="A429" s="23"/>
      <c r="E429" s="7"/>
      <c r="F429" s="21"/>
      <c r="G429" s="21"/>
      <c r="H429" s="21"/>
      <c r="I429" s="21"/>
      <c r="J429" s="21"/>
    </row>
    <row r="430" spans="1:10" ht="22.35" customHeight="1">
      <c r="A430" s="23"/>
      <c r="E430" s="7"/>
      <c r="F430" s="21"/>
      <c r="G430" s="21"/>
      <c r="H430" s="21"/>
      <c r="I430" s="21"/>
      <c r="J430" s="21"/>
    </row>
    <row r="431" spans="1:10" ht="22.35" customHeight="1">
      <c r="A431" s="23"/>
      <c r="E431" s="7"/>
      <c r="F431" s="21"/>
      <c r="G431" s="21"/>
      <c r="H431" s="21"/>
      <c r="I431" s="21"/>
      <c r="J431" s="21"/>
    </row>
    <row r="432" spans="1:10" ht="22.35" customHeight="1">
      <c r="A432" s="23"/>
      <c r="E432" s="7"/>
      <c r="F432" s="21"/>
      <c r="G432" s="21"/>
      <c r="H432" s="21"/>
      <c r="I432" s="21"/>
      <c r="J432" s="21"/>
    </row>
    <row r="433" spans="1:10" ht="22.35" customHeight="1">
      <c r="A433" s="23"/>
      <c r="E433" s="7"/>
      <c r="F433" s="21"/>
      <c r="G433" s="21"/>
      <c r="H433" s="21"/>
      <c r="I433" s="21"/>
      <c r="J433" s="21"/>
    </row>
    <row r="434" spans="1:10" ht="22.35" customHeight="1">
      <c r="A434" s="23"/>
      <c r="E434" s="7"/>
      <c r="F434" s="21"/>
      <c r="G434" s="21"/>
      <c r="H434" s="21"/>
      <c r="I434" s="21"/>
      <c r="J434" s="21"/>
    </row>
    <row r="435" spans="1:10" ht="22.35" customHeight="1">
      <c r="A435" s="23"/>
      <c r="E435" s="7"/>
      <c r="F435" s="21"/>
      <c r="G435" s="21"/>
      <c r="H435" s="21"/>
      <c r="I435" s="21"/>
      <c r="J435" s="21"/>
    </row>
    <row r="436" spans="1:10" ht="22.35" customHeight="1">
      <c r="A436" s="23"/>
      <c r="E436" s="7"/>
      <c r="F436" s="21"/>
      <c r="G436" s="21"/>
      <c r="H436" s="21"/>
      <c r="I436" s="21"/>
      <c r="J436" s="21"/>
    </row>
    <row r="437" spans="1:10" ht="22.35" customHeight="1">
      <c r="A437" s="23"/>
      <c r="E437" s="7"/>
      <c r="F437" s="21"/>
      <c r="G437" s="21"/>
      <c r="H437" s="21"/>
      <c r="I437" s="21"/>
      <c r="J437" s="21"/>
    </row>
    <row r="438" spans="1:10" ht="22.35" customHeight="1">
      <c r="A438" s="23"/>
      <c r="E438" s="7"/>
      <c r="F438" s="21"/>
      <c r="G438" s="21"/>
      <c r="H438" s="21"/>
      <c r="I438" s="21"/>
      <c r="J438" s="21"/>
    </row>
    <row r="439" spans="1:10" ht="22.35" customHeight="1">
      <c r="A439" s="23"/>
      <c r="E439" s="7"/>
      <c r="F439" s="21"/>
      <c r="G439" s="21"/>
      <c r="H439" s="21"/>
      <c r="I439" s="21"/>
      <c r="J439" s="21"/>
    </row>
    <row r="440" spans="1:10" ht="22.35" customHeight="1">
      <c r="A440" s="23"/>
      <c r="E440" s="7"/>
      <c r="F440" s="21"/>
      <c r="G440" s="21"/>
      <c r="H440" s="21"/>
      <c r="I440" s="21"/>
      <c r="J440" s="21"/>
    </row>
    <row r="441" spans="1:10" ht="22.35" customHeight="1">
      <c r="A441" s="23"/>
      <c r="E441" s="7"/>
      <c r="F441" s="21"/>
      <c r="G441" s="21"/>
      <c r="H441" s="21"/>
      <c r="I441" s="21"/>
      <c r="J441" s="21"/>
    </row>
    <row r="442" spans="1:10" ht="22.35" customHeight="1">
      <c r="A442" s="23"/>
      <c r="E442" s="7"/>
      <c r="F442" s="21"/>
      <c r="G442" s="21"/>
      <c r="H442" s="21"/>
      <c r="I442" s="21"/>
      <c r="J442" s="21"/>
    </row>
    <row r="443" spans="1:10" ht="22.35" customHeight="1">
      <c r="A443" s="23"/>
      <c r="E443" s="7"/>
      <c r="F443" s="21"/>
      <c r="G443" s="21"/>
      <c r="H443" s="21"/>
      <c r="I443" s="21"/>
      <c r="J443" s="21"/>
    </row>
    <row r="444" spans="1:10" ht="22.35" customHeight="1">
      <c r="A444" s="23"/>
      <c r="E444" s="7"/>
      <c r="F444" s="21"/>
      <c r="G444" s="21"/>
      <c r="H444" s="21"/>
      <c r="I444" s="21"/>
      <c r="J444" s="21"/>
    </row>
    <row r="445" spans="1:10" ht="22.35" customHeight="1">
      <c r="A445" s="23"/>
      <c r="E445" s="7"/>
      <c r="F445" s="21"/>
      <c r="G445" s="21"/>
      <c r="H445" s="21"/>
      <c r="I445" s="21"/>
      <c r="J445" s="21"/>
    </row>
    <row r="446" spans="1:10" ht="22.35" customHeight="1">
      <c r="A446" s="23"/>
      <c r="E446" s="7"/>
      <c r="F446" s="21"/>
      <c r="G446" s="21"/>
      <c r="H446" s="21"/>
      <c r="I446" s="21"/>
      <c r="J446" s="21"/>
    </row>
    <row r="447" spans="1:10" ht="22.35" customHeight="1">
      <c r="A447" s="23"/>
      <c r="E447" s="7"/>
      <c r="F447" s="21"/>
      <c r="G447" s="21"/>
      <c r="H447" s="21"/>
      <c r="I447" s="21"/>
      <c r="J447" s="21"/>
    </row>
    <row r="448" spans="1:10" ht="22.35" customHeight="1">
      <c r="A448" s="23"/>
      <c r="E448" s="7"/>
      <c r="F448" s="21"/>
      <c r="G448" s="21"/>
      <c r="H448" s="21"/>
      <c r="I448" s="21"/>
      <c r="J448" s="21"/>
    </row>
    <row r="449" spans="1:10" ht="22.35" customHeight="1">
      <c r="A449" s="23"/>
      <c r="E449" s="7"/>
      <c r="F449" s="21"/>
      <c r="G449" s="21"/>
      <c r="H449" s="21"/>
      <c r="I449" s="21"/>
      <c r="J449" s="21"/>
    </row>
    <row r="450" spans="1:10" ht="22.35" customHeight="1">
      <c r="A450" s="23"/>
      <c r="E450" s="7"/>
      <c r="F450" s="21"/>
      <c r="G450" s="21"/>
      <c r="H450" s="21"/>
      <c r="I450" s="21"/>
      <c r="J450" s="21"/>
    </row>
    <row r="451" spans="1:10" ht="22.35" customHeight="1">
      <c r="A451" s="23"/>
      <c r="E451" s="7"/>
      <c r="F451" s="21"/>
      <c r="G451" s="21"/>
      <c r="H451" s="21"/>
      <c r="I451" s="21"/>
      <c r="J451" s="21"/>
    </row>
    <row r="452" spans="1:10" ht="22.35" customHeight="1">
      <c r="A452" s="23"/>
      <c r="E452" s="7"/>
      <c r="F452" s="21"/>
      <c r="G452" s="21"/>
      <c r="H452" s="21"/>
      <c r="I452" s="21"/>
      <c r="J452" s="21"/>
    </row>
    <row r="453" spans="1:10" ht="22.35" customHeight="1">
      <c r="A453" s="23"/>
      <c r="E453" s="7"/>
      <c r="F453" s="21"/>
      <c r="G453" s="21"/>
      <c r="H453" s="21"/>
      <c r="I453" s="21"/>
      <c r="J453" s="21"/>
    </row>
    <row r="454" spans="1:10" ht="22.35" customHeight="1">
      <c r="A454" s="23"/>
      <c r="E454" s="7"/>
      <c r="F454" s="21"/>
      <c r="G454" s="21"/>
      <c r="H454" s="21"/>
      <c r="I454" s="21"/>
      <c r="J454" s="21"/>
    </row>
    <row r="455" spans="1:10" ht="22.35" customHeight="1">
      <c r="A455" s="23"/>
      <c r="E455" s="7"/>
      <c r="F455" s="21"/>
      <c r="G455" s="21"/>
      <c r="H455" s="21"/>
      <c r="I455" s="21"/>
      <c r="J455" s="21"/>
    </row>
    <row r="456" spans="1:10" ht="22.35" customHeight="1">
      <c r="A456" s="23"/>
      <c r="E456" s="7"/>
      <c r="F456" s="21"/>
      <c r="G456" s="21"/>
      <c r="H456" s="21"/>
      <c r="I456" s="21"/>
      <c r="J456" s="21"/>
    </row>
    <row r="457" spans="1:10" ht="22.35" customHeight="1">
      <c r="A457" s="23"/>
      <c r="E457" s="7"/>
      <c r="F457" s="21"/>
      <c r="G457" s="21"/>
      <c r="H457" s="21"/>
      <c r="I457" s="21"/>
      <c r="J457" s="21"/>
    </row>
    <row r="458" spans="1:10" ht="22.35" customHeight="1">
      <c r="A458" s="23"/>
      <c r="E458" s="7"/>
      <c r="F458" s="21"/>
      <c r="G458" s="21"/>
      <c r="H458" s="21"/>
      <c r="I458" s="21"/>
      <c r="J458" s="21"/>
    </row>
    <row r="459" spans="1:10" ht="22.35" customHeight="1">
      <c r="A459" s="23"/>
      <c r="E459" s="7"/>
      <c r="F459" s="21"/>
      <c r="G459" s="21"/>
      <c r="H459" s="21"/>
      <c r="I459" s="21"/>
      <c r="J459" s="21"/>
    </row>
    <row r="460" spans="1:10" ht="22.35" customHeight="1">
      <c r="A460" s="23"/>
      <c r="E460" s="7"/>
      <c r="F460" s="21"/>
      <c r="G460" s="21"/>
      <c r="H460" s="21"/>
      <c r="I460" s="21"/>
      <c r="J460" s="21"/>
    </row>
    <row r="461" spans="1:10" ht="22.35" customHeight="1">
      <c r="A461" s="23"/>
      <c r="E461" s="7"/>
      <c r="F461" s="21"/>
      <c r="G461" s="21"/>
      <c r="H461" s="21"/>
      <c r="I461" s="21"/>
      <c r="J461" s="21"/>
    </row>
    <row r="462" spans="1:10" ht="22.35" customHeight="1">
      <c r="A462" s="23"/>
      <c r="E462" s="7"/>
      <c r="F462" s="21"/>
      <c r="G462" s="21"/>
      <c r="H462" s="21"/>
      <c r="I462" s="21"/>
      <c r="J462" s="21"/>
    </row>
    <row r="463" spans="1:10" ht="22.35" customHeight="1">
      <c r="A463" s="23"/>
      <c r="E463" s="7"/>
      <c r="F463" s="21"/>
      <c r="G463" s="21"/>
      <c r="H463" s="21"/>
      <c r="I463" s="21"/>
      <c r="J463" s="21"/>
    </row>
    <row r="464" spans="1:10" ht="22.35" customHeight="1">
      <c r="A464" s="23"/>
      <c r="E464" s="7"/>
      <c r="F464" s="21"/>
      <c r="G464" s="21"/>
      <c r="H464" s="21"/>
      <c r="I464" s="21"/>
      <c r="J464" s="21"/>
    </row>
    <row r="465" spans="1:10" ht="22.35" customHeight="1">
      <c r="A465" s="23"/>
      <c r="E465" s="7"/>
      <c r="F465" s="21"/>
      <c r="G465" s="21"/>
      <c r="H465" s="21"/>
      <c r="I465" s="21"/>
      <c r="J465" s="21"/>
    </row>
    <row r="466" spans="1:10" ht="22.35" customHeight="1">
      <c r="A466" s="23"/>
      <c r="E466" s="7"/>
      <c r="F466" s="21"/>
      <c r="G466" s="21"/>
      <c r="H466" s="21"/>
      <c r="I466" s="21"/>
      <c r="J466" s="21"/>
    </row>
    <row r="467" spans="1:10" ht="22.35" customHeight="1">
      <c r="A467" s="23"/>
      <c r="E467" s="7"/>
      <c r="F467" s="21"/>
      <c r="G467" s="21"/>
      <c r="H467" s="21"/>
      <c r="I467" s="21"/>
      <c r="J467" s="21"/>
    </row>
    <row r="468" spans="1:10" ht="22.35" customHeight="1">
      <c r="A468" s="23"/>
      <c r="E468" s="7"/>
      <c r="F468" s="21"/>
      <c r="G468" s="21"/>
      <c r="H468" s="21"/>
      <c r="I468" s="21"/>
      <c r="J468" s="21"/>
    </row>
    <row r="469" spans="1:10" ht="22.35" customHeight="1">
      <c r="A469" s="23"/>
      <c r="E469" s="7"/>
      <c r="F469" s="21"/>
      <c r="G469" s="21"/>
      <c r="H469" s="21"/>
      <c r="I469" s="21"/>
      <c r="J469" s="21"/>
    </row>
    <row r="470" spans="1:10" ht="22.35" customHeight="1">
      <c r="A470" s="23"/>
      <c r="E470" s="7"/>
      <c r="F470" s="21"/>
      <c r="G470" s="21"/>
      <c r="H470" s="21"/>
      <c r="I470" s="21"/>
      <c r="J470" s="21"/>
    </row>
    <row r="471" spans="1:10" ht="22.35" customHeight="1">
      <c r="A471" s="23"/>
      <c r="E471" s="7"/>
      <c r="F471" s="21"/>
      <c r="G471" s="21"/>
      <c r="H471" s="21"/>
      <c r="I471" s="21"/>
      <c r="J471" s="21"/>
    </row>
    <row r="472" spans="1:10" ht="22.35" customHeight="1">
      <c r="A472" s="23"/>
      <c r="E472" s="7"/>
      <c r="F472" s="21"/>
      <c r="G472" s="21"/>
      <c r="H472" s="21"/>
      <c r="I472" s="21"/>
      <c r="J472" s="21"/>
    </row>
    <row r="473" spans="1:10" ht="22.35" customHeight="1">
      <c r="A473" s="23"/>
      <c r="E473" s="7"/>
      <c r="F473" s="21"/>
      <c r="G473" s="21"/>
      <c r="H473" s="21"/>
      <c r="I473" s="21"/>
      <c r="J473" s="21"/>
    </row>
    <row r="474" spans="1:10" ht="22.35" customHeight="1">
      <c r="A474" s="23"/>
      <c r="E474" s="7"/>
      <c r="F474" s="21"/>
      <c r="G474" s="21"/>
      <c r="H474" s="21"/>
      <c r="I474" s="21"/>
      <c r="J474" s="21"/>
    </row>
    <row r="475" spans="1:10" ht="22.35" customHeight="1">
      <c r="A475" s="23"/>
      <c r="E475" s="7"/>
      <c r="F475" s="21"/>
      <c r="G475" s="21"/>
      <c r="H475" s="21"/>
      <c r="I475" s="21"/>
      <c r="J475" s="21"/>
    </row>
    <row r="476" spans="1:10" ht="22.35" customHeight="1">
      <c r="A476" s="23"/>
      <c r="E476" s="7"/>
      <c r="F476" s="21"/>
      <c r="G476" s="21"/>
      <c r="H476" s="21"/>
      <c r="I476" s="21"/>
      <c r="J476" s="21"/>
    </row>
    <row r="477" spans="1:10" ht="22.35" customHeight="1">
      <c r="A477" s="23"/>
      <c r="E477" s="7"/>
      <c r="F477" s="21"/>
      <c r="G477" s="21"/>
      <c r="H477" s="21"/>
      <c r="I477" s="21"/>
      <c r="J477" s="21"/>
    </row>
    <row r="478" spans="1:10" ht="22.35" customHeight="1">
      <c r="A478" s="23"/>
      <c r="E478" s="7"/>
      <c r="F478" s="21"/>
      <c r="G478" s="21"/>
      <c r="H478" s="21"/>
      <c r="I478" s="21"/>
      <c r="J478" s="21"/>
    </row>
    <row r="479" spans="1:10" ht="22.35" customHeight="1">
      <c r="A479" s="23"/>
      <c r="E479" s="7"/>
      <c r="F479" s="21"/>
      <c r="G479" s="21"/>
      <c r="H479" s="21"/>
      <c r="I479" s="21"/>
      <c r="J479" s="21"/>
    </row>
    <row r="480" spans="1:10" ht="22.35" customHeight="1">
      <c r="A480" s="23"/>
      <c r="E480" s="7"/>
      <c r="F480" s="21"/>
      <c r="G480" s="21"/>
      <c r="H480" s="21"/>
      <c r="I480" s="21"/>
      <c r="J480" s="21"/>
    </row>
    <row r="481" spans="1:10" ht="22.35" customHeight="1">
      <c r="A481" s="23"/>
      <c r="E481" s="7"/>
      <c r="F481" s="21"/>
      <c r="G481" s="21"/>
      <c r="H481" s="21"/>
      <c r="I481" s="21"/>
      <c r="J481" s="21"/>
    </row>
    <row r="482" spans="1:10" ht="22.35" customHeight="1">
      <c r="A482" s="23"/>
      <c r="E482" s="7"/>
      <c r="F482" s="21"/>
      <c r="G482" s="21"/>
      <c r="H482" s="21"/>
      <c r="I482" s="21"/>
      <c r="J482" s="21"/>
    </row>
    <row r="483" spans="1:10" ht="22.35" customHeight="1">
      <c r="A483" s="23"/>
      <c r="E483" s="7"/>
      <c r="F483" s="21"/>
      <c r="G483" s="21"/>
      <c r="H483" s="21"/>
      <c r="I483" s="21"/>
      <c r="J483" s="21"/>
    </row>
    <row r="484" spans="1:10" ht="22.35" customHeight="1">
      <c r="A484" s="23"/>
      <c r="E484" s="7"/>
      <c r="F484" s="21"/>
      <c r="G484" s="21"/>
      <c r="H484" s="21"/>
      <c r="I484" s="21"/>
      <c r="J484" s="21"/>
    </row>
    <row r="485" spans="1:10" ht="22.35" customHeight="1">
      <c r="A485" s="23"/>
      <c r="E485" s="7"/>
      <c r="F485" s="21"/>
      <c r="G485" s="21"/>
      <c r="H485" s="21"/>
      <c r="I485" s="21"/>
      <c r="J485" s="21"/>
    </row>
    <row r="486" spans="1:10" ht="22.35" customHeight="1">
      <c r="A486" s="23"/>
      <c r="E486" s="7"/>
      <c r="F486" s="21"/>
      <c r="G486" s="21"/>
      <c r="H486" s="21"/>
      <c r="I486" s="21"/>
      <c r="J486" s="21"/>
    </row>
    <row r="487" spans="1:10" ht="22.35" customHeight="1">
      <c r="A487" s="23"/>
      <c r="E487" s="7"/>
      <c r="F487" s="21"/>
      <c r="G487" s="21"/>
      <c r="H487" s="21"/>
      <c r="I487" s="21"/>
      <c r="J487" s="21"/>
    </row>
    <row r="488" spans="1:10" ht="22.35" customHeight="1">
      <c r="A488" s="23"/>
      <c r="E488" s="7"/>
      <c r="F488" s="21"/>
      <c r="G488" s="21"/>
      <c r="H488" s="21"/>
      <c r="I488" s="21"/>
      <c r="J488" s="21"/>
    </row>
    <row r="489" spans="1:10" ht="22.35" customHeight="1">
      <c r="A489" s="23"/>
      <c r="E489" s="7"/>
      <c r="F489" s="21"/>
      <c r="G489" s="21"/>
      <c r="H489" s="21"/>
      <c r="I489" s="21"/>
      <c r="J489" s="21"/>
    </row>
    <row r="490" spans="1:10" ht="22.35" customHeight="1">
      <c r="A490" s="23"/>
      <c r="E490" s="7"/>
      <c r="F490" s="21"/>
      <c r="G490" s="21"/>
      <c r="H490" s="21"/>
      <c r="I490" s="21"/>
      <c r="J490" s="21"/>
    </row>
    <row r="491" spans="1:10" ht="22.35" customHeight="1">
      <c r="A491" s="23"/>
      <c r="E491" s="7"/>
      <c r="F491" s="21"/>
      <c r="G491" s="21"/>
      <c r="H491" s="21"/>
      <c r="I491" s="21"/>
      <c r="J491" s="21"/>
    </row>
    <row r="492" spans="1:10" ht="22.35" customHeight="1">
      <c r="A492" s="23"/>
      <c r="E492" s="7"/>
      <c r="F492" s="21"/>
      <c r="G492" s="21"/>
      <c r="H492" s="21"/>
      <c r="I492" s="21"/>
      <c r="J492" s="21"/>
    </row>
    <row r="493" spans="1:10" ht="22.35" customHeight="1">
      <c r="A493" s="23"/>
      <c r="E493" s="7"/>
      <c r="F493" s="21"/>
      <c r="G493" s="21"/>
      <c r="H493" s="21"/>
      <c r="I493" s="21"/>
      <c r="J493" s="21"/>
    </row>
    <row r="494" spans="1:10" ht="22.35" customHeight="1">
      <c r="A494" s="23"/>
      <c r="E494" s="7"/>
      <c r="F494" s="21"/>
      <c r="G494" s="21"/>
      <c r="H494" s="21"/>
      <c r="I494" s="21"/>
      <c r="J494" s="21"/>
    </row>
    <row r="495" spans="1:10" ht="22.35" customHeight="1">
      <c r="A495" s="23"/>
      <c r="E495" s="7"/>
      <c r="F495" s="21"/>
      <c r="G495" s="21"/>
      <c r="H495" s="21"/>
      <c r="I495" s="21"/>
      <c r="J495" s="21"/>
    </row>
    <row r="496" spans="1:10" ht="22.35" customHeight="1">
      <c r="A496" s="23"/>
      <c r="E496" s="7"/>
      <c r="F496" s="21"/>
      <c r="G496" s="21"/>
      <c r="H496" s="21"/>
      <c r="I496" s="21"/>
      <c r="J496" s="21"/>
    </row>
    <row r="497" spans="1:10" ht="22.35" customHeight="1">
      <c r="A497" s="23"/>
      <c r="E497" s="7"/>
      <c r="F497" s="21"/>
      <c r="G497" s="21"/>
      <c r="H497" s="21"/>
      <c r="I497" s="21"/>
      <c r="J497" s="21"/>
    </row>
    <row r="498" spans="1:10" ht="22.35" customHeight="1">
      <c r="A498" s="23"/>
      <c r="E498" s="7"/>
      <c r="F498" s="21"/>
      <c r="G498" s="21"/>
      <c r="H498" s="21"/>
      <c r="I498" s="21"/>
      <c r="J498" s="21"/>
    </row>
    <row r="499" spans="1:10" ht="22.35" customHeight="1">
      <c r="A499" s="23"/>
      <c r="E499" s="7"/>
      <c r="F499" s="21"/>
      <c r="G499" s="21"/>
      <c r="H499" s="21"/>
      <c r="I499" s="21"/>
      <c r="J499" s="21"/>
    </row>
    <row r="500" spans="1:10" ht="22.35" customHeight="1">
      <c r="A500" s="23"/>
      <c r="E500" s="7"/>
      <c r="F500" s="21"/>
      <c r="G500" s="21"/>
      <c r="H500" s="21"/>
      <c r="I500" s="21"/>
      <c r="J500" s="21"/>
    </row>
    <row r="501" spans="1:10" ht="22.35" customHeight="1">
      <c r="A501" s="23"/>
      <c r="E501" s="7"/>
      <c r="F501" s="21"/>
      <c r="G501" s="21"/>
      <c r="H501" s="21"/>
      <c r="I501" s="21"/>
      <c r="J501" s="21"/>
    </row>
    <row r="502" spans="1:10" ht="22.35" customHeight="1">
      <c r="A502" s="23"/>
      <c r="E502" s="7"/>
      <c r="F502" s="21"/>
      <c r="G502" s="21"/>
      <c r="H502" s="21"/>
      <c r="I502" s="21"/>
      <c r="J502" s="21"/>
    </row>
    <row r="503" spans="1:10" ht="22.35" customHeight="1">
      <c r="A503" s="23"/>
      <c r="E503" s="7"/>
      <c r="F503" s="21"/>
      <c r="G503" s="21"/>
      <c r="H503" s="21"/>
      <c r="I503" s="21"/>
      <c r="J503" s="21"/>
    </row>
    <row r="504" spans="1:10" ht="22.35" customHeight="1">
      <c r="A504" s="23"/>
      <c r="E504" s="7"/>
      <c r="F504" s="21"/>
      <c r="G504" s="21"/>
      <c r="H504" s="21"/>
      <c r="I504" s="21"/>
      <c r="J504" s="21"/>
    </row>
    <row r="505" spans="1:10" ht="22.35" customHeight="1">
      <c r="A505" s="23"/>
      <c r="E505" s="7"/>
      <c r="F505" s="21"/>
      <c r="G505" s="21"/>
      <c r="H505" s="21"/>
      <c r="I505" s="21"/>
      <c r="J505" s="21"/>
    </row>
    <row r="506" spans="1:10" ht="22.35" customHeight="1">
      <c r="A506" s="23"/>
      <c r="E506" s="7"/>
      <c r="F506" s="21"/>
      <c r="G506" s="21"/>
      <c r="H506" s="21"/>
      <c r="I506" s="21"/>
      <c r="J506" s="21"/>
    </row>
    <row r="507" spans="1:10" ht="22.35" customHeight="1">
      <c r="A507" s="23"/>
      <c r="E507" s="7"/>
      <c r="F507" s="21"/>
      <c r="G507" s="21"/>
      <c r="H507" s="21"/>
      <c r="I507" s="21"/>
      <c r="J507" s="21"/>
    </row>
    <row r="508" spans="1:10" ht="22.35" customHeight="1">
      <c r="A508" s="23"/>
      <c r="E508" s="7"/>
      <c r="F508" s="21"/>
      <c r="G508" s="21"/>
      <c r="H508" s="21"/>
      <c r="I508" s="21"/>
      <c r="J508" s="21"/>
    </row>
    <row r="509" spans="1:10" ht="22.35" customHeight="1">
      <c r="A509" s="23"/>
      <c r="E509" s="7"/>
      <c r="F509" s="21"/>
      <c r="G509" s="21"/>
      <c r="H509" s="21"/>
      <c r="I509" s="21"/>
      <c r="J509" s="21"/>
    </row>
    <row r="510" spans="1:10" ht="22.35" customHeight="1">
      <c r="A510" s="23"/>
      <c r="E510" s="7"/>
      <c r="F510" s="21"/>
      <c r="G510" s="21"/>
      <c r="H510" s="21"/>
      <c r="I510" s="21"/>
      <c r="J510" s="21"/>
    </row>
    <row r="511" spans="1:10" ht="22.35" customHeight="1">
      <c r="A511" s="23"/>
      <c r="E511" s="7"/>
      <c r="F511" s="21"/>
      <c r="G511" s="21"/>
      <c r="H511" s="21"/>
      <c r="I511" s="21"/>
      <c r="J511" s="21"/>
    </row>
    <row r="512" spans="1:10" ht="22.35" customHeight="1">
      <c r="A512" s="23"/>
      <c r="E512" s="7"/>
      <c r="F512" s="21"/>
      <c r="G512" s="21"/>
      <c r="H512" s="21"/>
      <c r="I512" s="21"/>
      <c r="J512" s="21"/>
    </row>
    <row r="513" spans="1:10" ht="22.35" customHeight="1">
      <c r="A513" s="23"/>
      <c r="E513" s="7"/>
      <c r="F513" s="21"/>
      <c r="G513" s="21"/>
      <c r="H513" s="21"/>
      <c r="I513" s="21"/>
      <c r="J513" s="21"/>
    </row>
    <row r="514" spans="1:10" ht="22.35" customHeight="1">
      <c r="A514" s="23"/>
      <c r="E514" s="7"/>
      <c r="F514" s="21"/>
      <c r="G514" s="21"/>
      <c r="H514" s="21"/>
      <c r="I514" s="21"/>
      <c r="J514" s="21"/>
    </row>
    <row r="515" spans="1:10" ht="22.35" customHeight="1">
      <c r="A515" s="23"/>
      <c r="E515" s="7"/>
      <c r="F515" s="21"/>
      <c r="G515" s="21"/>
      <c r="H515" s="21"/>
      <c r="I515" s="21"/>
      <c r="J515" s="21"/>
    </row>
    <row r="516" spans="1:10" ht="22.35" customHeight="1">
      <c r="A516" s="23"/>
      <c r="E516" s="7"/>
      <c r="F516" s="21"/>
      <c r="G516" s="21"/>
      <c r="H516" s="21"/>
      <c r="I516" s="21"/>
      <c r="J516" s="21"/>
    </row>
    <row r="517" spans="1:10" ht="22.35" customHeight="1">
      <c r="A517" s="23"/>
      <c r="E517" s="7"/>
      <c r="F517" s="21"/>
      <c r="G517" s="21"/>
      <c r="H517" s="21"/>
      <c r="I517" s="21"/>
      <c r="J517" s="21"/>
    </row>
    <row r="518" spans="1:10" ht="22.35" customHeight="1">
      <c r="A518" s="23"/>
      <c r="E518" s="7"/>
      <c r="F518" s="21"/>
      <c r="G518" s="21"/>
      <c r="H518" s="21"/>
      <c r="I518" s="21"/>
      <c r="J518" s="21"/>
    </row>
    <row r="519" spans="1:10" ht="22.35" customHeight="1">
      <c r="A519" s="23"/>
      <c r="E519" s="7"/>
      <c r="F519" s="21"/>
      <c r="G519" s="21"/>
      <c r="H519" s="21"/>
      <c r="I519" s="21"/>
      <c r="J519" s="21"/>
    </row>
    <row r="520" spans="1:10" ht="22.35" customHeight="1">
      <c r="A520" s="23"/>
      <c r="E520" s="7"/>
      <c r="F520" s="21"/>
      <c r="G520" s="21"/>
      <c r="H520" s="21"/>
      <c r="I520" s="21"/>
      <c r="J520" s="21"/>
    </row>
    <row r="521" spans="1:10" ht="22.35" customHeight="1">
      <c r="A521" s="23"/>
      <c r="E521" s="7"/>
      <c r="F521" s="21"/>
      <c r="G521" s="21"/>
      <c r="H521" s="21"/>
      <c r="I521" s="21"/>
      <c r="J521" s="21"/>
    </row>
    <row r="522" spans="1:10" ht="22.35" customHeight="1">
      <c r="A522" s="23"/>
      <c r="E522" s="7"/>
      <c r="F522" s="21"/>
      <c r="G522" s="21"/>
      <c r="H522" s="21"/>
      <c r="I522" s="21"/>
      <c r="J522" s="21"/>
    </row>
    <row r="523" spans="1:10" ht="22.35" customHeight="1">
      <c r="A523" s="23"/>
      <c r="E523" s="7"/>
      <c r="F523" s="21"/>
      <c r="G523" s="21"/>
      <c r="H523" s="21"/>
      <c r="I523" s="21"/>
      <c r="J523" s="21"/>
    </row>
    <row r="524" spans="1:10" ht="22.35" customHeight="1">
      <c r="A524" s="23"/>
      <c r="E524" s="7"/>
      <c r="F524" s="21"/>
      <c r="G524" s="21"/>
      <c r="H524" s="21"/>
      <c r="I524" s="21"/>
      <c r="J524" s="21"/>
    </row>
    <row r="525" spans="1:10" ht="22.35" customHeight="1">
      <c r="A525" s="23"/>
      <c r="E525" s="7"/>
      <c r="F525" s="21"/>
      <c r="G525" s="21"/>
      <c r="H525" s="21"/>
      <c r="I525" s="21"/>
      <c r="J525" s="21"/>
    </row>
    <row r="526" spans="1:10" ht="22.35" customHeight="1">
      <c r="A526" s="23"/>
      <c r="E526" s="7"/>
      <c r="F526" s="21"/>
      <c r="G526" s="21"/>
      <c r="H526" s="21"/>
      <c r="I526" s="21"/>
      <c r="J526" s="21"/>
    </row>
    <row r="527" spans="1:10" ht="22.35" customHeight="1">
      <c r="A527" s="23"/>
      <c r="E527" s="7"/>
      <c r="F527" s="21"/>
      <c r="G527" s="21"/>
      <c r="H527" s="21"/>
      <c r="I527" s="21"/>
      <c r="J527" s="21"/>
    </row>
    <row r="528" spans="1:10" ht="22.35" customHeight="1">
      <c r="A528" s="23"/>
      <c r="E528" s="7"/>
      <c r="F528" s="21"/>
      <c r="G528" s="21"/>
      <c r="H528" s="21"/>
      <c r="I528" s="21"/>
      <c r="J528" s="21"/>
    </row>
    <row r="529" spans="1:10" ht="22.35" customHeight="1">
      <c r="A529" s="23"/>
      <c r="E529" s="7"/>
      <c r="F529" s="21"/>
      <c r="G529" s="21"/>
      <c r="H529" s="21"/>
      <c r="I529" s="21"/>
      <c r="J529" s="21"/>
    </row>
    <row r="530" spans="1:10" ht="22.35" customHeight="1">
      <c r="A530" s="23"/>
      <c r="E530" s="7"/>
      <c r="F530" s="21"/>
      <c r="G530" s="21"/>
      <c r="H530" s="21"/>
      <c r="I530" s="21"/>
      <c r="J530" s="21"/>
    </row>
    <row r="531" spans="1:10" ht="22.35" customHeight="1">
      <c r="A531" s="23"/>
      <c r="E531" s="7"/>
      <c r="F531" s="21"/>
      <c r="G531" s="21"/>
      <c r="H531" s="21"/>
      <c r="I531" s="21"/>
      <c r="J531" s="21"/>
    </row>
    <row r="532" spans="1:10" ht="22.35" customHeight="1">
      <c r="A532" s="23"/>
      <c r="E532" s="7"/>
      <c r="F532" s="21"/>
      <c r="G532" s="21"/>
      <c r="H532" s="21"/>
      <c r="I532" s="21"/>
      <c r="J532" s="21"/>
    </row>
    <row r="533" spans="1:10" ht="22.35" customHeight="1">
      <c r="A533" s="23"/>
      <c r="E533" s="7"/>
      <c r="F533" s="21"/>
      <c r="G533" s="21"/>
      <c r="H533" s="21"/>
      <c r="I533" s="21"/>
      <c r="J533" s="21"/>
    </row>
    <row r="534" spans="1:10" ht="22.35" customHeight="1">
      <c r="A534" s="23"/>
      <c r="E534" s="7"/>
      <c r="F534" s="21"/>
      <c r="G534" s="21"/>
      <c r="H534" s="21"/>
      <c r="I534" s="21"/>
      <c r="J534" s="21"/>
    </row>
    <row r="535" spans="1:10" ht="22.35" customHeight="1">
      <c r="A535" s="23"/>
      <c r="E535" s="7"/>
      <c r="F535" s="21"/>
      <c r="G535" s="21"/>
      <c r="H535" s="21"/>
      <c r="I535" s="21"/>
      <c r="J535" s="21"/>
    </row>
    <row r="536" spans="1:10" ht="22.35" customHeight="1">
      <c r="A536" s="23"/>
      <c r="E536" s="7"/>
      <c r="F536" s="21"/>
      <c r="G536" s="21"/>
      <c r="H536" s="21"/>
      <c r="I536" s="21"/>
      <c r="J536" s="21"/>
    </row>
    <row r="537" spans="1:10" ht="22.35" customHeight="1">
      <c r="A537" s="23"/>
      <c r="E537" s="7"/>
      <c r="F537" s="21"/>
      <c r="G537" s="21"/>
      <c r="H537" s="21"/>
      <c r="I537" s="21"/>
      <c r="J537" s="21"/>
    </row>
    <row r="538" spans="1:10" ht="22.35" customHeight="1">
      <c r="A538" s="23"/>
      <c r="E538" s="7"/>
      <c r="F538" s="21"/>
      <c r="G538" s="21"/>
      <c r="H538" s="21"/>
      <c r="I538" s="21"/>
      <c r="J538" s="21"/>
    </row>
    <row r="539" spans="1:10" ht="22.35" customHeight="1">
      <c r="A539" s="23"/>
      <c r="E539" s="7"/>
      <c r="F539" s="21"/>
      <c r="G539" s="21"/>
      <c r="H539" s="21"/>
      <c r="I539" s="21"/>
      <c r="J539" s="21"/>
    </row>
    <row r="540" spans="1:10" ht="22.35" customHeight="1">
      <c r="A540" s="23"/>
      <c r="E540" s="7"/>
      <c r="F540" s="21"/>
      <c r="G540" s="21"/>
      <c r="H540" s="21"/>
      <c r="I540" s="21"/>
      <c r="J540" s="21"/>
    </row>
    <row r="541" spans="1:10" ht="22.35" customHeight="1">
      <c r="A541" s="23"/>
      <c r="E541" s="7"/>
      <c r="F541" s="21"/>
      <c r="G541" s="21"/>
      <c r="H541" s="21"/>
      <c r="I541" s="21"/>
      <c r="J541" s="21"/>
    </row>
    <row r="542" spans="1:10" ht="22.35" customHeight="1">
      <c r="A542" s="23"/>
      <c r="E542" s="7"/>
      <c r="F542" s="21"/>
      <c r="G542" s="21"/>
      <c r="H542" s="21"/>
      <c r="I542" s="21"/>
      <c r="J542" s="21"/>
    </row>
    <row r="543" spans="1:10" ht="22.35" customHeight="1">
      <c r="A543" s="23"/>
      <c r="E543" s="7"/>
      <c r="F543" s="21"/>
      <c r="G543" s="21"/>
      <c r="H543" s="21"/>
      <c r="I543" s="21"/>
      <c r="J543" s="21"/>
    </row>
    <row r="544" spans="1:10" ht="22.35" customHeight="1">
      <c r="A544" s="23"/>
      <c r="E544" s="7"/>
      <c r="F544" s="21"/>
      <c r="G544" s="21"/>
      <c r="H544" s="21"/>
      <c r="I544" s="21"/>
      <c r="J544" s="21"/>
    </row>
    <row r="545" spans="1:10" ht="22.35" customHeight="1">
      <c r="A545" s="23"/>
      <c r="E545" s="7"/>
      <c r="F545" s="21"/>
      <c r="G545" s="21"/>
      <c r="H545" s="21"/>
      <c r="I545" s="21"/>
      <c r="J545" s="21"/>
    </row>
    <row r="546" spans="1:10" ht="22.35" customHeight="1">
      <c r="A546" s="23"/>
      <c r="E546" s="7"/>
      <c r="F546" s="21"/>
      <c r="G546" s="21"/>
      <c r="H546" s="21"/>
      <c r="I546" s="21"/>
      <c r="J546" s="21"/>
    </row>
    <row r="547" spans="1:10" ht="22.35" customHeight="1">
      <c r="A547" s="23"/>
      <c r="E547" s="7"/>
      <c r="F547" s="21"/>
      <c r="G547" s="21"/>
      <c r="H547" s="21"/>
      <c r="I547" s="21"/>
      <c r="J547" s="21"/>
    </row>
    <row r="548" spans="1:10" ht="22.35" customHeight="1">
      <c r="A548" s="23"/>
      <c r="E548" s="7"/>
      <c r="F548" s="21"/>
      <c r="G548" s="21"/>
      <c r="H548" s="21"/>
      <c r="I548" s="21"/>
      <c r="J548" s="21"/>
    </row>
    <row r="549" spans="1:10" ht="22.35" customHeight="1">
      <c r="A549" s="23"/>
      <c r="E549" s="7"/>
      <c r="F549" s="21"/>
      <c r="G549" s="21"/>
      <c r="H549" s="21"/>
      <c r="I549" s="21"/>
      <c r="J549" s="21"/>
    </row>
    <row r="550" spans="1:10" ht="22.35" customHeight="1">
      <c r="A550" s="23"/>
      <c r="E550" s="7"/>
      <c r="F550" s="21"/>
      <c r="G550" s="21"/>
      <c r="H550" s="21"/>
      <c r="I550" s="21"/>
      <c r="J550" s="21"/>
    </row>
    <row r="551" spans="1:10" ht="22.35" customHeight="1">
      <c r="A551" s="23"/>
      <c r="E551" s="7"/>
      <c r="F551" s="21"/>
      <c r="G551" s="21"/>
      <c r="H551" s="21"/>
      <c r="I551" s="21"/>
      <c r="J551" s="21"/>
    </row>
    <row r="552" spans="1:10" ht="22.35" customHeight="1">
      <c r="A552" s="23"/>
      <c r="E552" s="7"/>
      <c r="F552" s="21"/>
      <c r="G552" s="21"/>
      <c r="H552" s="21"/>
      <c r="I552" s="21"/>
      <c r="J552" s="21"/>
    </row>
    <row r="553" spans="1:10" ht="22.35" customHeight="1">
      <c r="A553" s="23"/>
      <c r="E553" s="7"/>
      <c r="F553" s="21"/>
      <c r="G553" s="21"/>
      <c r="H553" s="21"/>
      <c r="I553" s="21"/>
      <c r="J553" s="21"/>
    </row>
    <row r="554" spans="1:10" ht="22.35" customHeight="1">
      <c r="A554" s="23"/>
      <c r="E554" s="7"/>
      <c r="F554" s="21"/>
      <c r="G554" s="21"/>
      <c r="H554" s="21"/>
      <c r="I554" s="21"/>
      <c r="J554" s="21"/>
    </row>
    <row r="555" spans="1:10" ht="22.35" customHeight="1">
      <c r="A555" s="23"/>
      <c r="E555" s="7"/>
      <c r="F555" s="21"/>
      <c r="G555" s="21"/>
      <c r="H555" s="21"/>
      <c r="I555" s="21"/>
      <c r="J555" s="21"/>
    </row>
    <row r="556" spans="1:10" ht="22.35" customHeight="1">
      <c r="A556" s="23"/>
      <c r="E556" s="7"/>
      <c r="F556" s="21"/>
      <c r="G556" s="21"/>
      <c r="H556" s="21"/>
      <c r="I556" s="21"/>
      <c r="J556" s="21"/>
    </row>
    <row r="557" spans="1:10" ht="22.35" customHeight="1">
      <c r="A557" s="23"/>
      <c r="E557" s="7"/>
      <c r="F557" s="21"/>
      <c r="G557" s="21"/>
      <c r="H557" s="21"/>
      <c r="I557" s="21"/>
      <c r="J557" s="21"/>
    </row>
    <row r="558" spans="1:10" ht="22.35" customHeight="1">
      <c r="A558" s="23"/>
      <c r="E558" s="7"/>
      <c r="F558" s="21"/>
      <c r="G558" s="21"/>
      <c r="H558" s="21"/>
      <c r="I558" s="21"/>
      <c r="J558" s="21"/>
    </row>
    <row r="559" spans="1:10" ht="22.35" customHeight="1">
      <c r="A559" s="23"/>
      <c r="E559" s="7"/>
      <c r="F559" s="21"/>
      <c r="G559" s="21"/>
      <c r="H559" s="21"/>
      <c r="I559" s="21"/>
      <c r="J559" s="21"/>
    </row>
    <row r="560" spans="1:10" ht="22.35" customHeight="1">
      <c r="A560" s="23"/>
      <c r="E560" s="7"/>
      <c r="F560" s="21"/>
      <c r="G560" s="21"/>
      <c r="H560" s="21"/>
      <c r="I560" s="21"/>
      <c r="J560" s="21"/>
    </row>
    <row r="561" spans="1:10" ht="22.35" customHeight="1">
      <c r="A561" s="23"/>
      <c r="E561" s="7"/>
      <c r="F561" s="21"/>
      <c r="G561" s="21"/>
      <c r="H561" s="21"/>
      <c r="I561" s="21"/>
      <c r="J561" s="21"/>
    </row>
    <row r="562" spans="1:10" ht="22.35" customHeight="1">
      <c r="A562" s="23"/>
      <c r="E562" s="7"/>
      <c r="F562" s="21"/>
      <c r="G562" s="21"/>
      <c r="H562" s="21"/>
      <c r="I562" s="21"/>
      <c r="J562" s="21"/>
    </row>
    <row r="563" spans="1:10" ht="22.35" customHeight="1">
      <c r="A563" s="23"/>
      <c r="E563" s="7"/>
      <c r="F563" s="21"/>
      <c r="G563" s="21"/>
      <c r="H563" s="21"/>
      <c r="I563" s="21"/>
      <c r="J563" s="21"/>
    </row>
    <row r="564" spans="1:10" ht="22.35" customHeight="1">
      <c r="A564" s="23"/>
      <c r="E564" s="7"/>
      <c r="F564" s="21"/>
      <c r="G564" s="21"/>
      <c r="H564" s="21"/>
      <c r="I564" s="21"/>
      <c r="J564" s="21"/>
    </row>
    <row r="565" spans="1:10" ht="22.35" customHeight="1">
      <c r="A565" s="23"/>
      <c r="E565" s="7"/>
      <c r="F565" s="21"/>
      <c r="G565" s="21"/>
      <c r="H565" s="21"/>
      <c r="I565" s="21"/>
      <c r="J565" s="21"/>
    </row>
    <row r="566" spans="1:10" ht="22.35" customHeight="1">
      <c r="A566" s="23"/>
      <c r="E566" s="7"/>
      <c r="F566" s="21"/>
      <c r="G566" s="21"/>
      <c r="H566" s="21"/>
      <c r="I566" s="21"/>
      <c r="J566" s="21"/>
    </row>
    <row r="567" spans="1:10" ht="22.35" customHeight="1">
      <c r="A567" s="23"/>
      <c r="E567" s="7"/>
      <c r="F567" s="21"/>
      <c r="G567" s="21"/>
      <c r="H567" s="21"/>
      <c r="I567" s="21"/>
      <c r="J567" s="21"/>
    </row>
    <row r="568" spans="1:10" ht="22.35" customHeight="1">
      <c r="A568" s="23"/>
      <c r="E568" s="7"/>
      <c r="F568" s="21"/>
      <c r="G568" s="21"/>
      <c r="H568" s="21"/>
      <c r="I568" s="21"/>
      <c r="J568" s="21"/>
    </row>
    <row r="569" spans="1:10" ht="22.35" customHeight="1">
      <c r="A569" s="23"/>
      <c r="E569" s="7"/>
      <c r="F569" s="21"/>
      <c r="G569" s="21"/>
      <c r="H569" s="21"/>
      <c r="I569" s="21"/>
      <c r="J569" s="21"/>
    </row>
    <row r="570" spans="1:10" ht="22.35" customHeight="1">
      <c r="A570" s="23"/>
      <c r="E570" s="7"/>
      <c r="F570" s="21"/>
      <c r="G570" s="21"/>
      <c r="H570" s="21"/>
      <c r="I570" s="21"/>
      <c r="J570" s="21"/>
    </row>
    <row r="571" spans="1:10" ht="22.35" customHeight="1">
      <c r="A571" s="23"/>
      <c r="E571" s="7"/>
      <c r="F571" s="21"/>
      <c r="G571" s="21"/>
      <c r="H571" s="21"/>
      <c r="I571" s="21"/>
      <c r="J571" s="21"/>
    </row>
    <row r="572" spans="1:10" ht="22.35" customHeight="1">
      <c r="A572" s="23"/>
      <c r="E572" s="7"/>
      <c r="F572" s="21"/>
      <c r="G572" s="21"/>
      <c r="H572" s="21"/>
      <c r="I572" s="21"/>
      <c r="J572" s="21"/>
    </row>
    <row r="573" spans="1:10" ht="22.35" customHeight="1">
      <c r="A573" s="23"/>
      <c r="E573" s="7"/>
      <c r="F573" s="21"/>
      <c r="G573" s="21"/>
      <c r="H573" s="21"/>
      <c r="I573" s="21"/>
      <c r="J573" s="21"/>
    </row>
    <row r="574" spans="1:10" ht="22.35" customHeight="1">
      <c r="A574" s="23"/>
      <c r="E574" s="7"/>
      <c r="F574" s="21"/>
      <c r="G574" s="21"/>
      <c r="H574" s="21"/>
      <c r="I574" s="21"/>
      <c r="J574" s="21"/>
    </row>
    <row r="575" spans="1:10" ht="22.35" customHeight="1">
      <c r="A575" s="23"/>
      <c r="E575" s="7"/>
      <c r="F575" s="21"/>
      <c r="G575" s="21"/>
      <c r="H575" s="21"/>
      <c r="I575" s="21"/>
      <c r="J575" s="21"/>
    </row>
    <row r="576" spans="1:10" ht="22.35" customHeight="1">
      <c r="A576" s="23"/>
      <c r="E576" s="7"/>
      <c r="F576" s="21"/>
      <c r="G576" s="21"/>
      <c r="H576" s="21"/>
      <c r="I576" s="21"/>
      <c r="J576" s="21"/>
    </row>
    <row r="577" spans="1:10" ht="22.35" customHeight="1">
      <c r="A577" s="23"/>
      <c r="E577" s="7"/>
      <c r="F577" s="21"/>
      <c r="G577" s="21"/>
      <c r="H577" s="21"/>
      <c r="I577" s="21"/>
      <c r="J577" s="21"/>
    </row>
    <row r="578" spans="1:10" ht="22.35" customHeight="1">
      <c r="A578" s="23"/>
      <c r="E578" s="7"/>
      <c r="F578" s="21"/>
      <c r="G578" s="21"/>
      <c r="H578" s="21"/>
      <c r="I578" s="21"/>
      <c r="J578" s="21"/>
    </row>
    <row r="579" spans="1:10" ht="22.35" customHeight="1">
      <c r="A579" s="23"/>
      <c r="E579" s="7"/>
      <c r="F579" s="21"/>
      <c r="G579" s="21"/>
      <c r="H579" s="21"/>
      <c r="I579" s="21"/>
      <c r="J579" s="21"/>
    </row>
    <row r="580" spans="1:10" ht="22.35" customHeight="1">
      <c r="A580" s="23"/>
      <c r="E580" s="7"/>
      <c r="F580" s="21"/>
      <c r="G580" s="21"/>
      <c r="H580" s="21"/>
      <c r="I580" s="21"/>
      <c r="J580" s="21"/>
    </row>
    <row r="581" spans="1:10" ht="22.35" customHeight="1">
      <c r="A581" s="23"/>
      <c r="E581" s="7"/>
      <c r="F581" s="21"/>
      <c r="G581" s="21"/>
      <c r="H581" s="21"/>
      <c r="I581" s="21"/>
      <c r="J581" s="21"/>
    </row>
    <row r="582" spans="1:10" ht="22.35" customHeight="1">
      <c r="A582" s="23"/>
      <c r="E582" s="7"/>
      <c r="F582" s="21"/>
      <c r="G582" s="21"/>
      <c r="H582" s="21"/>
      <c r="I582" s="21"/>
      <c r="J582" s="21"/>
    </row>
    <row r="583" spans="1:10" ht="22.35" customHeight="1">
      <c r="A583" s="23"/>
      <c r="E583" s="7"/>
      <c r="F583" s="21"/>
      <c r="G583" s="21"/>
      <c r="H583" s="21"/>
      <c r="I583" s="21"/>
      <c r="J583" s="21"/>
    </row>
    <row r="584" spans="1:10" ht="22.35" customHeight="1">
      <c r="A584" s="23"/>
      <c r="E584" s="7"/>
      <c r="F584" s="21"/>
      <c r="G584" s="21"/>
      <c r="H584" s="21"/>
      <c r="I584" s="21"/>
      <c r="J584" s="21"/>
    </row>
    <row r="585" spans="1:10" ht="22.35" customHeight="1">
      <c r="A585" s="23"/>
      <c r="E585" s="7"/>
      <c r="F585" s="21"/>
      <c r="G585" s="21"/>
      <c r="H585" s="21"/>
      <c r="I585" s="21"/>
      <c r="J585" s="21"/>
    </row>
    <row r="586" spans="1:10" ht="22.35" customHeight="1">
      <c r="A586" s="23"/>
      <c r="E586" s="7"/>
      <c r="F586" s="21"/>
      <c r="G586" s="21"/>
      <c r="H586" s="21"/>
      <c r="I586" s="21"/>
      <c r="J586" s="21"/>
    </row>
    <row r="587" spans="1:10" ht="22.35" customHeight="1">
      <c r="A587" s="23"/>
      <c r="E587" s="7"/>
      <c r="F587" s="21"/>
      <c r="G587" s="21"/>
      <c r="H587" s="21"/>
      <c r="I587" s="21"/>
      <c r="J587" s="21"/>
    </row>
    <row r="588" spans="1:10" ht="22.35" customHeight="1">
      <c r="A588" s="23"/>
      <c r="E588" s="7"/>
      <c r="F588" s="21"/>
      <c r="G588" s="21"/>
      <c r="H588" s="21"/>
      <c r="I588" s="21"/>
      <c r="J588" s="21"/>
    </row>
    <row r="589" spans="1:10" ht="22.35" customHeight="1">
      <c r="A589" s="23"/>
      <c r="E589" s="7"/>
      <c r="F589" s="21"/>
      <c r="G589" s="21"/>
      <c r="H589" s="21"/>
      <c r="I589" s="21"/>
      <c r="J589" s="21"/>
    </row>
    <row r="590" spans="1:10" ht="22.35" customHeight="1">
      <c r="A590" s="23"/>
      <c r="E590" s="7"/>
      <c r="F590" s="21"/>
      <c r="G590" s="21"/>
      <c r="H590" s="21"/>
      <c r="I590" s="21"/>
      <c r="J590" s="21"/>
    </row>
    <row r="591" spans="1:10" ht="22.35" customHeight="1">
      <c r="A591" s="23"/>
      <c r="E591" s="7"/>
      <c r="F591" s="21"/>
      <c r="G591" s="21"/>
      <c r="H591" s="21"/>
      <c r="I591" s="21"/>
      <c r="J591" s="21"/>
    </row>
    <row r="592" spans="1:10" ht="22.35" customHeight="1">
      <c r="A592" s="23"/>
      <c r="E592" s="7"/>
      <c r="F592" s="21"/>
      <c r="G592" s="21"/>
      <c r="H592" s="21"/>
      <c r="I592" s="21"/>
      <c r="J592" s="21"/>
    </row>
    <row r="593" spans="1:14" ht="22.35" customHeight="1">
      <c r="A593" s="23"/>
      <c r="E593" s="7"/>
      <c r="F593" s="21"/>
      <c r="G593" s="21"/>
      <c r="H593" s="21"/>
      <c r="I593" s="21"/>
      <c r="J593" s="21"/>
    </row>
    <row r="594" spans="1:14" ht="22.35" customHeight="1">
      <c r="A594" s="23"/>
      <c r="E594" s="7"/>
      <c r="F594" s="21"/>
      <c r="G594" s="21"/>
      <c r="H594" s="21"/>
      <c r="I594" s="21"/>
      <c r="J594" s="21"/>
    </row>
    <row r="595" spans="1:14" ht="22.35" customHeight="1">
      <c r="A595" s="23"/>
      <c r="E595" s="7"/>
      <c r="F595" s="21"/>
      <c r="G595" s="21"/>
      <c r="H595" s="21"/>
      <c r="I595" s="21"/>
      <c r="J595" s="21"/>
    </row>
    <row r="596" spans="1:14" ht="22.35" customHeight="1">
      <c r="A596" s="23"/>
      <c r="E596" s="7"/>
      <c r="F596" s="21"/>
      <c r="G596" s="21"/>
      <c r="H596" s="21"/>
      <c r="I596" s="21"/>
      <c r="J596" s="21"/>
    </row>
    <row r="597" spans="1:14" ht="22.35" customHeight="1">
      <c r="A597" s="23"/>
      <c r="E597" s="7"/>
      <c r="F597" s="21"/>
      <c r="G597" s="21"/>
      <c r="H597" s="21"/>
      <c r="I597" s="21"/>
      <c r="J597" s="21"/>
    </row>
    <row r="598" spans="1:14" ht="22.35" customHeight="1">
      <c r="A598" s="23"/>
      <c r="E598" s="7"/>
      <c r="F598" s="21"/>
      <c r="G598" s="21"/>
      <c r="H598" s="21"/>
      <c r="I598" s="21"/>
      <c r="J598" s="21"/>
    </row>
    <row r="599" spans="1:14" ht="22.35" customHeight="1">
      <c r="A599" s="23"/>
      <c r="E599" s="7"/>
      <c r="F599" s="21"/>
      <c r="G599" s="21"/>
      <c r="H599" s="21"/>
      <c r="I599" s="21"/>
      <c r="J599" s="21"/>
    </row>
    <row r="600" spans="1:14" ht="22.35" customHeight="1">
      <c r="A600" s="3" t="s">
        <v>52</v>
      </c>
      <c r="D600" s="4"/>
      <c r="E600" s="5"/>
      <c r="F600" s="5"/>
      <c r="G600" s="5"/>
      <c r="H600" s="5"/>
      <c r="I600" s="5"/>
      <c r="J600" s="5"/>
    </row>
    <row r="601" spans="1:14" ht="22.35" customHeight="1">
      <c r="A601" s="4" t="s">
        <v>53</v>
      </c>
      <c r="B601" s="4"/>
      <c r="C601" s="4"/>
      <c r="D601" s="4"/>
      <c r="E601" s="5"/>
      <c r="F601" s="5"/>
      <c r="G601" s="5"/>
      <c r="H601" s="5"/>
      <c r="I601" s="5"/>
      <c r="J601" s="5"/>
    </row>
    <row r="602" spans="1:14" ht="22.35" customHeight="1">
      <c r="A602" s="4" t="s">
        <v>54</v>
      </c>
      <c r="B602" s="4"/>
      <c r="C602" s="4"/>
      <c r="D602" s="4"/>
      <c r="E602" s="5"/>
      <c r="F602" s="5"/>
      <c r="G602" s="5"/>
      <c r="H602" s="5"/>
      <c r="I602" s="5"/>
      <c r="J602" s="5"/>
    </row>
    <row r="603" spans="1:14" ht="22.35" customHeight="1">
      <c r="A603" s="4" t="s">
        <v>55</v>
      </c>
      <c r="B603" s="4"/>
      <c r="C603" s="4"/>
      <c r="D603" s="4"/>
      <c r="E603" s="5"/>
      <c r="F603" s="5"/>
      <c r="G603" s="5"/>
      <c r="H603" s="5"/>
      <c r="I603" s="5"/>
      <c r="J603" s="5"/>
    </row>
    <row r="604" spans="1:14" ht="22.35" customHeight="1">
      <c r="A604" s="4"/>
      <c r="B604" s="4"/>
      <c r="C604" s="4"/>
      <c r="D604" s="4"/>
      <c r="E604" s="5"/>
      <c r="F604" s="5"/>
      <c r="G604" s="5"/>
      <c r="H604" s="5"/>
      <c r="I604" s="5"/>
      <c r="J604" s="5"/>
      <c r="K604" s="7"/>
      <c r="L604" s="7"/>
      <c r="N604" s="7"/>
    </row>
    <row r="605" spans="1:14" s="11" customFormat="1" ht="22.35" customHeight="1">
      <c r="E605" s="24">
        <v>2544</v>
      </c>
      <c r="F605" s="10"/>
      <c r="G605" s="10"/>
      <c r="H605" s="10"/>
      <c r="I605" s="10"/>
      <c r="J605" s="10"/>
      <c r="K605" s="7"/>
      <c r="L605" s="7"/>
      <c r="M605" s="7"/>
      <c r="N605" s="7"/>
    </row>
    <row r="606" spans="1:14" ht="22.35" customHeight="1">
      <c r="A606" s="25" t="s">
        <v>56</v>
      </c>
      <c r="E606" s="8"/>
      <c r="F606" s="16"/>
      <c r="G606" s="16"/>
      <c r="H606" s="16"/>
      <c r="I606" s="16"/>
      <c r="J606" s="16"/>
    </row>
    <row r="607" spans="1:14" ht="22.35" customHeight="1">
      <c r="A607" s="3" t="s">
        <v>57</v>
      </c>
      <c r="E607" s="8"/>
      <c r="F607" s="26"/>
      <c r="G607" s="26"/>
      <c r="H607" s="26"/>
      <c r="I607" s="26"/>
      <c r="J607" s="26"/>
    </row>
    <row r="608" spans="1:14" ht="22.35" customHeight="1">
      <c r="A608" s="3" t="s">
        <v>58</v>
      </c>
      <c r="E608" s="8"/>
      <c r="F608" s="26"/>
      <c r="G608" s="26"/>
      <c r="H608" s="26"/>
      <c r="I608" s="26"/>
      <c r="J608" s="26"/>
    </row>
    <row r="609" spans="1:10" ht="22.35" customHeight="1">
      <c r="A609" s="3" t="s">
        <v>59</v>
      </c>
      <c r="E609" s="8"/>
      <c r="F609" s="26"/>
      <c r="G609" s="26"/>
      <c r="H609" s="26"/>
      <c r="I609" s="26"/>
      <c r="J609" s="26"/>
    </row>
    <row r="610" spans="1:10" ht="22.35" customHeight="1">
      <c r="A610" s="3" t="s">
        <v>60</v>
      </c>
      <c r="E610" s="8"/>
      <c r="F610" s="26"/>
      <c r="G610" s="26"/>
      <c r="H610" s="26"/>
      <c r="I610" s="26"/>
      <c r="J610" s="26"/>
    </row>
    <row r="611" spans="1:10" ht="22.35" customHeight="1">
      <c r="A611" s="3" t="s">
        <v>61</v>
      </c>
      <c r="E611" s="8"/>
      <c r="F611" s="26"/>
      <c r="G611" s="26"/>
      <c r="H611" s="26"/>
      <c r="I611" s="26"/>
      <c r="J611" s="26"/>
    </row>
    <row r="612" spans="1:10" ht="22.35" customHeight="1">
      <c r="A612" s="3" t="s">
        <v>62</v>
      </c>
      <c r="D612" s="11"/>
      <c r="E612" s="9"/>
      <c r="F612" s="26"/>
      <c r="G612" s="26"/>
      <c r="H612" s="26"/>
      <c r="I612" s="26"/>
      <c r="J612" s="26"/>
    </row>
    <row r="613" spans="1:10" ht="22.35" customHeight="1">
      <c r="A613" s="3" t="s">
        <v>63</v>
      </c>
      <c r="E613" s="7">
        <f>SUM(E608:E612)</f>
        <v>0</v>
      </c>
      <c r="F613" s="22"/>
      <c r="G613" s="22"/>
      <c r="H613" s="22"/>
      <c r="I613" s="22"/>
      <c r="J613" s="22"/>
    </row>
    <row r="614" spans="1:10" ht="22.35" customHeight="1">
      <c r="A614" s="3" t="s">
        <v>64</v>
      </c>
      <c r="E614" s="17"/>
      <c r="F614" s="22"/>
      <c r="G614" s="22"/>
      <c r="H614" s="22"/>
      <c r="I614" s="22"/>
      <c r="J614" s="22"/>
    </row>
    <row r="615" spans="1:10" ht="22.35" customHeight="1">
      <c r="A615" s="3" t="s">
        <v>65</v>
      </c>
      <c r="E615" s="17">
        <f>SUM(E613:E614)</f>
        <v>0</v>
      </c>
      <c r="F615" s="26"/>
      <c r="G615" s="26"/>
      <c r="H615" s="26"/>
      <c r="I615" s="26"/>
      <c r="J615" s="26"/>
    </row>
    <row r="616" spans="1:10" ht="22.35" customHeight="1">
      <c r="A616" s="25" t="s">
        <v>66</v>
      </c>
      <c r="E616" s="27"/>
      <c r="F616" s="14"/>
      <c r="G616" s="14"/>
      <c r="H616" s="14"/>
      <c r="I616" s="14"/>
      <c r="J616" s="14"/>
    </row>
    <row r="617" spans="1:10" ht="22.35" customHeight="1">
      <c r="A617" s="20" t="s">
        <v>67</v>
      </c>
      <c r="E617" s="27"/>
      <c r="F617" s="16"/>
      <c r="G617" s="16"/>
      <c r="H617" s="16"/>
      <c r="I617" s="16"/>
      <c r="J617" s="16"/>
    </row>
    <row r="618" spans="1:10" ht="22.35" customHeight="1">
      <c r="A618" s="20" t="s">
        <v>68</v>
      </c>
      <c r="E618" s="27"/>
      <c r="F618" s="16"/>
      <c r="G618" s="16"/>
      <c r="H618" s="16"/>
      <c r="I618" s="16"/>
      <c r="J618" s="16"/>
    </row>
    <row r="619" spans="1:10" ht="22.35" customHeight="1">
      <c r="A619" s="20" t="s">
        <v>69</v>
      </c>
      <c r="E619" s="27"/>
      <c r="F619" s="16"/>
      <c r="G619" s="16"/>
      <c r="H619" s="16"/>
      <c r="I619" s="16"/>
      <c r="J619" s="16"/>
    </row>
    <row r="620" spans="1:10" ht="22.35" customHeight="1">
      <c r="A620" s="28" t="s">
        <v>70</v>
      </c>
      <c r="E620" s="27"/>
      <c r="F620" s="16"/>
      <c r="G620" s="16"/>
      <c r="H620" s="16"/>
      <c r="I620" s="16"/>
      <c r="J620" s="16"/>
    </row>
    <row r="621" spans="1:10" ht="22.35" customHeight="1">
      <c r="A621" s="20" t="s">
        <v>71</v>
      </c>
      <c r="E621" s="27"/>
      <c r="F621" s="16"/>
      <c r="G621" s="16"/>
      <c r="H621" s="16"/>
      <c r="I621" s="16"/>
      <c r="J621" s="16"/>
    </row>
    <row r="622" spans="1:10" ht="22.35" customHeight="1">
      <c r="A622" s="20" t="s">
        <v>72</v>
      </c>
      <c r="E622" s="29"/>
      <c r="F622" s="16"/>
      <c r="G622" s="16"/>
      <c r="H622" s="16"/>
      <c r="I622" s="16"/>
      <c r="J622" s="16"/>
    </row>
    <row r="623" spans="1:10" ht="22.35" customHeight="1">
      <c r="A623" s="25" t="s">
        <v>73</v>
      </c>
      <c r="E623" s="17">
        <f>SUM(E619:E622)</f>
        <v>0</v>
      </c>
      <c r="F623" s="26"/>
      <c r="G623" s="26"/>
      <c r="H623" s="26"/>
      <c r="I623" s="26"/>
      <c r="J623" s="26"/>
    </row>
    <row r="624" spans="1:10" ht="22.35" customHeight="1" thickBot="1">
      <c r="A624" s="25" t="s">
        <v>74</v>
      </c>
      <c r="E624" s="30">
        <f>SUM(E615+E623)</f>
        <v>0</v>
      </c>
      <c r="F624" s="26"/>
      <c r="G624" s="26"/>
      <c r="H624" s="26"/>
      <c r="I624" s="26"/>
      <c r="J624" s="26"/>
    </row>
    <row r="625" spans="1:14" ht="22.35" customHeight="1" thickTop="1">
      <c r="E625" s="27" t="e">
        <f>E624-#REF!</f>
        <v>#REF!</v>
      </c>
      <c r="F625" s="26"/>
      <c r="G625" s="26"/>
      <c r="H625" s="26"/>
      <c r="I625" s="26"/>
      <c r="J625" s="26"/>
    </row>
    <row r="626" spans="1:14" ht="22.35" customHeight="1">
      <c r="A626" s="3" t="s">
        <v>52</v>
      </c>
      <c r="E626" s="16"/>
      <c r="F626" s="16"/>
      <c r="G626" s="16"/>
      <c r="H626" s="16"/>
      <c r="I626" s="16"/>
      <c r="J626" s="16"/>
    </row>
    <row r="627" spans="1:14" ht="22.35" customHeight="1">
      <c r="E627" s="16"/>
      <c r="F627" s="16"/>
      <c r="G627" s="16"/>
      <c r="H627" s="16"/>
      <c r="I627" s="16"/>
      <c r="J627" s="16"/>
    </row>
    <row r="628" spans="1:14" ht="22.35" customHeight="1">
      <c r="A628" s="31"/>
      <c r="B628" s="31"/>
      <c r="C628" s="31"/>
      <c r="E628" s="16"/>
      <c r="F628" s="16"/>
      <c r="G628" s="16"/>
      <c r="H628" s="16"/>
      <c r="I628" s="16"/>
      <c r="J628" s="16"/>
    </row>
    <row r="629" spans="1:14" ht="22.35" customHeight="1">
      <c r="A629" s="11"/>
      <c r="B629" s="11"/>
      <c r="C629" s="11"/>
      <c r="F629" s="16"/>
      <c r="G629" s="16"/>
      <c r="H629" s="16"/>
      <c r="I629" s="16"/>
      <c r="J629" s="16"/>
    </row>
    <row r="630" spans="1:14" ht="22.35" customHeight="1">
      <c r="A630" s="11"/>
      <c r="B630" s="11"/>
      <c r="C630" s="11"/>
      <c r="F630" s="16"/>
      <c r="G630" s="16"/>
      <c r="H630" s="16"/>
      <c r="I630" s="16"/>
      <c r="J630" s="16"/>
    </row>
    <row r="631" spans="1:14" ht="22.35" customHeight="1">
      <c r="A631" s="31"/>
      <c r="B631" s="31"/>
      <c r="C631" s="31"/>
      <c r="D631" s="4"/>
      <c r="E631" s="5"/>
      <c r="F631" s="16"/>
      <c r="G631" s="16"/>
      <c r="H631" s="16"/>
      <c r="I631" s="16"/>
      <c r="J631" s="16"/>
    </row>
    <row r="632" spans="1:14" ht="22.35" customHeight="1">
      <c r="A632" s="4" t="s">
        <v>53</v>
      </c>
      <c r="B632" s="4"/>
      <c r="C632" s="4"/>
      <c r="D632" s="4"/>
      <c r="E632" s="5"/>
      <c r="F632" s="5"/>
      <c r="G632" s="5"/>
      <c r="H632" s="5"/>
      <c r="I632" s="5"/>
      <c r="J632" s="5"/>
    </row>
    <row r="633" spans="1:14" ht="22.35" customHeight="1">
      <c r="A633" s="4" t="s">
        <v>75</v>
      </c>
      <c r="B633" s="4"/>
      <c r="C633" s="4"/>
      <c r="D633" s="4"/>
      <c r="E633" s="5"/>
      <c r="F633" s="5"/>
      <c r="G633" s="5"/>
      <c r="H633" s="5"/>
      <c r="I633" s="5"/>
      <c r="J633" s="5"/>
    </row>
    <row r="634" spans="1:14" ht="22.35" customHeight="1">
      <c r="A634" s="4" t="s">
        <v>76</v>
      </c>
      <c r="B634" s="4"/>
      <c r="C634" s="4"/>
      <c r="D634" s="4"/>
      <c r="E634" s="5"/>
      <c r="F634" s="5"/>
      <c r="G634" s="5"/>
      <c r="H634" s="5"/>
      <c r="I634" s="5"/>
      <c r="J634" s="5"/>
    </row>
    <row r="635" spans="1:14" ht="22.35" customHeight="1">
      <c r="A635" s="4"/>
      <c r="B635" s="4"/>
      <c r="C635" s="4"/>
      <c r="D635" s="4"/>
      <c r="E635" s="5"/>
      <c r="F635" s="5"/>
      <c r="G635" s="5"/>
      <c r="H635" s="5"/>
      <c r="I635" s="5"/>
      <c r="J635" s="5"/>
      <c r="K635" s="7"/>
      <c r="L635" s="7"/>
      <c r="N635" s="7"/>
    </row>
    <row r="636" spans="1:14" s="11" customFormat="1" ht="22.35" customHeight="1">
      <c r="E636" s="24">
        <v>2544</v>
      </c>
      <c r="F636" s="10"/>
      <c r="G636" s="10"/>
      <c r="H636" s="10"/>
      <c r="I636" s="10"/>
      <c r="J636" s="10"/>
      <c r="K636" s="15"/>
      <c r="L636" s="15"/>
      <c r="M636" s="7"/>
      <c r="N636" s="15"/>
    </row>
    <row r="637" spans="1:14" ht="22.35" customHeight="1">
      <c r="A637" s="3" t="s">
        <v>77</v>
      </c>
      <c r="E637" s="12"/>
      <c r="F637" s="10"/>
      <c r="G637" s="10"/>
      <c r="H637" s="10"/>
      <c r="I637" s="10"/>
      <c r="J637" s="10"/>
      <c r="K637" s="7"/>
      <c r="L637" s="7"/>
      <c r="N637" s="7"/>
    </row>
    <row r="638" spans="1:14" s="11" customFormat="1" ht="22.35" customHeight="1">
      <c r="A638" s="11" t="s">
        <v>78</v>
      </c>
      <c r="D638" s="3"/>
      <c r="E638" s="15"/>
      <c r="F638" s="15"/>
      <c r="G638" s="15"/>
      <c r="H638" s="15"/>
      <c r="I638" s="15"/>
      <c r="J638" s="15"/>
      <c r="K638" s="7"/>
      <c r="L638" s="7"/>
      <c r="M638" s="7"/>
      <c r="N638" s="7"/>
    </row>
    <row r="639" spans="1:14" ht="22.35" customHeight="1">
      <c r="A639" s="11" t="s">
        <v>79</v>
      </c>
      <c r="B639" s="11"/>
      <c r="C639" s="11"/>
      <c r="E639" s="17"/>
      <c r="F639" s="10"/>
      <c r="G639" s="10"/>
      <c r="H639" s="10"/>
      <c r="I639" s="10"/>
      <c r="J639" s="10"/>
    </row>
    <row r="640" spans="1:14" ht="22.35" customHeight="1">
      <c r="A640" s="11" t="s">
        <v>80</v>
      </c>
      <c r="B640" s="11"/>
      <c r="C640" s="11"/>
      <c r="E640" s="17">
        <f>SUM(E638:E639)</f>
        <v>0</v>
      </c>
      <c r="F640" s="10"/>
      <c r="G640" s="10"/>
      <c r="H640" s="10"/>
      <c r="I640" s="10"/>
      <c r="J640" s="10"/>
    </row>
    <row r="641" spans="1:5" ht="22.35" customHeight="1">
      <c r="A641" s="11" t="s">
        <v>81</v>
      </c>
      <c r="B641" s="11"/>
      <c r="C641" s="11"/>
      <c r="E641" s="15"/>
    </row>
    <row r="642" spans="1:5" ht="22.35" customHeight="1">
      <c r="A642" s="11" t="s">
        <v>82</v>
      </c>
      <c r="B642" s="11"/>
      <c r="C642" s="11"/>
      <c r="E642" s="15"/>
    </row>
    <row r="643" spans="1:5" ht="22.35" customHeight="1">
      <c r="A643" s="11" t="s">
        <v>83</v>
      </c>
      <c r="B643" s="11"/>
      <c r="C643" s="11"/>
      <c r="E643" s="15"/>
    </row>
    <row r="644" spans="1:5" ht="22.35" customHeight="1">
      <c r="A644" s="11" t="s">
        <v>84</v>
      </c>
      <c r="B644" s="11"/>
      <c r="C644" s="11"/>
      <c r="E644" s="15"/>
    </row>
    <row r="645" spans="1:5" ht="22.35" customHeight="1">
      <c r="A645" s="11" t="s">
        <v>85</v>
      </c>
      <c r="B645" s="11"/>
      <c r="C645" s="11"/>
      <c r="E645" s="7"/>
    </row>
    <row r="646" spans="1:5" ht="22.35" customHeight="1">
      <c r="A646" s="11" t="s">
        <v>86</v>
      </c>
      <c r="B646" s="11"/>
      <c r="C646" s="11"/>
      <c r="E646" s="33">
        <f>SUM(E642:E645)</f>
        <v>0</v>
      </c>
    </row>
    <row r="647" spans="1:5" ht="22.35" customHeight="1">
      <c r="A647" s="11" t="s">
        <v>87</v>
      </c>
      <c r="B647" s="11"/>
      <c r="C647" s="11"/>
      <c r="E647" s="7">
        <f>E640-E646</f>
        <v>0</v>
      </c>
    </row>
    <row r="648" spans="1:5" ht="22.35" customHeight="1">
      <c r="A648" s="11" t="s">
        <v>88</v>
      </c>
      <c r="B648" s="11"/>
      <c r="C648" s="11"/>
      <c r="E648" s="7"/>
    </row>
    <row r="649" spans="1:5" ht="22.35" customHeight="1">
      <c r="A649" s="11" t="s">
        <v>89</v>
      </c>
      <c r="B649" s="11"/>
      <c r="C649" s="11"/>
      <c r="E649" s="9" t="s">
        <v>90</v>
      </c>
    </row>
    <row r="650" spans="1:5" ht="22.35" customHeight="1" thickBot="1">
      <c r="A650" s="11" t="s">
        <v>91</v>
      </c>
      <c r="B650" s="11"/>
      <c r="C650" s="11"/>
      <c r="E650" s="19">
        <f>SUM(E647:E649)</f>
        <v>0</v>
      </c>
    </row>
    <row r="651" spans="1:5" ht="22.35" customHeight="1" thickTop="1">
      <c r="A651" s="11"/>
      <c r="B651" s="11"/>
      <c r="C651" s="11"/>
      <c r="E651" s="7"/>
    </row>
    <row r="652" spans="1:5" ht="22.35" customHeight="1">
      <c r="A652" s="11" t="s">
        <v>92</v>
      </c>
      <c r="B652" s="11"/>
      <c r="C652" s="11"/>
      <c r="E652" s="15"/>
    </row>
    <row r="653" spans="1:5" ht="22.35" customHeight="1" thickBot="1">
      <c r="A653" s="11" t="s">
        <v>93</v>
      </c>
      <c r="B653" s="11"/>
      <c r="C653" s="11"/>
      <c r="D653" s="34"/>
      <c r="E653" s="30">
        <f>E647/800000</f>
        <v>0</v>
      </c>
    </row>
    <row r="654" spans="1:5" ht="22.35" customHeight="1" thickTop="1">
      <c r="A654" s="11"/>
      <c r="B654" s="11"/>
      <c r="C654" s="11"/>
      <c r="D654" s="34"/>
      <c r="E654" s="7"/>
    </row>
    <row r="655" spans="1:5" ht="22.35" customHeight="1">
      <c r="A655" s="11"/>
      <c r="B655" s="11"/>
      <c r="C655" s="11"/>
      <c r="D655" s="34"/>
      <c r="E655" s="7"/>
    </row>
    <row r="656" spans="1:5" ht="22.35" customHeight="1">
      <c r="A656" s="3" t="s">
        <v>52</v>
      </c>
      <c r="B656" s="11"/>
      <c r="C656" s="11"/>
      <c r="E656" s="15"/>
    </row>
    <row r="657" spans="5:14" s="35" customFormat="1" ht="22.35" customHeight="1">
      <c r="E657" s="36"/>
      <c r="F657" s="36"/>
      <c r="G657" s="36"/>
      <c r="H657" s="36"/>
      <c r="I657" s="36"/>
      <c r="J657" s="36"/>
      <c r="K657" s="36"/>
      <c r="L657" s="36"/>
      <c r="M657" s="36"/>
      <c r="N657" s="36"/>
    </row>
    <row r="658" spans="5:14" s="35" customFormat="1" ht="22.35" customHeight="1">
      <c r="E658" s="36"/>
      <c r="F658" s="36"/>
      <c r="G658" s="36"/>
      <c r="H658" s="36"/>
      <c r="I658" s="36"/>
      <c r="J658" s="36"/>
      <c r="K658" s="36"/>
      <c r="L658" s="36"/>
      <c r="M658" s="36"/>
      <c r="N658" s="36"/>
    </row>
    <row r="659" spans="5:14" s="35" customFormat="1" ht="22.35" customHeight="1">
      <c r="E659" s="36"/>
      <c r="F659" s="36"/>
      <c r="G659" s="36"/>
      <c r="H659" s="36"/>
      <c r="I659" s="36"/>
      <c r="J659" s="36"/>
      <c r="K659" s="36"/>
      <c r="L659" s="36"/>
      <c r="M659" s="36"/>
      <c r="N659" s="36"/>
    </row>
    <row r="660" spans="5:14" s="35" customFormat="1" ht="22.35" customHeight="1">
      <c r="E660" s="36"/>
      <c r="F660" s="36"/>
      <c r="G660" s="36"/>
      <c r="H660" s="36"/>
      <c r="I660" s="36"/>
      <c r="J660" s="36"/>
      <c r="K660" s="36"/>
      <c r="L660" s="36"/>
      <c r="M660" s="36"/>
      <c r="N660" s="36"/>
    </row>
    <row r="661" spans="5:14" s="35" customFormat="1" ht="22.35" customHeight="1"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spans="5:14" s="35" customFormat="1" ht="22.35" customHeight="1">
      <c r="E662" s="36"/>
      <c r="F662" s="36"/>
      <c r="G662" s="36"/>
      <c r="H662" s="36"/>
      <c r="I662" s="36"/>
      <c r="J662" s="36"/>
      <c r="K662" s="36"/>
      <c r="L662" s="36"/>
      <c r="M662" s="36"/>
      <c r="N662" s="36"/>
    </row>
    <row r="663" spans="5:14" s="35" customFormat="1" ht="22.35" customHeight="1">
      <c r="E663" s="36"/>
      <c r="F663" s="36"/>
      <c r="G663" s="36"/>
      <c r="H663" s="36"/>
      <c r="I663" s="36"/>
      <c r="J663" s="36"/>
      <c r="K663" s="36"/>
      <c r="L663" s="36"/>
      <c r="M663" s="36"/>
      <c r="N663" s="36"/>
    </row>
    <row r="664" spans="5:14" s="35" customFormat="1" ht="22.35" customHeight="1">
      <c r="E664" s="36"/>
      <c r="F664" s="36"/>
      <c r="G664" s="36"/>
      <c r="H664" s="36"/>
      <c r="I664" s="36"/>
      <c r="J664" s="36"/>
      <c r="K664" s="36"/>
      <c r="L664" s="36"/>
      <c r="M664" s="36"/>
      <c r="N664" s="36"/>
    </row>
    <row r="665" spans="5:14" s="35" customFormat="1" ht="22.35" customHeight="1">
      <c r="E665" s="36"/>
      <c r="F665" s="36"/>
      <c r="G665" s="36"/>
      <c r="H665" s="36"/>
      <c r="I665" s="36"/>
      <c r="J665" s="36"/>
      <c r="K665" s="36"/>
      <c r="L665" s="36"/>
      <c r="M665" s="36"/>
      <c r="N665" s="36"/>
    </row>
    <row r="666" spans="5:14" s="35" customFormat="1" ht="22.35" customHeight="1">
      <c r="E666" s="36"/>
      <c r="F666" s="36"/>
      <c r="G666" s="36"/>
      <c r="H666" s="36"/>
      <c r="I666" s="36"/>
      <c r="J666" s="36"/>
      <c r="K666" s="36"/>
      <c r="L666" s="36"/>
      <c r="M666" s="36"/>
      <c r="N666" s="36"/>
    </row>
    <row r="667" spans="5:14" s="35" customFormat="1" ht="22.35" customHeight="1">
      <c r="E667" s="36"/>
      <c r="F667" s="36"/>
      <c r="G667" s="36"/>
      <c r="H667" s="36"/>
      <c r="I667" s="36"/>
      <c r="J667" s="36"/>
      <c r="K667" s="36"/>
      <c r="L667" s="36"/>
      <c r="M667" s="36"/>
      <c r="N667" s="36"/>
    </row>
    <row r="668" spans="5:14" s="35" customFormat="1" ht="22.35" customHeight="1">
      <c r="E668" s="36"/>
      <c r="F668" s="36"/>
      <c r="G668" s="36"/>
      <c r="H668" s="36"/>
      <c r="I668" s="36"/>
      <c r="J668" s="36"/>
      <c r="K668" s="36"/>
      <c r="L668" s="36"/>
      <c r="M668" s="36"/>
      <c r="N668" s="36"/>
    </row>
    <row r="669" spans="5:14" s="35" customFormat="1" ht="22.35" customHeight="1">
      <c r="E669" s="36"/>
      <c r="F669" s="36"/>
      <c r="G669" s="36"/>
      <c r="H669" s="36"/>
      <c r="I669" s="36"/>
      <c r="J669" s="36"/>
      <c r="K669" s="36"/>
      <c r="L669" s="36"/>
      <c r="M669" s="36"/>
      <c r="N669" s="36"/>
    </row>
    <row r="670" spans="5:14" s="35" customFormat="1" ht="22.35" customHeight="1">
      <c r="E670" s="36"/>
      <c r="F670" s="36"/>
      <c r="G670" s="36"/>
      <c r="H670" s="36"/>
      <c r="I670" s="36"/>
      <c r="J670" s="36"/>
      <c r="K670" s="36"/>
      <c r="L670" s="36"/>
      <c r="M670" s="36"/>
      <c r="N670" s="36"/>
    </row>
    <row r="671" spans="5:14" s="35" customFormat="1" ht="22.35" customHeight="1"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pans="5:14" s="35" customFormat="1" ht="22.35" customHeight="1"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pans="5:14" s="35" customFormat="1" ht="22.35" customHeight="1"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pans="5:14" s="35" customFormat="1" ht="22.35" customHeight="1"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pans="5:14" s="35" customFormat="1" ht="22.35" customHeight="1">
      <c r="E675" s="36"/>
      <c r="F675" s="36"/>
      <c r="G675" s="36"/>
      <c r="H675" s="36"/>
      <c r="I675" s="36"/>
      <c r="J675" s="36"/>
      <c r="K675" s="36"/>
      <c r="L675" s="36"/>
      <c r="M675" s="36"/>
      <c r="N675" s="36"/>
    </row>
    <row r="676" spans="5:14" s="35" customFormat="1" ht="22.35" customHeight="1">
      <c r="E676" s="36"/>
      <c r="F676" s="36"/>
      <c r="G676" s="36"/>
      <c r="H676" s="36"/>
      <c r="I676" s="36"/>
      <c r="J676" s="36"/>
      <c r="K676" s="36"/>
      <c r="L676" s="36"/>
      <c r="M676" s="36"/>
      <c r="N676" s="36"/>
    </row>
    <row r="677" spans="5:14" s="35" customFormat="1" ht="22.35" customHeight="1">
      <c r="E677" s="36"/>
      <c r="F677" s="36"/>
      <c r="G677" s="36"/>
      <c r="H677" s="36"/>
      <c r="I677" s="36"/>
      <c r="J677" s="36"/>
      <c r="K677" s="36"/>
      <c r="L677" s="36"/>
      <c r="M677" s="36"/>
      <c r="N677" s="36"/>
    </row>
    <row r="678" spans="5:14" s="35" customFormat="1" ht="22.35" customHeight="1"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spans="5:14" s="35" customFormat="1" ht="22.35" customHeight="1">
      <c r="E679" s="36"/>
      <c r="F679" s="36"/>
      <c r="G679" s="36"/>
      <c r="H679" s="36"/>
      <c r="I679" s="36"/>
      <c r="J679" s="36"/>
      <c r="K679" s="36"/>
      <c r="L679" s="36"/>
      <c r="M679" s="36"/>
      <c r="N679" s="36"/>
    </row>
    <row r="680" spans="5:14" s="35" customFormat="1" ht="22.35" customHeight="1">
      <c r="E680" s="36"/>
      <c r="F680" s="36"/>
      <c r="G680" s="36"/>
      <c r="H680" s="36"/>
      <c r="I680" s="36"/>
      <c r="J680" s="36"/>
      <c r="K680" s="36"/>
      <c r="L680" s="36"/>
      <c r="M680" s="36"/>
      <c r="N680" s="36"/>
    </row>
    <row r="681" spans="5:14" s="35" customFormat="1" ht="22.35" customHeight="1">
      <c r="E681" s="36"/>
      <c r="F681" s="36"/>
      <c r="G681" s="36"/>
      <c r="H681" s="36"/>
      <c r="I681" s="36"/>
      <c r="J681" s="36"/>
      <c r="K681" s="36"/>
      <c r="L681" s="36"/>
      <c r="M681" s="36"/>
      <c r="N681" s="36"/>
    </row>
    <row r="682" spans="5:14" s="35" customFormat="1" ht="22.35" customHeight="1">
      <c r="E682" s="36"/>
      <c r="F682" s="36"/>
      <c r="G682" s="36"/>
      <c r="H682" s="36"/>
      <c r="I682" s="36"/>
      <c r="J682" s="36"/>
      <c r="K682" s="36"/>
      <c r="L682" s="36"/>
      <c r="M682" s="36"/>
      <c r="N682" s="36"/>
    </row>
    <row r="683" spans="5:14" s="35" customFormat="1" ht="22.35" customHeight="1">
      <c r="E683" s="36"/>
      <c r="F683" s="36"/>
      <c r="G683" s="36"/>
      <c r="H683" s="36"/>
      <c r="I683" s="36"/>
      <c r="J683" s="36"/>
      <c r="K683" s="36"/>
      <c r="L683" s="36"/>
      <c r="M683" s="36"/>
      <c r="N683" s="36"/>
    </row>
    <row r="684" spans="5:14" s="35" customFormat="1" ht="22.35" customHeight="1">
      <c r="E684" s="36"/>
      <c r="F684" s="36"/>
      <c r="G684" s="36"/>
      <c r="H684" s="36"/>
      <c r="I684" s="36"/>
      <c r="J684" s="36"/>
      <c r="K684" s="36"/>
      <c r="L684" s="36"/>
      <c r="M684" s="36"/>
      <c r="N684" s="36"/>
    </row>
    <row r="685" spans="5:14" s="35" customFormat="1" ht="22.35" customHeight="1">
      <c r="E685" s="36"/>
      <c r="F685" s="36"/>
      <c r="G685" s="36"/>
      <c r="H685" s="36"/>
      <c r="I685" s="36"/>
      <c r="J685" s="36"/>
      <c r="K685" s="36"/>
      <c r="L685" s="36"/>
      <c r="M685" s="36"/>
      <c r="N685" s="36"/>
    </row>
    <row r="686" spans="5:14" s="35" customFormat="1" ht="22.35" customHeight="1">
      <c r="E686" s="36"/>
      <c r="F686" s="36"/>
      <c r="G686" s="36"/>
      <c r="H686" s="36"/>
      <c r="I686" s="36"/>
      <c r="J686" s="36"/>
      <c r="K686" s="36"/>
      <c r="L686" s="36"/>
      <c r="M686" s="36"/>
      <c r="N686" s="36"/>
    </row>
    <row r="689" spans="6:10" ht="22.35" customHeight="1">
      <c r="F689" s="15"/>
      <c r="G689" s="15"/>
      <c r="H689" s="15"/>
      <c r="I689" s="15"/>
      <c r="J689" s="15"/>
    </row>
    <row r="690" spans="6:10" ht="22.35" customHeight="1">
      <c r="F690" s="15"/>
      <c r="G690" s="15"/>
      <c r="H690" s="15"/>
      <c r="I690" s="15"/>
      <c r="J690" s="15"/>
    </row>
    <row r="691" spans="6:10" ht="22.35" customHeight="1">
      <c r="F691" s="15"/>
      <c r="G691" s="15"/>
      <c r="H691" s="15"/>
      <c r="I691" s="15"/>
      <c r="J691" s="15"/>
    </row>
    <row r="758" spans="1:5" ht="22.35" customHeight="1">
      <c r="A758" s="23"/>
      <c r="B758" s="23"/>
      <c r="C758" s="23"/>
      <c r="D758" s="23"/>
      <c r="E758" s="15"/>
    </row>
    <row r="759" spans="1:5" ht="22.35" customHeight="1">
      <c r="A759" s="23"/>
      <c r="B759" s="23"/>
      <c r="C759" s="23"/>
      <c r="D759" s="23"/>
      <c r="E759" s="15"/>
    </row>
    <row r="760" spans="1:5" ht="22.35" customHeight="1">
      <c r="A760" s="23"/>
      <c r="B760" s="23"/>
      <c r="C760" s="23"/>
      <c r="D760" s="23"/>
      <c r="E760" s="15"/>
    </row>
    <row r="761" spans="1:5" ht="22.35" customHeight="1">
      <c r="A761" s="23"/>
      <c r="B761" s="23"/>
      <c r="C761" s="23"/>
      <c r="D761" s="23"/>
      <c r="E761" s="15"/>
    </row>
    <row r="762" spans="1:5" ht="22.35" customHeight="1">
      <c r="A762" s="23"/>
      <c r="B762" s="23"/>
      <c r="C762" s="23"/>
      <c r="D762" s="23"/>
      <c r="E762" s="15"/>
    </row>
    <row r="769" spans="1:14" s="23" customFormat="1" ht="22.35" customHeight="1">
      <c r="A769" s="3"/>
      <c r="B769" s="3"/>
      <c r="C769" s="3"/>
      <c r="D769" s="3"/>
      <c r="E769" s="32"/>
      <c r="F769" s="15"/>
      <c r="G769" s="15"/>
      <c r="H769" s="15"/>
      <c r="I769" s="15"/>
      <c r="J769" s="15"/>
      <c r="K769" s="15"/>
      <c r="L769" s="15"/>
      <c r="M769" s="15"/>
      <c r="N769" s="15"/>
    </row>
    <row r="770" spans="1:14" s="23" customFormat="1" ht="22.35" customHeight="1">
      <c r="A770" s="3"/>
      <c r="B770" s="3"/>
      <c r="C770" s="3"/>
      <c r="D770" s="3"/>
      <c r="E770" s="32"/>
      <c r="F770" s="15"/>
      <c r="G770" s="15"/>
      <c r="H770" s="15"/>
      <c r="I770" s="15"/>
      <c r="J770" s="15"/>
      <c r="K770" s="15"/>
      <c r="L770" s="15"/>
      <c r="M770" s="15"/>
      <c r="N770" s="15"/>
    </row>
    <row r="771" spans="1:14" s="23" customFormat="1" ht="22.35" customHeight="1">
      <c r="A771" s="3"/>
      <c r="B771" s="3"/>
      <c r="C771" s="3"/>
      <c r="D771" s="3"/>
      <c r="E771" s="32"/>
      <c r="F771" s="15"/>
      <c r="G771" s="15"/>
      <c r="H771" s="15"/>
      <c r="I771" s="15"/>
      <c r="J771" s="15"/>
      <c r="K771" s="15"/>
      <c r="L771" s="15"/>
      <c r="M771" s="15"/>
      <c r="N771" s="15"/>
    </row>
    <row r="772" spans="1:14" s="23" customFormat="1" ht="22.35" customHeight="1">
      <c r="A772" s="3"/>
      <c r="B772" s="3"/>
      <c r="C772" s="3"/>
      <c r="D772" s="3"/>
      <c r="E772" s="32"/>
      <c r="F772" s="15"/>
      <c r="G772" s="15"/>
      <c r="H772" s="15"/>
      <c r="I772" s="15"/>
      <c r="J772" s="15"/>
      <c r="K772" s="15"/>
      <c r="L772" s="15"/>
      <c r="M772" s="15"/>
      <c r="N772" s="15"/>
    </row>
    <row r="773" spans="1:14" s="23" customFormat="1" ht="22.35" customHeight="1">
      <c r="A773" s="3"/>
      <c r="B773" s="3"/>
      <c r="C773" s="3"/>
      <c r="D773" s="3"/>
      <c r="E773" s="32"/>
      <c r="F773" s="15"/>
      <c r="G773" s="15"/>
      <c r="H773" s="15"/>
      <c r="I773" s="15"/>
      <c r="J773" s="15"/>
      <c r="K773" s="15"/>
      <c r="L773" s="15"/>
      <c r="M773" s="15"/>
      <c r="N773" s="15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6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showGridLines="0" tabSelected="1" view="pageBreakPreview" zoomScaleNormal="85" zoomScaleSheetLayoutView="100" workbookViewId="0">
      <selection activeCell="G44" sqref="G44"/>
    </sheetView>
  </sheetViews>
  <sheetFormatPr defaultColWidth="12.5703125" defaultRowHeight="21.75" customHeight="1"/>
  <cols>
    <col min="1" max="1" width="9.5703125" style="60" customWidth="1"/>
    <col min="2" max="2" width="13.5703125" style="60" customWidth="1"/>
    <col min="3" max="3" width="32.7109375" style="60" customWidth="1"/>
    <col min="4" max="4" width="4.140625" style="61" customWidth="1"/>
    <col min="5" max="5" width="15.5703125" style="61" customWidth="1"/>
    <col min="6" max="6" width="1.42578125" style="61" customWidth="1"/>
    <col min="7" max="7" width="15.5703125" style="61" customWidth="1"/>
    <col min="8" max="8" width="1.42578125" style="61" customWidth="1"/>
    <col min="9" max="9" width="15.5703125" style="62" customWidth="1"/>
    <col min="10" max="10" width="1.42578125" style="61" customWidth="1"/>
    <col min="11" max="11" width="15.5703125" style="62" customWidth="1"/>
    <col min="12" max="16384" width="12.5703125" style="60"/>
  </cols>
  <sheetData>
    <row r="1" spans="1:11" ht="21.75" customHeight="1">
      <c r="K1" s="59" t="s">
        <v>156</v>
      </c>
    </row>
    <row r="2" spans="1:11" s="54" customFormat="1" ht="21.75" customHeight="1">
      <c r="A2" s="53" t="s">
        <v>17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54" customFormat="1" ht="21.75" customHeight="1">
      <c r="A3" s="53" t="s">
        <v>150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s="54" customFormat="1" ht="21.75" customHeight="1">
      <c r="A4" s="53" t="s">
        <v>211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1" ht="21.75" customHeight="1">
      <c r="A5" s="55"/>
      <c r="B5" s="56"/>
      <c r="C5" s="56"/>
      <c r="D5" s="57"/>
      <c r="E5" s="57"/>
      <c r="F5" s="57"/>
      <c r="G5" s="57"/>
      <c r="H5" s="57"/>
      <c r="I5" s="58"/>
      <c r="J5" s="57"/>
      <c r="K5" s="59" t="s">
        <v>153</v>
      </c>
    </row>
    <row r="6" spans="1:11" ht="21.75" customHeight="1">
      <c r="A6" s="55"/>
      <c r="B6" s="56"/>
      <c r="C6" s="56"/>
      <c r="D6" s="57"/>
      <c r="E6" s="197" t="s">
        <v>15</v>
      </c>
      <c r="F6" s="197"/>
      <c r="G6" s="197"/>
      <c r="H6" s="76"/>
      <c r="I6" s="198" t="s">
        <v>16</v>
      </c>
      <c r="J6" s="198"/>
      <c r="K6" s="198"/>
    </row>
    <row r="7" spans="1:11" ht="21.75" customHeight="1">
      <c r="A7" s="55"/>
      <c r="B7" s="56"/>
      <c r="C7" s="56"/>
      <c r="D7" s="57"/>
      <c r="E7" s="78">
        <v>2021</v>
      </c>
      <c r="F7" s="57"/>
      <c r="G7" s="78">
        <v>2020</v>
      </c>
      <c r="H7" s="95"/>
      <c r="I7" s="78">
        <v>2021</v>
      </c>
      <c r="J7" s="57"/>
      <c r="K7" s="78">
        <v>2020</v>
      </c>
    </row>
    <row r="8" spans="1:11" ht="21.75" customHeight="1">
      <c r="A8" s="93" t="s">
        <v>11</v>
      </c>
      <c r="B8" s="56"/>
      <c r="C8" s="56"/>
      <c r="D8" s="57"/>
      <c r="E8" s="57"/>
      <c r="F8" s="57"/>
      <c r="G8" s="57"/>
      <c r="H8" s="57"/>
      <c r="I8" s="74"/>
      <c r="J8" s="57"/>
      <c r="K8" s="74"/>
    </row>
    <row r="9" spans="1:11" ht="21.75" customHeight="1">
      <c r="A9" s="94" t="s">
        <v>220</v>
      </c>
      <c r="B9" s="56"/>
      <c r="C9" s="56"/>
      <c r="D9" s="57"/>
      <c r="E9" s="95">
        <f>SUM('P&amp;L'!G80)</f>
        <v>143225</v>
      </c>
      <c r="F9" s="96"/>
      <c r="G9" s="95">
        <f>SUM('P&amp;L'!I80)</f>
        <v>21386</v>
      </c>
      <c r="H9" s="67"/>
      <c r="I9" s="95">
        <f>SUM('P&amp;L'!K80)</f>
        <v>110301</v>
      </c>
      <c r="J9" s="67"/>
      <c r="K9" s="95">
        <f>SUM('P&amp;L'!M80)</f>
        <v>71708</v>
      </c>
    </row>
    <row r="10" spans="1:11" ht="21.75" customHeight="1">
      <c r="A10" s="94" t="s">
        <v>111</v>
      </c>
      <c r="B10" s="56"/>
      <c r="C10" s="56"/>
      <c r="D10" s="57"/>
      <c r="E10" s="95"/>
      <c r="F10" s="96"/>
      <c r="G10" s="95"/>
      <c r="H10" s="67"/>
      <c r="I10" s="95"/>
      <c r="J10" s="67"/>
      <c r="K10" s="95"/>
    </row>
    <row r="11" spans="1:11" ht="21.75" customHeight="1">
      <c r="A11" s="94" t="s">
        <v>166</v>
      </c>
      <c r="B11" s="56"/>
      <c r="C11" s="56"/>
      <c r="D11" s="57"/>
      <c r="E11" s="95"/>
      <c r="F11" s="96"/>
      <c r="G11" s="194"/>
      <c r="H11" s="67"/>
      <c r="I11" s="95"/>
      <c r="J11" s="67"/>
      <c r="K11" s="95"/>
    </row>
    <row r="12" spans="1:11" ht="21.75" customHeight="1">
      <c r="A12" s="94" t="s">
        <v>36</v>
      </c>
      <c r="B12" s="56"/>
      <c r="C12" s="56"/>
      <c r="D12" s="57"/>
      <c r="E12" s="95">
        <v>23514</v>
      </c>
      <c r="F12" s="96"/>
      <c r="G12" s="95">
        <v>27358</v>
      </c>
      <c r="H12" s="95"/>
      <c r="I12" s="95">
        <v>13250</v>
      </c>
      <c r="J12" s="95"/>
      <c r="K12" s="95">
        <v>16347</v>
      </c>
    </row>
    <row r="13" spans="1:11" ht="21.75" customHeight="1">
      <c r="A13" s="94" t="s">
        <v>96</v>
      </c>
      <c r="B13" s="56"/>
      <c r="C13" s="56"/>
      <c r="D13" s="57"/>
      <c r="E13" s="95">
        <v>210</v>
      </c>
      <c r="F13" s="96"/>
      <c r="G13" s="95">
        <v>164</v>
      </c>
      <c r="H13" s="95"/>
      <c r="I13" s="95">
        <v>112</v>
      </c>
      <c r="J13" s="95"/>
      <c r="K13" s="95">
        <v>105</v>
      </c>
    </row>
    <row r="14" spans="1:11" ht="21.75" customHeight="1">
      <c r="A14" s="94" t="s">
        <v>222</v>
      </c>
      <c r="B14" s="56"/>
      <c r="C14" s="56"/>
      <c r="D14" s="57"/>
      <c r="E14" s="95">
        <v>-18</v>
      </c>
      <c r="F14" s="96"/>
      <c r="G14" s="95">
        <v>-330</v>
      </c>
      <c r="H14" s="95"/>
      <c r="I14" s="95">
        <v>13</v>
      </c>
      <c r="J14" s="95"/>
      <c r="K14" s="95">
        <v>-225</v>
      </c>
    </row>
    <row r="15" spans="1:11" ht="21.75" customHeight="1">
      <c r="A15" s="94" t="s">
        <v>226</v>
      </c>
      <c r="B15" s="56"/>
      <c r="C15" s="56"/>
      <c r="D15" s="57"/>
      <c r="E15" s="95">
        <v>-5047</v>
      </c>
      <c r="F15" s="96"/>
      <c r="G15" s="95">
        <v>-5732</v>
      </c>
      <c r="H15" s="95"/>
      <c r="I15" s="95">
        <v>-1080</v>
      </c>
      <c r="J15" s="95"/>
      <c r="K15" s="95">
        <v>-7139</v>
      </c>
    </row>
    <row r="16" spans="1:11" ht="21.75" customHeight="1">
      <c r="A16" s="94" t="s">
        <v>175</v>
      </c>
      <c r="B16" s="56"/>
      <c r="C16" s="56"/>
      <c r="D16" s="57"/>
      <c r="E16" s="95">
        <v>0</v>
      </c>
      <c r="F16" s="96"/>
      <c r="G16" s="95">
        <v>0</v>
      </c>
      <c r="H16" s="95"/>
      <c r="I16" s="95">
        <v>140</v>
      </c>
      <c r="J16" s="95"/>
      <c r="K16" s="95">
        <v>467</v>
      </c>
    </row>
    <row r="17" spans="1:12" ht="21.75" customHeight="1">
      <c r="A17" s="94" t="s">
        <v>176</v>
      </c>
      <c r="B17" s="56"/>
      <c r="C17" s="56"/>
      <c r="D17" s="57"/>
      <c r="E17" s="95">
        <v>-46</v>
      </c>
      <c r="F17" s="96"/>
      <c r="G17" s="95">
        <v>-108</v>
      </c>
      <c r="H17" s="95"/>
      <c r="I17" s="95">
        <v>0</v>
      </c>
      <c r="J17" s="95"/>
      <c r="K17" s="95">
        <v>0</v>
      </c>
    </row>
    <row r="18" spans="1:12" ht="21.75" customHeight="1">
      <c r="A18" s="94" t="s">
        <v>223</v>
      </c>
      <c r="B18" s="56"/>
      <c r="C18" s="56"/>
      <c r="D18" s="57"/>
      <c r="E18" s="95"/>
      <c r="F18" s="96"/>
      <c r="G18" s="95"/>
      <c r="H18" s="95"/>
      <c r="I18" s="95"/>
      <c r="J18" s="95"/>
      <c r="K18" s="95"/>
    </row>
    <row r="19" spans="1:12" ht="21.75" customHeight="1">
      <c r="A19" s="94" t="s">
        <v>187</v>
      </c>
      <c r="B19" s="56"/>
      <c r="C19" s="56"/>
      <c r="D19" s="57"/>
      <c r="E19" s="95">
        <v>-5</v>
      </c>
      <c r="F19" s="96"/>
      <c r="G19" s="95">
        <v>-66</v>
      </c>
      <c r="H19" s="95"/>
      <c r="I19" s="95">
        <v>0</v>
      </c>
      <c r="J19" s="95"/>
      <c r="K19" s="95">
        <v>0</v>
      </c>
    </row>
    <row r="20" spans="1:12" ht="21.75" customHeight="1">
      <c r="A20" s="94" t="s">
        <v>224</v>
      </c>
      <c r="B20" s="56"/>
      <c r="C20" s="56"/>
      <c r="D20" s="57"/>
      <c r="E20" s="95"/>
      <c r="F20" s="96"/>
      <c r="G20" s="95"/>
      <c r="H20" s="95"/>
      <c r="I20" s="95"/>
      <c r="J20" s="95"/>
      <c r="K20" s="95"/>
    </row>
    <row r="21" spans="1:12" ht="21.75" customHeight="1">
      <c r="A21" s="94" t="s">
        <v>188</v>
      </c>
      <c r="B21" s="56"/>
      <c r="C21" s="56"/>
      <c r="D21" s="57"/>
      <c r="E21" s="95">
        <v>128</v>
      </c>
      <c r="F21" s="96"/>
      <c r="G21" s="95">
        <v>-205</v>
      </c>
      <c r="H21" s="95"/>
      <c r="I21" s="95">
        <v>0</v>
      </c>
      <c r="J21" s="95"/>
      <c r="K21" s="95">
        <v>0</v>
      </c>
    </row>
    <row r="22" spans="1:12" ht="21.75" customHeight="1">
      <c r="A22" s="60" t="s">
        <v>201</v>
      </c>
      <c r="B22" s="56"/>
      <c r="C22" s="56"/>
      <c r="D22" s="57"/>
      <c r="E22" s="95">
        <v>-1030</v>
      </c>
      <c r="F22" s="96"/>
      <c r="G22" s="95">
        <v>-1009</v>
      </c>
      <c r="H22" s="95"/>
      <c r="I22" s="95">
        <v>-374</v>
      </c>
      <c r="J22" s="95"/>
      <c r="K22" s="95">
        <v>-28</v>
      </c>
    </row>
    <row r="23" spans="1:12" ht="21.75" customHeight="1">
      <c r="A23" s="94" t="s">
        <v>172</v>
      </c>
      <c r="B23" s="56"/>
      <c r="C23" s="56"/>
      <c r="D23" s="57"/>
      <c r="E23" s="95">
        <v>1814</v>
      </c>
      <c r="F23" s="96"/>
      <c r="G23" s="95">
        <v>2020</v>
      </c>
      <c r="H23" s="95"/>
      <c r="I23" s="95">
        <v>924</v>
      </c>
      <c r="J23" s="95"/>
      <c r="K23" s="95">
        <v>1174</v>
      </c>
    </row>
    <row r="24" spans="1:12" ht="21.75" customHeight="1">
      <c r="A24" s="60" t="s">
        <v>202</v>
      </c>
      <c r="B24" s="56"/>
      <c r="C24" s="56"/>
      <c r="D24" s="57"/>
      <c r="E24" s="95">
        <v>228</v>
      </c>
      <c r="F24" s="96"/>
      <c r="G24" s="95">
        <v>-112</v>
      </c>
      <c r="H24" s="95"/>
      <c r="I24" s="95">
        <v>201</v>
      </c>
      <c r="J24" s="95"/>
      <c r="K24" s="95">
        <v>-110</v>
      </c>
    </row>
    <row r="25" spans="1:12" ht="21.75" customHeight="1">
      <c r="A25" s="94" t="s">
        <v>130</v>
      </c>
      <c r="B25" s="56"/>
      <c r="C25" s="56"/>
      <c r="D25" s="57"/>
      <c r="E25" s="95">
        <v>-833</v>
      </c>
      <c r="F25" s="96"/>
      <c r="G25" s="95">
        <v>-390</v>
      </c>
      <c r="H25" s="95"/>
      <c r="I25" s="95">
        <v>0</v>
      </c>
      <c r="J25" s="95"/>
      <c r="K25" s="95">
        <v>0</v>
      </c>
    </row>
    <row r="26" spans="1:12" ht="21.75" customHeight="1">
      <c r="A26" s="94" t="s">
        <v>140</v>
      </c>
      <c r="B26" s="56"/>
      <c r="C26" s="56"/>
      <c r="D26" s="57"/>
      <c r="E26" s="95">
        <v>-86</v>
      </c>
      <c r="F26" s="96"/>
      <c r="G26" s="95">
        <v>-86</v>
      </c>
      <c r="H26" s="95"/>
      <c r="I26" s="95">
        <v>-52036</v>
      </c>
      <c r="J26" s="95"/>
      <c r="K26" s="95">
        <v>-74162</v>
      </c>
    </row>
    <row r="27" spans="1:12" s="97" customFormat="1" ht="21.75" customHeight="1">
      <c r="A27" s="94" t="s">
        <v>47</v>
      </c>
      <c r="C27" s="94"/>
      <c r="D27" s="38"/>
      <c r="E27" s="95">
        <v>-66</v>
      </c>
      <c r="F27" s="96"/>
      <c r="G27" s="95">
        <v>-128</v>
      </c>
      <c r="H27" s="95"/>
      <c r="I27" s="95">
        <v>-2</v>
      </c>
      <c r="J27" s="95"/>
      <c r="K27" s="95">
        <v>-6</v>
      </c>
    </row>
    <row r="28" spans="1:12" ht="21.75" customHeight="1">
      <c r="A28" s="94" t="s">
        <v>173</v>
      </c>
      <c r="B28" s="56"/>
      <c r="C28" s="56"/>
      <c r="D28" s="57"/>
      <c r="E28" s="98">
        <v>534</v>
      </c>
      <c r="F28" s="96"/>
      <c r="G28" s="98">
        <v>581</v>
      </c>
      <c r="H28" s="99"/>
      <c r="I28" s="98">
        <v>72</v>
      </c>
      <c r="J28" s="99"/>
      <c r="K28" s="98">
        <v>211</v>
      </c>
    </row>
    <row r="29" spans="1:12" ht="21.75" customHeight="1">
      <c r="A29" s="94" t="s">
        <v>167</v>
      </c>
      <c r="B29" s="56"/>
      <c r="C29" s="56"/>
      <c r="D29" s="57"/>
      <c r="E29" s="95"/>
      <c r="F29" s="96"/>
      <c r="G29" s="95"/>
      <c r="H29" s="99"/>
      <c r="I29" s="95"/>
      <c r="J29" s="99"/>
      <c r="K29" s="95"/>
    </row>
    <row r="30" spans="1:12" ht="21.75" customHeight="1">
      <c r="A30" s="94" t="s">
        <v>142</v>
      </c>
      <c r="B30" s="56"/>
      <c r="C30" s="56"/>
      <c r="D30" s="57"/>
      <c r="E30" s="95">
        <f>SUM(E9:E28)</f>
        <v>162522</v>
      </c>
      <c r="F30" s="96"/>
      <c r="G30" s="95">
        <f>SUM(G9:G28)</f>
        <v>43343</v>
      </c>
      <c r="H30" s="99"/>
      <c r="I30" s="95">
        <f>SUM(I9:I28)</f>
        <v>71521</v>
      </c>
      <c r="J30" s="99"/>
      <c r="K30" s="95">
        <f>SUM(K9:K28)</f>
        <v>8342</v>
      </c>
      <c r="L30" s="100"/>
    </row>
    <row r="31" spans="1:12" ht="21.75" customHeight="1">
      <c r="A31" s="94" t="s">
        <v>37</v>
      </c>
      <c r="B31" s="56"/>
      <c r="C31" s="56"/>
      <c r="D31" s="57"/>
      <c r="E31" s="95"/>
      <c r="F31" s="96"/>
      <c r="G31" s="95"/>
      <c r="H31" s="99"/>
      <c r="I31" s="95"/>
      <c r="J31" s="99"/>
      <c r="K31" s="95"/>
      <c r="L31" s="75"/>
    </row>
    <row r="32" spans="1:12" ht="21.75" customHeight="1">
      <c r="A32" s="94" t="s">
        <v>122</v>
      </c>
      <c r="B32" s="56"/>
      <c r="C32" s="56"/>
      <c r="D32" s="57"/>
      <c r="E32" s="95">
        <v>4131</v>
      </c>
      <c r="F32" s="96"/>
      <c r="G32" s="95">
        <v>82517</v>
      </c>
      <c r="H32" s="99"/>
      <c r="I32" s="95">
        <v>-1269</v>
      </c>
      <c r="J32" s="99"/>
      <c r="K32" s="95">
        <v>51571</v>
      </c>
      <c r="L32" s="100"/>
    </row>
    <row r="33" spans="1:12" ht="21.75" customHeight="1">
      <c r="A33" s="94" t="s">
        <v>38</v>
      </c>
      <c r="B33" s="56"/>
      <c r="C33" s="56"/>
      <c r="D33" s="57"/>
      <c r="E33" s="95">
        <v>-70449</v>
      </c>
      <c r="F33" s="96"/>
      <c r="G33" s="95">
        <v>101249</v>
      </c>
      <c r="H33" s="95"/>
      <c r="I33" s="95">
        <v>-62840</v>
      </c>
      <c r="J33" s="95"/>
      <c r="K33" s="95">
        <v>72042</v>
      </c>
      <c r="L33" s="75"/>
    </row>
    <row r="34" spans="1:12" ht="21.75" customHeight="1">
      <c r="A34" s="94" t="s">
        <v>39</v>
      </c>
      <c r="B34" s="56"/>
      <c r="C34" s="56"/>
      <c r="D34" s="57"/>
      <c r="E34" s="95">
        <v>-2328</v>
      </c>
      <c r="F34" s="96"/>
      <c r="G34" s="95">
        <v>666</v>
      </c>
      <c r="H34" s="99"/>
      <c r="I34" s="95">
        <v>-1714</v>
      </c>
      <c r="J34" s="99"/>
      <c r="K34" s="95">
        <v>-422</v>
      </c>
      <c r="L34" s="66"/>
    </row>
    <row r="35" spans="1:12" ht="21.75" customHeight="1">
      <c r="A35" s="94" t="s">
        <v>102</v>
      </c>
      <c r="B35" s="56"/>
      <c r="C35" s="56"/>
      <c r="D35" s="57"/>
      <c r="E35" s="95">
        <v>48</v>
      </c>
      <c r="F35" s="96"/>
      <c r="G35" s="95">
        <v>-473</v>
      </c>
      <c r="H35" s="99"/>
      <c r="I35" s="95">
        <v>0</v>
      </c>
      <c r="J35" s="99"/>
      <c r="K35" s="72">
        <v>-132</v>
      </c>
      <c r="L35" s="100"/>
    </row>
    <row r="36" spans="1:12" ht="21.75" customHeight="1">
      <c r="A36" s="94" t="s">
        <v>40</v>
      </c>
      <c r="B36" s="56"/>
      <c r="C36" s="56"/>
      <c r="D36" s="57"/>
      <c r="E36" s="95"/>
      <c r="F36" s="96"/>
      <c r="G36" s="95"/>
      <c r="H36" s="67"/>
      <c r="I36" s="95"/>
      <c r="J36" s="67"/>
      <c r="K36" s="67"/>
      <c r="L36" s="100"/>
    </row>
    <row r="37" spans="1:12" ht="21.75" customHeight="1">
      <c r="A37" s="94" t="s">
        <v>123</v>
      </c>
      <c r="B37" s="56"/>
      <c r="C37" s="56"/>
      <c r="D37" s="57"/>
      <c r="E37" s="95">
        <v>76832</v>
      </c>
      <c r="F37" s="96"/>
      <c r="G37" s="95">
        <v>-67174</v>
      </c>
      <c r="H37" s="67"/>
      <c r="I37" s="95">
        <v>69221</v>
      </c>
      <c r="J37" s="67"/>
      <c r="K37" s="95">
        <v>-32257</v>
      </c>
      <c r="L37" s="100"/>
    </row>
    <row r="38" spans="1:12" ht="21.75" customHeight="1">
      <c r="A38" s="94" t="s">
        <v>41</v>
      </c>
      <c r="B38" s="56"/>
      <c r="C38" s="56"/>
      <c r="D38" s="57"/>
      <c r="E38" s="98">
        <v>-5912</v>
      </c>
      <c r="F38" s="96"/>
      <c r="G38" s="98">
        <v>-4128</v>
      </c>
      <c r="H38" s="72"/>
      <c r="I38" s="98">
        <v>-3044</v>
      </c>
      <c r="J38" s="72"/>
      <c r="K38" s="98">
        <v>-1481</v>
      </c>
      <c r="L38" s="100"/>
    </row>
    <row r="39" spans="1:12" ht="21.75" customHeight="1">
      <c r="A39" s="94" t="s">
        <v>11</v>
      </c>
      <c r="B39" s="56"/>
      <c r="C39" s="56"/>
      <c r="D39" s="57"/>
      <c r="E39" s="95">
        <f>SUM(E30:E38)</f>
        <v>164844</v>
      </c>
      <c r="F39" s="79"/>
      <c r="G39" s="67">
        <f>SUM(G30:G38)</f>
        <v>156000</v>
      </c>
      <c r="H39" s="79"/>
      <c r="I39" s="67">
        <f>SUM(I30:I38)</f>
        <v>71875</v>
      </c>
      <c r="J39" s="79"/>
      <c r="K39" s="67">
        <f>SUM(K30:K38)</f>
        <v>97663</v>
      </c>
      <c r="L39" s="100"/>
    </row>
    <row r="40" spans="1:12" ht="21.75" customHeight="1">
      <c r="A40" s="94" t="s">
        <v>195</v>
      </c>
      <c r="B40" s="56"/>
      <c r="C40" s="56"/>
      <c r="D40" s="57"/>
      <c r="E40" s="95">
        <v>-471</v>
      </c>
      <c r="F40" s="96"/>
      <c r="G40" s="95">
        <v>-638</v>
      </c>
      <c r="H40" s="67"/>
      <c r="I40" s="95">
        <v>-9</v>
      </c>
      <c r="J40" s="67"/>
      <c r="K40" s="95">
        <v>-269</v>
      </c>
      <c r="L40" s="101"/>
    </row>
    <row r="41" spans="1:12" ht="21.75" customHeight="1">
      <c r="A41" s="94" t="s">
        <v>196</v>
      </c>
      <c r="B41" s="56"/>
      <c r="C41" s="56"/>
      <c r="D41" s="57"/>
      <c r="E41" s="95">
        <v>-17929</v>
      </c>
      <c r="F41" s="96"/>
      <c r="G41" s="95">
        <v>-6851</v>
      </c>
      <c r="H41" s="67"/>
      <c r="I41" s="95">
        <v>-1688</v>
      </c>
      <c r="J41" s="67"/>
      <c r="K41" s="95">
        <v>-193</v>
      </c>
    </row>
    <row r="42" spans="1:12" ht="21.75" customHeight="1">
      <c r="A42" s="102" t="s">
        <v>203</v>
      </c>
      <c r="B42" s="56"/>
      <c r="C42" s="56"/>
      <c r="D42" s="57"/>
      <c r="E42" s="103">
        <f>SUM(E39:E41)</f>
        <v>146444</v>
      </c>
      <c r="F42" s="96"/>
      <c r="G42" s="103">
        <f>SUM(G39:G41)</f>
        <v>148511</v>
      </c>
      <c r="H42" s="67"/>
      <c r="I42" s="103">
        <f>SUM(I39:I41)</f>
        <v>70178</v>
      </c>
      <c r="J42" s="67"/>
      <c r="K42" s="103">
        <f>SUM(K39:K41)</f>
        <v>97201</v>
      </c>
    </row>
    <row r="43" spans="1:12" ht="21.75" customHeight="1">
      <c r="A43" s="104"/>
      <c r="B43" s="56"/>
      <c r="C43" s="56"/>
      <c r="D43" s="57"/>
      <c r="E43" s="60"/>
      <c r="F43" s="60"/>
      <c r="G43" s="60"/>
      <c r="H43" s="60"/>
      <c r="I43" s="60"/>
      <c r="J43" s="60"/>
      <c r="K43" s="60"/>
    </row>
    <row r="44" spans="1:12" ht="21.75" customHeight="1">
      <c r="A44" s="60" t="s">
        <v>191</v>
      </c>
      <c r="B44" s="56"/>
      <c r="C44" s="56"/>
      <c r="D44" s="57"/>
      <c r="E44" s="95"/>
      <c r="F44" s="96"/>
      <c r="G44" s="95"/>
      <c r="H44" s="67"/>
      <c r="I44" s="95"/>
      <c r="J44" s="67"/>
      <c r="K44" s="95"/>
    </row>
    <row r="45" spans="1:12" ht="21.75" customHeight="1">
      <c r="K45" s="59" t="s">
        <v>156</v>
      </c>
    </row>
    <row r="46" spans="1:12" s="54" customFormat="1" ht="21.75" customHeight="1">
      <c r="A46" s="53" t="s">
        <v>17</v>
      </c>
      <c r="B46" s="53"/>
      <c r="C46" s="53"/>
      <c r="D46" s="53"/>
    </row>
    <row r="47" spans="1:12" s="54" customFormat="1" ht="21.75" customHeight="1">
      <c r="A47" s="53" t="s">
        <v>151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12" s="54" customFormat="1" ht="21.75" customHeight="1">
      <c r="A48" s="53" t="s">
        <v>211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21.75" customHeight="1">
      <c r="A49" s="55"/>
      <c r="B49" s="56"/>
      <c r="C49" s="56"/>
      <c r="D49" s="57"/>
      <c r="E49" s="57"/>
      <c r="F49" s="57"/>
      <c r="G49" s="57"/>
      <c r="H49" s="57"/>
      <c r="I49" s="58"/>
      <c r="J49" s="57"/>
      <c r="K49" s="59" t="s">
        <v>153</v>
      </c>
    </row>
    <row r="50" spans="1:11" ht="21.75" customHeight="1">
      <c r="A50" s="55"/>
      <c r="B50" s="56"/>
      <c r="C50" s="56"/>
      <c r="D50" s="57"/>
      <c r="E50" s="197" t="s">
        <v>15</v>
      </c>
      <c r="F50" s="197"/>
      <c r="G50" s="197"/>
      <c r="H50" s="76"/>
      <c r="I50" s="198" t="s">
        <v>16</v>
      </c>
      <c r="J50" s="198"/>
      <c r="K50" s="198"/>
    </row>
    <row r="51" spans="1:11" ht="21.75" customHeight="1">
      <c r="A51" s="55"/>
      <c r="B51" s="56"/>
      <c r="C51" s="56"/>
      <c r="D51" s="57"/>
      <c r="E51" s="78">
        <v>2021</v>
      </c>
      <c r="F51" s="57"/>
      <c r="G51" s="78">
        <v>2020</v>
      </c>
      <c r="H51" s="57"/>
      <c r="I51" s="78">
        <v>2021</v>
      </c>
      <c r="J51" s="57"/>
      <c r="K51" s="78">
        <v>2020</v>
      </c>
    </row>
    <row r="52" spans="1:11" ht="21.75" customHeight="1">
      <c r="A52" s="102" t="s">
        <v>12</v>
      </c>
      <c r="B52" s="56"/>
      <c r="C52" s="56"/>
      <c r="D52" s="57"/>
      <c r="E52" s="57"/>
      <c r="F52" s="57"/>
      <c r="G52" s="57"/>
      <c r="H52" s="57"/>
      <c r="I52" s="74"/>
      <c r="J52" s="57"/>
      <c r="K52" s="74"/>
    </row>
    <row r="53" spans="1:11" ht="21.75" customHeight="1">
      <c r="A53" s="94" t="s">
        <v>204</v>
      </c>
      <c r="B53" s="56"/>
      <c r="C53" s="56"/>
      <c r="D53" s="57"/>
      <c r="E53" s="72">
        <v>-10234</v>
      </c>
      <c r="F53" s="105"/>
      <c r="G53" s="72">
        <v>-5527</v>
      </c>
      <c r="H53" s="105"/>
      <c r="I53" s="72">
        <v>-5937</v>
      </c>
      <c r="J53" s="105"/>
      <c r="K53" s="67">
        <v>-1596</v>
      </c>
    </row>
    <row r="54" spans="1:11" ht="21.75" customHeight="1">
      <c r="A54" s="94" t="s">
        <v>221</v>
      </c>
      <c r="B54" s="56"/>
      <c r="C54" s="56"/>
      <c r="D54" s="57"/>
      <c r="E54" s="72">
        <v>-14</v>
      </c>
      <c r="F54" s="105"/>
      <c r="G54" s="72">
        <v>0</v>
      </c>
      <c r="H54" s="105"/>
      <c r="I54" s="72">
        <v>-14</v>
      </c>
      <c r="J54" s="105"/>
      <c r="K54" s="67">
        <v>0</v>
      </c>
    </row>
    <row r="55" spans="1:11" ht="21.75" customHeight="1">
      <c r="A55" s="94" t="s">
        <v>189</v>
      </c>
      <c r="B55" s="56"/>
      <c r="C55" s="56"/>
      <c r="D55" s="57"/>
      <c r="E55" s="72">
        <v>-40000</v>
      </c>
      <c r="F55" s="105"/>
      <c r="G55" s="72">
        <v>-27000</v>
      </c>
      <c r="H55" s="105"/>
      <c r="I55" s="72">
        <v>0</v>
      </c>
      <c r="J55" s="105"/>
      <c r="K55" s="67">
        <v>0</v>
      </c>
    </row>
    <row r="56" spans="1:11" ht="21.75" customHeight="1">
      <c r="A56" s="60" t="s">
        <v>190</v>
      </c>
      <c r="B56" s="56"/>
      <c r="C56" s="56"/>
      <c r="D56" s="57"/>
      <c r="E56" s="72">
        <v>40253</v>
      </c>
      <c r="F56" s="105"/>
      <c r="G56" s="72">
        <v>50500</v>
      </c>
      <c r="H56" s="105"/>
      <c r="I56" s="72">
        <v>0</v>
      </c>
      <c r="J56" s="105"/>
      <c r="K56" s="67">
        <v>0</v>
      </c>
    </row>
    <row r="57" spans="1:11" ht="21.75" customHeight="1">
      <c r="A57" s="60" t="s">
        <v>165</v>
      </c>
      <c r="B57" s="56"/>
      <c r="C57" s="56"/>
      <c r="D57" s="57"/>
      <c r="E57" s="72">
        <v>86</v>
      </c>
      <c r="F57" s="105"/>
      <c r="G57" s="72">
        <v>86</v>
      </c>
      <c r="H57" s="105"/>
      <c r="I57" s="72">
        <v>52036</v>
      </c>
      <c r="J57" s="105"/>
      <c r="K57" s="67">
        <v>74162</v>
      </c>
    </row>
    <row r="58" spans="1:11" ht="21.75" customHeight="1">
      <c r="A58" s="94" t="s">
        <v>205</v>
      </c>
      <c r="B58" s="56"/>
      <c r="C58" s="56"/>
      <c r="D58" s="57"/>
      <c r="E58" s="95">
        <v>2103</v>
      </c>
      <c r="F58" s="174"/>
      <c r="G58" s="95">
        <v>1009</v>
      </c>
      <c r="H58" s="72"/>
      <c r="I58" s="95">
        <v>374</v>
      </c>
      <c r="J58" s="72"/>
      <c r="K58" s="95">
        <v>28</v>
      </c>
    </row>
    <row r="59" spans="1:11" ht="21.75" customHeight="1">
      <c r="A59" s="94" t="s">
        <v>141</v>
      </c>
      <c r="B59" s="56"/>
      <c r="C59" s="56"/>
      <c r="D59" s="57"/>
      <c r="E59" s="70">
        <v>70</v>
      </c>
      <c r="F59" s="105"/>
      <c r="G59" s="70">
        <v>164</v>
      </c>
      <c r="H59" s="105"/>
      <c r="I59" s="70">
        <v>2</v>
      </c>
      <c r="J59" s="105"/>
      <c r="K59" s="70">
        <v>6</v>
      </c>
    </row>
    <row r="60" spans="1:11" ht="21.75" customHeight="1">
      <c r="A60" s="102" t="s">
        <v>225</v>
      </c>
      <c r="B60" s="56"/>
      <c r="C60" s="56"/>
      <c r="D60" s="57"/>
      <c r="E60" s="98">
        <f>SUM(E53:E59)</f>
        <v>-7736</v>
      </c>
      <c r="F60" s="96"/>
      <c r="G60" s="98">
        <f>SUM(G53:G59)</f>
        <v>19232</v>
      </c>
      <c r="H60" s="67"/>
      <c r="I60" s="98">
        <f>SUM(I53:I59)</f>
        <v>46461</v>
      </c>
      <c r="J60" s="67"/>
      <c r="K60" s="98">
        <f>SUM(K53:K59)</f>
        <v>72600</v>
      </c>
    </row>
    <row r="61" spans="1:11" ht="21.75" customHeight="1">
      <c r="A61" s="102" t="s">
        <v>13</v>
      </c>
      <c r="B61" s="56"/>
      <c r="C61" s="56"/>
      <c r="D61" s="57"/>
      <c r="E61" s="95"/>
      <c r="F61" s="96"/>
      <c r="G61" s="95"/>
      <c r="H61" s="67"/>
      <c r="I61" s="95"/>
      <c r="J61" s="67"/>
      <c r="K61" s="95"/>
    </row>
    <row r="62" spans="1:11" ht="21.75" customHeight="1">
      <c r="A62" s="94" t="s">
        <v>200</v>
      </c>
      <c r="B62" s="56"/>
      <c r="C62" s="56"/>
      <c r="D62" s="57"/>
      <c r="E62" s="67">
        <v>-17024</v>
      </c>
      <c r="F62" s="96"/>
      <c r="G62" s="67">
        <v>-28984</v>
      </c>
      <c r="H62" s="67"/>
      <c r="I62" s="67">
        <v>-3724</v>
      </c>
      <c r="J62" s="67"/>
      <c r="K62" s="67">
        <v>-29141</v>
      </c>
    </row>
    <row r="63" spans="1:11" ht="21.75" customHeight="1">
      <c r="A63" s="94" t="s">
        <v>192</v>
      </c>
      <c r="B63" s="56"/>
      <c r="C63" s="56"/>
      <c r="D63" s="57"/>
      <c r="E63" s="67">
        <v>0</v>
      </c>
      <c r="F63" s="96"/>
      <c r="G63" s="67">
        <v>8000</v>
      </c>
      <c r="H63" s="67"/>
      <c r="I63" s="67">
        <v>0</v>
      </c>
      <c r="J63" s="67"/>
      <c r="K63" s="67">
        <v>0</v>
      </c>
    </row>
    <row r="64" spans="1:11" ht="21.75" customHeight="1">
      <c r="A64" s="94" t="s">
        <v>181</v>
      </c>
      <c r="B64" s="56"/>
      <c r="C64" s="56"/>
      <c r="D64" s="57"/>
      <c r="E64" s="67">
        <v>-1682</v>
      </c>
      <c r="F64" s="96"/>
      <c r="G64" s="67">
        <v>-1566</v>
      </c>
      <c r="H64" s="67"/>
      <c r="I64" s="67">
        <v>-1682</v>
      </c>
      <c r="J64" s="67"/>
      <c r="K64" s="67">
        <v>-1566</v>
      </c>
    </row>
    <row r="65" spans="1:11" ht="21.75" customHeight="1">
      <c r="A65" s="60" t="s">
        <v>43</v>
      </c>
      <c r="B65" s="56"/>
      <c r="C65" s="56"/>
      <c r="D65" s="57"/>
      <c r="E65" s="70">
        <v>-94860</v>
      </c>
      <c r="F65" s="67"/>
      <c r="G65" s="70">
        <v>-86300</v>
      </c>
      <c r="H65" s="67"/>
      <c r="I65" s="70">
        <v>-68940</v>
      </c>
      <c r="J65" s="67"/>
      <c r="K65" s="70">
        <v>-38300</v>
      </c>
    </row>
    <row r="66" spans="1:11" ht="21.75" customHeight="1">
      <c r="A66" s="102" t="s">
        <v>206</v>
      </c>
      <c r="B66" s="56"/>
      <c r="C66" s="56"/>
      <c r="D66" s="57"/>
      <c r="E66" s="98">
        <f>SUM(E62:E65)</f>
        <v>-113566</v>
      </c>
      <c r="F66" s="96"/>
      <c r="G66" s="98">
        <f>SUM(G62:G65)</f>
        <v>-108850</v>
      </c>
      <c r="H66" s="72"/>
      <c r="I66" s="98">
        <f>SUM(I62:I65)</f>
        <v>-74346</v>
      </c>
      <c r="J66" s="72"/>
      <c r="K66" s="98">
        <f>SUM(K62:K65)</f>
        <v>-69007</v>
      </c>
    </row>
    <row r="67" spans="1:11" ht="21.75" customHeight="1">
      <c r="A67" s="102" t="s">
        <v>14</v>
      </c>
      <c r="B67" s="56"/>
      <c r="C67" s="56"/>
      <c r="D67" s="57"/>
      <c r="E67" s="98">
        <v>113</v>
      </c>
      <c r="F67" s="96"/>
      <c r="G67" s="98">
        <v>-56</v>
      </c>
      <c r="H67" s="67"/>
      <c r="I67" s="98">
        <v>113</v>
      </c>
      <c r="J67" s="67"/>
      <c r="K67" s="98">
        <v>-56</v>
      </c>
    </row>
    <row r="68" spans="1:11" ht="21.75" customHeight="1">
      <c r="A68" s="94" t="s">
        <v>199</v>
      </c>
      <c r="B68" s="56"/>
      <c r="C68" s="56"/>
      <c r="D68" s="57"/>
      <c r="E68" s="67">
        <f>SUM(E42,E60,E66,E67)</f>
        <v>25255</v>
      </c>
      <c r="F68" s="96"/>
      <c r="G68" s="67">
        <f>SUM(G42,G60,G66,G67)</f>
        <v>58837</v>
      </c>
      <c r="H68" s="67"/>
      <c r="I68" s="67">
        <f>SUM(I42,I60,I66,I67)</f>
        <v>42406</v>
      </c>
      <c r="J68" s="67"/>
      <c r="K68" s="67">
        <f>SUM(K42,K60,K66,K67)</f>
        <v>100738</v>
      </c>
    </row>
    <row r="69" spans="1:11" ht="21.75" customHeight="1">
      <c r="A69" s="94" t="s">
        <v>157</v>
      </c>
      <c r="B69" s="56"/>
      <c r="C69" s="56"/>
      <c r="D69" s="57"/>
      <c r="E69" s="98">
        <f>bs!I10</f>
        <v>317825</v>
      </c>
      <c r="F69" s="96"/>
      <c r="G69" s="98">
        <v>211323</v>
      </c>
      <c r="H69" s="67"/>
      <c r="I69" s="98">
        <f>bs!M10</f>
        <v>160233</v>
      </c>
      <c r="J69" s="67"/>
      <c r="K69" s="70">
        <v>69422</v>
      </c>
    </row>
    <row r="70" spans="1:11" ht="21.75" customHeight="1" thickBot="1">
      <c r="A70" s="102" t="s">
        <v>197</v>
      </c>
      <c r="B70" s="56"/>
      <c r="C70" s="56"/>
      <c r="D70" s="57"/>
      <c r="E70" s="106">
        <f>SUM(E68:E69)</f>
        <v>343080</v>
      </c>
      <c r="F70" s="96"/>
      <c r="G70" s="106">
        <f>SUM(G68:G69)</f>
        <v>270160</v>
      </c>
      <c r="H70" s="67"/>
      <c r="I70" s="106">
        <f>SUM(I68:I69)</f>
        <v>202639</v>
      </c>
      <c r="J70" s="67"/>
      <c r="K70" s="106">
        <f>SUM(K68:K69)</f>
        <v>170160</v>
      </c>
    </row>
    <row r="71" spans="1:11" ht="21.75" customHeight="1" thickTop="1">
      <c r="A71" s="94"/>
      <c r="B71" s="56"/>
      <c r="C71" s="56"/>
      <c r="D71" s="57"/>
      <c r="E71" s="67">
        <f>SUM(E70-bs!G10)</f>
        <v>0</v>
      </c>
      <c r="F71" s="67"/>
      <c r="G71" s="67"/>
      <c r="H71" s="67"/>
      <c r="I71" s="67">
        <f>SUM(I70-bs!K10)</f>
        <v>0</v>
      </c>
      <c r="J71" s="67"/>
      <c r="K71" s="67"/>
    </row>
    <row r="72" spans="1:11" ht="21.75" customHeight="1">
      <c r="A72" s="60" t="s">
        <v>191</v>
      </c>
      <c r="B72" s="56"/>
      <c r="C72" s="56"/>
      <c r="D72" s="57"/>
      <c r="E72" s="60"/>
      <c r="F72" s="60"/>
      <c r="G72" s="60"/>
      <c r="H72" s="60"/>
      <c r="I72" s="60"/>
      <c r="J72" s="60"/>
      <c r="K72" s="60"/>
    </row>
  </sheetData>
  <mergeCells count="4">
    <mergeCell ref="E6:G6"/>
    <mergeCell ref="I6:K6"/>
    <mergeCell ref="E50:G50"/>
    <mergeCell ref="I50:K50"/>
  </mergeCells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9D89EE2A397644295602EFF44774AF6" ma:contentTypeVersion="4" ma:contentTypeDescription="สร้างเอกสารใหม่" ma:contentTypeScope="" ma:versionID="1843ff20966e5de603ac7e7f0aabe1de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87722e471f690cadbf3c1abb197c7926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0E05BC-D257-4959-A200-49C525D8CB0D}">
  <ds:schemaRefs>
    <ds:schemaRef ds:uri="e0774383-94f5-4582-a4df-85cca7c917b9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D31159-87FC-4ECA-B033-9DEC4A6045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CF</vt:lpstr>
      <vt:lpstr>conso!Print_Area</vt:lpstr>
      <vt:lpstr>Separate!Print_Area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K.Onn</cp:lastModifiedBy>
  <cp:lastPrinted>2021-10-28T09:26:27Z</cp:lastPrinted>
  <dcterms:created xsi:type="dcterms:W3CDTF">1998-05-15T13:01:49Z</dcterms:created>
  <dcterms:modified xsi:type="dcterms:W3CDTF">2021-11-11T08:07:43Z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0x01010079D89EE2A397644295602EFF44774AF6</vt:lpwstr>
  </property>
</Properties>
</file>