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61f48b8ee00e761/Documents/"/>
    </mc:Choice>
  </mc:AlternateContent>
  <xr:revisionPtr revIDLastSave="0" documentId="8_{BA5DA18F-9580-4392-AAC1-9DC41A36FCB3}" xr6:coauthVersionLast="47" xr6:coauthVersionMax="47" xr10:uidLastSave="{00000000-0000-0000-0000-000000000000}"/>
  <bookViews>
    <workbookView xWindow="-110" yWindow="-110" windowWidth="19420" windowHeight="10560" xr2:uid="{D98379A2-E833-46A7-B69B-6E29A7D399A8}"/>
  </bookViews>
  <sheets>
    <sheet name="Financial Statement" sheetId="2" r:id="rId1"/>
    <sheet name="Statements of Compre 3M" sheetId="3" r:id="rId2"/>
    <sheet name="Statements of Compre 9M" sheetId="4" r:id="rId3"/>
    <sheet name="Conso statement of changes" sheetId="5" r:id="rId4"/>
    <sheet name="Statement of Changes" sheetId="6" r:id="rId5"/>
    <sheet name="Cash Flow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0">"#ref!"</definedName>
    <definedName name="\a">#N/A</definedName>
    <definedName name="\b">#N/A</definedName>
    <definedName name="\c">#N/A</definedName>
    <definedName name="\d">#N/A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"#ref!"</definedName>
    <definedName name="______________________PPE2">"#ref!"</definedName>
    <definedName name="_____________________PPE2">"#ref!"</definedName>
    <definedName name="____________________PPE2">"#ref!"</definedName>
    <definedName name="___________________PPE2">"#ref!"</definedName>
    <definedName name="__________________PPE2">"#ref!"</definedName>
    <definedName name="_________________PPE2">"#ref!"</definedName>
    <definedName name="________________PPE2">"#ref!"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[2]db!$C$15,[2]db!$B$14,[2]db!$B$12</definedName>
    <definedName name="____________WK40">[3]Order_Nov_w45!$A$60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[2]db!$C$15,[2]db!$B$14,[2]db!$B$12</definedName>
    <definedName name="___________WK40">[3]Order_Nov_w45!$A$60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[4]RSS9801!#REF!</definedName>
    <definedName name="__________RBL2">#REF!</definedName>
    <definedName name="__________rub1">[2]db!$C$15,[2]db!$B$14,[2]db!$B$12</definedName>
    <definedName name="__________SV1">#REF!</definedName>
    <definedName name="__________SV2">#REF!</definedName>
    <definedName name="__________SV3">#REF!</definedName>
    <definedName name="__________WK40">[3]Order_Nov_w45!$A$60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[2]db!$C$15,[2]db!$B$14,[2]db!$B$12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[3]Order_Nov_w45!$A$60</definedName>
    <definedName name="________D111486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[4]RSS9801!#REF!</definedName>
    <definedName name="________RBL2">#REF!</definedName>
    <definedName name="________rub1">[2]db!$C$15,[2]db!$B$14,[2]db!$B$12</definedName>
    <definedName name="________st14">#REF!</definedName>
    <definedName name="________st15">#REF!</definedName>
    <definedName name="________std3">'[6]Standing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[3]Order_Nov_w45!$A$60</definedName>
    <definedName name="_______BBL1">#REF!</definedName>
    <definedName name="_______D111486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[4]RSS9801!#REF!</definedName>
    <definedName name="_______RBL2">#REF!</definedName>
    <definedName name="_______rub1">[2]db!$C$15,[2]db!$B$14,[2]db!$B$12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'[7]Standing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[3]Order_Nov_w45!$A$60</definedName>
    <definedName name="______1Excel_BuiltIn_Print_Area_24_1">"#ref!"</definedName>
    <definedName name="______BBL1">#REF!</definedName>
    <definedName name="______D111486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[4]RSS9801!#REF!</definedName>
    <definedName name="______RBL2">#REF!</definedName>
    <definedName name="______rub1">[2]db!$C$15,[2]db!$B$14,[2]db!$B$12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'[7]Standing Data'!$C$4</definedName>
    <definedName name="______sub1">[8]STATEMENT!#REF!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[3]Order_Nov_w45!$A$60</definedName>
    <definedName name="_____1Excel_BuiltIn_Print_Area_24_1">"#ref!"</definedName>
    <definedName name="_____BBL1">#REF!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[4]RSS9801!#REF!</definedName>
    <definedName name="_____RBL2">#REF!</definedName>
    <definedName name="_____rub1">(#REF!,#REF!,#REF!)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'[7]Standing Data'!$C$4</definedName>
    <definedName name="_____sub1">[8]STATEMENT!#REF!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[4]RSS9801!#REF!</definedName>
    <definedName name="____RBL2">#REF!</definedName>
    <definedName name="____rub1">(#REF!,#REF!,#REF!)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'[7]Standing Data'!$C$4</definedName>
    <definedName name="____sub1">[8]STATEMENT!#REF!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[4]RSS9801!#REF!</definedName>
    <definedName name="___RBL2">#REF!</definedName>
    <definedName name="___rub1">(#REF!,#REF!,#REF!)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'[7]Standing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[10]AM_COST!#REF!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BBL1">"#ref!"</definedName>
    <definedName name="__CVF1014">[12]อัตรามรณะ!#REF!</definedName>
    <definedName name="__CVF15">[12]อัตรามรณะ!#REF!</definedName>
    <definedName name="__CVF2">[12]อัตรามรณะ!#REF!</definedName>
    <definedName name="__CVF3">[12]อัตรามรณะ!#REF!</definedName>
    <definedName name="__CVF4">[12]อัตรามรณะ!#REF!</definedName>
    <definedName name="__CVF59">[12]อัตรามรณะ!#REF!</definedName>
    <definedName name="__CVT1460">[12]อัตรามรณะ!#REF!</definedName>
    <definedName name="__CVT1520">[12]อัตรามรณะ!#REF!</definedName>
    <definedName name="__D111486">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DSS1">"#ref!"</definedName>
    <definedName name="__e1">#REF!</definedName>
    <definedName name="__f1">#REF!</definedName>
    <definedName name="__FIN1">"#ref!"</definedName>
    <definedName name="__FIN11">"#ref!"</definedName>
    <definedName name="__g1">#REF!</definedName>
    <definedName name="__h1">#REF!</definedName>
    <definedName name="__ITD1">"#ref!"</definedName>
    <definedName name="__k1">#REF!</definedName>
    <definedName name="__KL379">#REF!</definedName>
    <definedName name="__KTB1">"#ref!"</definedName>
    <definedName name="__NAV1">"#ref!"</definedName>
    <definedName name="__NFS1">"#ref!"</definedName>
    <definedName name="__OBJ2005">#REF!</definedName>
    <definedName name="__poo1">INDEX([13]!data_NormLoss,MATCH([13]!ref_ac3,[13]!data_ID,0))</definedName>
    <definedName name="__poo3">INDEX([13]!data_NormLoss,MATCH([13]!ref_ac8,[13]!data_ID,0))</definedName>
    <definedName name="__PP" hidden="1">#REF!</definedName>
    <definedName name="__PPE2" hidden="1">#REF!</definedName>
    <definedName name="__PRO1">#REF!</definedName>
    <definedName name="__qf1">[12]อัตรามรณะ!#REF!</definedName>
    <definedName name="__qm1">[12]อัตรามรณะ!#REF!</definedName>
    <definedName name="__rbl1">[4]RSS9801!#REF!</definedName>
    <definedName name="__RBL2">#REF!</definedName>
    <definedName name="__rub1">(#REF!,#REF!,#REF!)</definedName>
    <definedName name="__SCB1">"#ref!"</definedName>
    <definedName name="__SCC1">"#ref!"</definedName>
    <definedName name="__SSI1">"#ref!"</definedName>
    <definedName name="__st13">"#ref!"</definedName>
    <definedName name="__st14">#REF!</definedName>
    <definedName name="__st15">#REF!</definedName>
    <definedName name="__st16">#REF!</definedName>
    <definedName name="__std3">'[7]Standing Data'!$C$4</definedName>
    <definedName name="__sub1">[8]STATEMENT!#REF!</definedName>
    <definedName name="__SV1">#REF!</definedName>
    <definedName name="__SV2">#REF!</definedName>
    <definedName name="__SV3">#REF!</definedName>
    <definedName name="__TFB1">"#ref!"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"#ref!"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#REF!</definedName>
    <definedName name="__wa555">#REF!</definedName>
    <definedName name="__WK40">#REF!</definedName>
    <definedName name="__xlfn.BAHTTEXT">"#name?"</definedName>
    <definedName name="__xlnm.Database">"#ref!"</definedName>
    <definedName name="__xlnm.Database_2">"#n/a"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[11]D!$B$27:$B$31</definedName>
    <definedName name="_16.12.99">"#ref!"</definedName>
    <definedName name="_1Excel_BuiltIn_Print_Area_24_1">#REF!</definedName>
    <definedName name="_2">#REF!</definedName>
    <definedName name="_2__123Graph_ATEILM_RKTE2" hidden="1">[11]D!$B$27:$B$31</definedName>
    <definedName name="_2Excel_BuiltIn_Print_Area_24_1">"#ref!"</definedName>
    <definedName name="_3">#REF!</definedName>
    <definedName name="_3__123Graph_XTEILM_RKTE2" hidden="1">[11]D!$A$27:$A$31</definedName>
    <definedName name="_3Excel_BuiltIn_Print_Area_24_1">#REF!</definedName>
    <definedName name="_4">#REF!</definedName>
    <definedName name="_4Excel_BuiltIn_Print_Area_24_1">"#ref!"</definedName>
    <definedName name="_5">#REF!</definedName>
    <definedName name="_5Excel_BuiltIn_Print_Area_24_1">"#ref!"</definedName>
    <definedName name="_88">"#ref!"</definedName>
    <definedName name="_a">#N/A</definedName>
    <definedName name="_a___0">#N/A</definedName>
    <definedName name="_a___12">#N/A</definedName>
    <definedName name="_a___5">#N/A</definedName>
    <definedName name="_a_1">#REF!</definedName>
    <definedName name="_a_2">#REF!</definedName>
    <definedName name="_a_3">#REF!</definedName>
    <definedName name="_a1">#REF!</definedName>
    <definedName name="_Act1">'[14]Actual-Monthly'!$E$10:$S$36</definedName>
    <definedName name="_Act2">'[14]Actual-ＹＴＤ'!$E$11:$P$37</definedName>
    <definedName name="_Age99">[15]Age311299TESP!$A$5:$E$289</definedName>
    <definedName name="_Agi99">[16]Age311299TAS!$A$5:$O$467</definedName>
    <definedName name="_b">#REF!</definedName>
    <definedName name="_b_1">#REF!</definedName>
    <definedName name="_b_2">#REF!</definedName>
    <definedName name="_b_3">#REF!</definedName>
    <definedName name="_bal2000">[17]TMS2000!$A$5:$N$425</definedName>
    <definedName name="_BBL1">"#ref!"</definedName>
    <definedName name="_Bud1">'[14]Budget-Monthly'!$E$10:$S$36</definedName>
    <definedName name="_Bud2">'[14]Budget-YTD'!$E$11:$P$37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'[5]AA-1'!#REF!</definedName>
    <definedName name="_DAT10">'[5]AA-1'!#REF!</definedName>
    <definedName name="_DAT11">[18]bblยังไม่จ่าย!#REF!</definedName>
    <definedName name="_DAT12">#REF!</definedName>
    <definedName name="_DAT13">'[5]AA-1'!#REF!</definedName>
    <definedName name="_DAT2">'[5]AA-1'!#REF!</definedName>
    <definedName name="_DAT3">'[5]AA-1'!#REF!</definedName>
    <definedName name="_DAT4">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Dis1">'[19]cal (2)'!#REF!</definedName>
    <definedName name="_Dist_Values" hidden="1">#REF!</definedName>
    <definedName name="_DSS1">"#ref!"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"#ref!"</definedName>
    <definedName name="_FIN11">"#ref!"</definedName>
    <definedName name="_FMC1">[20]CA!$1:$10</definedName>
    <definedName name="_g">#REF!</definedName>
    <definedName name="_g_1">#REF!</definedName>
    <definedName name="_g_2">#REF!</definedName>
    <definedName name="_g_3">#REF!</definedName>
    <definedName name="_G1">"#ref!"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#N/A</definedName>
    <definedName name="_Int1100">"#ref!"</definedName>
    <definedName name="_int1200">[16]TASintDec00!$A$7:$P$15</definedName>
    <definedName name="_ITD1">"#ref!"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kks1">"#ref!"</definedName>
    <definedName name="_KL379">"#ref!"</definedName>
    <definedName name="_KTB1">"#ref!"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#N/A</definedName>
    <definedName name="_ms2">#N/A</definedName>
    <definedName name="_ms3">#N/A</definedName>
    <definedName name="_n">#REF!</definedName>
    <definedName name="_n_1">#REF!</definedName>
    <definedName name="_n_2">#REF!</definedName>
    <definedName name="_n_3">#REF!</definedName>
    <definedName name="_NAV1">"#ref!"</definedName>
    <definedName name="_NFS1">"#ref!"</definedName>
    <definedName name="_nnn1">#REF!</definedName>
    <definedName name="_OBJ2005">#REF!</definedName>
    <definedName name="_OCT334">'[21]FF-3'!$1:$8</definedName>
    <definedName name="_oct98">"#ref!"</definedName>
    <definedName name="_oo1">"#ref!"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INDEX([13]!data_NormLoss,MATCH([13]!ref_ac3,[13]!data_ID,0))</definedName>
    <definedName name="_poo3">INDEX([13]!data_NormLoss,MATCH([13]!ref_ac8,[13]!data_ID,0))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[4]RSS9801!#REF!</definedName>
    <definedName name="_RBL2">#REF!</definedName>
    <definedName name="_ref1">"#ref!"</definedName>
    <definedName name="_Regression_Int" hidden="1">1</definedName>
    <definedName name="_rub1">[2]db!$C$15,[2]db!$B$14,[2]db!$B$12</definedName>
    <definedName name="_s">#REF!</definedName>
    <definedName name="_s_1">#REF!</definedName>
    <definedName name="_s_2">#REF!</definedName>
    <definedName name="_s_3">#REF!</definedName>
    <definedName name="_SCB1">"#ref!"</definedName>
    <definedName name="_SCC1">"#ref!"</definedName>
    <definedName name="_Sort" hidden="1">#REF!</definedName>
    <definedName name="_Spr99">[15]P4DDBFTESP!$A$5:$E$105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"#ref!"</definedName>
    <definedName name="_st14">#REF!</definedName>
    <definedName name="_st15">#REF!</definedName>
    <definedName name="_st18">"#ref!"</definedName>
    <definedName name="_std3">'[7]Standing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"#ref!"</definedName>
    <definedName name="_tot1">"#ref!"</definedName>
    <definedName name="_tot2">"#ref!"</definedName>
    <definedName name="_tot3">"#ref!"</definedName>
    <definedName name="_tt1">"#ref!"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"#ref!"</definedName>
    <definedName name="_tt20">#REF!</definedName>
    <definedName name="_tt21">#REF!</definedName>
    <definedName name="_tt3">"#ref!"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"#ref!"</definedName>
    <definedName name="_ttt2">"#ref!"</definedName>
    <definedName name="_ttt3">"#ref!"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[3]Order_Nov_w45!$A$60</definedName>
    <definedName name="_Z">#N/A</definedName>
    <definedName name="_z_1">#REF!</definedName>
    <definedName name="_z_2">#REF!</definedName>
    <definedName name="_z_3">#REF!</definedName>
    <definedName name="A">'[22]QR_4.1'!#REF!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1W">#REF!</definedName>
    <definedName name="A268A1">#REF!</definedName>
    <definedName name="aa">'[23]U-2.1'!#REF!</definedName>
    <definedName name="aa_1">#REF!</definedName>
    <definedName name="aa_2">#REF!</definedName>
    <definedName name="aa_3">#REF!</definedName>
    <definedName name="AA_CALCULATION">"#ref!"</definedName>
    <definedName name="aaa" hidden="1">#REF!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'[23]U-2.1'!#REF!</definedName>
    <definedName name="aaดด">#REF!</definedName>
    <definedName name="AB">'[22]QR_4.1'!#REF!</definedName>
    <definedName name="abc">#REF!</definedName>
    <definedName name="abcd">#REF!</definedName>
    <definedName name="ac">INDEX(data_NormLoss,MATCH(ref_ac4,data_ID,0))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[24]Scoping!$G$19</definedName>
    <definedName name="accrexpamount1">#REF!</definedName>
    <definedName name="ACCRUAL">"#ref!"</definedName>
    <definedName name="Accruals">[24]Scoping!$G$30</definedName>
    <definedName name="acname">[25]TBA!$C$8:$K$163</definedName>
    <definedName name="ACS">#REF!</definedName>
    <definedName name="ACTUALCURRENT">#N/A</definedName>
    <definedName name="ACTUALTODATE">#N/A</definedName>
    <definedName name="AD">'[22]QR_4.1'!#REF!</definedName>
    <definedName name="adc">"#ref!"</definedName>
    <definedName name="add">#REF!</definedName>
    <definedName name="ADDITIONS_2">"#ref!"</definedName>
    <definedName name="Adeafwf">#REF!</definedName>
    <definedName name="Adjustedinc">[26]K2!$G$36</definedName>
    <definedName name="ADM">#N/A</definedName>
    <definedName name="ADM_1">#REF!</definedName>
    <definedName name="ADM_2">#REF!</definedName>
    <definedName name="ADM_3">#REF!</definedName>
    <definedName name="ADMNOH">#REF!</definedName>
    <definedName name="ADVANC">"#ref!"</definedName>
    <definedName name="ADVANC1">"#ref!"</definedName>
    <definedName name="advb">#REF!</definedName>
    <definedName name="advdep">"#ref!"</definedName>
    <definedName name="AE">#REF!</definedName>
    <definedName name="AED">#REF!</definedName>
    <definedName name="aege">#REF!</definedName>
    <definedName name="aergrg">[27]ผ้าสำเร็จ!#REF!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 localSheetId="3">#REF!</definedName>
    <definedName name="AGING" localSheetId="4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'[28]Standing data'!$B$1</definedName>
    <definedName name="AMORTIZED">"#ref!"</definedName>
    <definedName name="amount">"#ref!"</definedName>
    <definedName name="amt">"#ref!"</definedName>
    <definedName name="AN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g">'[29]Data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"#ref!"</definedName>
    <definedName name="ANS">#REF!</definedName>
    <definedName name="aordy">'[22]QR_4.1'!#REF!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"#ref!"</definedName>
    <definedName name="ASSETS">"#n/a"</definedName>
    <definedName name="AssetStatus">[30]AssetStatus!$A$3:$A$11</definedName>
    <definedName name="AssetType">[30]AssetType!$A$3:$A$64</definedName>
    <definedName name="ASTL">"#ref!"</definedName>
    <definedName name="ASW">#REF!</definedName>
    <definedName name="ASWQ">#REF!</definedName>
    <definedName name="AuditorFolder">[31]StandingData!$B$1</definedName>
    <definedName name="Aug">#REF!</definedName>
    <definedName name="AV">#REF!</definedName>
    <definedName name="aw">'[22]QR_4.1'!#REF!</definedName>
    <definedName name="awps">"#ref!"</definedName>
    <definedName name="awps___0">[32]FF_6!$A$5:$K$9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AX">#REF!</definedName>
    <definedName name="AXZ">#REF!</definedName>
    <definedName name="AYUD">"#ref!"</definedName>
    <definedName name="AZ">#REF!</definedName>
    <definedName name="b" hidden="1">#REF!</definedName>
    <definedName name="b___0">[34]B!$D$7</definedName>
    <definedName name="b___12">[35]B!$D$7</definedName>
    <definedName name="b___14">[35]B!$D$7</definedName>
    <definedName name="b___3">[35]B!$D$7</definedName>
    <definedName name="b___5">[35]B!$D$7</definedName>
    <definedName name="b___6">[35]B!$D$7</definedName>
    <definedName name="b___8">[35]B!$D$7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"#ref!"</definedName>
    <definedName name="B_LAND_W">"#ref!"</definedName>
    <definedName name="B1.1" hidden="1">#REF!</definedName>
    <definedName name="BA">#REF!</definedName>
    <definedName name="baba">#N/A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"#ref!"</definedName>
    <definedName name="BANK1">[36]Sheet1!$E$1:$E$38</definedName>
    <definedName name="BANPU">"#ref!"</definedName>
    <definedName name="BANPU_F">"#ref!"</definedName>
    <definedName name="BANPU_W">"#ref!"</definedName>
    <definedName name="BANPUW1">"#ref!"</definedName>
    <definedName name="base">#REF!</definedName>
    <definedName name="base_1">#REF!</definedName>
    <definedName name="base_2">#REF!</definedName>
    <definedName name="base_3">#REF!</definedName>
    <definedName name="BASEPRICE">"#ref!"</definedName>
    <definedName name="BATA">"#ref!"</definedName>
    <definedName name="BAY">"#ref!"</definedName>
    <definedName name="bb" localSheetId="3">#REF!</definedName>
    <definedName name="bb" localSheetId="4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"#ref!"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"#ref!"</definedName>
    <definedName name="BFIT">"#ref!"</definedName>
    <definedName name="BG_Del" hidden="1">15</definedName>
    <definedName name="BG_Ins" hidden="1">4</definedName>
    <definedName name="BG_Mod" hidden="1">6</definedName>
    <definedName name="BGES">"#ref!"</definedName>
    <definedName name="BGH">"#ref!"</definedName>
    <definedName name="BH">"#ref!"</definedName>
    <definedName name="BJC">"#ref!"</definedName>
    <definedName name="BKI">"#ref!"</definedName>
    <definedName name="BL">#REF!</definedName>
    <definedName name="BN">#REF!</definedName>
    <definedName name="BO">#REF!</definedName>
    <definedName name="BOI">'[30]License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"#ref!"</definedName>
    <definedName name="brr">#REF!</definedName>
    <definedName name="BS">"#ref!"</definedName>
    <definedName name="BS_1">#REF!</definedName>
    <definedName name="BS_2">#REF!</definedName>
    <definedName name="BS_3">#REF!</definedName>
    <definedName name="BSsheet">#REF!</definedName>
    <definedName name="BT">"#ref!"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"#ref!"</definedName>
    <definedName name="BX">#REF!</definedName>
    <definedName name="C_Period">[37]Menu!$F$6</definedName>
    <definedName name="c402.">#REF!</definedName>
    <definedName name="CA">#REF!</definedName>
    <definedName name="CA___0">[38]MFA!$A$1:$L$25</definedName>
    <definedName name="CA___12">[39]MFA!$A$1:$L$25</definedName>
    <definedName name="CalcAgencyPrice">#REF!</definedName>
    <definedName name="CAPITAL">"#ref!"</definedName>
    <definedName name="CARRIED_FORWARD">"#ref!"</definedName>
    <definedName name="case">[40]data!$C$1</definedName>
    <definedName name="Cash">[24]Scoping!$G$20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"#ref!"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"#ref!"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"#ref!"</definedName>
    <definedName name="CFF">#REF!</definedName>
    <definedName name="change_prices">"#ref!"</definedName>
    <definedName name="CHART">#REF!</definedName>
    <definedName name="chart_of_account">#REF!</definedName>
    <definedName name="CheckIBT_YTD">'[41]Trial Balance'!$S$3</definedName>
    <definedName name="Chemist" hidden="1">{#N/A,#N/A,FALSE,"Eff-SSC2"}</definedName>
    <definedName name="chutikarn" hidden="1">{#N/A,#N/A,FALSE,"Eff-SSC2"}</definedName>
    <definedName name="CIT">"#ref!"</definedName>
    <definedName name="CIT_F">"#ref!"</definedName>
    <definedName name="Class">'[30]Asset Class'!$A$2:$A$18</definedName>
    <definedName name="clear">#REF!</definedName>
    <definedName name="CLOSING">"#ref!"</definedName>
    <definedName name="CMG">"#ref!"</definedName>
    <definedName name="CMIC">"#ref!"</definedName>
    <definedName name="CNT">"#ref!"</definedName>
    <definedName name="co">#REF!</definedName>
    <definedName name="CODE">"#n/a"</definedName>
    <definedName name="Code1">[42]Code1!$A$1:$IV$65536</definedName>
    <definedName name="CodeAsset">#REF!</definedName>
    <definedName name="col">#REF!</definedName>
    <definedName name="Col_YTD">'[41]Trial Balance'!$S$7:$S$960</definedName>
    <definedName name="ColorNames">#REF!</definedName>
    <definedName name="com">#REF!</definedName>
    <definedName name="COMBINE">"#ref!"</definedName>
    <definedName name="comm.">[43]description!#REF!</definedName>
    <definedName name="comm._1">#REF!</definedName>
    <definedName name="comm._2">#REF!</definedName>
    <definedName name="comm._3">#REF!</definedName>
    <definedName name="Commission">#REF!</definedName>
    <definedName name="Company">[36]Sheet1!$A$1:$A$65536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'[44]Financial Summary'!$B$2</definedName>
    <definedName name="Confidence_Factor">#REF!</definedName>
    <definedName name="Confidence_Level">[45]!CF_Table[Confidence Level]</definedName>
    <definedName name="Construction_contracts">[24]Scoping!$G$23</definedName>
    <definedName name="Control_2">'[46]LE1(act3mth)'!#REF!</definedName>
    <definedName name="Conventions">#REF!</definedName>
    <definedName name="cost">'[47]addl cost'!$A$3:$M$37</definedName>
    <definedName name="cost___0">'[48]addl cost'!$A$3:$M$37</definedName>
    <definedName name="cost___12">'[47]addl cost'!$A$3:$M$37</definedName>
    <definedName name="cost___14">'[47]addl cost'!$A$3:$M$37</definedName>
    <definedName name="cost___3">'[47]addl cost'!$A$3:$M$37</definedName>
    <definedName name="cost___5">'[47]addl cost'!$A$3:$M$37</definedName>
    <definedName name="cost___6">'[47]addl cost'!$A$3:$M$37</definedName>
    <definedName name="cost___8">'[47]addl cost'!$A$3:$M$37</definedName>
    <definedName name="COST_1">#REF!</definedName>
    <definedName name="COST_2">#REF!</definedName>
    <definedName name="COST_3">#REF!</definedName>
    <definedName name="cost1">#REF!</definedName>
    <definedName name="cost2">'[49]cost4-47'!$A$6:$P$41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[36]Sheet1!$D$1:$D$238</definedName>
    <definedName name="COV">"#ref!"</definedName>
    <definedName name="COV___0">"#ref!"</definedName>
    <definedName name="COV___12">"#ref!"</definedName>
    <definedName name="COV___14">"#ref!"</definedName>
    <definedName name="COV___3">"#ref!"</definedName>
    <definedName name="COV___5">"#ref!"</definedName>
    <definedName name="COV___6">"#ref!"</definedName>
    <definedName name="COV___8">"#ref!"</definedName>
    <definedName name="Cover">#REF!</definedName>
    <definedName name="Cover1">"#ref!"</definedName>
    <definedName name="CPF">"#ref!"</definedName>
    <definedName name="CREDIT">#N/A</definedName>
    <definedName name="CREDITORS">"#ref!"</definedName>
    <definedName name="_xlnm.Criteria">#REF!</definedName>
    <definedName name="CSC">"#ref!"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"#ref!"</definedName>
    <definedName name="curr_yr">"#ref!"</definedName>
    <definedName name="Currency">#REF!</definedName>
    <definedName name="Current">#REF!</definedName>
    <definedName name="CurrentYA">'[50]Company Info'!$B$6</definedName>
    <definedName name="CurrentYA___0">'[51]Company Info'!$B$6</definedName>
    <definedName name="CurrentYA___12">'[50]Company Info'!$B$6</definedName>
    <definedName name="CurrentYA___14">'[50]Company Info'!$B$6</definedName>
    <definedName name="CurrentYA___3">'[50]Company Info'!$B$6</definedName>
    <definedName name="CurrentYA___5">'[50]Company Info'!$B$6</definedName>
    <definedName name="CurrentYA___6">'[50]Company Info'!$B$6</definedName>
    <definedName name="CurrentYA___8">'[50]Company Info'!$B$6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 hidden="1">{"'Eng (page2)'!$A$1:$D$52"}</definedName>
    <definedName name="CVT0">[9]อัตรามรณะ!#REF!</definedName>
    <definedName name="d">'[22]QR_4.1'!#REF!</definedName>
    <definedName name="D_1">#REF!</definedName>
    <definedName name="D_2">#REF!</definedName>
    <definedName name="D_3">#REF!</definedName>
    <definedName name="D112.">"#ref!"</definedName>
    <definedName name="dadf">#REF!</definedName>
    <definedName name="DAILY">"#ref!"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[52]BAL42!$A$1:$L$10000</definedName>
    <definedName name="Data___0">[53]BPR!$F$11</definedName>
    <definedName name="Data___12">[54]BPR!$F$11</definedName>
    <definedName name="Data___14">[54]BPR!$F$11</definedName>
    <definedName name="Data___3">[54]BPR!$F$11</definedName>
    <definedName name="Data___5">[54]BPR!$F$11</definedName>
    <definedName name="Data___6">[54]BPR!$F$11</definedName>
    <definedName name="Data___8">[54]BPR!$F$11</definedName>
    <definedName name="DATA_01">[55]สำนักงาน!#REF!</definedName>
    <definedName name="DATA_01_1">#REF!</definedName>
    <definedName name="DATA_01_2">#REF!</definedName>
    <definedName name="DATA_01_3">#REF!</definedName>
    <definedName name="DATA_02">[55]สำนักงาน!#REF!</definedName>
    <definedName name="DATA_02_1">#REF!</definedName>
    <definedName name="DATA_02_2">#REF!</definedName>
    <definedName name="DATA_02_3">#REF!</definedName>
    <definedName name="DATA_03">[55]สำนักงาน!#REF!</definedName>
    <definedName name="DATA_03_1">#REF!</definedName>
    <definedName name="DATA_03_2">#REF!</definedName>
    <definedName name="DATA_03_3">#REF!</definedName>
    <definedName name="data_ID">'[56]Norms SP'!$A$4:$A$240</definedName>
    <definedName name="data_NormLoss">'[56]Norms SP'!$K$4:$K$240</definedName>
    <definedName name="data1" hidden="1">{#N/A,#N/A,FALSE,"Eff-SSC2"}</definedName>
    <definedName name="data2">[2]db!$B$41,[2]db!$B$39,[2]db!$C$42,[2]db!$F$39,[2]db!$F$41,[2]db!$G$42,[2]db!$J$39,[2]db!$J$41,[2]db!$K$42,[2]db!$N$39,[2]db!$N$41,[2]db!$O$42</definedName>
    <definedName name="data3">[2]db!$C$61,[2]db!$F$57,[2]db!$F$59,[2]db!$G$61,[2]db!$J$57,[2]db!$J$59,[2]db!$K$61,[2]db!$N$57,[2]db!$N$59,[2]db!$O$61,[2]db!$B$59,[2]db!$B$57</definedName>
    <definedName name="_xlnm.Database" localSheetId="3">#REF!</definedName>
    <definedName name="_xlnm.Database" localSheetId="4">#REF!</definedName>
    <definedName name="_xlnm.Database">#REF!</definedName>
    <definedName name="Database_MI">#REF!</definedName>
    <definedName name="Date">"#ref!"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[57]Sheet1!$A$2:$D$126</definedName>
    <definedName name="DB_ben">'[19]cal (2)'!#REF!</definedName>
    <definedName name="DBfactor">'[19]cal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'[23]U-2.1'!#REF!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'[22]QR_4.1'!#REF!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'[23]U-2.1'!#REF!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"#ref!"</definedName>
    <definedName name="Dec">#REF!</definedName>
    <definedName name="defamount1">'[58]Deferred Charge'!#REF!</definedName>
    <definedName name="Defect_Jun_2002">[59]note_defect!#REF!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"#ref!"</definedName>
    <definedName name="DelData">[2]db!$B$12,[2]db!$B$14,[2]db!$C$15,[2]db!$F$12,[2]db!$F$14,[2]db!$G$15,[2]db!$J$12,[2]db!$J$14,[2]db!$K$15,[2]db!$N$12,[2]db!$N$14,[2]db!$O$15,[2]db!$B$26,[2]db!$B$28,[2]db!$C$29,[2]db!$F$26,[2]db!$F$28,[2]db!$G$29,[2]db!$J$26,[2]db!$J$28,[2]db!$K$29,[2]db!$N$26,[2]db!$N$28,[2]db!$O$29,[2]db!$B$57,[2]db!$B$59</definedName>
    <definedName name="DelData2">[2]db!$C$61,[2]db!$F$57,[2]db!$F$59,[2]db!$G$61,[2]db!$J$57,[2]db!$J$59,[2]db!$K$61,[2]db!$N$57,[2]db!$N$59,[2]db!$O$61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"#ref!"</definedName>
    <definedName name="DEPOSIT">"#ref!"</definedName>
    <definedName name="Depre">'[30]Depre. Key'!$A$3:$A$6</definedName>
    <definedName name="deptLookup">#REF!</definedName>
    <definedName name="Derty">#REF!</definedName>
    <definedName name="desc">"#ref!"</definedName>
    <definedName name="detail">#REF!</definedName>
    <definedName name="detail_hr">#REF!</definedName>
    <definedName name="df">#REF!</definedName>
    <definedName name="dfd">[60]FF_3!$A$9:$K$11</definedName>
    <definedName name="dfd___0">[61]FF_3!$A$9:$K$11</definedName>
    <definedName name="dfd___12">[60]FF_3!$A$9:$K$11</definedName>
    <definedName name="dfd___14">[60]FF_3!$A$9:$K$11</definedName>
    <definedName name="dfd___3">[60]FF_3!$A$9:$K$11</definedName>
    <definedName name="dfd___5">[60]FF_3!$A$9:$K$11</definedName>
    <definedName name="dfd___6">[60]FF_3!$A$9:$K$11</definedName>
    <definedName name="dfd___8">[60]FF_3!$A$9:$K$11</definedName>
    <definedName name="dfdlm">#REF!</definedName>
    <definedName name="DFe">'[62]AA-1'!#REF!</definedName>
    <definedName name="dfifif">#REF!</definedName>
    <definedName name="dfs">#REF!</definedName>
    <definedName name="DIS">"#ref!"</definedName>
    <definedName name="Disc_ADL4">'[19]cal (2)'!#REF!</definedName>
    <definedName name="Disc_ADL5">'[19]cal (2)'!#REF!</definedName>
    <definedName name="Disc_ADL6">'[19]cal (2)'!#REF!</definedName>
    <definedName name="Discount">#REF!</definedName>
    <definedName name="Discount_Rate">'[63]Detail รายบุคคลปี 58'!#REF!</definedName>
    <definedName name="DISP">"#ref!"</definedName>
    <definedName name="dItemsToTest">#REF!</definedName>
    <definedName name="div">#N/A</definedName>
    <definedName name="dividend">#N/A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"#ref!"</definedName>
    <definedName name="dName">#REF!</definedName>
    <definedName name="donations">#N/A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"#ref!"</definedName>
    <definedName name="drtfv">#REF!</definedName>
    <definedName name="ds">#REF!</definedName>
    <definedName name="DS_F">"#ref!"</definedName>
    <definedName name="DS_W">"#ref!"</definedName>
    <definedName name="DS1_">"#ref!"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"#ref!"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'[62]AA-1'!#REF!</definedName>
    <definedName name="e">#REF!</definedName>
    <definedName name="E_1">#REF!</definedName>
    <definedName name="E_2">#REF!</definedName>
    <definedName name="E_3">#REF!</definedName>
    <definedName name="E1R">"#ref!"</definedName>
    <definedName name="EAC">"#ref!"</definedName>
    <definedName name="econ">"#ref!"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"#ref!"</definedName>
    <definedName name="EGCO_IPO_">"#ref!"</definedName>
    <definedName name="EGCO1">"#ref!"</definedName>
    <definedName name="egfg">#REF!</definedName>
    <definedName name="end">"#ref!"</definedName>
    <definedName name="Energy">#N/A</definedName>
    <definedName name="Enum1">[64]_Lookup!$F$2:$F$5</definedName>
    <definedName name="Enum115">[64]_Lookup!$D$2:$D$4</definedName>
    <definedName name="Enum118">'[65]#Lookup'!$A$2:$A$4</definedName>
    <definedName name="Enum279">[64]_Lookup!$C$2:$C$4</definedName>
    <definedName name="Enum280">[64]_Lookup!$G$2:$G$3</definedName>
    <definedName name="Enum479">[64]_Lookup!$E$2:$E$4</definedName>
    <definedName name="Enum594">'[66]#Lookup'!$B$2:$B$4</definedName>
    <definedName name="Enum61469">[64]_Lookup!$B$2:$B$3</definedName>
    <definedName name="EPCO">"#ref!"</definedName>
    <definedName name="ergaqq">[4]RSS9801!#REF!</definedName>
    <definedName name="ert" hidden="1">#REF!</definedName>
    <definedName name="esfse">#N/A</definedName>
    <definedName name="euro">[67]currency!$C$4</definedName>
    <definedName name="EV">'[68]New Item'!#REF!</definedName>
    <definedName name="EX.RATE">[69]RATE!$A$1:$C$32</definedName>
    <definedName name="Excel_BuiltIn_Database">#REF!</definedName>
    <definedName name="Excel_BuiltIn_Database_0">#N/A</definedName>
    <definedName name="Excel_BuiltIn_Database_1">#REF!</definedName>
    <definedName name="Excel_BuiltIn_Database_12">#N/A</definedName>
    <definedName name="Excel_BuiltIn_Database_14">#N/A</definedName>
    <definedName name="Excel_BuiltIn_Database_2">#REF!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"#ref!"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'[70]Sparepart_Package_Jan''08'!#REF!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"#ref!"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"#ref!"</definedName>
    <definedName name="EXP_LETTER">#REF!</definedName>
    <definedName name="expense">#N/A</definedName>
    <definedName name="EXPORT">#REF!</definedName>
    <definedName name="EXPORT_1">#REF!</definedName>
    <definedName name="EXPORT_2">#REF!</definedName>
    <definedName name="EXPORT_3">#REF!</definedName>
    <definedName name="_xlnm.Extract">[71]BGT97STAFF!#REF!</definedName>
    <definedName name="f">#REF!</definedName>
    <definedName name="f_1">#REF!</definedName>
    <definedName name="f_2">#REF!</definedName>
    <definedName name="f_3">#REF!</definedName>
    <definedName name="FA">"#ref!"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"#ref!"</definedName>
    <definedName name="Feb">#REF!</definedName>
    <definedName name="fef">#REF!</definedName>
    <definedName name="fefre">#REF!</definedName>
    <definedName name="fetg">"#ref!"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"#ref!"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"#ref!"</definedName>
    <definedName name="fill" hidden="1">#REF!</definedName>
    <definedName name="FIN1_F">"#ref!"</definedName>
    <definedName name="FIN1_W">"#ref!"</definedName>
    <definedName name="FINAL_CUST_CREDIT_GL">'[72]Adj&amp;Rje(Z820) '!#REF!</definedName>
    <definedName name="FINANCIAL_ACS">"#ref!"</definedName>
    <definedName name="Finsumm">"#ref!"</definedName>
    <definedName name="FIRST">"#ref!"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"#ref!"</definedName>
    <definedName name="FORWARD">"#n/a"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'[73]Standing data'!#REF!</definedName>
    <definedName name="FUNDOSP">"#ref!"</definedName>
    <definedName name="fv">#REF!</definedName>
    <definedName name="fyk">[4]RSS9801!#REF!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"#ref!"</definedName>
    <definedName name="GFPT">"#ref!"</definedName>
    <definedName name="gg">#REF!</definedName>
    <definedName name="gg___0">[74]FF_3!$1:$8</definedName>
    <definedName name="gg___12">[75]FF_3!$1:$8</definedName>
    <definedName name="gg___14">[75]FF_3!$1:$8</definedName>
    <definedName name="gg___3">[75]FF_3!$1:$8</definedName>
    <definedName name="gg___5">[75]FF_3!$1:$8</definedName>
    <definedName name="gg___6">[75]FF_3!$1:$8</definedName>
    <definedName name="gg___8">[75]FF_3!$1:$8</definedName>
    <definedName name="ggfg">#REF!</definedName>
    <definedName name="ggg">#REF!</definedName>
    <definedName name="gggg">#REF!</definedName>
    <definedName name="ggs" hidden="1">#REF!</definedName>
    <definedName name="GH">#REF!</definedName>
    <definedName name="ght">#REF!</definedName>
    <definedName name="ghuu" hidden="1">{"'Eng (page2)'!$A$1:$D$52"}</definedName>
    <definedName name="gj">[75]FF_3!$A$9:$K$11</definedName>
    <definedName name="gj___0">[74]FF_3!$A$9:$K$11</definedName>
    <definedName name="gj___12">[75]FF_3!$A$9:$K$11</definedName>
    <definedName name="gj___14">[75]FF_3!$A$9:$K$11</definedName>
    <definedName name="gj___3">[75]FF_3!$A$9:$K$11</definedName>
    <definedName name="gj___5">[75]FF_3!$A$9:$K$11</definedName>
    <definedName name="gj___6">[75]FF_3!$A$9:$K$11</definedName>
    <definedName name="gj___8">[75]FF_3!$A$9:$K$11</definedName>
    <definedName name="GL">[36]Sheet1!$K$1:$K$12</definedName>
    <definedName name="GL_CB">'[76]GL CB'!$L$44</definedName>
    <definedName name="GL_M">'[76]GL M'!$L$385</definedName>
    <definedName name="Goodwill">[24]Scoping!$G$27</definedName>
    <definedName name="Gr">#REF!</definedName>
    <definedName name="Gr_1">#REF!</definedName>
    <definedName name="Gr_2">#REF!</definedName>
    <definedName name="Gr_3">#REF!</definedName>
    <definedName name="GRAMMY">"#ref!"</definedName>
    <definedName name="Grand_Total">#REF!</definedName>
    <definedName name="GRANIT">"#ref!"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"#ref!"</definedName>
    <definedName name="GROSS_PROFIT_local">"#ref!"</definedName>
    <definedName name="GROSS_PROFIT_test">"#ref!"</definedName>
    <definedName name="GROSS_PROFIT1">"#ref!"</definedName>
    <definedName name="grossprofit">"#ref!"</definedName>
    <definedName name="group">[77]group!$A:$IV</definedName>
    <definedName name="group_1">#REF!</definedName>
    <definedName name="group_2">#REF!</definedName>
    <definedName name="group_3">#REF!</definedName>
    <definedName name="Group_cust_paid">'[72]Adj&amp;Rje(Z820) '!#REF!</definedName>
    <definedName name="Group_Cust_UPC01">'[72]Adj&amp;Rje(Z820) '!#REF!</definedName>
    <definedName name="Grp">[36]Sheet1!$K$27:$K$37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"#ref!"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"#ref!"</definedName>
    <definedName name="H_LINE2">"#ref!"</definedName>
    <definedName name="H_LINE3">"#ref!"</definedName>
    <definedName name="H_LINE4">"#ref!"</definedName>
    <definedName name="H_LINE5">"#ref!"</definedName>
    <definedName name="H_PLAN">"#ref!"</definedName>
    <definedName name="H_PORT">"#ref!"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"#ref!"</definedName>
    <definedName name="HANA">"#ref!"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T">"#ref!"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#N/A</definedName>
    <definedName name="i_1">#REF!</definedName>
    <definedName name="i_2">#REF!</definedName>
    <definedName name="i_3">#REF!</definedName>
    <definedName name="IA">"#ref!"</definedName>
    <definedName name="IBC">"#ref!"</definedName>
    <definedName name="ICC">"#ref!"</definedName>
    <definedName name="ID">'[72]Adj&amp;Rje(Z820) '!#REF!</definedName>
    <definedName name="IDChoice">'[78]part-import'!#REF!</definedName>
    <definedName name="IEC">"#ref!"</definedName>
    <definedName name="IELWSALES">#REF!</definedName>
    <definedName name="IELYSALES">#REF!</definedName>
    <definedName name="IEPLANSALES">#REF!</definedName>
    <definedName name="IESP">#REF!</definedName>
    <definedName name="IFCT">"#ref!"</definedName>
    <definedName name="IFCT2">#REF!</definedName>
    <definedName name="IFISH">"#ref!"</definedName>
    <definedName name="ii">'[23]U-2.1'!#REF!</definedName>
    <definedName name="iiii">#REF!</definedName>
    <definedName name="iiiii">#REF!</definedName>
    <definedName name="ij">#REF!</definedName>
    <definedName name="ikk">#N/A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'[62]AA-1'!#REF!</definedName>
    <definedName name="income">#REF!</definedName>
    <definedName name="IncomeArea">#REF!</definedName>
    <definedName name="IncomeStatementDates">#REF!</definedName>
    <definedName name="Ind_Position">[79]Val_Ind!$D$4</definedName>
    <definedName name="Index">"#ref!"</definedName>
    <definedName name="INITIAL_ALLOWAN">"#ref!"</definedName>
    <definedName name="inputsheet">"#ref!"</definedName>
    <definedName name="INSERT">"#n/a"</definedName>
    <definedName name="int">"#ref!"</definedName>
    <definedName name="intangible">"#ref!"</definedName>
    <definedName name="Intangibles">[24]Scoping!$G$28</definedName>
    <definedName name="intdec00">'[15]IntDec00TespM&amp;B'!$A$7:$M$39</definedName>
    <definedName name="interco">"#ref!"</definedName>
    <definedName name="INTERCONTINENTAL_COMMODITIES">'[80]CODE,NAME'!#REF!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#N/A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'[81]New Item'!#REF!</definedName>
    <definedName name="Inventory">[24]Scoping!$G$22</definedName>
    <definedName name="InventTable_T_ABCContributionMargin">'[81]New Item'!#REF!</definedName>
    <definedName name="InventTable_T_ABCRevenue">'[81]New Item'!#REF!</definedName>
    <definedName name="InventTable_T_ABCTieUp">'[81]New Item'!#REF!</definedName>
    <definedName name="InventTable_T_ABCValue">'[81]New Item'!#REF!</definedName>
    <definedName name="InventTable_T_AltConfigId">'[81]New Item'!#REF!</definedName>
    <definedName name="InventTable_T_AltInventColorId">'[81]New Item'!#REF!</definedName>
    <definedName name="InventTable_T_AltInventSizeId">'[81]New Item'!#REF!</definedName>
    <definedName name="InventTable_T_AltItemId">'[81]New Item'!#REF!</definedName>
    <definedName name="InventTable_T_AutoReportFinished">'[81]New Item'!#REF!</definedName>
    <definedName name="InventTable_T_BOMCalcGroupId">'[81]New Item'!#REF!</definedName>
    <definedName name="InventTable_T_BOMLevel">'[81]New Item'!#REF!</definedName>
    <definedName name="InventTable_T_BOMManualReceipt">'[81]New Item'!#REF!</definedName>
    <definedName name="InventTable_T_ColorCodeARV">'[81]New Item'!#REF!</definedName>
    <definedName name="InventTable_T_CommissionGroupId">'[81]New Item'!#REF!</definedName>
    <definedName name="InventTable_T_ConfigSimilar">'[81]New Item'!#REF!</definedName>
    <definedName name="InventTable_T_Configurable">'[81]New Item'!#REF!</definedName>
    <definedName name="InventTable_T_CostModel">'[81]New Item'!#REF!</definedName>
    <definedName name="InventTable_T_DEL_CostGroupId">'[81]New Item'!#REF!</definedName>
    <definedName name="InventTable_T_DEL_StopExplodePrice">'[81]New Item'!#REF!</definedName>
    <definedName name="InventTable_T_Density">'[81]New Item'!#REF!</definedName>
    <definedName name="InventTable_T_Depth">'[81]New Item'!#REF!</definedName>
    <definedName name="InventTable_T_EOLARV">'[81]New Item'!#REF!</definedName>
    <definedName name="InventTable_T_EPCManager">'[81]New Item'!#REF!</definedName>
    <definedName name="InventTable_T_grossDepth">'[81]New Item'!#REF!</definedName>
    <definedName name="InventTable_T_grossHeight">'[81]New Item'!#REF!</definedName>
    <definedName name="InventTable_T_grossWidth">'[81]New Item'!#REF!</definedName>
    <definedName name="InventTable_T_Height">'[81]New Item'!#REF!</definedName>
    <definedName name="InventTable_T_Intracode">'[81]New Item'!#REF!</definedName>
    <definedName name="InventTable_T_IntraUnit">'[81]New Item'!#REF!</definedName>
    <definedName name="InventTable_T_ItemBuyerGroupId">'[81]New Item'!#REF!</definedName>
    <definedName name="InventTable_T_ItemDimCombinationAutoCreate">'[81]New Item'!#REF!</definedName>
    <definedName name="InventTable_T_ItemDimCostPrice">'[81]New Item'!#REF!</definedName>
    <definedName name="InventTable_T_MinAverageSettle">'[81]New Item'!#REF!</definedName>
    <definedName name="InventTable_T_OrigCountryRegionId">'[81]New Item'!#REF!</definedName>
    <definedName name="InventTable_T_OrigStateId">'[81]New Item'!#REF!</definedName>
    <definedName name="InventTable_T_PBAItemAutoGenerated">'[81]New Item'!#REF!</definedName>
    <definedName name="InventTable_T_Phantom">'[81]New Item'!#REF!</definedName>
    <definedName name="InventTable_T_PrimaryVendorId">'[81]New Item'!#REF!</definedName>
    <definedName name="InventTable_T_ProdFlushingPrincip">'[81]New Item'!#REF!</definedName>
    <definedName name="InventTable_T_ProdPoolId">'[81]New Item'!#REF!</definedName>
    <definedName name="InventTable_T_PropertyId">'[81]New Item'!#REF!</definedName>
    <definedName name="InventTable_T_PurchModel">'[81]New Item'!#REF!</definedName>
    <definedName name="InventTable_T_SalesContributionRatio">'[81]New Item'!#REF!</definedName>
    <definedName name="InventTable_T_SalesModel">'[81]New Item'!#REF!</definedName>
    <definedName name="InventTable_T_SalesPercentMarkup">'[81]New Item'!#REF!</definedName>
    <definedName name="InventTable_T_SalesPriceModelBasic">'[81]New Item'!#REF!</definedName>
    <definedName name="InventTable_T_ScrapConst">'[81]New Item'!#REF!</definedName>
    <definedName name="InventTable_T_ScrapVar">'[81]New Item'!#REF!</definedName>
    <definedName name="InventTable_T_SerialNumGroupId">'[81]New Item'!#REF!</definedName>
    <definedName name="InventTable_T_StandardConfigId">'[81]New Item'!#REF!</definedName>
    <definedName name="InventTable_T_StandardInventColorId">'[81]New Item'!#REF!</definedName>
    <definedName name="InventTable_T_StandardInventSizeId">'[81]New Item'!#REF!</definedName>
    <definedName name="InventTable_T_StatisticsFactor">'[81]New Item'!#REF!</definedName>
    <definedName name="InventTable_T_StopExplode">'[81]New Item'!#REF!</definedName>
    <definedName name="InventTable_T_TaraWeight">'[81]New Item'!#REF!</definedName>
    <definedName name="InventTable_T_TaxPackagingQty">'[81]New Item'!#REF!</definedName>
    <definedName name="InventTable_T_UnitVolume">'[81]New Item'!#REF!</definedName>
    <definedName name="InventTable_T_UseAltItemId">'[81]New Item'!#REF!</definedName>
    <definedName name="InventTable_T_Width">'[81]New Item'!#REF!</definedName>
    <definedName name="InventTableModule_T_AllocateMarkup">'[65]InventTableModule_1-1'!#REF!</definedName>
    <definedName name="InventTableModule_T_Blocked">'[65]InventTableModule_1-1'!#REF!</definedName>
    <definedName name="InventTableModule_T_DeliveryTime">'[65]InventTableModule_1-1'!#REF!</definedName>
    <definedName name="InventTableModule_T_LineDisc">'[65]InventTableModule_1-1'!#REF!</definedName>
    <definedName name="InventTableModule_T_MandatoryInventLocation">'[65]InventTableModule_1-1'!#REF!</definedName>
    <definedName name="InventTableModule_T_Markup">'[65]InventTableModule_1-1'!#REF!</definedName>
    <definedName name="InventTableModule_T_MarkupGroupId">'[65]InventTableModule_1-1'!#REF!</definedName>
    <definedName name="InventTableModule_T_MultiLineDisc">'[65]InventTableModule_1-1'!#REF!</definedName>
    <definedName name="InventTableModule_T_OverDeliveryPct">'[65]InventTableModule_1-1'!#REF!</definedName>
    <definedName name="InventTableModule_T_Price">'[65]InventTableModule_1-1'!#REF!</definedName>
    <definedName name="InventTableModule_T_Quantity">'[65]InventTableModule_1-1'!#REF!</definedName>
    <definedName name="InventTableModule_T_StandardQty">'[65]InventTableModule_1-1'!#REF!</definedName>
    <definedName name="InventTableModule_T_SuppItemGroupId">'[65]InventTableModule_1-1'!#REF!</definedName>
    <definedName name="InventTableModule_T_TaxWithholdCalculate_TH">'[65]InventTableModule_1-1'!#REF!</definedName>
    <definedName name="InventTableModule_T_TaxWithholdItemGroup_TH">'[65]InventTableModule_1-1'!#REF!</definedName>
    <definedName name="InventTableModule_T_UnderDeliveryPct">'[65]InventTableModule_1-1'!#REF!</definedName>
    <definedName name="invert_e" hidden="1">{"'SCBMF'!$A$1:$I$51","'SCBDA'!$A$1:$I$45","'SCBBA'!$A$1:$I$37"}</definedName>
    <definedName name="Invest_properties">[24]Scoping!$G$25</definedName>
    <definedName name="Invest_subsidiaries">[24]Scoping!$G$26</definedName>
    <definedName name="ITD">"#ref!"</definedName>
    <definedName name="itemm">OFFSET(#REF!,1,0,COUNTA(#REF!),1)</definedName>
    <definedName name="Items">[45]!CountItemsTB[CountItems]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'[29]Data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"#ref!"</definedName>
    <definedName name="JASMIN1">"#ref!"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[75]FF_3!$1:$8</definedName>
    <definedName name="jg___0">[74]FF_3!$1:$8</definedName>
    <definedName name="jg___12">[75]FF_3!$1:$8</definedName>
    <definedName name="jg___14">[75]FF_3!$1:$8</definedName>
    <definedName name="jg___3">[75]FF_3!$1:$8</definedName>
    <definedName name="jg___5">[75]FF_3!$1:$8</definedName>
    <definedName name="jg___6">[75]FF_3!$1:$8</definedName>
    <definedName name="jg___8">[75]FF_3!$1:$8</definedName>
    <definedName name="jgj">'[82]FF_2 _1_'!$1:$9</definedName>
    <definedName name="jhghikol">#N/A</definedName>
    <definedName name="jhjhjjik">'[72]Adj&amp;Rje(Z820) '!#REF!</definedName>
    <definedName name="jikkl">#REF!</definedName>
    <definedName name="jioj">#N/A</definedName>
    <definedName name="JJ" hidden="1">#REF!</definedName>
    <definedName name="jj___0">[74]FF_3!$A$9:$K$11</definedName>
    <definedName name="jj___12">[75]FF_3!$A$9:$K$11</definedName>
    <definedName name="jj___14">[75]FF_3!$A$9:$K$11</definedName>
    <definedName name="jj___3">[75]FF_3!$A$9:$K$11</definedName>
    <definedName name="jj___5">[75]FF_3!$A$9:$K$11</definedName>
    <definedName name="jj___6">[75]FF_3!$A$9:$K$11</definedName>
    <definedName name="jj___8">[75]FF_3!$A$9:$K$11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[83]List!$A$7:$A$10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"#ref!"</definedName>
    <definedName name="KBK">"#ref!"</definedName>
    <definedName name="KCE">"#ref!"</definedName>
    <definedName name="Ken">[84]J2!$U$17</definedName>
    <definedName name="Key_Item">#REF!</definedName>
    <definedName name="KeyItems_tb">"#ref!"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"#ref!"</definedName>
    <definedName name="klk" hidden="1">{"'Eng (page2)'!$A$1:$D$52"}</definedName>
    <definedName name="KLO" hidden="1">{"'Eng (page2)'!$A$1:$D$52"}</definedName>
    <definedName name="KMC">"#ref!"</definedName>
    <definedName name="kp" hidden="1">{"'Eng (page2)'!$A$1:$D$52"}</definedName>
    <definedName name="KR310101017V16">[85]Newspaper!#REF!</definedName>
    <definedName name="ksk">"#ref!"</definedName>
    <definedName name="KTB">"#ref!"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[86]Links!$H$1:$H$65536</definedName>
    <definedName name="L_AJE_Tot">[86]Links!$G$1:$G$65536</definedName>
    <definedName name="L_CY_Beg">[86]Links!$F$1:$F$65536</definedName>
    <definedName name="L_CY_End">[86]Links!$J$1:$J$65536</definedName>
    <definedName name="L_PY_End">[87]Links!$K$1:$K$65536</definedName>
    <definedName name="L_RJE_Tot">[86]Links!$I$1:$I$65536</definedName>
    <definedName name="LANNA">"#ref!"</definedName>
    <definedName name="LastFridayDateAdj">'[7]Standing Data'!$C$36</definedName>
    <definedName name="LastFriDayNAVAdj">'[7]Standing Data'!$C$35</definedName>
    <definedName name="LB014A">[8]feature!$B$4:$N$4</definedName>
    <definedName name="LB104A1">[88]feature!$B$4:$N$4</definedName>
    <definedName name="LEASE">#REF!</definedName>
    <definedName name="LEASE_1">#REF!</definedName>
    <definedName name="LEASE_2">#REF!</definedName>
    <definedName name="LEASE_3">#REF!</definedName>
    <definedName name="LH">"#ref!"</definedName>
    <definedName name="LH_F">"#ref!"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'[72]Adj&amp;Rje(Z820)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"#ref!"</definedName>
    <definedName name="loop1">"#ref!"</definedName>
    <definedName name="loop2">"#ref!"</definedName>
    <definedName name="loop3">"#ref!"</definedName>
    <definedName name="LOPPPP">#REF!</definedName>
    <definedName name="LORRY">[89]อัตราค่าบรรทุก!$A$1:$C$21</definedName>
    <definedName name="LOXLEY">"#ref!"</definedName>
    <definedName name="lpo" localSheetId="3">'[90]Stock Aging'!$A$2:$S$1606</definedName>
    <definedName name="lpo" localSheetId="4">'[90]Stock Aging'!$A$2:$S$1606</definedName>
    <definedName name="lpo">'[91]Stock Aging'!$A$2:$S$1606</definedName>
    <definedName name="LTX">"#ref!"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"#ref!"</definedName>
    <definedName name="mail">#REF!</definedName>
    <definedName name="MAINMENU">"#n/a"</definedName>
    <definedName name="MAKRO">"#ref!"</definedName>
    <definedName name="MAKRO1">"#ref!"</definedName>
    <definedName name="MALEE">"#ref!"</definedName>
    <definedName name="MANAGEMENT_ACS">"#ref!"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'[92]10-1 Media:10-cut'!$A$1:$IV$5</definedName>
    <definedName name="Materiality">#REF!</definedName>
    <definedName name="MATI">"#ref!"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"#ref!"</definedName>
    <definedName name="MDX">"#ref!"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"#ref!"</definedName>
    <definedName name="MODERN">"#ref!"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[8]FSA!$A$1</definedName>
    <definedName name="Name___0">[34]FSA!$A$1</definedName>
    <definedName name="Name___12">[35]FSA!$A$1</definedName>
    <definedName name="Name___14">[35]FSA!$A$1</definedName>
    <definedName name="Name___3">[35]FSA!$A$1</definedName>
    <definedName name="Name___5">[35]FSA!$A$1</definedName>
    <definedName name="Name___6">[35]FSA!$A$1</definedName>
    <definedName name="Name___8">[35]FSA!$A$1</definedName>
    <definedName name="name_1">#REF!</definedName>
    <definedName name="name_2">#REF!</definedName>
    <definedName name="name_3">#REF!</definedName>
    <definedName name="Name1">'[93]Standing Data'!$A$2</definedName>
    <definedName name="NameAsset">#REF!</definedName>
    <definedName name="NATION">"#ref!"</definedName>
    <definedName name="NAV">"#ref!"</definedName>
    <definedName name="navarea">#REF!</definedName>
    <definedName name="NAVDate">#REF!</definedName>
    <definedName name="NAVUpdate">#REF!</definedName>
    <definedName name="NCode" localSheetId="5">[94]!NCode</definedName>
    <definedName name="NCode" localSheetId="4">[94]!NCode</definedName>
    <definedName name="NCode" localSheetId="1">[94]!NCode</definedName>
    <definedName name="NCode" localSheetId="2">[94]!NCode</definedName>
    <definedName name="NCode">[94]!NCode</definedName>
    <definedName name="NetAssetsValueperunit">'[7]Asset &amp; Liability'!$E$50+'[7]Asset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FS">"#ref!"</definedName>
    <definedName name="NFS_W">"#ref!"</definedName>
    <definedName name="NFSW1">"#ref!"</definedName>
    <definedName name="nh">#REF!</definedName>
    <definedName name="njkhjkh">'[72]Adj&amp;Rje(Z820) '!#REF!</definedName>
    <definedName name="nn">"#ref!"</definedName>
    <definedName name="nnn">#REF!</definedName>
    <definedName name="NoofUnit">#N/A</definedName>
    <definedName name="NoOfUnits">#REF!</definedName>
    <definedName name="NOREEN">#REF!</definedName>
    <definedName name="NOTE2">"#ref!"</definedName>
    <definedName name="Notes">#REF!</definedName>
    <definedName name="Notes_payable">[24]Scoping!$G$31</definedName>
    <definedName name="Nov">#REF!</definedName>
    <definedName name="NOV2003_A">#REF!</definedName>
    <definedName name="NPC">"#ref!"</definedName>
    <definedName name="NRA">#REF!</definedName>
    <definedName name="NSProjectionMethodIndex">'[95]Non-Statistical Sampling Master'!$C$63</definedName>
    <definedName name="NSRequiredLevelOfEvidenceItems">'[95]Non-Statistical Sampling Master'!$C$50:$C$53</definedName>
    <definedName name="NSTargetedTestingItems">'[95]Two Step Revenue Testing Master'!$E$47</definedName>
    <definedName name="nuch">#REF!</definedName>
    <definedName name="NUMBER">"#n/a"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"#ref!"</definedName>
    <definedName name="OAE">"#ref!"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"#ref!"</definedName>
    <definedName name="Oct">#REF!</definedName>
    <definedName name="OCT___0">[74]FF_3!$A$9:$K$11</definedName>
    <definedName name="OCT___12">[75]FF_3!$A$9:$K$11</definedName>
    <definedName name="OCT___14">[75]FF_3!$A$9:$K$11</definedName>
    <definedName name="OCT___3">[75]FF_3!$A$9:$K$11</definedName>
    <definedName name="OCT___5">[75]FF_3!$A$9:$K$11</definedName>
    <definedName name="OCT___6">[75]FF_3!$A$9:$K$11</definedName>
    <definedName name="OCT___8">[75]FF_3!$A$9:$K$11</definedName>
    <definedName name="OCT334___0">[74]FF_3!$1:$8</definedName>
    <definedName name="OCT334___12">[75]FF_3!$1:$8</definedName>
    <definedName name="OCT334___14">[75]FF_3!$1:$8</definedName>
    <definedName name="OCT334___3">[75]FF_3!$1:$8</definedName>
    <definedName name="OCT334___5">[75]FF_3!$1:$8</definedName>
    <definedName name="OCT334___6">[75]FF_3!$1:$8</definedName>
    <definedName name="OCT334___8">[75]FF_3!$1:$8</definedName>
    <definedName name="ODD">"#ref!"</definedName>
    <definedName name="ODP">"#n/a"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"#ref!"</definedName>
    <definedName name="OI">"#ref!"</definedName>
    <definedName name="oil">#REF!</definedName>
    <definedName name="oioi">#REF!</definedName>
    <definedName name="ok" hidden="1">{#N/A,#N/A,FALSE,"Eff-SSC2"}</definedName>
    <definedName name="OLE_LINK1">"#ref!"</definedName>
    <definedName name="OLE_LINK1_21">[96]HH!#REF!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>#REF!</definedName>
    <definedName name="ooo">#REF!</definedName>
    <definedName name="op">#REF!</definedName>
    <definedName name="OSUM">"#ref!"</definedName>
    <definedName name="other">#N/A</definedName>
    <definedName name="otherliab">"#ref!"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"#ref!"</definedName>
    <definedName name="pa">[97]FF_2!$A$1:$K$88</definedName>
    <definedName name="pa___0">[98]FF_2!$A$1:$K$88</definedName>
    <definedName name="pa___12">[97]FF_2!$A$1:$K$88</definedName>
    <definedName name="pa___14">[97]FF_2!$A$1:$K$88</definedName>
    <definedName name="pa___3">[97]FF_2!$A$1:$K$88</definedName>
    <definedName name="pa___5">[97]FF_2!$A$1:$K$88</definedName>
    <definedName name="pa___6">[97]FF_2!$A$1:$K$88</definedName>
    <definedName name="pa___8">[97]FF_2!$A$1:$K$88</definedName>
    <definedName name="PAGE">"#ref!"</definedName>
    <definedName name="page_8">#REF!</definedName>
    <definedName name="PAGE1">"#ref!"</definedName>
    <definedName name="page2">#REF!</definedName>
    <definedName name="page3">#REF!</definedName>
    <definedName name="PAGE4">"#ref!"</definedName>
    <definedName name="PAGE4TO7">"#ref!"</definedName>
    <definedName name="page5">#REF!</definedName>
    <definedName name="page6">#REF!</definedName>
    <definedName name="page7">#REF!</definedName>
    <definedName name="pan">#REF!</definedName>
    <definedName name="paper">[36]Sheet1!$H$27:$H$28</definedName>
    <definedName name="PASS10KR">OFFSET('[99]10KR'!$A$1,COUNTA('[99]10KR'!$A$1:$A$65536),0,1,1)</definedName>
    <definedName name="PASS10KW">OFFSET('[99]10KW'!$A$1,COUNTA('[99]10KW'!$A$1:$A$65536),0,1,1)</definedName>
    <definedName name="PASS10KY">OFFSET('[99]10KY'!$A$1,COUNTA('[99]10KY'!$A$1:$A$65536),0,1,1)</definedName>
    <definedName name="PASS14KR">OFFSET('[99]14KR'!$A$1,COUNTA('[99]14KR'!$A$1:$A$65536),0,1,1)</definedName>
    <definedName name="PASS14KW">OFFSET('[99]14KW'!$A$1,COUNTA('[99]14KW'!$A$1:$A$65536),0,1,1)</definedName>
    <definedName name="PASS14KY">OFFSET('[99]14KY'!$A$1,COUNTA('[99]14KY'!$A$1:$A$65536),0,1,1)</definedName>
    <definedName name="PASS18KW">OFFSET('[99]18KW'!$A$1,COUNTA('[99]18KW'!$A$1:$A$65536),0,1,1)</definedName>
    <definedName name="PASS18KY">OFFSET('[99]18KY'!$A$1,COUNTA('[99]18KY'!$A$1:$A$65536),0,1,1)</definedName>
    <definedName name="PASS24K">OFFSET('[99]24K'!$A$1,COUNTA('[99]24K'!$A$1:$A$65536),0,1,1)</definedName>
    <definedName name="PASS8KW">OFFSET('[99]8KW'!$A$1,COUNTA('[99]8KW'!$A$1:$A$65536),0,1,1)</definedName>
    <definedName name="PASS8KY">OFFSET('[99]8KY'!$A$1,COUNTA('[99]8KY'!$A$1:$A$65536),0,1,1)</definedName>
    <definedName name="PASS9KW">OFFSET('[99]9KW'!$A$1,COUNTA('[99]9KW'!$A$1:$A$65536),0,1,1)</definedName>
    <definedName name="PASS9KY">OFFSET('[99]9KY'!$A$1,COUNTA('[99]9KY'!$A$1:$A$65536),0,1,1)</definedName>
    <definedName name="PASSGOLD">OFFSET('[100]gold แลกทอง'!$A$2,COUNTA('[100]gold แลกทอง'!$A$1:$A$65536),0,1,1)</definedName>
    <definedName name="Path1">'[93]Standing Data'!$A$1</definedName>
    <definedName name="pathsavebackup">#REF!</definedName>
    <definedName name="pathsaveport">'[93]Standing Data'!$A$5</definedName>
    <definedName name="pathsavetr">"#ref!"</definedName>
    <definedName name="PathtoExport">#REF!</definedName>
    <definedName name="pay">[36]Sheet1!$K$14:$K$25</definedName>
    <definedName name="Payables">[24]Scoping!$G$29</definedName>
    <definedName name="PCG">#REF!</definedName>
    <definedName name="pcs" hidden="1">{#N/A,#N/A,FALSE,"Eff-SSC2"}</definedName>
    <definedName name="Pdistac1">[101]Sheet1!$A$1:$A$65536</definedName>
    <definedName name="Period">#REF!</definedName>
    <definedName name="PeriodsInYear">#REF!</definedName>
    <definedName name="PHA">"#ref!"</definedName>
    <definedName name="PHATRA">"#ref!"</definedName>
    <definedName name="PHATRA1">"#ref!"</definedName>
    <definedName name="PIE">'[95]Two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'[41]PL_A05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"#ref!"</definedName>
    <definedName name="PLANT">#REF!</definedName>
    <definedName name="PLANT_1">#REF!</definedName>
    <definedName name="PLANT_2">#REF!</definedName>
    <definedName name="PLANT_3">#REF!</definedName>
    <definedName name="Plas">[102]dBase!#REF!</definedName>
    <definedName name="Plas_1">#REF!</definedName>
    <definedName name="Plas_2">#REF!</definedName>
    <definedName name="Plas_3">#REF!</definedName>
    <definedName name="PLstment">#REF!</definedName>
    <definedName name="PM">[103]List!$A$7:$A$10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INDEX(data_NormLoss,MATCH([13]!ref_ac9,data_ID,0))</definedName>
    <definedName name="PooNim" localSheetId="3">#REF!</definedName>
    <definedName name="PooNim" localSheetId="4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"#ref!"</definedName>
    <definedName name="PortDate">#REF!</definedName>
    <definedName name="PortName">#REF!</definedName>
    <definedName name="PortName1">#REF!</definedName>
    <definedName name="PortName2">#REF!</definedName>
    <definedName name="Position">[104]Home!$C$3:$C$4</definedName>
    <definedName name="POST">"#ref!"</definedName>
    <definedName name="pp">#REF!</definedName>
    <definedName name="PP___0">[105]BPR!$F$11</definedName>
    <definedName name="PP___12">[106]BPR!$F$11</definedName>
    <definedName name="PP___14">[106]BPR!$F$11</definedName>
    <definedName name="PP___3">[106]BPR!$F$11</definedName>
    <definedName name="PP___5">[106]BPR!$F$11</definedName>
    <definedName name="PP___6">[106]BPR!$F$11</definedName>
    <definedName name="PP___8">[106]BPR!$F$11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"#ref!"</definedName>
    <definedName name="PRDump">#REF!</definedName>
    <definedName name="PRECIOUS">"#ref!"</definedName>
    <definedName name="prepaid">"#ref!"</definedName>
    <definedName name="prev">"#ref!"</definedName>
    <definedName name="prev1">"#ref!"</definedName>
    <definedName name="price">#REF!</definedName>
    <definedName name="PRINT">"#n/a"</definedName>
    <definedName name="_xlnm.Print_Area" localSheetId="5">'Cash Flow'!$A$1:$N$76</definedName>
    <definedName name="_xlnm.Print_Area" localSheetId="3">'Conso statement of changes'!$A$1:$R$26</definedName>
    <definedName name="_xlnm.Print_Area" localSheetId="0">'Financial Statement'!$A$1:$N$111</definedName>
    <definedName name="_xlnm.Print_Area" localSheetId="4">'Statement of Changes'!$A$1:$N$25</definedName>
    <definedName name="_xlnm.Print_Area" localSheetId="1">'Statements of Compre 3M'!$A$1:$N$42</definedName>
    <definedName name="_xlnm.Print_Area" localSheetId="2">'Statements of Compre 9M'!$A$1:$N$41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Print_Area_MI___0">"#ref!"</definedName>
    <definedName name="Print_Area_MI___4">[107]_2__xls__2__xls_COV!$A$1:$B$38</definedName>
    <definedName name="Print_Area_MI___5">"#ref!"</definedName>
    <definedName name="Print_Area_MI_1">#REF!</definedName>
    <definedName name="Print_Area_MI_2">#REF!</definedName>
    <definedName name="Print_Area_MI_3">#REF!</definedName>
    <definedName name="PRINT_TITL01">"#ref!"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int_Titles_MI___0">"#ref!"</definedName>
    <definedName name="Print_Titles_MI___12">"#ref!"</definedName>
    <definedName name="Print_Titles_MI___14">"#ref!"</definedName>
    <definedName name="Print_Titles_MI___3">"#ref!"</definedName>
    <definedName name="Print_Titles_MI___5">"#ref!"</definedName>
    <definedName name="Print_Titles_MI___6">"#ref!"</definedName>
    <definedName name="Print_Titles_MI___8">"#ref!"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[104]Home!$G$4:$G$7</definedName>
    <definedName name="PROD1">"#ref!"</definedName>
    <definedName name="PROD2">"#ref!"</definedName>
    <definedName name="PROD3">"#ref!"</definedName>
    <definedName name="PROD4">"#ref!"</definedName>
    <definedName name="PROD5">"#ref!"</definedName>
    <definedName name="proj">#REF!</definedName>
    <definedName name="proj1">#REF!</definedName>
    <definedName name="proj2">#REF!</definedName>
    <definedName name="Promotion">'[72]Adj&amp;Rje(Z820) '!#REF!</definedName>
    <definedName name="Prov">"#ref!"</definedName>
    <definedName name="prov99">[16]P4DDBFTAS!$A$5:$V$31</definedName>
    <definedName name="PROVISION_FOR_O_DUE_INT._RECEIVABLE">"#ref!"</definedName>
    <definedName name="PSL">"#ref!"</definedName>
    <definedName name="ptry">#REF!</definedName>
    <definedName name="PTTEP">"#ref!"</definedName>
    <definedName name="PTTEP1">"#ref!"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"#ref!"</definedName>
    <definedName name="QE_B_FORWARD">"#ref!"</definedName>
    <definedName name="QE_DISPOSAL">"#ref!"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'[23]U-2.1'!#REF!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AIMON">"#ref!"</definedName>
    <definedName name="RAM">"#ref!"</definedName>
    <definedName name="RANCH">"#ref!"</definedName>
    <definedName name="rate">"#ref!"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"#ref!"</definedName>
    <definedName name="RATE_OF_IA">"#ref!"</definedName>
    <definedName name="RATE4">[108]RATE!$A$1:$D$32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"#ref!"</definedName>
    <definedName name="RCO">#N/A</definedName>
    <definedName name="rd">#REF!</definedName>
    <definedName name="RE">#REF!</definedName>
    <definedName name="Re_1">#REF!</definedName>
    <definedName name="RE_ADDITION">"#ref!"</definedName>
    <definedName name="RE_B_FORWARD">"#ref!"</definedName>
    <definedName name="RE_DISPOSAL">"#ref!"</definedName>
    <definedName name="RE_TOTAL">"#ref!"</definedName>
    <definedName name="recamount">'[78]part-import'!#REF!</definedName>
    <definedName name="recblelocal">"#ref!"</definedName>
    <definedName name="recchoice">'[78]part-import'!#REF!</definedName>
    <definedName name="Receivables">[24]Scoping!$G$21</definedName>
    <definedName name="Reclass1">"#ref!"</definedName>
    <definedName name="Reconcile">#REF!</definedName>
    <definedName name="_xlnm.Recorder">#REF!</definedName>
    <definedName name="RecP">[2]REPORT!$G$23:$G$29,[2]REPORT!$J$23:$J$29,[2]REPORT!$L$23:$L$29</definedName>
    <definedName name="recqty">'[78]part-import'!#REF!</definedName>
    <definedName name="RecR">[2]REPORT!$G$4:$G$15,[2]REPORT!$J$4:$J$15,[2]REPORT!$L$4:$L$15</definedName>
    <definedName name="recvbleexport">"#ref!"</definedName>
    <definedName name="ree">#REF!</definedName>
    <definedName name="ref">"#ref!"</definedName>
    <definedName name="ref_ac1">[56]จันทร์!$F$4:$F$1500</definedName>
    <definedName name="ref_ac10">[56]จันทร์!$AP$4:$AP$1500</definedName>
    <definedName name="ref_ac2">[56]จันทร์!$J$4:$J$1500</definedName>
    <definedName name="ref_ac3">[56]จันทร์!$N$4:$N$1500</definedName>
    <definedName name="ref_ac4">[56]จันทร์!$R$4:$R$1500</definedName>
    <definedName name="ref_ac5">[56]จันทร์!$V$4:$V$1500</definedName>
    <definedName name="ref_ac6">[56]จันทร์!$Z$4:$Z$1500</definedName>
    <definedName name="ref_ac7">[56]จันทร์!$AD$4:$AD$1500</definedName>
    <definedName name="ref_ac8">[56]จันทร์!$AH$4:$AH$1500</definedName>
    <definedName name="ref_ac9">[56]จันทร์!$AL$4:$AL$1500</definedName>
    <definedName name="Remain">#REF!-#REF!</definedName>
    <definedName name="RemarkNAV2">'[7]Standing Data'!$C$29</definedName>
    <definedName name="RemarkPort">#REF!</definedName>
    <definedName name="rental">#N/A</definedName>
    <definedName name="RepDate">[109]Header!$B$1</definedName>
    <definedName name="REPLACE">"#ref!"</definedName>
    <definedName name="Report">#REF!</definedName>
    <definedName name="report1">'[72]Adj&amp;Rje(Z820) '!#REF!</definedName>
    <definedName name="ReportName">#REF!</definedName>
    <definedName name="ReportName1">'[93]Financial Highlights'!$B$3</definedName>
    <definedName name="ReportNameInThai">"#ref!"</definedName>
    <definedName name="Reporttt">#REF!</definedName>
    <definedName name="RES_EXPEN_CF">"#ref!"</definedName>
    <definedName name="Reselects">#REF!</definedName>
    <definedName name="Retired">#REF!</definedName>
    <definedName name="Retired_Age">'[63]Detail รายบุคคลปี 58'!#REF!</definedName>
    <definedName name="Revenue">[24]Scoping!$G$33</definedName>
    <definedName name="ReviseStamp">#REF!</definedName>
    <definedName name="RFUR">#REF!</definedName>
    <definedName name="rhrt" hidden="1">#REF!</definedName>
    <definedName name="RIGHT">"#ref!"</definedName>
    <definedName name="rk">#REF!</definedName>
    <definedName name="RLAN">#REF!</definedName>
    <definedName name="RM">"#ref!"</definedName>
    <definedName name="RMAC">#REF!</definedName>
    <definedName name="RMACc">#REF!</definedName>
    <definedName name="RMCOptions">"*010000000000000"</definedName>
    <definedName name="ROBINS">"#ref!"</definedName>
    <definedName name="ROP">'[19]cal (2)'!#REF!</definedName>
    <definedName name="RP">#REF!</definedName>
    <definedName name="RPB" localSheetId="3" hidden="1">#REF!</definedName>
    <definedName name="RPB" localSheetId="4" hidden="1">#REF!</definedName>
    <definedName name="RPB" hidden="1">#REF!</definedName>
    <definedName name="RPF">"#ref!"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"#ref!"</definedName>
    <definedName name="rte_curr">"#ref!"</definedName>
    <definedName name="rtg">#REF!</definedName>
    <definedName name="rtg_1">#REF!</definedName>
    <definedName name="rtg_2">#REF!</definedName>
    <definedName name="rtg_3">#REF!</definedName>
    <definedName name="rth">'[62]AA-1'!#REF!</definedName>
    <definedName name="rtjt">'[62]AA-1'!#REF!</definedName>
    <definedName name="RTOO">#REF!</definedName>
    <definedName name="Rub">[102]dBase!#REF!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[86]Lead!$I$1:$I$351</definedName>
    <definedName name="S_Adjust_GT">#REF!</definedName>
    <definedName name="S_AJE_Tot">#REF!</definedName>
    <definedName name="S_AJE_Tot_Data">[86]Lead!$H$1:$H$351</definedName>
    <definedName name="S_AJE_Tot_GT">#REF!</definedName>
    <definedName name="S_CompNum">#REF!</definedName>
    <definedName name="S_CY_Beg">#REF!</definedName>
    <definedName name="S_CY_Beg_Data">[86]Lead!$F$1:$F$351</definedName>
    <definedName name="S_CY_Beg_GT">#REF!</definedName>
    <definedName name="S_CY_End">#REF!</definedName>
    <definedName name="S_CY_End_Data">[86]Lead!$K$1:$K$351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"#ref!"</definedName>
    <definedName name="S_ONE1">"#ref!"</definedName>
    <definedName name="S_PY_End">#REF!</definedName>
    <definedName name="S_PY_End_Data">#REF!</definedName>
    <definedName name="S_PY_End_GT">#REF!</definedName>
    <definedName name="S_RJE_Tot">#REF!</definedName>
    <definedName name="S_RJE_Tot_Data">[86]Lead!$J$1:$J$351</definedName>
    <definedName name="S_RJE_Tot_GT">#REF!</definedName>
    <definedName name="S_RowNum">#REF!</definedName>
    <definedName name="sa">#REF!</definedName>
    <definedName name="sadadad">'[22]QR_4.1'!#REF!</definedName>
    <definedName name="sadfl">#REF!</definedName>
    <definedName name="Sal_inc">#REF!</definedName>
    <definedName name="SALE">#N/A</definedName>
    <definedName name="sale_1">#REF!</definedName>
    <definedName name="sale_2">#REF!</definedName>
    <definedName name="sale_3">#REF!</definedName>
    <definedName name="SALE_TSTC">"#ref!"</definedName>
    <definedName name="sale0309">[110]Sale0309!$A$1:$G$369</definedName>
    <definedName name="sale0309_1">#REF!</definedName>
    <definedName name="sale0309_2">#REF!</definedName>
    <definedName name="sale0309_3">#REF!</definedName>
    <definedName name="sale0311">[111]Sale0311!$A$1:$G$373</definedName>
    <definedName name="sale0311_1">#REF!</definedName>
    <definedName name="sale0311_2">#REF!</definedName>
    <definedName name="sale0311_3">#REF!</definedName>
    <definedName name="sale0401">'[112]Sale 0401'!$A$1:$G$264</definedName>
    <definedName name="sale0401_1">#REF!</definedName>
    <definedName name="sale0401_2">#REF!</definedName>
    <definedName name="sale0401_3">#REF!</definedName>
    <definedName name="sale0402">[113]Sale0402!$A$1:$G$350</definedName>
    <definedName name="sale0402_1">#REF!</definedName>
    <definedName name="sale0402_2">#REF!</definedName>
    <definedName name="sale0402_3">#REF!</definedName>
    <definedName name="sale0403">[114]Sale0403!$A$1:$G$420</definedName>
    <definedName name="sale0403_1">#REF!</definedName>
    <definedName name="sale0403_2">#REF!</definedName>
    <definedName name="sale0403_3">#REF!</definedName>
    <definedName name="sale0404">'[115]Sale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[116]Sale0406!$A$1:$E$334</definedName>
    <definedName name="sale0406_1">#REF!</definedName>
    <definedName name="sale0406_2">#REF!</definedName>
    <definedName name="sale0406_3">#REF!</definedName>
    <definedName name="sale0407">'[117]Sale 0407'!$A$1:$E$389</definedName>
    <definedName name="sale0407_1">#REF!</definedName>
    <definedName name="sale0407_2">#REF!</definedName>
    <definedName name="sale0407_3">#REF!</definedName>
    <definedName name="sale0408">'[118]Sale 0408'!$A$2:$E$351</definedName>
    <definedName name="sale0408_1">#REF!</definedName>
    <definedName name="sale0408_2">#REF!</definedName>
    <definedName name="sale0408_3">#REF!</definedName>
    <definedName name="SALE0411">'[119]Sale 0411'!$A$1:$G$373</definedName>
    <definedName name="SALE0411_1">#REF!</definedName>
    <definedName name="SALE0411_2">#REF!</definedName>
    <definedName name="SALE0411_3">#REF!</definedName>
    <definedName name="sale0501">'[120]Sale 0501'!$A$1:$G$184</definedName>
    <definedName name="sale0501_1">#REF!</definedName>
    <definedName name="sale0501_2">#REF!</definedName>
    <definedName name="sale0501_3">#REF!</definedName>
    <definedName name="SALE0502">'[121]Sale 0502'!$A$1:$G$257</definedName>
    <definedName name="SALE0502_1">#REF!</definedName>
    <definedName name="SALE0502_2">#REF!</definedName>
    <definedName name="SALE0502_3">#REF!</definedName>
    <definedName name="SALECONTR">"#ref!"</definedName>
    <definedName name="SALES">"#ref!"</definedName>
    <definedName name="SalesAnalysis">"#ref!"</definedName>
    <definedName name="SALESPLAN">#REF!</definedName>
    <definedName name="SalInc">#REF!</definedName>
    <definedName name="Sam_table">[45]Sampling!#REF!</definedName>
    <definedName name="SAMCO">"#ref!"</definedName>
    <definedName name="SAMCO_F">"#ref!"</definedName>
    <definedName name="Sample_Size">#REF!</definedName>
    <definedName name="Sampling_Interval">#REF!</definedName>
    <definedName name="SATTEL">"#ref!"</definedName>
    <definedName name="SAUCE">"#ref!"</definedName>
    <definedName name="SAVE">"#ref!"</definedName>
    <definedName name="SAW">#REF!</definedName>
    <definedName name="SAW_1">#REF!</definedName>
    <definedName name="SAW_2">#REF!</definedName>
    <definedName name="SAW_3">#REF!</definedName>
    <definedName name="SAWANG">"#ref!"</definedName>
    <definedName name="SBUD">#REF!</definedName>
    <definedName name="SC">#REF!</definedName>
    <definedName name="SCALRAS">"#ref!"</definedName>
    <definedName name="SCAR">#REF!</definedName>
    <definedName name="SCB">"#ref!"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"#ref!"</definedName>
    <definedName name="SCCC">"#ref!"</definedName>
    <definedName name="SCCF">"#ref!"</definedName>
    <definedName name="scd">#REF!</definedName>
    <definedName name="SCEXP">"#ref!"</definedName>
    <definedName name="SCI">"#ref!"</definedName>
    <definedName name="SCIB">"#ref!"</definedName>
    <definedName name="SCIB_W">"#ref!"</definedName>
    <definedName name="SCIB1">"#ref!"</definedName>
    <definedName name="SCIBW1">"#ref!"</definedName>
    <definedName name="SCLOCAL">"#ref!"</definedName>
    <definedName name="SCREEXP">"#ref!"</definedName>
    <definedName name="SCTOTAL">"#ref!"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#N/A</definedName>
    <definedName name="sectionNames">#REF!</definedName>
    <definedName name="sehr">"#ref!"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'[62]AA-1'!#REF!</definedName>
    <definedName name="SFName">[31]StandingData!$B$2</definedName>
    <definedName name="SFP">"#ref!"</definedName>
    <definedName name="sfsfs" hidden="1">#REF!</definedName>
    <definedName name="SFUR">#REF!</definedName>
    <definedName name="sgf" hidden="1">#REF!</definedName>
    <definedName name="sgfs">#REF!</definedName>
    <definedName name="sgr" hidden="1">'[122]PS-1995'!#REF!</definedName>
    <definedName name="SheLett">"#ref!"</definedName>
    <definedName name="SHIN">"#ref!"</definedName>
    <definedName name="SHIN1">"#ref!"</definedName>
    <definedName name="SHINSAT">"#ref!"</definedName>
    <definedName name="SHINSAT_F">"#ref!"</definedName>
    <definedName name="SHL">"#ref!"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'[7]Net asset value'!$G$56</definedName>
    <definedName name="sicCN">#REF!</definedName>
    <definedName name="sicCN_1">#REF!</definedName>
    <definedName name="sicCN_2">#REF!</definedName>
    <definedName name="sicCN_3">#REF!</definedName>
    <definedName name="Sign">[123]criteria!$B$3:$B$4</definedName>
    <definedName name="SINGER">"#ref!"</definedName>
    <definedName name="SITHAI">"#ref!"</definedName>
    <definedName name="SITHAI_F">"#ref!"</definedName>
    <definedName name="SK">"#ref!"</definedName>
    <definedName name="SL">#REF!</definedName>
    <definedName name="SLAN">#REF!</definedName>
    <definedName name="slo">#REF!</definedName>
    <definedName name="SMAC">#REF!</definedName>
    <definedName name="SMC">"#ref!"</definedName>
    <definedName name="So">"#ref!"</definedName>
    <definedName name="software" hidden="1">{"'Eng (page2)'!$A$1:$D$52"}</definedName>
    <definedName name="SOMPR">"#ref!"</definedName>
    <definedName name="SONE1">"#ref!"</definedName>
    <definedName name="Sort" hidden="1">#REF!</definedName>
    <definedName name="Sp_2">#REF!</definedName>
    <definedName name="Sp_Item">#REF!</definedName>
    <definedName name="Sp_Total">#REF!</definedName>
    <definedName name="SPC">"#ref!"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"#ref!"</definedName>
    <definedName name="ss">'[23]U-2.1'!#REF!</definedName>
    <definedName name="ssca">#REF!</definedName>
    <definedName name="ssca_1">#REF!</definedName>
    <definedName name="ssca_2">#REF!</definedName>
    <definedName name="ssca_3">#REF!</definedName>
    <definedName name="SSI">"#ref!"</definedName>
    <definedName name="sss">"#ref!"</definedName>
    <definedName name="ssss">#REF!</definedName>
    <definedName name="sssss">#REF!</definedName>
    <definedName name="ST">#REF!</definedName>
    <definedName name="st_year">"#ref!"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'[124]Staff List'!$B$2:$B$261</definedName>
    <definedName name="stamp" hidden="1">{"'Eng (page2)'!$A$1:$D$52"}</definedName>
    <definedName name="STANLY">"#ref!"</definedName>
    <definedName name="STANLY1">"#ref!"</definedName>
    <definedName name="start_yr">"#ref!"</definedName>
    <definedName name="Starting_Point_Random">#REF!</definedName>
    <definedName name="Status">[103]List!$C$2:$C$10</definedName>
    <definedName name="Status_1">#REF!</definedName>
    <definedName name="Status_2">#REF!</definedName>
    <definedName name="Status_3">#REF!</definedName>
    <definedName name="STECON">"#ref!"</definedName>
    <definedName name="STEP1_Match">"#ref!"</definedName>
    <definedName name="STK">"#ref!"</definedName>
    <definedName name="STM">#N/A</definedName>
    <definedName name="STOCK">#N/A</definedName>
    <definedName name="STOO">#REF!</definedName>
    <definedName name="sub">#REF!</definedName>
    <definedName name="SubAssetType">[30]AssetType!$C$3:$C$249</definedName>
    <definedName name="SUC">"#ref!"</definedName>
    <definedName name="SUE">"#ref!"</definedName>
    <definedName name="sum">#REF!</definedName>
    <definedName name="sum_hr">#REF!</definedName>
    <definedName name="SUNCON">"#ref!"</definedName>
    <definedName name="sundry">#N/A</definedName>
    <definedName name="SUPALAI">"#ref!"</definedName>
    <definedName name="SUPALI">"#ref!"</definedName>
    <definedName name="SV">#REF!</definedName>
    <definedName name="SVFctr14">#REF!</definedName>
    <definedName name="SVFctr15">#REF!</definedName>
    <definedName name="SVH">"#ref!"</definedName>
    <definedName name="SVOA">"#ref!"</definedName>
    <definedName name="swd">#REF!</definedName>
    <definedName name="SYNTEC">"#ref!"</definedName>
    <definedName name="t" hidden="1">#REF!</definedName>
    <definedName name="t___0">[53]BPR!$F$11</definedName>
    <definedName name="t___12">[54]BPR!$F$11</definedName>
    <definedName name="t___14">[54]BPR!$F$11</definedName>
    <definedName name="t___3">[54]BPR!$F$11</definedName>
    <definedName name="t___5">[54]BPR!$F$11</definedName>
    <definedName name="t___6">[54]BPR!$F$11</definedName>
    <definedName name="t___8">[54]BPR!$F$11</definedName>
    <definedName name="T_FISH">"#ref!"</definedName>
    <definedName name="T99_BYCUST_INC_NOTSPEC">'[72]Adj&amp;Rje(Z820) '!#REF!</definedName>
    <definedName name="T99_BYGROUP_INC_NOTSPEC">'[72]Adj&amp;Rje(Z820) '!#REF!</definedName>
    <definedName name="TA">"#ref!"</definedName>
    <definedName name="TABLE">'[125]งบทดลองปภพ 4-47'!$C$2:$I$238</definedName>
    <definedName name="Table_Factor_Vesting_01">#REF!</definedName>
    <definedName name="Table_Factor_Withdrawal">#REF!</definedName>
    <definedName name="Table_TB">'[41]Trial Balance'!$P$7:$S$960</definedName>
    <definedName name="table02">[126]LTX!$A:$IV</definedName>
    <definedName name="table02_1">#REF!</definedName>
    <definedName name="table02_2">#REF!</definedName>
    <definedName name="table02_3">#REF!</definedName>
    <definedName name="Table1">#REF!</definedName>
    <definedName name="Table152Field1">[127]_Lookup!$A$2:$A$15</definedName>
    <definedName name="Table1561Field1">[127]_Lookup!$Z$2:$Z$163</definedName>
    <definedName name="table2">#REF!</definedName>
    <definedName name="Table255Field1">[127]_Lookup!$T$2:$T$5</definedName>
    <definedName name="TAF">"#ref!"</definedName>
    <definedName name="TakeOn">[28]PortSTDSave!#REF!</definedName>
    <definedName name="TASCO">"#ref!"</definedName>
    <definedName name="TASCO_W">"#ref!"</definedName>
    <definedName name="Tax">#REF!</definedName>
    <definedName name="Taxes">[24]Scoping!$G$32</definedName>
    <definedName name="TB">#REF!</definedName>
    <definedName name="TCB">"#ref!"</definedName>
    <definedName name="temp">"#ref!"</definedName>
    <definedName name="termloan">"#ref!"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"#ref!"</definedName>
    <definedName name="TextFileName2">"#ref!"</definedName>
    <definedName name="TextFileName3">"#ref!"</definedName>
    <definedName name="TextFileName4">"#ref!"</definedName>
    <definedName name="TextRefCopy1">'[128]CORPORATE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'[129]9110'!#REF!</definedName>
    <definedName name="TextRefCopy19">'[129]9110'!#REF!</definedName>
    <definedName name="TextRefCopy2">'[128]CORPORATE TAX01'!#REF!</definedName>
    <definedName name="TextRefCopy20">'[129]9110'!#REF!</definedName>
    <definedName name="TextRefCopy21">#REF!</definedName>
    <definedName name="TextRefCopy22">#REF!</definedName>
    <definedName name="TextRefCopy3">'[128]CORPORATE TAX01'!#REF!</definedName>
    <definedName name="TextRefCopy4">'[128]CORPORATE TAX01'!#REF!</definedName>
    <definedName name="TextRefCopyRangeCount" hidden="1">22</definedName>
    <definedName name="TFB">"#ref!"</definedName>
    <definedName name="TFB_W">"#ref!"</definedName>
    <definedName name="TFBW1">"#ref!"</definedName>
    <definedName name="TFISH">"#ref!"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"#ref!"</definedName>
    <definedName name="thas">'[130]Vat7% ภายในเดือน_Junต้นฉบับ'!$A$1:$G$206</definedName>
    <definedName name="TI">"#ref!"</definedName>
    <definedName name="Tiew">"#ref!"</definedName>
    <definedName name="TIG">"#ref!"</definedName>
    <definedName name="time">#REF!</definedName>
    <definedName name="time_1">#REF!</definedName>
    <definedName name="time_2">#REF!</definedName>
    <definedName name="time_3">#REF!</definedName>
    <definedName name="TISCO">"#ref!"</definedName>
    <definedName name="TIW">"#ref!"</definedName>
    <definedName name="tjy" hidden="1">'[122]PS-1995'!#REF!</definedName>
    <definedName name="TMKT">"#ref!"</definedName>
    <definedName name="tot">"#ref!"</definedName>
    <definedName name="total">"#ref!"</definedName>
    <definedName name="TOTAL_FEBUARY">#REF!</definedName>
    <definedName name="Total_Product">[2]db!$B$12,[2]db!$B$14,[2]db!$C$15,[2]db!$B$26,[2]db!$B$28,[2]db!$C$29,[2]db!$F$14,[2]db!$F$12,[2]db!$G$15,[2]db!$F$28,[2]db!$F$26,[2]db!$G$29,[2]db!$J$12,[2]db!$J$14,[2]db!$K$15,[2]db!$J$26,[2]db!$J$28,[2]db!$K$29</definedName>
    <definedName name="total1">"#ref!"</definedName>
    <definedName name="total2">"#ref!"</definedName>
    <definedName name="total3">"#ref!"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"#ref!"</definedName>
    <definedName name="TotalYear">#REF!</definedName>
    <definedName name="Toyota">"#ref!"</definedName>
    <definedName name="TPA">"#ref!"</definedName>
    <definedName name="TPI">"#ref!"</definedName>
    <definedName name="TPORT">"#ref!"</definedName>
    <definedName name="tr" hidden="1">#REF!</definedName>
    <definedName name="Trade_Duration">[104]Home!$J$4:$J$5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"#ref!"</definedName>
    <definedName name="TRUNG">"#ref!"</definedName>
    <definedName name="TRUNG1">"#ref!"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"#ref!"</definedName>
    <definedName name="tt">'[22]QR_4.1'!#REF!</definedName>
    <definedName name="TT_T">"#ref!"</definedName>
    <definedName name="TTDesiredLevelOfEvidenceItems">'[95]Global Data'!$B$92:$B$95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>#REF!</definedName>
    <definedName name="tututututuut">#REF!</definedName>
    <definedName name="TVI">"#ref!"</definedName>
    <definedName name="TwoStepMisstatementIdentified">'[95]Two Step Revenue Testing Master'!$C$85</definedName>
    <definedName name="TwoStepTolerableEstMisstmtCalc">'[95]Two Step Revenue Testing Master'!$T$45</definedName>
    <definedName name="TWRD">"#ref!"</definedName>
    <definedName name="tygkeGDS">#REF!</definedName>
    <definedName name="Type_Config">#REF!</definedName>
    <definedName name="Type_Contract">#REF!</definedName>
    <definedName name="TYPE_INV">[131]GIVTR00P!$AJ$3:$AM$960</definedName>
    <definedName name="Type_Port">[104]Home!$K$3:$K$4</definedName>
    <definedName name="tyu">[82]B!$C$7</definedName>
    <definedName name="u">#REF!</definedName>
    <definedName name="UAF">"#ref!"</definedName>
    <definedName name="UCOM">"#ref!"</definedName>
    <definedName name="UCOM1">"#ref!"</definedName>
    <definedName name="ugkklko">#REF!</definedName>
    <definedName name="UGP">"#ref!"</definedName>
    <definedName name="UGP_F">"#ref!"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[82]FSA!$A$1</definedName>
    <definedName name="ujj" hidden="1">{"'Eng (page2)'!$A$1:$D$52"}</definedName>
    <definedName name="ulul">#REF!</definedName>
    <definedName name="UNC">INDEX(data_NormLoss,MATCH(ref_ac8,data_ID,0))</definedName>
    <definedName name="UNITED">"#ref!"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[67]currency!$C$3</definedName>
    <definedName name="usechoice">'[78]part-import'!#REF!</definedName>
    <definedName name="usedamount">'[78]part-import'!#REF!</definedName>
    <definedName name="usedqty">'[78]part-import'!#REF!</definedName>
    <definedName name="UTL">"#ref!"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'[63]Detail รายบุคคลปี 58'!#REF!</definedName>
    <definedName name="VALUATION_NEW">"#ref!"</definedName>
    <definedName name="VALUATION_OUM">"#ref!"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"#ref!"</definedName>
    <definedName name="VIR">#REF!</definedName>
    <definedName name="vkiypgoujp">[132]PL!#REF!</definedName>
    <definedName name="VL">#REF!</definedName>
    <definedName name="VLAN">#REF!</definedName>
    <definedName name="VM">#REF!</definedName>
    <definedName name="VMAC">#REF!</definedName>
    <definedName name="VNT">"#ref!"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"#ref!"</definedName>
    <definedName name="wadqw">#REF!</definedName>
    <definedName name="WALL">"#ref!"</definedName>
    <definedName name="wanumwa">#REF!</definedName>
    <definedName name="WARN">"#ref!"</definedName>
    <definedName name="wat">[84]J1!$L$10</definedName>
    <definedName name="watey90">"#ref!"</definedName>
    <definedName name="wawa">#REF!</definedName>
    <definedName name="wdp">[27]ผ้าสำเร็จ!#REF!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"#ref!"</definedName>
    <definedName name="WG">"#ref!"</definedName>
    <definedName name="WINEXC">"#ref!"</definedName>
    <definedName name="Withdrawal_Rate_ColNo">#REF!</definedName>
    <definedName name="WK_40">[133]Order_Oct_w40!$A$47</definedName>
    <definedName name="WK_40_1">#REF!</definedName>
    <definedName name="WK_40_2">#REF!</definedName>
    <definedName name="WK_40_3">#REF!</definedName>
    <definedName name="WK_41">[133]Order_Oct_w41!$A$49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[134]FF_6!$A$5:$K$9</definedName>
    <definedName name="wps___0">[135]FF_6!$A$5:$K$9</definedName>
    <definedName name="wps___12">[134]FF_6!$A$5:$K$9</definedName>
    <definedName name="wps___14">[134]FF_6!$A$5:$K$9</definedName>
    <definedName name="wps___3">[134]FF_6!$A$5:$K$9</definedName>
    <definedName name="wps___5">[134]FF_6!$A$5:$K$9</definedName>
    <definedName name="wps___6">[134]FF_6!$A$5:$K$9</definedName>
    <definedName name="wps___8">[134]FF_6!$A$5:$K$9</definedName>
    <definedName name="wq" hidden="1">#REF!</definedName>
    <definedName name="WR_40">[133]Order_Oct_w40!$A$72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[136]DEP12!#REF!</definedName>
    <definedName name="xzzs">#REF!</definedName>
    <definedName name="Y">#REF!</definedName>
    <definedName name="YA">'[137]110'!$D$5</definedName>
    <definedName name="YA_Tbl">"#ref!"</definedName>
    <definedName name="Ye">#REF!</definedName>
    <definedName name="Ye___0">[34]FSA!$A$2</definedName>
    <definedName name="Ye___12">[35]FSA!$A$2</definedName>
    <definedName name="Ye___14">[35]FSA!$A$2</definedName>
    <definedName name="Ye___3">[35]FSA!$A$2</definedName>
    <definedName name="Ye___5">[35]FSA!$A$2</definedName>
    <definedName name="Ye___6">[35]FSA!$A$2</definedName>
    <definedName name="Ye___8">[35]FSA!$A$2</definedName>
    <definedName name="YEAR">#REF!</definedName>
    <definedName name="year_st">"#ref!"</definedName>
    <definedName name="Year97_1st2nd">#REF!</definedName>
    <definedName name="YesNoNa">[24]Scoping!$G$2:$G$5</definedName>
    <definedName name="yfliu">[4]RSS9801!#REF!</definedName>
    <definedName name="ying" hidden="1">{#N/A,#N/A,FALSE,"Eff-SSC2"}</definedName>
    <definedName name="YOD">#REF!</definedName>
    <definedName name="YODSAPON">#REF!</definedName>
    <definedName name="yr">"#ref!"</definedName>
    <definedName name="yr_curr">"#ref!"</definedName>
    <definedName name="yr_start">"#ref!"</definedName>
    <definedName name="YTD_DEPRN">[47]accumdeprn!$A$3:$M$36</definedName>
    <definedName name="YTD_DEPRN___0">[48]accumdeprn!$A$3:$M$36</definedName>
    <definedName name="YTD_DEPRN___12">[47]accumdeprn!$A$3:$M$36</definedName>
    <definedName name="YTD_DEPRN___14">[47]accumdeprn!$A$3:$M$36</definedName>
    <definedName name="YTD_DEPRN___3">[47]accumdeprn!$A$3:$M$36</definedName>
    <definedName name="YTD_DEPRN___5">[47]accumdeprn!$A$3:$M$36</definedName>
    <definedName name="YTD_DEPRN___6">[47]accumdeprn!$A$3:$M$36</definedName>
    <definedName name="YTD_DEPRN___8">[47]accumdeprn!$A$3:$M$36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'[78]part-local'!#REF!</definedName>
    <definedName name="ﾊ413">'[78]part-local'!#REF!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[138]Aging!#REF!</definedName>
    <definedName name="เ1149_1">#REF!</definedName>
    <definedName name="เ1149_2">#REF!</definedName>
    <definedName name="เ1149_3">#REF!</definedName>
    <definedName name="เก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[139]A!$B$8</definedName>
    <definedName name="เด">#REF!</definedName>
    <definedName name="เดกะ">#REF!</definedName>
    <definedName name="เทรลเลอร์">#REF!</definedName>
    <definedName name="เพ">#REF!</definedName>
    <definedName name="เพไ">"#ref!"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">#REF!</definedName>
    <definedName name="แกก">#REF!</definedName>
    <definedName name="แบงค์">"#ref!"</definedName>
    <definedName name="แผ">#REF!</definedName>
    <definedName name="โ4305">"#ref!"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>#REF!</definedName>
    <definedName name="ก__1">#REF!</definedName>
    <definedName name="ก__2">#REF!</definedName>
    <definedName name="ก__3">#REF!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"#ref!"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"#ref!"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"#ref!"</definedName>
    <definedName name="ค่ารับรอง">#REF!</definedName>
    <definedName name="คำนวณภาษี">#REF!</definedName>
    <definedName name="ฆฆ">#REF!</definedName>
    <definedName name="งงง" localSheetId="3">#REF!</definedName>
    <definedName name="งงง" localSheetId="4">#REF!</definedName>
    <definedName name="งงง">#REF!</definedName>
    <definedName name="งบ" hidden="1">#REF!</definedName>
    <definedName name="งบทดลอง">#REF!</definedName>
    <definedName name="จำนวนทรายขาว">"#ref!"</definedName>
    <definedName name="จำนวนทรายดิบ">"#ref!"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'[140]ปัจจุบัน '!#REF!</definedName>
    <definedName name="ฌ็">#REF!</definedName>
    <definedName name="ฏฏ">"#ref!"</definedName>
    <definedName name="ด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้นทุนทรายดิบ">"#ref!"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'[141]TB_55(6M)'!$A$6:$H$231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[59]note_defect!#REF!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"#ref!"</definedName>
    <definedName name="ทั">#REF!</definedName>
    <definedName name="ทา">#REF!</definedName>
    <definedName name="น">#REF!</definedName>
    <definedName name="นยี" hidden="1">#REF!</definedName>
    <definedName name="นร">#REF!</definedName>
    <definedName name="น้ำ">#REF!</definedName>
    <definedName name="ปแอ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[43]description!#REF!</definedName>
    <definedName name="ประกันส่งออก">[43]description!#REF!</definedName>
    <definedName name="ปห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'[23]U-2.1'!#REF!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"#ref!"</definedName>
    <definedName name="พส">#REF!</definedName>
    <definedName name="พะ">#REF!</definedName>
    <definedName name="พำ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'[142]อุปกรณ์ a2'!#REF!</definedName>
    <definedName name="ฟ200">#REF!</definedName>
    <definedName name="ฟ300">'[142]อุปกรณ์ a1'!#REF!</definedName>
    <definedName name="ฟ360" localSheetId="3">#REF!</definedName>
    <definedName name="ฟ360" localSheetId="4">#REF!</definedName>
    <definedName name="ฟ360">#REF!</definedName>
    <definedName name="ฟ850">#REF!</definedName>
    <definedName name="ฟs">"#ref!"</definedName>
    <definedName name="ฟกี">#REF!</definedName>
    <definedName name="ฟผ">#REF!</definedName>
    <definedName name="ฟฟ" hidden="1">#REF!</definedName>
    <definedName name="ฟฟก">'[22]QR_4.1'!#REF!</definedName>
    <definedName name="ฟฟฟ">#REF!</definedName>
    <definedName name="ฟฟฟฟฟ">"#ref!"</definedName>
    <definedName name="ฟหฟ" hidden="1">#REF!</definedName>
    <definedName name="ฟาร">#REF!</definedName>
    <definedName name="ฟๆ" hidden="1">#REF!</definedName>
    <definedName name="ภาระ1">'[143]200-110'!$H$16</definedName>
    <definedName name="ม">'[23]U-2.1'!#REF!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ยกไปเครดิต">'[144]งบทดลอง - ต.ค.2547'!$H$8:$H$305</definedName>
    <definedName name="ยกไปเดบิต">'[144]งบทดลอง - ต.ค.2547'!$G$8:$G$305</definedName>
    <definedName name="ยน">"#ref!"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'[144]งบทดลอง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'[22]QR_4.1'!#REF!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 localSheetId="3">#REF!</definedName>
    <definedName name="ฤ355" localSheetId="4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"#ref!"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'[22]QR_4.1'!#REF!</definedName>
    <definedName name="สนน">'[23]U-2.1'!#REF!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ไย" hidden="1">#REF!</definedName>
    <definedName name="หก">'[23]U-2.1'!#REF!</definedName>
    <definedName name="หกด">#REF!</definedName>
    <definedName name="หด">#REF!</definedName>
    <definedName name="หป">#REF!</definedName>
    <definedName name="หปไ">'[22]QR_4.1'!#REF!</definedName>
    <definedName name="หฟ">#REF!</definedName>
    <definedName name="หฟก">'[22]QR_4.1'!#REF!</definedName>
    <definedName name="หฟๆ">'[23]U-2.1'!#REF!</definedName>
    <definedName name="หมายเหตุ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'[22]QR_4.1'!#REF!</definedName>
    <definedName name="อำ">"#ref!"</definedName>
    <definedName name="ฮธฯฯ">#REF!</definedName>
    <definedName name="ๆ">#REF!</definedName>
    <definedName name="ๆไ">'[22]QR_4.1'!#REF!</definedName>
    <definedName name="ๆไฟ">'[23]U-2.1'!#REF!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2" i="7" l="1"/>
  <c r="L62" i="7"/>
  <c r="J62" i="7"/>
  <c r="J66" i="7" s="1"/>
  <c r="J68" i="7" s="1"/>
  <c r="H62" i="7"/>
  <c r="N57" i="7"/>
  <c r="N66" i="7" s="1"/>
  <c r="N68" i="7" s="1"/>
  <c r="L57" i="7"/>
  <c r="L66" i="7" s="1"/>
  <c r="L68" i="7" s="1"/>
  <c r="J57" i="7"/>
  <c r="H57" i="7"/>
  <c r="H66" i="7" s="1"/>
  <c r="H68" i="7" s="1"/>
  <c r="N52" i="7"/>
  <c r="L52" i="7"/>
  <c r="J52" i="7"/>
  <c r="H52" i="7"/>
  <c r="A42" i="7"/>
  <c r="N40" i="7"/>
  <c r="A38" i="7"/>
  <c r="A76" i="7" s="1"/>
  <c r="N25" i="7"/>
  <c r="L25" i="7"/>
  <c r="J25" i="7"/>
  <c r="H25" i="7"/>
  <c r="J8" i="7"/>
  <c r="J46" i="7" s="1"/>
  <c r="H8" i="7"/>
  <c r="H46" i="7" s="1"/>
  <c r="N6" i="7"/>
  <c r="N44" i="7" s="1"/>
  <c r="A5" i="7"/>
  <c r="A43" i="7" s="1"/>
  <c r="A3" i="7"/>
  <c r="A41" i="7" s="1"/>
  <c r="N2" i="7"/>
  <c r="A25" i="6"/>
  <c r="L24" i="6"/>
  <c r="J24" i="6"/>
  <c r="H24" i="6"/>
  <c r="F24" i="6"/>
  <c r="D24" i="6"/>
  <c r="A24" i="6"/>
  <c r="N23" i="6"/>
  <c r="N22" i="6"/>
  <c r="N24" i="6" s="1"/>
  <c r="A22" i="6"/>
  <c r="L20" i="6"/>
  <c r="J20" i="6"/>
  <c r="H20" i="6"/>
  <c r="F20" i="6"/>
  <c r="D20" i="6"/>
  <c r="A20" i="6"/>
  <c r="N19" i="6"/>
  <c r="N17" i="6"/>
  <c r="N15" i="6"/>
  <c r="N14" i="6"/>
  <c r="N20" i="6" s="1"/>
  <c r="A3" i="6"/>
  <c r="N2" i="6"/>
  <c r="A26" i="5"/>
  <c r="P25" i="5"/>
  <c r="N25" i="5"/>
  <c r="L25" i="5"/>
  <c r="J25" i="5"/>
  <c r="H25" i="5"/>
  <c r="F25" i="5"/>
  <c r="D25" i="5"/>
  <c r="R24" i="5"/>
  <c r="R25" i="5" s="1"/>
  <c r="R23" i="5"/>
  <c r="P21" i="5"/>
  <c r="N21" i="5"/>
  <c r="L21" i="5"/>
  <c r="J21" i="5"/>
  <c r="H21" i="5"/>
  <c r="F21" i="5"/>
  <c r="D21" i="5"/>
  <c r="R20" i="5"/>
  <c r="R18" i="5"/>
  <c r="R21" i="5" s="1"/>
  <c r="R16" i="5"/>
  <c r="R15" i="5"/>
  <c r="H13" i="5"/>
  <c r="H12" i="5"/>
  <c r="L9" i="5"/>
  <c r="D7" i="5"/>
  <c r="R6" i="5"/>
  <c r="A5" i="5"/>
  <c r="A5" i="6" s="1"/>
  <c r="A4" i="5"/>
  <c r="A3" i="5"/>
  <c r="A41" i="4"/>
  <c r="N32" i="4"/>
  <c r="L32" i="4"/>
  <c r="J32" i="4"/>
  <c r="H32" i="4"/>
  <c r="N19" i="4"/>
  <c r="L19" i="4"/>
  <c r="J19" i="4"/>
  <c r="H19" i="4"/>
  <c r="N13" i="4"/>
  <c r="N20" i="4" s="1"/>
  <c r="N22" i="4" s="1"/>
  <c r="N24" i="4" s="1"/>
  <c r="N36" i="4" s="1"/>
  <c r="L13" i="4"/>
  <c r="L20" i="4" s="1"/>
  <c r="L22" i="4" s="1"/>
  <c r="L24" i="4" s="1"/>
  <c r="J13" i="4"/>
  <c r="J20" i="4" s="1"/>
  <c r="J22" i="4" s="1"/>
  <c r="J24" i="4" s="1"/>
  <c r="H13" i="4"/>
  <c r="H20" i="4" s="1"/>
  <c r="H22" i="4" s="1"/>
  <c r="H24" i="4" s="1"/>
  <c r="N8" i="4"/>
  <c r="J8" i="4"/>
  <c r="M7" i="4"/>
  <c r="I7" i="4"/>
  <c r="N6" i="4"/>
  <c r="A3" i="4"/>
  <c r="A42" i="3"/>
  <c r="N19" i="3"/>
  <c r="L19" i="3"/>
  <c r="J19" i="3"/>
  <c r="H19" i="3"/>
  <c r="N13" i="3"/>
  <c r="N20" i="3" s="1"/>
  <c r="N22" i="3" s="1"/>
  <c r="N24" i="3" s="1"/>
  <c r="L13" i="3"/>
  <c r="L20" i="3" s="1"/>
  <c r="L22" i="3" s="1"/>
  <c r="L24" i="3" s="1"/>
  <c r="J13" i="3"/>
  <c r="J20" i="3" s="1"/>
  <c r="J22" i="3" s="1"/>
  <c r="J24" i="3" s="1"/>
  <c r="H13" i="3"/>
  <c r="H20" i="3" s="1"/>
  <c r="H22" i="3" s="1"/>
  <c r="H24" i="3" s="1"/>
  <c r="N8" i="3"/>
  <c r="N8" i="7" s="1"/>
  <c r="N46" i="7" s="1"/>
  <c r="H8" i="3"/>
  <c r="H8" i="4" s="1"/>
  <c r="M7" i="3"/>
  <c r="M7" i="7" s="1"/>
  <c r="M45" i="7" s="1"/>
  <c r="I7" i="3"/>
  <c r="I7" i="7" s="1"/>
  <c r="I45" i="7" s="1"/>
  <c r="N6" i="3"/>
  <c r="A3" i="3"/>
  <c r="A111" i="2"/>
  <c r="N98" i="2"/>
  <c r="L98" i="2"/>
  <c r="J98" i="2"/>
  <c r="J99" i="2" s="1"/>
  <c r="P99" i="2" s="1"/>
  <c r="H98" i="2"/>
  <c r="L83" i="2"/>
  <c r="H83" i="2"/>
  <c r="N82" i="2"/>
  <c r="L82" i="2"/>
  <c r="J82" i="2"/>
  <c r="H82" i="2"/>
  <c r="N81" i="2"/>
  <c r="L81" i="2"/>
  <c r="J81" i="2"/>
  <c r="H81" i="2"/>
  <c r="M80" i="2"/>
  <c r="I80" i="2"/>
  <c r="N79" i="2"/>
  <c r="A78" i="2"/>
  <c r="A77" i="2"/>
  <c r="A76" i="2"/>
  <c r="A74" i="2"/>
  <c r="N60" i="2"/>
  <c r="L60" i="2"/>
  <c r="J60" i="2"/>
  <c r="H60" i="2"/>
  <c r="N55" i="2"/>
  <c r="N61" i="2" s="1"/>
  <c r="L55" i="2"/>
  <c r="L61" i="2" s="1"/>
  <c r="J55" i="2"/>
  <c r="J61" i="2" s="1"/>
  <c r="H55" i="2"/>
  <c r="H61" i="2" s="1"/>
  <c r="L46" i="2"/>
  <c r="H46" i="2"/>
  <c r="N45" i="2"/>
  <c r="L45" i="2"/>
  <c r="J45" i="2"/>
  <c r="H45" i="2"/>
  <c r="N44" i="2"/>
  <c r="J44" i="2"/>
  <c r="H44" i="2"/>
  <c r="M43" i="2"/>
  <c r="I43" i="2"/>
  <c r="G43" i="2"/>
  <c r="N42" i="2"/>
  <c r="A41" i="2"/>
  <c r="A40" i="2"/>
  <c r="A39" i="2"/>
  <c r="N25" i="2"/>
  <c r="L25" i="2"/>
  <c r="J25" i="2"/>
  <c r="H25" i="2"/>
  <c r="N17" i="2"/>
  <c r="N26" i="2" s="1"/>
  <c r="L17" i="2"/>
  <c r="L26" i="2" s="1"/>
  <c r="J17" i="2"/>
  <c r="J26" i="2" s="1"/>
  <c r="H17" i="2"/>
  <c r="H26" i="2" s="1"/>
  <c r="L7" i="2"/>
  <c r="L44" i="2" s="1"/>
  <c r="N99" i="2" l="1"/>
  <c r="R99" i="2" s="1"/>
  <c r="H29" i="3"/>
  <c r="H26" i="3"/>
  <c r="J36" i="4"/>
  <c r="J33" i="4"/>
  <c r="J29" i="3"/>
  <c r="J26" i="3"/>
  <c r="L36" i="4"/>
  <c r="L33" i="4"/>
  <c r="H36" i="4"/>
  <c r="H33" i="4"/>
  <c r="N33" i="4"/>
  <c r="N29" i="3"/>
  <c r="N26" i="3"/>
  <c r="L99" i="2"/>
  <c r="Q99" i="2" s="1"/>
  <c r="L29" i="3"/>
  <c r="L26" i="3"/>
  <c r="H99" i="2"/>
  <c r="O99" i="2" s="1"/>
  <c r="L8" i="3"/>
  <c r="L8" i="4" l="1"/>
  <c r="L8" i="7"/>
  <c r="L46" i="7" s="1"/>
</calcChain>
</file>

<file path=xl/sharedStrings.xml><?xml version="1.0" encoding="utf-8"?>
<sst xmlns="http://schemas.openxmlformats.org/spreadsheetml/2006/main" count="239" uniqueCount="177">
  <si>
    <t>Thai Ha Public Company Limited and Its Subsidiaries</t>
  </si>
  <si>
    <t>Statement of Financial Position</t>
  </si>
  <si>
    <t>As at September 30, 2021</t>
  </si>
  <si>
    <t>(Unit : Thousand Baht)</t>
  </si>
  <si>
    <t>Notes</t>
  </si>
  <si>
    <t>Consolidated financial statements</t>
  </si>
  <si>
    <t>Separate financial statements</t>
  </si>
  <si>
    <t>September 30, 2021</t>
  </si>
  <si>
    <t>December 31, 2020</t>
  </si>
  <si>
    <t>(Unaudited</t>
  </si>
  <si>
    <t>(Audited)</t>
  </si>
  <si>
    <t>but reviewed)</t>
  </si>
  <si>
    <t>Assets</t>
  </si>
  <si>
    <t>Current assets</t>
  </si>
  <si>
    <t>Cash and cash equivalents</t>
  </si>
  <si>
    <t>8</t>
  </si>
  <si>
    <t>Trade and other current receivables</t>
  </si>
  <si>
    <t>9,24</t>
  </si>
  <si>
    <t xml:space="preserve">Inventories </t>
  </si>
  <si>
    <t>10</t>
  </si>
  <si>
    <t>Other current financial assets</t>
  </si>
  <si>
    <t>23</t>
  </si>
  <si>
    <t xml:space="preserve">Other current assets     </t>
  </si>
  <si>
    <t>11,24</t>
  </si>
  <si>
    <t>Total current assets</t>
  </si>
  <si>
    <t>Non-current assets</t>
  </si>
  <si>
    <t>Loan from related party</t>
  </si>
  <si>
    <t>6</t>
  </si>
  <si>
    <t>Investments in subsidiary</t>
  </si>
  <si>
    <t>12</t>
  </si>
  <si>
    <t xml:space="preserve">Property, plant and equipment </t>
  </si>
  <si>
    <t>13</t>
  </si>
  <si>
    <t>Right of use assets</t>
  </si>
  <si>
    <t>14</t>
  </si>
  <si>
    <t xml:space="preserve">Intangible assets </t>
  </si>
  <si>
    <t>15</t>
  </si>
  <si>
    <t>Other non - current assets</t>
  </si>
  <si>
    <t>16</t>
  </si>
  <si>
    <t xml:space="preserve">Total non-current assets 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</si>
  <si>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</si>
  <si>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</si>
  <si>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</si>
  <si>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</si>
  <si>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</si>
  <si>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 xml:space="preserve">     loans from financial institutions</t>
  </si>
  <si>
    <t>17</t>
  </si>
  <si>
    <t>Trade and other current payables</t>
  </si>
  <si>
    <t>18</t>
  </si>
  <si>
    <t>Current portion of lease liabilites</t>
  </si>
  <si>
    <t>19</t>
  </si>
  <si>
    <t>Other current financial  liabilities</t>
  </si>
  <si>
    <t>Other current liabilities</t>
  </si>
  <si>
    <t>Total current liabilities</t>
  </si>
  <si>
    <t>Non-current liabilities</t>
  </si>
  <si>
    <t>Deferred tax liabilities</t>
  </si>
  <si>
    <t xml:space="preserve">Non - current provisions for </t>
  </si>
  <si>
    <t xml:space="preserve">     employee benefit</t>
  </si>
  <si>
    <t>20</t>
  </si>
  <si>
    <t xml:space="preserve">Total non-current liabilities </t>
  </si>
  <si>
    <t>Total liabilities</t>
  </si>
  <si>
    <t>Liabilities and shareholders' equity (continue)</t>
  </si>
  <si>
    <t>Shareholders' equity</t>
  </si>
  <si>
    <t>Share capital</t>
  </si>
  <si>
    <t>Registered</t>
  </si>
  <si>
    <t xml:space="preserve">292,500,000 ordinary shares, </t>
  </si>
  <si>
    <t>at Baht 1 each</t>
  </si>
  <si>
    <t xml:space="preserve">278,000,000 ordinary shares, </t>
  </si>
  <si>
    <t>Premium on ordinary shares</t>
  </si>
  <si>
    <t>Retained earnings</t>
  </si>
  <si>
    <t>Appropriated - Legal reserve</t>
  </si>
  <si>
    <t>Unappropriated</t>
  </si>
  <si>
    <t>Other components of shareholders' equity</t>
  </si>
  <si>
    <t>Total shareholders’ equity</t>
  </si>
  <si>
    <t>Total liabilities and shareholders' equity</t>
  </si>
  <si>
    <t>(Unaudited but reviewed)</t>
  </si>
  <si>
    <t>Statements of Comprehensive Income</t>
  </si>
  <si>
    <t>For the three-month period ended September 30, 2021</t>
  </si>
  <si>
    <t>September 30, 2020</t>
  </si>
  <si>
    <t>Revenues</t>
  </si>
  <si>
    <t xml:space="preserve">Revenue from sales </t>
  </si>
  <si>
    <t>Other income</t>
  </si>
  <si>
    <t>Total revenues</t>
  </si>
  <si>
    <t>Expenses</t>
  </si>
  <si>
    <t xml:space="preserve">Cost of sales </t>
  </si>
  <si>
    <t>Distribution costs</t>
  </si>
  <si>
    <t>Administrative expenses</t>
  </si>
  <si>
    <t>Other expenses</t>
  </si>
  <si>
    <t>Total expenses</t>
  </si>
  <si>
    <t>Profit (loss) from continuing operations</t>
  </si>
  <si>
    <t>Finance costs</t>
  </si>
  <si>
    <t>Profit (loss) before corporate income tax</t>
  </si>
  <si>
    <t>Income tax expenses</t>
  </si>
  <si>
    <t>Profit (loss) for the period</t>
  </si>
  <si>
    <t>Other comprehensive income profit(loss) for the period</t>
  </si>
  <si>
    <t>Total comprehensive income profit(loss) for the period</t>
  </si>
  <si>
    <t>Profit (loss) attributable to:</t>
  </si>
  <si>
    <t>Profit (loss) on basic earnings per share (Baht per share)</t>
  </si>
  <si>
    <t>For the nine-month period ended September 30, 2021</t>
  </si>
  <si>
    <t>Other comprehensive income</t>
  </si>
  <si>
    <t>Item that will be reclassified sbusequently to profit or loss</t>
  </si>
  <si>
    <t xml:space="preserve">Exchange differences on translation </t>
  </si>
  <si>
    <t>of financial statements in foreign currency</t>
  </si>
  <si>
    <t>Item that will not be reclassified to profit or loss</t>
  </si>
  <si>
    <t xml:space="preserve">Actuarial (gains) losses arising </t>
  </si>
  <si>
    <t>from post-employment benefits</t>
  </si>
  <si>
    <t>Exchange differences</t>
  </si>
  <si>
    <t>on translation of</t>
  </si>
  <si>
    <t xml:space="preserve">Total other </t>
  </si>
  <si>
    <t xml:space="preserve"> Issued and Paid-Up </t>
  </si>
  <si>
    <t>Premium on</t>
  </si>
  <si>
    <t>financial statements</t>
  </si>
  <si>
    <t>Surplus on revaluation</t>
  </si>
  <si>
    <t xml:space="preserve">components of shareholder's </t>
  </si>
  <si>
    <t>Total shareholders'</t>
  </si>
  <si>
    <t>Share Capital</t>
  </si>
  <si>
    <t>ordinary share</t>
  </si>
  <si>
    <t>in foreign currency</t>
  </si>
  <si>
    <t xml:space="preserve"> of assets</t>
  </si>
  <si>
    <t xml:space="preserve">equity </t>
  </si>
  <si>
    <t>equity</t>
  </si>
  <si>
    <t>Balance as at January 1, 2021</t>
  </si>
  <si>
    <t>Comprehensive income for the period</t>
  </si>
  <si>
    <t>Transfer surplus on revaluation</t>
  </si>
  <si>
    <t xml:space="preserve">       of assets to retained earnings</t>
  </si>
  <si>
    <t>Balance as at September 30, 2021</t>
  </si>
  <si>
    <t>Balance as at January 1, 2020</t>
  </si>
  <si>
    <t>Total Comprehensive income for the period</t>
  </si>
  <si>
    <t>Balance as at September 30, 2020</t>
  </si>
  <si>
    <t>Statements of Changes in Shareholders' Equity</t>
  </si>
  <si>
    <t xml:space="preserve">Other components of </t>
  </si>
  <si>
    <t>shareholders' equity</t>
  </si>
  <si>
    <t>Appropriated to</t>
  </si>
  <si>
    <t>Total</t>
  </si>
  <si>
    <t xml:space="preserve">legal reserve </t>
  </si>
  <si>
    <t xml:space="preserve"> shareholders' equity</t>
  </si>
  <si>
    <t>Statements of cash flows</t>
  </si>
  <si>
    <t>Cash flows from operating activities</t>
  </si>
  <si>
    <t>Profit (Loss) for the period</t>
  </si>
  <si>
    <t>Adjustments to reconcile profit (loss) before tax</t>
  </si>
  <si>
    <t xml:space="preserve"> to net cash flows from (used in) operating activities:</t>
  </si>
  <si>
    <t>Depreciation and amortization</t>
  </si>
  <si>
    <t>Allowance for doubtful accounts</t>
  </si>
  <si>
    <t xml:space="preserve">Allowance for declining in value of inventories </t>
  </si>
  <si>
    <t>(reverse)</t>
  </si>
  <si>
    <t xml:space="preserve">Loss (gain) from disposal of land buildings and </t>
  </si>
  <si>
    <t>equipment</t>
  </si>
  <si>
    <t>Unrealized loss (gain) on exchange</t>
  </si>
  <si>
    <t>Employee benefit obligations</t>
  </si>
  <si>
    <t>Interest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</si>
  <si>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</si>
  <si>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</si>
  <si>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</si>
  <si>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</si>
  <si>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</si>
  <si>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 xml:space="preserve">Other current assets                 </t>
  </si>
  <si>
    <t xml:space="preserve">Other non-current assets </t>
  </si>
  <si>
    <t>Operating liabilities increased (decreased)</t>
  </si>
  <si>
    <t>Cash paid for corporate income tax</t>
  </si>
  <si>
    <t>Cash received from interest income</t>
  </si>
  <si>
    <t>Cash paid for finance cost</t>
  </si>
  <si>
    <t>Net cash from operating activities</t>
  </si>
  <si>
    <t>Cash flows from investing activities</t>
  </si>
  <si>
    <t>Cash paid for property, plant and equipment</t>
  </si>
  <si>
    <t>Cash paid for intangible assets</t>
  </si>
  <si>
    <t>Proceeds from sales of property, plant and equipment</t>
  </si>
  <si>
    <t>Net cash from (used in) investing activities</t>
  </si>
  <si>
    <t>Cash flows from financing activities:</t>
  </si>
  <si>
    <t xml:space="preserve">Increased (decrease) in bank overdrafts </t>
  </si>
  <si>
    <t>and short-term loans from financial institutions</t>
  </si>
  <si>
    <t>Cash paid for lease liabilities</t>
  </si>
  <si>
    <t>Net cash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</si>
  <si>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</si>
  <si>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</si>
  <si>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</si>
  <si>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cash and cash equivalents increased (decreased)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</si>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</sst>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  <numFmt numFmtId="168" formatCode="[&lt;=99999999][$-D000000]0\-####\-####;[$-D000000]#\-####\-####"/>
    <numFmt numFmtId="169" formatCode="#,##0.00;[Red]\(#,##0.00\)"/>
    <numFmt numFmtId="170" formatCode="_(* #,##0.00_);_(* \(#,##0.00\);_(* &quot;-&quot;_);_(@_)"/>
    <numFmt numFmtId="171" formatCode="_(* #,##0.0000_);_(* \(#,##0.0000\);_(* &quot;-&quot;??_);_(@_)"/>
    <numFmt numFmtId="172" formatCode="_(* #,##0.000_);_(* \(#,##0.000\);_(* &quot;-&quot;??_);_(@_)"/>
    <numFmt numFmtId="173" formatCode="_(* #,##0.00_);[Black]_(* \(#,##0.00\);_(* &quot;-&quot;??_);_(@_)\ \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5" fillId="0" borderId="0"/>
    <xf numFmtId="0" fontId="4" fillId="0" borderId="0"/>
    <xf numFmtId="166" fontId="4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/>
    <xf numFmtId="0" fontId="10" fillId="0" borderId="0"/>
    <xf numFmtId="0" fontId="11" fillId="0" borderId="0"/>
    <xf numFmtId="16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12" fillId="0" borderId="0"/>
    <xf numFmtId="166" fontId="13" fillId="0" borderId="0" applyFont="0" applyFill="0" applyBorder="0" applyAlignment="0" applyProtection="0"/>
  </cellStyleXfs>
  <cellXfs count="261">
    <xf numFmtId="0" fontId="0" fillId="0" borderId="0" xfId="0"/>
    <xf numFmtId="49" fontId="3" fillId="0" borderId="0" xfId="1" applyNumberFormat="1" applyFont="1" applyAlignment="1">
      <alignment horizontal="left"/>
    </xf>
    <xf numFmtId="49" fontId="3" fillId="0" borderId="0" xfId="1" applyNumberFormat="1" applyFont="1"/>
    <xf numFmtId="0" fontId="3" fillId="0" borderId="0" xfId="1" applyFont="1"/>
    <xf numFmtId="49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/>
    <xf numFmtId="165" fontId="3" fillId="0" borderId="0" xfId="2" applyNumberFormat="1" applyFont="1" applyFill="1"/>
    <xf numFmtId="0" fontId="6" fillId="0" borderId="0" xfId="3" applyFont="1" applyAlignment="1">
      <alignment horizontal="center"/>
    </xf>
    <xf numFmtId="0" fontId="6" fillId="0" borderId="0" xfId="4" applyFont="1" applyAlignment="1">
      <alignment horizontal="center"/>
    </xf>
    <xf numFmtId="167" fontId="6" fillId="0" borderId="0" xfId="5" applyNumberFormat="1" applyFont="1" applyFill="1" applyAlignment="1">
      <alignment horizontal="center"/>
    </xf>
    <xf numFmtId="166" fontId="6" fillId="0" borderId="0" xfId="5" applyFont="1" applyFill="1" applyAlignment="1">
      <alignment horizontal="center"/>
    </xf>
    <xf numFmtId="0" fontId="6" fillId="0" borderId="0" xfId="3" applyFont="1" applyAlignment="1">
      <alignment horizontal="right"/>
    </xf>
    <xf numFmtId="0" fontId="3" fillId="0" borderId="0" xfId="6" applyFont="1"/>
    <xf numFmtId="43" fontId="3" fillId="0" borderId="0" xfId="7" applyFont="1" applyFill="1" applyBorder="1" applyAlignment="1"/>
    <xf numFmtId="165" fontId="3" fillId="0" borderId="0" xfId="7" applyNumberFormat="1" applyFont="1" applyFill="1" applyBorder="1" applyAlignment="1"/>
    <xf numFmtId="0" fontId="6" fillId="0" borderId="1" xfId="4" applyFont="1" applyBorder="1" applyAlignment="1">
      <alignment horizontal="center"/>
    </xf>
    <xf numFmtId="0" fontId="6" fillId="0" borderId="1" xfId="4" applyFont="1" applyBorder="1" applyAlignment="1">
      <alignment horizontal="center"/>
    </xf>
    <xf numFmtId="167" fontId="6" fillId="0" borderId="1" xfId="5" applyNumberFormat="1" applyFont="1" applyFill="1" applyBorder="1" applyAlignment="1">
      <alignment horizontal="center" shrinkToFit="1"/>
    </xf>
    <xf numFmtId="166" fontId="6" fillId="0" borderId="1" xfId="5" applyFont="1" applyFill="1" applyBorder="1" applyAlignment="1">
      <alignment horizontal="center"/>
    </xf>
    <xf numFmtId="167" fontId="6" fillId="0" borderId="1" xfId="5" applyNumberFormat="1" applyFont="1" applyFill="1" applyBorder="1" applyAlignment="1">
      <alignment horizontal="center"/>
    </xf>
    <xf numFmtId="167" fontId="6" fillId="0" borderId="1" xfId="5" quotePrefix="1" applyNumberFormat="1" applyFont="1" applyFill="1" applyBorder="1" applyAlignment="1">
      <alignment horizontal="center"/>
    </xf>
    <xf numFmtId="0" fontId="3" fillId="0" borderId="2" xfId="4" applyFont="1" applyBorder="1"/>
    <xf numFmtId="0" fontId="6" fillId="0" borderId="2" xfId="4" applyFont="1" applyBorder="1" applyAlignment="1">
      <alignment horizontal="center"/>
    </xf>
    <xf numFmtId="49" fontId="6" fillId="0" borderId="2" xfId="5" quotePrefix="1" applyNumberFormat="1" applyFont="1" applyFill="1" applyBorder="1" applyAlignment="1">
      <alignment horizontal="center" shrinkToFit="1"/>
    </xf>
    <xf numFmtId="49" fontId="6" fillId="0" borderId="2" xfId="5" applyNumberFormat="1" applyFont="1" applyFill="1" applyBorder="1" applyAlignment="1">
      <alignment horizontal="center" shrinkToFit="1"/>
    </xf>
    <xf numFmtId="0" fontId="3" fillId="0" borderId="0" xfId="4" applyFont="1"/>
    <xf numFmtId="0" fontId="6" fillId="0" borderId="0" xfId="4" applyFont="1" applyAlignment="1">
      <alignment horizontal="center" vertical="center"/>
    </xf>
    <xf numFmtId="0" fontId="6" fillId="0" borderId="0" xfId="8" applyNumberFormat="1" applyFont="1" applyFill="1" applyBorder="1" applyAlignment="1">
      <alignment horizontal="center" shrinkToFit="1"/>
    </xf>
    <xf numFmtId="0" fontId="6" fillId="0" borderId="0" xfId="9" applyFont="1" applyAlignment="1">
      <alignment horizontal="center" shrinkToFit="1"/>
    </xf>
    <xf numFmtId="0" fontId="6" fillId="0" borderId="0" xfId="10" applyNumberFormat="1" applyFont="1" applyFill="1" applyBorder="1" applyAlignment="1">
      <alignment horizontal="center" shrinkToFit="1"/>
    </xf>
    <xf numFmtId="0" fontId="6" fillId="0" borderId="0" xfId="11" applyNumberFormat="1" applyFont="1" applyFill="1" applyBorder="1" applyAlignment="1">
      <alignment horizontal="center" shrinkToFit="1"/>
    </xf>
    <xf numFmtId="49" fontId="6" fillId="0" borderId="0" xfId="1" applyNumberFormat="1" applyFont="1"/>
    <xf numFmtId="0" fontId="6" fillId="0" borderId="0" xfId="1" applyFont="1"/>
    <xf numFmtId="49" fontId="6" fillId="0" borderId="0" xfId="2" applyNumberFormat="1" applyFont="1" applyFill="1" applyAlignment="1">
      <alignment horizontal="center"/>
    </xf>
    <xf numFmtId="43" fontId="6" fillId="0" borderId="0" xfId="2" applyNumberFormat="1" applyFont="1" applyFill="1"/>
    <xf numFmtId="166" fontId="3" fillId="0" borderId="0" xfId="12" applyFont="1" applyFill="1"/>
    <xf numFmtId="166" fontId="3" fillId="0" borderId="0" xfId="1" applyNumberFormat="1" applyFont="1"/>
    <xf numFmtId="167" fontId="3" fillId="0" borderId="0" xfId="1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165" fontId="3" fillId="0" borderId="0" xfId="1" applyNumberFormat="1" applyFont="1"/>
    <xf numFmtId="165" fontId="3" fillId="0" borderId="0" xfId="12" applyNumberFormat="1" applyFont="1" applyFill="1"/>
    <xf numFmtId="167" fontId="3" fillId="0" borderId="0" xfId="12" applyNumberFormat="1" applyFont="1" applyFill="1"/>
    <xf numFmtId="0" fontId="3" fillId="0" borderId="0" xfId="2" applyNumberFormat="1" applyFont="1" applyFill="1" applyBorder="1" applyAlignment="1">
      <alignment horizontal="center"/>
    </xf>
    <xf numFmtId="165" fontId="3" fillId="0" borderId="0" xfId="12" applyNumberFormat="1" applyFont="1" applyFill="1" applyBorder="1"/>
    <xf numFmtId="43" fontId="3" fillId="0" borderId="0" xfId="2" applyNumberFormat="1" applyFont="1" applyFill="1" applyBorder="1"/>
    <xf numFmtId="49" fontId="3" fillId="0" borderId="0" xfId="13" applyNumberFormat="1" applyFont="1"/>
    <xf numFmtId="167" fontId="3" fillId="0" borderId="0" xfId="12" applyNumberFormat="1" applyFont="1" applyFill="1" applyBorder="1" applyAlignment="1">
      <alignment horizontal="center"/>
    </xf>
    <xf numFmtId="165" fontId="3" fillId="0" borderId="0" xfId="2" applyNumberFormat="1" applyFont="1" applyFill="1" applyBorder="1"/>
    <xf numFmtId="167" fontId="3" fillId="0" borderId="2" xfId="12" applyNumberFormat="1" applyFont="1" applyFill="1" applyBorder="1" applyAlignment="1">
      <alignment horizontal="center"/>
    </xf>
    <xf numFmtId="165" fontId="3" fillId="0" borderId="2" xfId="2" applyNumberFormat="1" applyFont="1" applyFill="1" applyBorder="1"/>
    <xf numFmtId="165" fontId="3" fillId="0" borderId="2" xfId="12" applyNumberFormat="1" applyFont="1" applyFill="1" applyBorder="1"/>
    <xf numFmtId="167" fontId="6" fillId="0" borderId="2" xfId="2" applyNumberFormat="1" applyFont="1" applyFill="1" applyBorder="1"/>
    <xf numFmtId="0" fontId="6" fillId="0" borderId="0" xfId="2" applyNumberFormat="1" applyFont="1" applyFill="1" applyBorder="1" applyAlignment="1">
      <alignment horizontal="center"/>
    </xf>
    <xf numFmtId="165" fontId="6" fillId="0" borderId="2" xfId="2" applyNumberFormat="1" applyFont="1" applyFill="1" applyBorder="1"/>
    <xf numFmtId="43" fontId="6" fillId="0" borderId="0" xfId="2" applyNumberFormat="1" applyFont="1" applyFill="1" applyBorder="1"/>
    <xf numFmtId="165" fontId="6" fillId="0" borderId="0" xfId="1" applyNumberFormat="1" applyFont="1"/>
    <xf numFmtId="167" fontId="6" fillId="0" borderId="0" xfId="2" applyNumberFormat="1" applyFont="1" applyFill="1" applyBorder="1"/>
    <xf numFmtId="166" fontId="6" fillId="0" borderId="0" xfId="1" applyNumberFormat="1" applyFont="1"/>
    <xf numFmtId="166" fontId="6" fillId="0" borderId="0" xfId="12" applyFont="1" applyFill="1" applyBorder="1"/>
    <xf numFmtId="167" fontId="3" fillId="0" borderId="0" xfId="2" applyNumberFormat="1" applyFont="1" applyFill="1" applyBorder="1"/>
    <xf numFmtId="167" fontId="3" fillId="0" borderId="2" xfId="2" applyNumberFormat="1" applyFont="1" applyFill="1" applyBorder="1"/>
    <xf numFmtId="165" fontId="6" fillId="0" borderId="0" xfId="2" applyNumberFormat="1" applyFont="1" applyFill="1" applyBorder="1"/>
    <xf numFmtId="167" fontId="6" fillId="0" borderId="3" xfId="2" applyNumberFormat="1" applyFont="1" applyFill="1" applyBorder="1"/>
    <xf numFmtId="165" fontId="6" fillId="0" borderId="3" xfId="2" applyNumberFormat="1" applyFont="1" applyFill="1" applyBorder="1"/>
    <xf numFmtId="167" fontId="6" fillId="0" borderId="0" xfId="2" applyNumberFormat="1" applyFont="1" applyFill="1"/>
    <xf numFmtId="166" fontId="6" fillId="0" borderId="0" xfId="12" applyFont="1" applyFill="1"/>
    <xf numFmtId="0" fontId="3" fillId="0" borderId="0" xfId="3" applyFont="1"/>
    <xf numFmtId="0" fontId="3" fillId="0" borderId="0" xfId="3" applyFont="1" applyAlignment="1">
      <alignment horizontal="center"/>
    </xf>
    <xf numFmtId="0" fontId="6" fillId="0" borderId="2" xfId="5" applyNumberFormat="1" applyFont="1" applyFill="1" applyBorder="1" applyAlignment="1">
      <alignment horizontal="center" shrinkToFit="1"/>
    </xf>
    <xf numFmtId="49" fontId="3" fillId="0" borderId="0" xfId="14" applyNumberFormat="1" applyFont="1"/>
    <xf numFmtId="168" fontId="6" fillId="0" borderId="0" xfId="15" applyNumberFormat="1" applyFont="1" applyAlignment="1">
      <alignment horizontal="left"/>
    </xf>
    <xf numFmtId="49" fontId="6" fillId="0" borderId="0" xfId="1" applyNumberFormat="1" applyFont="1" applyAlignment="1">
      <alignment horizontal="center"/>
    </xf>
    <xf numFmtId="43" fontId="6" fillId="0" borderId="0" xfId="2" applyNumberFormat="1" applyFont="1" applyFill="1" applyAlignment="1">
      <alignment horizontal="center"/>
    </xf>
    <xf numFmtId="169" fontId="6" fillId="0" borderId="0" xfId="15" applyNumberFormat="1" applyFont="1"/>
    <xf numFmtId="49" fontId="3" fillId="0" borderId="0" xfId="2" applyNumberFormat="1" applyFont="1" applyFill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66" fontId="3" fillId="0" borderId="0" xfId="12" applyFont="1" applyFill="1" applyBorder="1"/>
    <xf numFmtId="49" fontId="6" fillId="0" borderId="0" xfId="2" applyNumberFormat="1" applyFont="1" applyFill="1" applyBorder="1" applyAlignment="1">
      <alignment horizontal="center"/>
    </xf>
    <xf numFmtId="165" fontId="3" fillId="0" borderId="0" xfId="12" applyNumberFormat="1" applyFont="1" applyFill="1" applyBorder="1" applyAlignment="1">
      <alignment horizontal="center"/>
    </xf>
    <xf numFmtId="165" fontId="6" fillId="0" borderId="4" xfId="2" applyNumberFormat="1" applyFont="1" applyFill="1" applyBorder="1"/>
    <xf numFmtId="40" fontId="6" fillId="0" borderId="0" xfId="15" applyNumberFormat="1" applyFont="1"/>
    <xf numFmtId="0" fontId="6" fillId="0" borderId="0" xfId="14" applyFont="1"/>
    <xf numFmtId="0" fontId="3" fillId="0" borderId="0" xfId="16" applyFont="1"/>
    <xf numFmtId="0" fontId="6" fillId="0" borderId="0" xfId="15" applyFont="1"/>
    <xf numFmtId="0" fontId="6" fillId="0" borderId="1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3" fillId="0" borderId="0" xfId="4" quotePrefix="1" applyFont="1" applyAlignment="1">
      <alignment horizontal="left" vertical="center"/>
    </xf>
    <xf numFmtId="165" fontId="3" fillId="0" borderId="0" xfId="4" quotePrefix="1" applyNumberFormat="1" applyFont="1" applyAlignment="1">
      <alignment horizontal="left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vertical="center" shrinkToFit="1"/>
    </xf>
    <xf numFmtId="0" fontId="3" fillId="0" borderId="0" xfId="4" applyFont="1" applyAlignment="1">
      <alignment horizontal="left" vertical="center" indent="1"/>
    </xf>
    <xf numFmtId="0" fontId="3" fillId="0" borderId="0" xfId="4" applyFont="1" applyAlignment="1">
      <alignment horizontal="left" vertical="center" shrinkToFit="1"/>
    </xf>
    <xf numFmtId="165" fontId="3" fillId="0" borderId="5" xfId="12" applyNumberFormat="1" applyFont="1" applyFill="1" applyBorder="1" applyAlignment="1">
      <alignment horizontal="center"/>
    </xf>
    <xf numFmtId="165" fontId="3" fillId="0" borderId="5" xfId="2" applyNumberFormat="1" applyFont="1" applyFill="1" applyBorder="1"/>
    <xf numFmtId="165" fontId="3" fillId="0" borderId="5" xfId="1" applyNumberFormat="1" applyFont="1" applyBorder="1"/>
    <xf numFmtId="165" fontId="3" fillId="0" borderId="0" xfId="4" applyNumberFormat="1" applyFont="1" applyAlignment="1">
      <alignment horizontal="left" vertical="center"/>
    </xf>
    <xf numFmtId="165" fontId="3" fillId="0" borderId="0" xfId="12" applyNumberFormat="1" applyFont="1" applyFill="1" applyAlignment="1">
      <alignment horizontal="center"/>
    </xf>
    <xf numFmtId="165" fontId="3" fillId="0" borderId="2" xfId="1" applyNumberFormat="1" applyFont="1" applyBorder="1"/>
    <xf numFmtId="170" fontId="6" fillId="0" borderId="0" xfId="1" applyNumberFormat="1" applyFont="1"/>
    <xf numFmtId="0" fontId="6" fillId="0" borderId="0" xfId="4" applyFont="1" applyAlignment="1">
      <alignment horizontal="left" vertical="center"/>
    </xf>
    <xf numFmtId="0" fontId="6" fillId="0" borderId="0" xfId="4" applyFont="1" applyAlignment="1">
      <alignment vertical="center"/>
    </xf>
    <xf numFmtId="0" fontId="3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49" fontId="6" fillId="0" borderId="0" xfId="5" quotePrefix="1" applyNumberFormat="1" applyFont="1" applyFill="1" applyBorder="1" applyAlignment="1">
      <alignment horizontal="center" shrinkToFit="1"/>
    </xf>
    <xf numFmtId="49" fontId="6" fillId="0" borderId="0" xfId="5" applyNumberFormat="1" applyFont="1" applyFill="1" applyBorder="1" applyAlignment="1">
      <alignment horizontal="center" shrinkToFit="1"/>
    </xf>
    <xf numFmtId="166" fontId="3" fillId="0" borderId="0" xfId="12" applyFont="1" applyFill="1" applyAlignment="1">
      <alignment horizontal="center"/>
    </xf>
    <xf numFmtId="49" fontId="3" fillId="0" borderId="0" xfId="17" applyNumberFormat="1" applyFont="1"/>
    <xf numFmtId="43" fontId="3" fillId="0" borderId="0" xfId="2" quotePrefix="1" applyNumberFormat="1" applyFont="1" applyFill="1" applyAlignment="1">
      <alignment horizontal="center"/>
    </xf>
    <xf numFmtId="167" fontId="3" fillId="0" borderId="0" xfId="18" applyNumberFormat="1" applyFont="1" applyFill="1"/>
    <xf numFmtId="165" fontId="3" fillId="0" borderId="0" xfId="18" applyNumberFormat="1" applyFont="1" applyFill="1"/>
    <xf numFmtId="43" fontId="3" fillId="0" borderId="0" xfId="18" applyNumberFormat="1" applyFont="1" applyFill="1"/>
    <xf numFmtId="43" fontId="3" fillId="0" borderId="0" xfId="2" quotePrefix="1" applyNumberFormat="1" applyFont="1" applyFill="1" applyBorder="1" applyAlignment="1">
      <alignment horizontal="center"/>
    </xf>
    <xf numFmtId="167" fontId="3" fillId="0" borderId="0" xfId="18" applyNumberFormat="1" applyFont="1" applyFill="1" applyBorder="1"/>
    <xf numFmtId="165" fontId="3" fillId="0" borderId="0" xfId="18" applyNumberFormat="1" applyFont="1" applyFill="1" applyBorder="1"/>
    <xf numFmtId="165" fontId="6" fillId="0" borderId="4" xfId="1" applyNumberFormat="1" applyFont="1" applyBorder="1"/>
    <xf numFmtId="167" fontId="6" fillId="0" borderId="4" xfId="1" applyNumberFormat="1" applyFont="1" applyBorder="1"/>
    <xf numFmtId="49" fontId="6" fillId="0" borderId="0" xfId="17" applyNumberFormat="1" applyFont="1"/>
    <xf numFmtId="166" fontId="6" fillId="0" borderId="0" xfId="18" applyFont="1" applyFill="1" applyBorder="1"/>
    <xf numFmtId="43" fontId="6" fillId="0" borderId="0" xfId="1" applyNumberFormat="1" applyFont="1"/>
    <xf numFmtId="49" fontId="3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left"/>
    </xf>
    <xf numFmtId="43" fontId="6" fillId="0" borderId="0" xfId="2" quotePrefix="1" applyNumberFormat="1" applyFont="1" applyFill="1" applyBorder="1" applyAlignment="1">
      <alignment horizontal="center"/>
    </xf>
    <xf numFmtId="165" fontId="3" fillId="0" borderId="2" xfId="18" applyNumberFormat="1" applyFont="1" applyFill="1" applyBorder="1"/>
    <xf numFmtId="0" fontId="3" fillId="0" borderId="0" xfId="3" quotePrefix="1" applyFont="1" applyAlignment="1">
      <alignment horizontal="center"/>
    </xf>
    <xf numFmtId="165" fontId="6" fillId="0" borderId="1" xfId="2" applyNumberFormat="1" applyFont="1" applyFill="1" applyBorder="1"/>
    <xf numFmtId="165" fontId="3" fillId="0" borderId="0" xfId="2" applyNumberFormat="1" applyFont="1" applyFill="1" applyAlignment="1">
      <alignment horizontal="center"/>
    </xf>
    <xf numFmtId="165" fontId="3" fillId="0" borderId="0" xfId="2" quotePrefix="1" applyNumberFormat="1" applyFont="1" applyFill="1" applyBorder="1" applyAlignment="1">
      <alignment horizontal="center"/>
    </xf>
    <xf numFmtId="171" fontId="3" fillId="0" borderId="5" xfId="2" applyNumberFormat="1" applyFont="1" applyFill="1" applyBorder="1"/>
    <xf numFmtId="171" fontId="3" fillId="0" borderId="0" xfId="2" quotePrefix="1" applyNumberFormat="1" applyFont="1" applyFill="1" applyBorder="1" applyAlignment="1">
      <alignment horizontal="center"/>
    </xf>
    <xf numFmtId="171" fontId="3" fillId="0" borderId="0" xfId="2" applyNumberFormat="1" applyFont="1" applyFill="1" applyBorder="1"/>
    <xf numFmtId="171" fontId="3" fillId="0" borderId="0" xfId="1" applyNumberFormat="1" applyFont="1"/>
    <xf numFmtId="172" fontId="3" fillId="0" borderId="0" xfId="1" applyNumberFormat="1" applyFont="1"/>
    <xf numFmtId="172" fontId="3" fillId="0" borderId="0" xfId="2" applyNumberFormat="1" applyFont="1" applyFill="1" applyBorder="1"/>
    <xf numFmtId="172" fontId="3" fillId="0" borderId="0" xfId="2" quotePrefix="1" applyNumberFormat="1" applyFont="1" applyFill="1" applyBorder="1" applyAlignment="1">
      <alignment horizontal="center"/>
    </xf>
    <xf numFmtId="165" fontId="3" fillId="0" borderId="0" xfId="3" applyNumberFormat="1" applyFont="1"/>
    <xf numFmtId="49" fontId="6" fillId="0" borderId="0" xfId="13" applyNumberFormat="1" applyFont="1"/>
    <xf numFmtId="49" fontId="3" fillId="0" borderId="0" xfId="2" quotePrefix="1" applyNumberFormat="1" applyFont="1" applyFill="1" applyBorder="1" applyAlignment="1">
      <alignment horizontal="center"/>
    </xf>
    <xf numFmtId="165" fontId="3" fillId="0" borderId="0" xfId="1" applyNumberFormat="1" applyFont="1" applyAlignment="1">
      <alignment horizontal="left" indent="1"/>
    </xf>
    <xf numFmtId="165" fontId="3" fillId="0" borderId="0" xfId="12" quotePrefix="1" applyNumberFormat="1" applyFont="1" applyFill="1" applyBorder="1" applyAlignment="1">
      <alignment horizontal="center"/>
    </xf>
    <xf numFmtId="165" fontId="3" fillId="0" borderId="0" xfId="18" applyNumberFormat="1" applyFont="1" applyFill="1" applyBorder="1" applyAlignment="1">
      <alignment horizontal="center"/>
    </xf>
    <xf numFmtId="165" fontId="3" fillId="0" borderId="0" xfId="18" quotePrefix="1" applyNumberFormat="1" applyFont="1" applyFill="1" applyBorder="1" applyAlignment="1">
      <alignment horizontal="center"/>
    </xf>
    <xf numFmtId="165" fontId="6" fillId="0" borderId="0" xfId="2" quotePrefix="1" applyNumberFormat="1" applyFont="1" applyFill="1" applyBorder="1" applyAlignment="1">
      <alignment horizontal="center"/>
    </xf>
    <xf numFmtId="165" fontId="6" fillId="0" borderId="3" xfId="2" applyNumberFormat="1" applyFont="1" applyFill="1" applyBorder="1" applyAlignment="1">
      <alignment horizontal="center"/>
    </xf>
    <xf numFmtId="171" fontId="3" fillId="0" borderId="0" xfId="2" applyNumberFormat="1" applyFont="1" applyFill="1" applyAlignment="1">
      <alignment horizontal="center"/>
    </xf>
    <xf numFmtId="0" fontId="3" fillId="0" borderId="0" xfId="17" applyFont="1" applyAlignment="1">
      <alignment horizontal="left"/>
    </xf>
    <xf numFmtId="0" fontId="3" fillId="0" borderId="0" xfId="17" applyFont="1" applyAlignment="1">
      <alignment horizontal="center"/>
    </xf>
    <xf numFmtId="0" fontId="3" fillId="0" borderId="0" xfId="17" applyFont="1"/>
    <xf numFmtId="0" fontId="3" fillId="0" borderId="0" xfId="17" applyFont="1" applyAlignment="1">
      <alignment horizontal="right"/>
    </xf>
    <xf numFmtId="0" fontId="6" fillId="0" borderId="0" xfId="17" applyFont="1" applyAlignment="1">
      <alignment horizontal="right"/>
    </xf>
    <xf numFmtId="0" fontId="3" fillId="0" borderId="0" xfId="3" applyFont="1"/>
    <xf numFmtId="0" fontId="6" fillId="0" borderId="0" xfId="17" applyFont="1" applyAlignment="1">
      <alignment horizontal="center"/>
    </xf>
    <xf numFmtId="43" fontId="6" fillId="0" borderId="0" xfId="19" applyFont="1" applyBorder="1" applyAlignment="1">
      <alignment horizontal="right"/>
    </xf>
    <xf numFmtId="43" fontId="6" fillId="0" borderId="0" xfId="19" applyFont="1" applyAlignment="1">
      <alignment horizontal="right"/>
    </xf>
    <xf numFmtId="166" fontId="6" fillId="0" borderId="4" xfId="3" applyNumberFormat="1" applyFont="1" applyBorder="1" applyAlignment="1">
      <alignment horizontal="center"/>
    </xf>
    <xf numFmtId="0" fontId="6" fillId="0" borderId="4" xfId="3" applyFont="1" applyBorder="1" applyAlignment="1">
      <alignment horizontal="center"/>
    </xf>
    <xf numFmtId="0" fontId="6" fillId="0" borderId="0" xfId="17" applyFont="1" applyAlignment="1">
      <alignment horizontal="center"/>
    </xf>
    <xf numFmtId="43" fontId="6" fillId="0" borderId="4" xfId="19" applyFont="1" applyBorder="1" applyAlignment="1">
      <alignment horizontal="center"/>
    </xf>
    <xf numFmtId="43" fontId="3" fillId="0" borderId="0" xfId="19" applyFont="1"/>
    <xf numFmtId="0" fontId="6" fillId="0" borderId="0" xfId="3" applyFont="1"/>
    <xf numFmtId="43" fontId="6" fillId="0" borderId="0" xfId="19" applyFont="1" applyBorder="1" applyAlignment="1">
      <alignment horizontal="center"/>
    </xf>
    <xf numFmtId="0" fontId="6" fillId="0" borderId="0" xfId="3" applyFont="1" applyAlignment="1">
      <alignment horizontal="center" wrapText="1"/>
    </xf>
    <xf numFmtId="43" fontId="6" fillId="0" borderId="0" xfId="19" applyFont="1" applyFill="1" applyBorder="1" applyAlignment="1">
      <alignment horizontal="center"/>
    </xf>
    <xf numFmtId="0" fontId="6" fillId="0" borderId="0" xfId="3" applyFont="1" applyAlignment="1">
      <alignment vertical="top"/>
    </xf>
    <xf numFmtId="0" fontId="6" fillId="0" borderId="2" xfId="17" applyFont="1" applyBorder="1" applyAlignment="1">
      <alignment horizontal="center"/>
    </xf>
    <xf numFmtId="0" fontId="6" fillId="0" borderId="0" xfId="3" applyFont="1" applyAlignment="1">
      <alignment horizontal="center" vertical="top"/>
    </xf>
    <xf numFmtId="0" fontId="6" fillId="0" borderId="0" xfId="17" applyFont="1" applyAlignment="1">
      <alignment horizontal="center" vertical="center" wrapText="1"/>
    </xf>
    <xf numFmtId="43" fontId="6" fillId="0" borderId="0" xfId="19" applyFont="1" applyAlignment="1">
      <alignment horizontal="center" wrapText="1"/>
    </xf>
    <xf numFmtId="0" fontId="6" fillId="0" borderId="2" xfId="17" applyFont="1" applyBorder="1" applyAlignment="1">
      <alignment horizontal="center"/>
    </xf>
    <xf numFmtId="0" fontId="6" fillId="0" borderId="2" xfId="17" applyFont="1" applyBorder="1" applyAlignment="1">
      <alignment horizontal="center" vertical="center"/>
    </xf>
    <xf numFmtId="0" fontId="6" fillId="0" borderId="2" xfId="3" applyFont="1" applyBorder="1" applyAlignment="1">
      <alignment horizontal="center" wrapText="1"/>
    </xf>
    <xf numFmtId="0" fontId="6" fillId="0" borderId="2" xfId="3" applyFont="1" applyBorder="1" applyAlignment="1">
      <alignment horizontal="center"/>
    </xf>
    <xf numFmtId="0" fontId="6" fillId="0" borderId="0" xfId="17" applyFont="1" applyAlignment="1">
      <alignment horizontal="center" vertical="center"/>
    </xf>
    <xf numFmtId="0" fontId="6" fillId="0" borderId="0" xfId="20" applyFont="1"/>
    <xf numFmtId="165" fontId="3" fillId="0" borderId="0" xfId="17" applyNumberFormat="1" applyFont="1"/>
    <xf numFmtId="43" fontId="3" fillId="0" borderId="0" xfId="17" applyNumberFormat="1" applyFont="1"/>
    <xf numFmtId="166" fontId="3" fillId="0" borderId="0" xfId="17" applyNumberFormat="1" applyFont="1"/>
    <xf numFmtId="49" fontId="3" fillId="0" borderId="0" xfId="17" applyNumberFormat="1" applyFont="1" applyAlignment="1">
      <alignment horizontal="center"/>
    </xf>
    <xf numFmtId="165" fontId="3" fillId="0" borderId="0" xfId="19" applyNumberFormat="1" applyFont="1" applyFill="1" applyBorder="1"/>
    <xf numFmtId="0" fontId="6" fillId="0" borderId="0" xfId="17" applyFont="1"/>
    <xf numFmtId="49" fontId="6" fillId="0" borderId="0" xfId="17" applyNumberFormat="1" applyFont="1" applyAlignment="1">
      <alignment horizontal="center"/>
    </xf>
    <xf numFmtId="165" fontId="6" fillId="0" borderId="3" xfId="19" applyNumberFormat="1" applyFont="1" applyBorder="1"/>
    <xf numFmtId="165" fontId="6" fillId="0" borderId="0" xfId="19" applyNumberFormat="1" applyFont="1" applyBorder="1"/>
    <xf numFmtId="43" fontId="6" fillId="0" borderId="0" xfId="19" applyFont="1"/>
    <xf numFmtId="170" fontId="3" fillId="0" borderId="0" xfId="17" applyNumberFormat="1" applyFont="1"/>
    <xf numFmtId="43" fontId="6" fillId="0" borderId="0" xfId="19" applyFont="1" applyBorder="1"/>
    <xf numFmtId="0" fontId="6" fillId="0" borderId="0" xfId="20" applyFont="1" applyAlignment="1">
      <alignment horizontal="left"/>
    </xf>
    <xf numFmtId="165" fontId="3" fillId="0" borderId="0" xfId="19" applyNumberFormat="1" applyFont="1" applyBorder="1"/>
    <xf numFmtId="165" fontId="6" fillId="0" borderId="0" xfId="17" applyNumberFormat="1" applyFont="1"/>
    <xf numFmtId="0" fontId="3" fillId="0" borderId="2" xfId="3" applyFont="1" applyBorder="1"/>
    <xf numFmtId="43" fontId="6" fillId="0" borderId="2" xfId="19" applyFont="1" applyBorder="1" applyAlignment="1">
      <alignment horizontal="right"/>
    </xf>
    <xf numFmtId="43" fontId="6" fillId="0" borderId="0" xfId="19" applyFont="1" applyBorder="1" applyAlignment="1"/>
    <xf numFmtId="43" fontId="6" fillId="0" borderId="2" xfId="19" applyFont="1" applyBorder="1" applyAlignment="1">
      <alignment horizontal="center"/>
    </xf>
    <xf numFmtId="43" fontId="6" fillId="0" borderId="2" xfId="19" applyFont="1" applyBorder="1" applyAlignment="1">
      <alignment horizontal="center" wrapText="1"/>
    </xf>
    <xf numFmtId="0" fontId="6" fillId="0" borderId="0" xfId="3" applyFont="1" applyAlignment="1">
      <alignment horizontal="center" vertical="center"/>
    </xf>
    <xf numFmtId="43" fontId="6" fillId="0" borderId="0" xfId="19" applyFont="1" applyAlignment="1">
      <alignment horizontal="center"/>
    </xf>
    <xf numFmtId="165" fontId="3" fillId="0" borderId="0" xfId="19" applyNumberFormat="1" applyFont="1" applyFill="1"/>
    <xf numFmtId="165" fontId="6" fillId="0" borderId="3" xfId="19" applyNumberFormat="1" applyFont="1" applyFill="1" applyBorder="1"/>
    <xf numFmtId="165" fontId="6" fillId="0" borderId="0" xfId="19" applyNumberFormat="1" applyFont="1" applyFill="1"/>
    <xf numFmtId="43" fontId="6" fillId="0" borderId="0" xfId="19" applyFont="1" applyFill="1"/>
    <xf numFmtId="165" fontId="3" fillId="0" borderId="0" xfId="19" applyNumberFormat="1" applyFont="1"/>
    <xf numFmtId="165" fontId="6" fillId="0" borderId="0" xfId="19" applyNumberFormat="1" applyFont="1"/>
    <xf numFmtId="0" fontId="6" fillId="0" borderId="2" xfId="3" applyFont="1" applyBorder="1" applyAlignment="1">
      <alignment horizontal="right"/>
    </xf>
    <xf numFmtId="0" fontId="6" fillId="0" borderId="1" xfId="3" applyFont="1" applyBorder="1" applyAlignment="1">
      <alignment horizontal="center"/>
    </xf>
    <xf numFmtId="0" fontId="6" fillId="0" borderId="2" xfId="3" applyFont="1" applyBorder="1" applyAlignment="1">
      <alignment horizontal="center" shrinkToFit="1"/>
    </xf>
    <xf numFmtId="0" fontId="6" fillId="0" borderId="0" xfId="1" applyFont="1" applyAlignment="1">
      <alignment horizontal="center"/>
    </xf>
    <xf numFmtId="49" fontId="6" fillId="0" borderId="0" xfId="1" applyNumberFormat="1" applyFont="1" applyAlignment="1">
      <alignment horizontal="center" vertical="center"/>
    </xf>
    <xf numFmtId="49" fontId="6" fillId="0" borderId="0" xfId="2" quotePrefix="1" applyNumberFormat="1" applyFont="1" applyFill="1" applyAlignment="1">
      <alignment horizontal="center"/>
    </xf>
    <xf numFmtId="49" fontId="6" fillId="0" borderId="0" xfId="21" applyNumberFormat="1" applyFont="1" applyFill="1"/>
    <xf numFmtId="43" fontId="6" fillId="0" borderId="0" xfId="21" applyNumberFormat="1" applyFont="1" applyFill="1"/>
    <xf numFmtId="165" fontId="3" fillId="0" borderId="0" xfId="21" applyNumberFormat="1" applyFont="1" applyFill="1"/>
    <xf numFmtId="165" fontId="3" fillId="0" borderId="0" xfId="21" applyNumberFormat="1" applyFont="1" applyFill="1" applyAlignment="1">
      <alignment horizontal="left" indent="1"/>
    </xf>
    <xf numFmtId="165" fontId="3" fillId="0" borderId="0" xfId="21" applyNumberFormat="1" applyFont="1" applyFill="1" applyAlignment="1"/>
    <xf numFmtId="165" fontId="3" fillId="0" borderId="2" xfId="12" applyNumberFormat="1" applyFont="1" applyFill="1" applyBorder="1" applyAlignment="1">
      <alignment horizontal="center"/>
    </xf>
    <xf numFmtId="165" fontId="3" fillId="0" borderId="2" xfId="19" applyNumberFormat="1" applyFont="1" applyFill="1" applyBorder="1"/>
    <xf numFmtId="165" fontId="6" fillId="0" borderId="0" xfId="21" applyNumberFormat="1" applyFont="1" applyFill="1"/>
    <xf numFmtId="165" fontId="6" fillId="0" borderId="0" xfId="22" applyNumberFormat="1" applyFont="1" applyFill="1" applyBorder="1" applyAlignment="1">
      <alignment horizontal="right"/>
    </xf>
    <xf numFmtId="165" fontId="3" fillId="0" borderId="0" xfId="21" applyNumberFormat="1" applyFont="1" applyFill="1" applyAlignment="1">
      <alignment shrinkToFit="1"/>
    </xf>
    <xf numFmtId="165" fontId="3" fillId="0" borderId="0" xfId="3" applyNumberFormat="1" applyFont="1" applyAlignment="1">
      <alignment shrinkToFit="1"/>
    </xf>
    <xf numFmtId="165" fontId="3" fillId="0" borderId="0" xfId="12" applyNumberFormat="1" applyFont="1" applyFill="1" applyAlignment="1">
      <alignment shrinkToFit="1"/>
    </xf>
    <xf numFmtId="165" fontId="3" fillId="0" borderId="0" xfId="22" applyNumberFormat="1" applyFont="1" applyFill="1"/>
    <xf numFmtId="165" fontId="3" fillId="0" borderId="2" xfId="3" applyNumberFormat="1" applyFont="1" applyBorder="1" applyAlignment="1">
      <alignment shrinkToFit="1"/>
    </xf>
    <xf numFmtId="165" fontId="6" fillId="0" borderId="0" xfId="22" applyNumberFormat="1" applyFont="1" applyFill="1" applyAlignment="1">
      <alignment horizontal="right"/>
    </xf>
    <xf numFmtId="165" fontId="3" fillId="0" borderId="0" xfId="3" applyNumberFormat="1" applyFont="1" applyAlignment="1">
      <alignment horizontal="center"/>
    </xf>
    <xf numFmtId="165" fontId="6" fillId="0" borderId="0" xfId="3" applyNumberFormat="1" applyFont="1" applyAlignment="1">
      <alignment horizontal="right"/>
    </xf>
    <xf numFmtId="165" fontId="6" fillId="0" borderId="0" xfId="3" applyNumberFormat="1" applyFont="1"/>
    <xf numFmtId="165" fontId="6" fillId="0" borderId="0" xfId="3" applyNumberFormat="1" applyFont="1" applyAlignment="1">
      <alignment horizontal="center"/>
    </xf>
    <xf numFmtId="165" fontId="6" fillId="0" borderId="2" xfId="3" applyNumberFormat="1" applyFont="1" applyBorder="1" applyAlignment="1">
      <alignment horizontal="center"/>
    </xf>
    <xf numFmtId="165" fontId="6" fillId="0" borderId="2" xfId="3" applyNumberFormat="1" applyFont="1" applyBorder="1" applyAlignment="1">
      <alignment horizontal="right"/>
    </xf>
    <xf numFmtId="165" fontId="6" fillId="0" borderId="1" xfId="4" applyNumberFormat="1" applyFont="1" applyBorder="1" applyAlignment="1">
      <alignment horizontal="center"/>
    </xf>
    <xf numFmtId="165" fontId="6" fillId="0" borderId="1" xfId="4" applyNumberFormat="1" applyFont="1" applyBorder="1" applyAlignment="1">
      <alignment horizontal="center" vertical="center"/>
    </xf>
    <xf numFmtId="165" fontId="6" fillId="0" borderId="1" xfId="5" applyNumberFormat="1" applyFont="1" applyFill="1" applyBorder="1" applyAlignment="1">
      <alignment horizontal="center" shrinkToFit="1"/>
    </xf>
    <xf numFmtId="165" fontId="6" fillId="0" borderId="1" xfId="3" applyNumberFormat="1" applyFont="1" applyBorder="1" applyAlignment="1">
      <alignment horizontal="center"/>
    </xf>
    <xf numFmtId="165" fontId="6" fillId="0" borderId="1" xfId="5" applyNumberFormat="1" applyFont="1" applyFill="1" applyBorder="1" applyAlignment="1">
      <alignment horizontal="center"/>
    </xf>
    <xf numFmtId="165" fontId="3" fillId="0" borderId="2" xfId="4" applyNumberFormat="1" applyFont="1" applyBorder="1"/>
    <xf numFmtId="165" fontId="6" fillId="0" borderId="2" xfId="4" applyNumberFormat="1" applyFont="1" applyBorder="1" applyAlignment="1">
      <alignment horizontal="center" vertical="center"/>
    </xf>
    <xf numFmtId="165" fontId="6" fillId="0" borderId="2" xfId="3" applyNumberFormat="1" applyFont="1" applyBorder="1" applyAlignment="1">
      <alignment horizontal="right" shrinkToFit="1"/>
    </xf>
    <xf numFmtId="165" fontId="6" fillId="0" borderId="2" xfId="5" applyNumberFormat="1" applyFont="1" applyFill="1" applyBorder="1" applyAlignment="1">
      <alignment horizontal="center" shrinkToFit="1"/>
    </xf>
    <xf numFmtId="165" fontId="3" fillId="0" borderId="0" xfId="4" applyNumberFormat="1" applyFont="1"/>
    <xf numFmtId="165" fontId="6" fillId="0" borderId="0" xfId="4" applyNumberFormat="1" applyFont="1" applyAlignment="1">
      <alignment horizontal="center" vertical="center"/>
    </xf>
    <xf numFmtId="165" fontId="6" fillId="0" borderId="0" xfId="5" quotePrefix="1" applyNumberFormat="1" applyFont="1" applyFill="1" applyBorder="1" applyAlignment="1">
      <alignment horizontal="center" shrinkToFit="1"/>
    </xf>
    <xf numFmtId="165" fontId="6" fillId="0" borderId="0" xfId="5" applyNumberFormat="1" applyFont="1" applyFill="1" applyBorder="1" applyAlignment="1">
      <alignment horizontal="center" shrinkToFit="1"/>
    </xf>
    <xf numFmtId="165" fontId="6" fillId="0" borderId="0" xfId="2" applyNumberFormat="1" applyFont="1" applyFill="1" applyAlignment="1">
      <alignment horizontal="center"/>
    </xf>
    <xf numFmtId="165" fontId="6" fillId="0" borderId="0" xfId="2" applyNumberFormat="1" applyFont="1" applyFill="1"/>
    <xf numFmtId="165" fontId="3" fillId="0" borderId="0" xfId="22" applyNumberFormat="1" applyFont="1" applyFill="1" applyAlignment="1">
      <alignment horizontal="left"/>
    </xf>
    <xf numFmtId="165" fontId="3" fillId="0" borderId="0" xfId="23" applyNumberFormat="1" applyFont="1"/>
    <xf numFmtId="165" fontId="3" fillId="0" borderId="0" xfId="24" applyNumberFormat="1" applyFont="1"/>
    <xf numFmtId="165" fontId="6" fillId="0" borderId="0" xfId="22" applyNumberFormat="1" applyFont="1" applyFill="1"/>
    <xf numFmtId="165" fontId="6" fillId="0" borderId="4" xfId="22" applyNumberFormat="1" applyFont="1" applyFill="1" applyBorder="1" applyAlignment="1">
      <alignment horizontal="right"/>
    </xf>
    <xf numFmtId="165" fontId="6" fillId="0" borderId="0" xfId="24" applyNumberFormat="1" applyFont="1"/>
    <xf numFmtId="167" fontId="3" fillId="0" borderId="0" xfId="25" applyNumberFormat="1" applyFont="1" applyFill="1" applyAlignment="1">
      <alignment shrinkToFit="1"/>
    </xf>
    <xf numFmtId="165" fontId="3" fillId="0" borderId="0" xfId="25" applyNumberFormat="1" applyFont="1" applyFill="1" applyAlignment="1">
      <alignment shrinkToFit="1"/>
    </xf>
    <xf numFmtId="165" fontId="6" fillId="0" borderId="2" xfId="22" applyNumberFormat="1" applyFont="1" applyFill="1" applyBorder="1" applyAlignment="1">
      <alignment horizontal="right"/>
    </xf>
    <xf numFmtId="165" fontId="6" fillId="0" borderId="0" xfId="12" applyNumberFormat="1" applyFont="1" applyFill="1"/>
    <xf numFmtId="0" fontId="6" fillId="0" borderId="0" xfId="1" applyFont="1" applyAlignment="1">
      <alignment horizontal="right"/>
    </xf>
    <xf numFmtId="165" fontId="6" fillId="0" borderId="3" xfId="22" applyNumberFormat="1" applyFont="1" applyFill="1" applyBorder="1" applyAlignment="1">
      <alignment horizontal="right"/>
    </xf>
    <xf numFmtId="173" fontId="6" fillId="0" borderId="0" xfId="1" applyNumberFormat="1" applyFont="1"/>
    <xf numFmtId="49" fontId="3" fillId="0" borderId="0" xfId="21" applyNumberFormat="1" applyFont="1" applyFill="1"/>
    <xf numFmtId="43" fontId="3" fillId="0" borderId="0" xfId="21" applyNumberFormat="1" applyFont="1" applyFill="1"/>
    <xf numFmtId="167" fontId="3" fillId="0" borderId="0" xfId="12" applyNumberFormat="1" applyFont="1" applyFill="1" applyAlignment="1">
      <alignment shrinkToFit="1"/>
    </xf>
  </cellXfs>
  <cellStyles count="26">
    <cellStyle name="Comma 10 10" xfId="5" xr:uid="{A065E6C0-8379-4D5D-A6DE-E0B94318F698}"/>
    <cellStyle name="Comma 10 2" xfId="18" xr:uid="{7FC20FA3-FD0C-4A78-9193-222115C050D9}"/>
    <cellStyle name="Comma 10 2 2 2" xfId="7" xr:uid="{54A04490-90D9-49EE-99F5-C4E3E71EC290}"/>
    <cellStyle name="Comma 14 2 2 12" xfId="11" xr:uid="{346C431B-2F91-487C-89D3-84D7BC5177DA}"/>
    <cellStyle name="Comma 2" xfId="12" xr:uid="{542CCB68-901B-43A4-B03C-50E40316363F}"/>
    <cellStyle name="Comma 3" xfId="25" xr:uid="{F37D916E-BE55-4E82-AB9F-1C11E90704C0}"/>
    <cellStyle name="Comma_II5.1 FAT Y'49 " xfId="21" xr:uid="{FCF09885-6969-4206-B60C-511E0803EA26}"/>
    <cellStyle name="Comma_II5.1 FAT Y'49  4" xfId="22" xr:uid="{3BA4C0EA-FFF4-4300-AAA7-C40C6AD91AD8}"/>
    <cellStyle name="Comma_งบ FAT 30 มิ.ย. 50" xfId="2" xr:uid="{A8B32AB7-C372-4BA2-B01E-6ECBE2A206EE}"/>
    <cellStyle name="Comma_งบ FAT 30 มิ.ย. 50 2" xfId="19" xr:uid="{7E7F9B0E-32B3-411D-A26B-F3C67263BFA9}"/>
    <cellStyle name="Comma_งบการเงิน DEMCO Y-53 น้องตี๋ 2" xfId="10" xr:uid="{DBFDCEB6-3D8A-4F44-A6FD-86E5E9694AF6}"/>
    <cellStyle name="Comma_งบการเงิน_DEM-I_Q4'52 2" xfId="8" xr:uid="{DEF93E71-51DB-46BD-BE16-AB74F2CCE42D}"/>
    <cellStyle name="Normal" xfId="0" builtinId="0"/>
    <cellStyle name="Normal 10 2 13" xfId="16" xr:uid="{41BCFBA4-5D3E-4047-8977-D0CE8C7CAD2F}"/>
    <cellStyle name="Normal 10 3 2 2" xfId="4" xr:uid="{AC29AE01-FC65-4CF6-9175-6B2258838E1E}"/>
    <cellStyle name="Normal 12 2" xfId="20" xr:uid="{2F1F33CD-6BB1-41E2-85CB-C95A5E187880}"/>
    <cellStyle name="Normal 16 3 2" xfId="9" xr:uid="{CC92DDC3-85FC-4487-BD27-CE37F37FA020}"/>
    <cellStyle name="Normal 16 3 2 3 2 2 2" xfId="15" xr:uid="{24D9E898-C221-4C88-BC1D-AC2D3460CDA8}"/>
    <cellStyle name="Normal 2" xfId="3" xr:uid="{EE38F595-4709-4645-A4BA-5304A725B6FE}"/>
    <cellStyle name="Normal_A091-31 ธ.ค. 47" xfId="23" xr:uid="{FCBB759A-58AA-46D1-8444-BC3D73BB5DA3}"/>
    <cellStyle name="Normal_afet001 - 30 มิ.ย. 49 4" xfId="13" xr:uid="{F87DA096-9D5F-4064-AF4D-C0B5E01A83C5}"/>
    <cellStyle name="Normal_afet003 - 30 มิ.ย. 49" xfId="1" xr:uid="{6EDB629D-14D9-4EBD-BA05-E6F637BEFF59}"/>
    <cellStyle name="Normal_afet003 - 30 มิ.ย. 49 2" xfId="17" xr:uid="{63DC48D2-F57B-4B2E-9B14-A4988989DA54}"/>
    <cellStyle name="Normal_เดวา ใบวิเคราะห์+TOP Q4'47" xfId="24" xr:uid="{4FFB28BA-CEC7-4718-B195-F42130F16F7C}"/>
    <cellStyle name="Normal_งบ เอเชี่ยน 31 มี.ค. 51" xfId="6" xr:uid="{3DA17FFA-414C-4A76-ABBF-089D035680B5}"/>
    <cellStyle name="Normal_งบการเงิน_DEM-I_Q4'52 2" xfId="14" xr:uid="{F5FB9F95-FE17-4E93-8B8E-F606A0A246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sharedStrings" Target="sharedString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\Y'64%20&#3607;&#3633;&#3657;&#3591;&#3627;&#3617;&#3604;\SET-008-00%20THA%20Q3'64\5.%20&#3591;&#3610;&#3585;&#3634;&#3619;&#3648;&#3591;&#3636;&#3609;%20FS\FS1%20&#3619;&#3656;&#3634;&#3591;&#3591;&#3610;&#3585;&#3634;&#3619;&#3648;&#3591;&#3636;&#3609;\04%20FS%20KASET%2030%20Sep%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Raja\2013\Q2'13\WP\C1\Documents%20and%20Settings\narongsak\Desktop\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NewPortCom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21%20All%20Property%20Funds\47%20TU-PF\01%20Nav&amp;Port\2013\2013-07\TU-PF-NAV2013073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rongsak\Desktop\Confirm%20&#3617;&#3641;&#3621;&#3609;&#3636;&#3608;&#3636;&#3588;&#3619;&#3636;&#3626;&#3648;&#3605;&#3637;&#3618;&#3609;%202009\Confirm%20Bank%20-%20&#3617;&#3641;&#3621;&#3609;&#3636;&#3608;&#3636;&#3588;&#3619;&#3636;&#3626;&#3648;&#3605;&#3637;&#3618;&#3609;%2020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2013\The%20Crane\Q4'13\TCL\HW\HW%20TCL%20Q4'2013.xlsm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ong\Desktop\GTWM\GTWM%20Y'56.xlsx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Statements of Compre 3M"/>
      <sheetName val="Statements of Compre 9M"/>
      <sheetName val="Conso statement of changes"/>
      <sheetName val="Statement of Changes"/>
      <sheetName val="Cash Flow"/>
      <sheetName val="Notes 1"/>
      <sheetName val="Notes 21"/>
      <sheetName val="Notes 22"/>
      <sheetName val="Notes 24. Recla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AA-1"/>
      <sheetName val="RSS9801"/>
      <sheetName val="FSA"/>
      <sheetName val="Set 50 LEAD-09."/>
      <sheetName val="CA Sheet"/>
      <sheetName val="MS Box"/>
      <sheetName val="AM_COST"/>
      <sheetName val="B131 "/>
      <sheetName val="FF-3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Links"/>
      <sheetName val="bblยังไม่จ่าย"/>
      <sheetName val="FS"/>
      <sheetName val="BPR"/>
      <sheetName val="เงินกู้ธนชาติ"/>
      <sheetName val="gl"/>
      <sheetName val="PortSTDSave"/>
      <sheetName val="10-1 Media"/>
      <sheetName val="10-cut"/>
      <sheetName val="Stock Aging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BSI"/>
      <sheetName val="U-2.1"/>
      <sheetName val="FORMC94"/>
      <sheetName val="C 1"/>
      <sheetName val="ผ้าสำเร็จ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Data 2"/>
      <sheetName val="gl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C 1"/>
      <sheetName val="Sheet1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FORMC94"/>
      <sheetName val="AFA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110"/>
      <sheetName val="A"/>
      <sheetName val="INFO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data"/>
      <sheetName val="Company Info"/>
      <sheetName val="CA Comp"/>
      <sheetName val="FORMC94"/>
      <sheetName val="cal (2)"/>
      <sheetName val="0100"/>
      <sheetName val="AA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FF_4"/>
      <sheetName val="B"/>
      <sheetName val="FSA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FF_3"/>
      <sheetName val="StandingData"/>
      <sheetName val="HH"/>
      <sheetName val="portstdsave"/>
      <sheetName val="U-2.1"/>
      <sheetName val="CODE,NAME"/>
      <sheetName val="1120"/>
      <sheetName val="Standing data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CA Sheet"/>
      <sheetName val="CA"/>
      <sheetName val="TBA"/>
      <sheetName val="K2"/>
      <sheetName val="U2.2"/>
      <sheetName val="0100"/>
      <sheetName val="ผ้าสำเร็จ"/>
      <sheetName val="Tornado 4.7 Component List"/>
      <sheetName val="Tornado 2.2 Component List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gl"/>
      <sheetName val="StandingData"/>
      <sheetName val="อัตรามรณะ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  <sheetName val="MS Box"/>
      <sheetName val="1 LeadSchedule"/>
      <sheetName val="boq"/>
      <sheetName val="FF_2 _1_"/>
      <sheetName val="_2__xls__2__xls_COV"/>
      <sheetName val="U4-Recruitment"/>
      <sheetName val="ปัจจุบัน "/>
      <sheetName val="Tornado 4.7 Component List"/>
      <sheetName val="Tornado 2.2 Component List"/>
      <sheetName val="CA"/>
      <sheetName val="FORMC94"/>
      <sheetName val="Energy(update)"/>
      <sheetName val="TMS2000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  <sheetName val="BSI"/>
      <sheetName val="Scoping"/>
      <sheetName val="Weights"/>
      <sheetName val="description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Sale0311"/>
      <sheetName val="Sale 0401"/>
      <sheetName val="Sale0309"/>
      <sheetName val="tax-ss"/>
      <sheetName val="SCB 1 - Current"/>
      <sheetName val="SCB 2 - Current"/>
      <sheetName val="Company Info"/>
      <sheetName val="CA Comp"/>
      <sheetName val="dBase"/>
      <sheetName val="FF_21_a_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  <sheetName val="_Lookup"/>
      <sheetName val="FORMC94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data"/>
      <sheetName val="FF_6"/>
      <sheetName val="M_Maincomp"/>
      <sheetName val="U2.2"/>
      <sheetName val="ADJ - RATE"/>
      <sheetName val="BPR-Bloom"/>
      <sheetName val="11922"/>
      <sheetName val="B_Sheet"/>
      <sheetName val="Notes"/>
      <sheetName val="P&amp;L"/>
      <sheetName val="TBal"/>
      <sheetName val="Cum.91-93"/>
      <sheetName val="Dec 94"/>
      <sheetName val="description"/>
      <sheetName val="FF-6"/>
      <sheetName val="Scoping"/>
      <sheetName val="Sale 0404"/>
      <sheetName val="Data 2"/>
      <sheetName val="gl"/>
      <sheetName val="Cash Flow"/>
      <sheetName val="Financial Summary"/>
      <sheetName val="FF-1"/>
      <sheetName val="BS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Age311299TESP"/>
      <sheetName val="P4DDBFTESP"/>
      <sheetName val="IntDec00TespM&amp;B"/>
      <sheetName val="cc 196 (SYS) (2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Menu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tax-ss"/>
      <sheetName val="เงินกู้ธนชาติ"/>
      <sheetName val="เงินกู้ MGC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Cum.91-93"/>
      <sheetName val="Dec 94"/>
      <sheetName val="FF_3"/>
      <sheetName val="งบทดลองปภพ 4-47"/>
      <sheetName val="#Lookup"/>
      <sheetName val="InventTableModule_1-1"/>
      <sheetName val="_Lookup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CA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_2 _1_"/>
      <sheetName val="FF-1"/>
      <sheetName val="5) Parameters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ustomize Your Loan Manager"/>
      <sheetName val="IBA &lt;O3&gt;"/>
      <sheetName val="Loan Amortization Table"/>
      <sheetName val="C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B"/>
      <sheetName val="data"/>
      <sheetName val="FSA"/>
      <sheetName val="BAL42"/>
      <sheetName val="FF-1"/>
      <sheetName val="11922"/>
      <sheetName val="Details"/>
      <sheetName val="BPR"/>
      <sheetName val="BS"/>
      <sheetName val="ADJ - RATE"/>
      <sheetName val="Co info"/>
      <sheetName val="M_Maincomp"/>
      <sheetName val="Weights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CA Sheet"/>
      <sheetName val="11922"/>
      <sheetName val="LE1(act3mth)"/>
      <sheetName val="E"/>
      <sheetName val="B- 1"/>
      <sheetName val="Cum.91-93"/>
      <sheetName val="description"/>
      <sheetName val="Dec 94"/>
      <sheetName val="Norms SP"/>
      <sheetName val="Backup"/>
      <sheetName val="จันทร์"/>
      <sheetName val="MCMD95"/>
      <sheetName val="RATE"/>
      <sheetName val="data"/>
      <sheetName val="SAP"/>
      <sheetName val="FF_6"/>
      <sheetName val="name"/>
      <sheetName val="Code1"/>
      <sheetName val="Vat7% ภายในเดือน_Junต้นฉบับ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FF_21_a_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FF_4"/>
      <sheetName val="ผ้าสำเร็จ"/>
      <sheetName val="TB_55(6M)"/>
      <sheetName val="Entity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tax-ss"/>
      <sheetName val="ADJ - RATE"/>
      <sheetName val="Non-Statistical Sampling Master"/>
      <sheetName val="Two Step Revenue Testing Master"/>
      <sheetName val="Global Data"/>
      <sheetName val="Stock Aging"/>
      <sheetName val="A"/>
      <sheetName val="11922"/>
      <sheetName val="dBase"/>
      <sheetName val="acs"/>
      <sheetName val="PAYROLL"/>
      <sheetName val="Reimbursements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CA"/>
      <sheetName val="ตั๋วเงินรับ"/>
      <sheetName val="bblยังไม่จ่าย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tax-ss"/>
      <sheetName val="bblยังไม่จ่าย"/>
      <sheetName val="งบทดลองปภพ 4-4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F-1"/>
      <sheetName val="FORMC94"/>
      <sheetName val="Cost centre expenditure"/>
      <sheetName val="Company Info"/>
      <sheetName val="CA Comp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  <sheetName val="SAP"/>
      <sheetName val="APCODE"/>
      <sheetName val="เงินกู้ธนชาติ"/>
      <sheetName val="เงินกู้ MGC"/>
      <sheetName val="AFA"/>
      <sheetName val="E"/>
      <sheetName val="B- 1"/>
      <sheetName val="data"/>
      <sheetName val="ADJ - RATE"/>
      <sheetName val="A"/>
      <sheetName val="M"/>
      <sheetName val="Rates"/>
      <sheetName val="PL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MFA"/>
      <sheetName val="B"/>
      <sheetName val="Rates"/>
      <sheetName val="PL"/>
      <sheetName val="CRA-Detail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Customize Your Loan Manager"/>
      <sheetName val="IBA &lt;O3&gt;"/>
      <sheetName val="Loan Amortization Table"/>
      <sheetName val="Company Info"/>
      <sheetName val="CA Comp"/>
      <sheetName val="Sheet1"/>
      <sheetName val="BAL42"/>
      <sheetName val="BPR"/>
      <sheetName val="Sampling"/>
      <sheetName val="FORMC94"/>
      <sheetName val="addl cost"/>
      <sheetName val="accumdeprn"/>
      <sheetName val="FF_4"/>
      <sheetName val="APCODE"/>
      <sheetName val="note_defect"/>
      <sheetName val="#Lookup"/>
      <sheetName val="MS Box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Gain Loss Calculation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data"/>
      <sheetName val="AFA"/>
      <sheetName val="Sale 0411"/>
      <sheetName val="BS"/>
      <sheetName val="MFA"/>
      <sheetName val="FF-1"/>
      <sheetName val="Co info"/>
      <sheetName val="B_Sheet"/>
      <sheetName val="Notes"/>
      <sheetName val="P&amp;L"/>
      <sheetName val="TBal"/>
      <sheetName val="IBA &lt;O3&gt;"/>
      <sheetName val="TB_55(6M)"/>
      <sheetName val="Sale0406"/>
      <sheetName val="MS Box"/>
      <sheetName val="110"/>
      <sheetName val="DEP12"/>
      <sheetName val="Interim --&gt; Top"/>
      <sheetName val="U-2.1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Cost centre expenditure"/>
      <sheetName val="CUS_DATA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  <sheetName val="Company Info"/>
      <sheetName val="CA Comp"/>
      <sheetName val="Sale 0411"/>
      <sheetName val="Sheet1"/>
      <sheetName val="Bac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B"/>
      <sheetName val="FSA"/>
      <sheetName val="tax-ss"/>
      <sheetName val="เงินกู้ธนชาติ"/>
      <sheetName val="เงินกู้ MGC"/>
      <sheetName val="Co info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Menu"/>
      <sheetName val="Detail รายบุคคลปี 58"/>
      <sheetName val="非固内訳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B"/>
      <sheetName val="MCMD95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BSI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GL_M"/>
      <sheetName val="GL_CB"/>
      <sheetName val="GL_M1"/>
      <sheetName val="GL_CB1"/>
      <sheetName val="GL_M2"/>
      <sheetName val="GL_CB2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ompany Info"/>
      <sheetName val="CA Comp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_Lookup"/>
      <sheetName val="Gain Loss Calculation"/>
      <sheetName val="อัตราค่าบรรทุก"/>
      <sheetName val="#Lookup"/>
      <sheetName val="InventTableModule_1-1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INFO"/>
      <sheetName val="AA-1"/>
      <sheetName val="FF_4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FORMC94"/>
      <sheetName val="mcot_upc"/>
      <sheetName val="Conso"/>
      <sheetName val="Write off"/>
      <sheetName val="CBO0497"/>
      <sheetName val="ตั๋วเงินรับ"/>
      <sheetName val="M_Maincomp"/>
      <sheetName val="#Lookup"/>
      <sheetName val="Adj&amp;Rje(Z820) "/>
      <sheetName val="M-2"/>
      <sheetName val="CA Sheet"/>
      <sheetName val="MCMD95"/>
      <sheetName val="10-1 Media"/>
      <sheetName val="10-cut"/>
      <sheetName val="BPR"/>
      <sheetName val="0100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GL CB"/>
      <sheetName val="GL M"/>
      <sheetName val="Adj&amp;Rje(Z820) 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เงินกู้ MGC"/>
      <sheetName val="11922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E"/>
      <sheetName val="B- 1"/>
      <sheetName val="Deferred Charg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11922"/>
      <sheetName val="อัตราค่าบรรทุก"/>
      <sheetName val="mcot_upc"/>
      <sheetName val="M-2"/>
      <sheetName val="B"/>
      <sheetName val="FF_2 _1_"/>
      <sheetName val="CODE,NAME"/>
      <sheetName val="New Item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Standing data"/>
      <sheetName val="Energy(update)"/>
      <sheetName val="ADJ - RATE"/>
      <sheetName val="Sale0403"/>
      <sheetName val="Entity Data"/>
      <sheetName val="Customize Your Loan Manager"/>
      <sheetName val="Invoice"/>
      <sheetName val="IBA &lt;O3&gt;"/>
      <sheetName val="Loan Amortization Table"/>
      <sheetName val="feature"/>
      <sheetName val="IFS"/>
      <sheetName val="UF"/>
      <sheetName val="B131 "/>
      <sheetName val="group"/>
      <sheetName val="SAME"/>
      <sheetName val="11922"/>
      <sheetName val="Stock Aging"/>
      <sheetName val="Expense Summary"/>
      <sheetName val="Data 2"/>
      <sheetName val="Sale 0501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gl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ADJ - RATE"/>
      <sheetName val="Sale 0502"/>
      <sheetName val="Sale 0501"/>
      <sheetName val="DEP12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Adj&amp;Rje(Z820) 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Invoice"/>
      <sheetName val="Rates"/>
      <sheetName val="Stock Aging"/>
      <sheetName val="_Lookup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3 P&amp;L "/>
      <sheetName val="Gain Loss Calculation"/>
      <sheetName val="FF_4"/>
      <sheetName val="note_defect"/>
      <sheetName val="Stock Aging"/>
      <sheetName val="data"/>
      <sheetName val="boq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CORPORATE TAX01"/>
      <sheetName val="data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part-import"/>
      <sheetName val="part-loca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AFA"/>
      <sheetName val="D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New Item"/>
      <sheetName val="BS"/>
      <sheetName val="Non-Statistical Sampling Master"/>
      <sheetName val="Two Step Revenue Testing Master"/>
      <sheetName val="Global Data"/>
      <sheetName val="Co info"/>
      <sheetName val="Expense Summary"/>
      <sheetName val="112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/>
      <sheetData sheetId="257"/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/>
      <sheetData sheetId="271">
        <row r="2">
          <cell r="E2" t="str">
            <v>จำนวน</v>
          </cell>
        </row>
      </sheetData>
      <sheetData sheetId="272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/>
      <sheetData sheetId="284"/>
      <sheetData sheetId="285">
        <row r="2">
          <cell r="E2" t="str">
            <v>จำนวน</v>
          </cell>
        </row>
      </sheetData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U4-Recruitment"/>
      <sheetName val="K4. F&amp;F"/>
      <sheetName val="61 HR"/>
      <sheetName val="65 FINANCE"/>
      <sheetName val="Sale 040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3월가격"/>
      <sheetName val="61 HR"/>
      <sheetName val="65 FINANCE"/>
      <sheetName val="Sale 0401"/>
      <sheetName val="計画値"/>
      <sheetName val="CA Sheet"/>
      <sheetName val="FSA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J2"/>
      <sheetName val="J1"/>
      <sheetName val="Sale 0502"/>
      <sheetName val="Entity Data"/>
      <sheetName val="List"/>
      <sheetName val="Sale0406"/>
      <sheetName val="HH"/>
      <sheetName val="Sale0309"/>
      <sheetName val="Q3-46"/>
      <sheetName val="M"/>
      <sheetName val="Deferred Charge"/>
      <sheetName val="C"/>
      <sheetName val="New Item"/>
      <sheetName val="HP Leasing"/>
      <sheetName val="110"/>
      <sheetName val="BS"/>
      <sheetName val="DEP12"/>
      <sheetName val="cashflowcomp"/>
      <sheetName val="FF_2 _1_"/>
      <sheetName val="B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TB Worksheet"/>
      <sheetName val="FF_3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61 HR"/>
      <sheetName val="65 FINANCE"/>
      <sheetName val="N"/>
      <sheetName val="U4-Recruitment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Financial Summary"/>
      <sheetName val="BPR-Bloom"/>
      <sheetName val="Linkage Quote"/>
      <sheetName val="計画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ปัจจุบัน "/>
      <sheetName val="Sale 0407"/>
      <sheetName val="PAYROLL"/>
      <sheetName val="Reimbursements"/>
      <sheetName val="Stock Aging"/>
      <sheetName val="GIVTR00P"/>
      <sheetName val="Standing Data"/>
      <sheetName val="Entity Data"/>
      <sheetName val="Financial Highlights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Aging"/>
      <sheetName val="Sale 0404"/>
      <sheetName val="LTX"/>
      <sheetName val="Non-Statistical Sampling Master"/>
      <sheetName val="Two Step Revenue Testing Master"/>
      <sheetName val="Global Data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Raw Material"/>
      <sheetName val="Sale0406"/>
      <sheetName val="C2"/>
      <sheetName val="INFO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currency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FORMC94"/>
      <sheetName val="PAYROLL"/>
      <sheetName val="Reimbursements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J2"/>
      <sheetName val="_2__xls__2__xls_COV"/>
      <sheetName val="J1"/>
      <sheetName val="FF_4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Links"/>
      <sheetName val="O3"/>
      <sheetName val="O4"/>
      <sheetName val="สำนักงาน"/>
      <sheetName val="CA Sheet"/>
      <sheetName val="APFORM"/>
      <sheetName val="Stock Aging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Sale0403"/>
      <sheetName val="Entity Data"/>
      <sheetName val="FF-1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BGT97STAFF"/>
      <sheetName val="Linkage Quote"/>
      <sheetName val="U2.2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Sale0309"/>
      <sheetName val="ต้นทุนเดือน10"/>
      <sheetName val="ต้นทุนเดือน 11"/>
      <sheetName val="ต้นทุน12"/>
      <sheetName val="FF_3"/>
      <sheetName val="O3"/>
      <sheetName val="O4"/>
      <sheetName val="CBO0497"/>
      <sheetName val="B_Sheet"/>
      <sheetName val="Notes"/>
      <sheetName val="P&amp;L"/>
      <sheetName val="TBal"/>
      <sheetName val="SAME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HH"/>
      <sheetName val="Job List1"/>
      <sheetName val="UPG表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M_Maincomp"/>
      <sheetName val="Adj&amp;Rje(Z820) 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3 P&amp;L "/>
      <sheetName val="TB Worksheet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BS"/>
      <sheetName val="M"/>
      <sheetName val="dBase"/>
      <sheetName val="STA HQ CESS 0309"/>
      <sheetName val="5 months (Interim)"/>
      <sheetName val="Safire AOP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11922"/>
      <sheetName val="FF-1"/>
      <sheetName val="Co info"/>
      <sheetName val="Q3-46"/>
      <sheetName val="FF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FF-4"/>
      <sheetName val="Header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Staff List"/>
      <sheetName val="List"/>
      <sheetName val="ALL_UNITS"/>
      <sheetName val="5_months_(Interim)"/>
      <sheetName val="ALL_UNITS1"/>
      <sheetName val="5_months_(Interim)1"/>
      <sheetName val="ALL_UNITS2"/>
      <sheetName val="5_months_(Interim)2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ใบสำคัญจ่าย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Stock_Aging"/>
      <sheetName val="Stock_Aging1"/>
      <sheetName val="Stock_Aging2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LTX"/>
      <sheetName val="Pln_Pdt"/>
      <sheetName val="Pln_Pdt1"/>
      <sheetName val="Pln_Pdt2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_Lookup"/>
      <sheetName val="BPR"/>
      <sheetName val="Thai Summit PKK-HW"/>
      <sheetName val="Workdone_2"/>
      <sheetName val="Sale_0401"/>
      <sheetName val="Workdone_21"/>
      <sheetName val="Sale_04011"/>
      <sheetName val="Workdone_22"/>
      <sheetName val="Sale_04012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Sale_04041"/>
      <sheetName val="Sale_04042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Sheet1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Sale0402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heet3"/>
      <sheetName val="61 HR"/>
      <sheetName val="65 FINANCE"/>
      <sheetName val="STA_HQ_CESS_04111"/>
      <sheetName val="STA_HQ_CESS_04112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heet3"/>
      <sheetName val="Header"/>
      <sheetName val="Sale_0407"/>
      <sheetName val="Sale_04071"/>
      <sheetName val="Sale_04072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Sale_0408"/>
      <sheetName val="Sale_04081"/>
      <sheetName val="Sale_04082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tanding data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Sale0406"/>
      <sheetName val="RATE"/>
      <sheetName val="xSeries255"/>
      <sheetName val="110"/>
      <sheetName val="_2__xls__2__xls_COV"/>
      <sheetName val="คชจ.ดำเนินงาน6-43"/>
      <sheetName val="Sale0311"/>
      <sheetName val="TB"/>
      <sheetName val="M"/>
      <sheetName val="FF_4"/>
      <sheetName val="200-110"/>
      <sheetName val="งบทดลอง - ต.ค.2547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B"/>
      <sheetName val="Q3-46"/>
      <sheetName val="Rates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BS"/>
      <sheetName val="M_Maincomp"/>
      <sheetName val="FORMC94"/>
      <sheetName val="INFO"/>
      <sheetName val="Standing Data"/>
      <sheetName val="ปัจจุบัน "/>
      <sheetName val="U"/>
      <sheetName val="Sale 0411"/>
      <sheetName val="K2"/>
      <sheetName val="Sale 0407"/>
      <sheetName val="FF_4"/>
      <sheetName val="O3"/>
      <sheetName val="O4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FF-2"/>
      <sheetName val="GIVTR00P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M"/>
      <sheetName val="all"/>
      <sheetName val="5) Parameters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Q3-46"/>
      <sheetName val="criteria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Aging"/>
      <sheetName val="Sale 0404"/>
      <sheetName val="FF_2"/>
      <sheetName val="Sale 0501"/>
      <sheetName val="03中"/>
      <sheetName val="Raw Material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gl"/>
      <sheetName val="FF-1"/>
      <sheetName val="_Lookup"/>
      <sheetName val="งบทดลองปภพ 4-47"/>
      <sheetName val="非固内訳"/>
      <sheetName val="Sampling"/>
      <sheetName val="TB Worksheet"/>
      <sheetName val="11922"/>
      <sheetName val="GIVTR00P"/>
      <sheetName val="5 Analysis"/>
      <sheetName val="200-110"/>
      <sheetName val="Sale 0411"/>
      <sheetName val="PS-1995"/>
      <sheetName val="2549"/>
      <sheetName val="Rate"/>
      <sheetName val="Sale0403"/>
      <sheetName val="AP-FAsb"/>
      <sheetName val="Control Confirm-Trade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1120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CA Sheet"/>
      <sheetName val="Sale 0408"/>
      <sheetName val="U"/>
      <sheetName val="Sale 0407"/>
      <sheetName val="TB"/>
      <sheetName val="Trial Balance"/>
      <sheetName val="Reimbursements"/>
      <sheetName val="feature"/>
      <sheetName val="เงินกู้ MGC"/>
      <sheetName val="Sale0406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Cash Flow"/>
      <sheetName val="Financial Summary"/>
      <sheetName val="Sheet3"/>
      <sheetName val="Sale 0404"/>
      <sheetName val="B"/>
      <sheetName val="Sale 0501"/>
      <sheetName val="New Item"/>
      <sheetName val="GL CB"/>
      <sheetName val="GL M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N"/>
      <sheetName val="PS-1995"/>
      <sheetName val="_Lookup"/>
      <sheetName val="M_Maincomp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acs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B"/>
      <sheetName val="FSA"/>
      <sheetName val="Sale 0401"/>
      <sheetName val="Sale0311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MFA"/>
      <sheetName val="PL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Sale 0404"/>
      <sheetName val="Sale 0408"/>
      <sheetName val="Sale040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_____"/>
      <sheetName val="Sale 0404"/>
      <sheetName val="Sale0403"/>
      <sheetName val="CST1198"/>
      <sheetName val="GIVTR00P"/>
      <sheetName val="UPG表"/>
      <sheetName val="(O3) CA Sheet"/>
      <sheetName val="BPR"/>
      <sheetName val="Q3-46"/>
      <sheetName val="FORMC94"/>
      <sheetName val="5 Analysis"/>
      <sheetName val="MFA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gl"/>
      <sheetName val="(O3) CA Sheet"/>
      <sheetName val="Sale0402"/>
      <sheetName val="p&amp;L"/>
      <sheetName val="A"/>
      <sheetName val="FF-1"/>
      <sheetName val="3 P&amp;L "/>
      <sheetName val="Header"/>
      <sheetName val="Sale0311"/>
      <sheetName val="FORMC94"/>
      <sheetName val="GIVTR00P"/>
      <sheetName val="Staff List"/>
      <sheetName val="AFA"/>
      <sheetName val="TB_55(6M)"/>
      <sheetName val="TB Worksheet"/>
      <sheetName val="PC3100"/>
      <sheetName val="งบดุล"/>
      <sheetName val="FF-2"/>
      <sheetName val="FF_6"/>
      <sheetName val="อัตราค่าบรรทุก"/>
      <sheetName val="Exp"/>
      <sheetName val="Sale 0411"/>
      <sheetName val="บันทึกบัญชี"/>
      <sheetName val="FSA"/>
      <sheetName val="TB"/>
      <sheetName val="110"/>
      <sheetName val="C2"/>
      <sheetName val="10"/>
      <sheetName val="5 Analysis"/>
      <sheetName val="Sale0406"/>
      <sheetName val="Sale 0408"/>
      <sheetName val="xSeries255"/>
      <sheetName val="J2"/>
      <sheetName val="J1"/>
      <sheetName val="M"/>
      <sheetName val="Rates"/>
      <sheetName val="LTX"/>
      <sheetName val="FF_2"/>
      <sheetName val="Sheet3"/>
      <sheetName val="Sale0309"/>
      <sheetName val="Sale 0502"/>
      <sheetName val="M_Maincomp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Company Info"/>
      <sheetName val="CA Comp"/>
      <sheetName val="MFA"/>
      <sheetName val="Linkage Quote"/>
      <sheetName val="สำนักงาน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addl cost"/>
      <sheetName val="accumdepr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6A CA"/>
      <sheetName val="Sale 0501"/>
      <sheetName val="Sale 0411"/>
      <sheetName val="INFO"/>
      <sheetName val="Sale 0502"/>
      <sheetName val="TB Worksheet"/>
      <sheetName val="TB_55(6M)"/>
      <sheetName val="CA Sheet"/>
      <sheetName val="M_Maincomp"/>
      <sheetName val="งบทดลองปภพ 4-47"/>
      <sheetName val="_Lookup"/>
      <sheetName val="TrialBalance Q3-2002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10-1 Media"/>
      <sheetName val="10-cut"/>
      <sheetName val="C"/>
      <sheetName val="HH"/>
      <sheetName val="Rates"/>
      <sheetName val="10"/>
      <sheetName val="p&amp;L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PL"/>
      <sheetName val="CORPORATE TAX01"/>
      <sheetName val="gl"/>
      <sheetName val="110"/>
      <sheetName val="F-3"/>
      <sheetName val="FF_3"/>
      <sheetName val="BAL42"/>
      <sheetName val="FSA"/>
      <sheetName val="Header"/>
      <sheetName val="5) Parameter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TrialBalance Q3-2002"/>
      <sheetName val="Vat7% ภายในเดือน_Junต้นฉบับ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E8F93-96FC-4D4D-8E17-28A7F16141A9}">
  <sheetPr>
    <tabColor rgb="FF92D050"/>
  </sheetPr>
  <dimension ref="A1:U111"/>
  <sheetViews>
    <sheetView tabSelected="1" view="pageBreakPreview" topLeftCell="A10" zoomScaleNormal="100" zoomScaleSheetLayoutView="100" workbookViewId="0">
      <selection activeCell="I24" sqref="I24"/>
    </sheetView>
  </sheetViews>
  <sheetFormatPr defaultColWidth="11.26953125" defaultRowHeight="20"/>
  <cols>
    <col min="1" max="4" width="2.81640625" style="2" customWidth="1"/>
    <col min="5" max="5" width="11" style="3" customWidth="1"/>
    <col min="6" max="6" width="7" style="3" customWidth="1"/>
    <col min="7" max="7" width="12.7265625" style="4" customWidth="1"/>
    <col min="8" max="8" width="12.453125" style="4" customWidth="1"/>
    <col min="9" max="9" width="0.453125" style="5" customWidth="1"/>
    <col min="10" max="10" width="12.453125" style="5" customWidth="1"/>
    <col min="11" max="11" width="0.453125" style="5" customWidth="1"/>
    <col min="12" max="12" width="12.453125" style="5" customWidth="1"/>
    <col min="13" max="13" width="0.453125" style="3" customWidth="1"/>
    <col min="14" max="14" width="12.453125" style="3" customWidth="1"/>
    <col min="15" max="16" width="12.1796875" style="3" bestFit="1" customWidth="1"/>
    <col min="17" max="17" width="11.81640625" style="3" bestFit="1" customWidth="1"/>
    <col min="18" max="18" width="11.54296875" style="3" bestFit="1" customWidth="1"/>
    <col min="19" max="20" width="11.26953125" style="3"/>
    <col min="21" max="21" width="11.54296875" style="3" bestFit="1" customWidth="1"/>
    <col min="22" max="253" width="11.26953125" style="3"/>
    <col min="254" max="257" width="3.1796875" style="3" customWidth="1"/>
    <col min="258" max="259" width="8.54296875" style="3" customWidth="1"/>
    <col min="260" max="260" width="10.26953125" style="3" customWidth="1"/>
    <col min="261" max="261" width="11.1796875" style="3" customWidth="1"/>
    <col min="262" max="262" width="0.453125" style="3" customWidth="1"/>
    <col min="263" max="263" width="11.1796875" style="3" customWidth="1"/>
    <col min="264" max="264" width="0.453125" style="3" customWidth="1"/>
    <col min="265" max="265" width="11.1796875" style="3" customWidth="1"/>
    <col min="266" max="266" width="0.453125" style="3" customWidth="1"/>
    <col min="267" max="267" width="11.1796875" style="3" customWidth="1"/>
    <col min="268" max="509" width="11.26953125" style="3"/>
    <col min="510" max="513" width="3.1796875" style="3" customWidth="1"/>
    <col min="514" max="515" width="8.54296875" style="3" customWidth="1"/>
    <col min="516" max="516" width="10.26953125" style="3" customWidth="1"/>
    <col min="517" max="517" width="11.1796875" style="3" customWidth="1"/>
    <col min="518" max="518" width="0.453125" style="3" customWidth="1"/>
    <col min="519" max="519" width="11.1796875" style="3" customWidth="1"/>
    <col min="520" max="520" width="0.453125" style="3" customWidth="1"/>
    <col min="521" max="521" width="11.1796875" style="3" customWidth="1"/>
    <col min="522" max="522" width="0.453125" style="3" customWidth="1"/>
    <col min="523" max="523" width="11.1796875" style="3" customWidth="1"/>
    <col min="524" max="765" width="11.26953125" style="3"/>
    <col min="766" max="769" width="3.1796875" style="3" customWidth="1"/>
    <col min="770" max="771" width="8.54296875" style="3" customWidth="1"/>
    <col min="772" max="772" width="10.26953125" style="3" customWidth="1"/>
    <col min="773" max="773" width="11.1796875" style="3" customWidth="1"/>
    <col min="774" max="774" width="0.453125" style="3" customWidth="1"/>
    <col min="775" max="775" width="11.1796875" style="3" customWidth="1"/>
    <col min="776" max="776" width="0.453125" style="3" customWidth="1"/>
    <col min="777" max="777" width="11.1796875" style="3" customWidth="1"/>
    <col min="778" max="778" width="0.453125" style="3" customWidth="1"/>
    <col min="779" max="779" width="11.1796875" style="3" customWidth="1"/>
    <col min="780" max="1021" width="11.26953125" style="3"/>
    <col min="1022" max="1025" width="3.1796875" style="3" customWidth="1"/>
    <col min="1026" max="1027" width="8.54296875" style="3" customWidth="1"/>
    <col min="1028" max="1028" width="10.26953125" style="3" customWidth="1"/>
    <col min="1029" max="1029" width="11.1796875" style="3" customWidth="1"/>
    <col min="1030" max="1030" width="0.453125" style="3" customWidth="1"/>
    <col min="1031" max="1031" width="11.1796875" style="3" customWidth="1"/>
    <col min="1032" max="1032" width="0.453125" style="3" customWidth="1"/>
    <col min="1033" max="1033" width="11.1796875" style="3" customWidth="1"/>
    <col min="1034" max="1034" width="0.453125" style="3" customWidth="1"/>
    <col min="1035" max="1035" width="11.1796875" style="3" customWidth="1"/>
    <col min="1036" max="1277" width="11.26953125" style="3"/>
    <col min="1278" max="1281" width="3.1796875" style="3" customWidth="1"/>
    <col min="1282" max="1283" width="8.54296875" style="3" customWidth="1"/>
    <col min="1284" max="1284" width="10.26953125" style="3" customWidth="1"/>
    <col min="1285" max="1285" width="11.1796875" style="3" customWidth="1"/>
    <col min="1286" max="1286" width="0.453125" style="3" customWidth="1"/>
    <col min="1287" max="1287" width="11.1796875" style="3" customWidth="1"/>
    <col min="1288" max="1288" width="0.453125" style="3" customWidth="1"/>
    <col min="1289" max="1289" width="11.1796875" style="3" customWidth="1"/>
    <col min="1290" max="1290" width="0.453125" style="3" customWidth="1"/>
    <col min="1291" max="1291" width="11.1796875" style="3" customWidth="1"/>
    <col min="1292" max="1533" width="11.26953125" style="3"/>
    <col min="1534" max="1537" width="3.1796875" style="3" customWidth="1"/>
    <col min="1538" max="1539" width="8.54296875" style="3" customWidth="1"/>
    <col min="1540" max="1540" width="10.26953125" style="3" customWidth="1"/>
    <col min="1541" max="1541" width="11.1796875" style="3" customWidth="1"/>
    <col min="1542" max="1542" width="0.453125" style="3" customWidth="1"/>
    <col min="1543" max="1543" width="11.1796875" style="3" customWidth="1"/>
    <col min="1544" max="1544" width="0.453125" style="3" customWidth="1"/>
    <col min="1545" max="1545" width="11.1796875" style="3" customWidth="1"/>
    <col min="1546" max="1546" width="0.453125" style="3" customWidth="1"/>
    <col min="1547" max="1547" width="11.1796875" style="3" customWidth="1"/>
    <col min="1548" max="1789" width="11.26953125" style="3"/>
    <col min="1790" max="1793" width="3.1796875" style="3" customWidth="1"/>
    <col min="1794" max="1795" width="8.54296875" style="3" customWidth="1"/>
    <col min="1796" max="1796" width="10.26953125" style="3" customWidth="1"/>
    <col min="1797" max="1797" width="11.1796875" style="3" customWidth="1"/>
    <col min="1798" max="1798" width="0.453125" style="3" customWidth="1"/>
    <col min="1799" max="1799" width="11.1796875" style="3" customWidth="1"/>
    <col min="1800" max="1800" width="0.453125" style="3" customWidth="1"/>
    <col min="1801" max="1801" width="11.1796875" style="3" customWidth="1"/>
    <col min="1802" max="1802" width="0.453125" style="3" customWidth="1"/>
    <col min="1803" max="1803" width="11.1796875" style="3" customWidth="1"/>
    <col min="1804" max="2045" width="11.26953125" style="3"/>
    <col min="2046" max="2049" width="3.1796875" style="3" customWidth="1"/>
    <col min="2050" max="2051" width="8.54296875" style="3" customWidth="1"/>
    <col min="2052" max="2052" width="10.26953125" style="3" customWidth="1"/>
    <col min="2053" max="2053" width="11.1796875" style="3" customWidth="1"/>
    <col min="2054" max="2054" width="0.453125" style="3" customWidth="1"/>
    <col min="2055" max="2055" width="11.1796875" style="3" customWidth="1"/>
    <col min="2056" max="2056" width="0.453125" style="3" customWidth="1"/>
    <col min="2057" max="2057" width="11.1796875" style="3" customWidth="1"/>
    <col min="2058" max="2058" width="0.453125" style="3" customWidth="1"/>
    <col min="2059" max="2059" width="11.1796875" style="3" customWidth="1"/>
    <col min="2060" max="2301" width="11.26953125" style="3"/>
    <col min="2302" max="2305" width="3.1796875" style="3" customWidth="1"/>
    <col min="2306" max="2307" width="8.54296875" style="3" customWidth="1"/>
    <col min="2308" max="2308" width="10.26953125" style="3" customWidth="1"/>
    <col min="2309" max="2309" width="11.1796875" style="3" customWidth="1"/>
    <col min="2310" max="2310" width="0.453125" style="3" customWidth="1"/>
    <col min="2311" max="2311" width="11.1796875" style="3" customWidth="1"/>
    <col min="2312" max="2312" width="0.453125" style="3" customWidth="1"/>
    <col min="2313" max="2313" width="11.1796875" style="3" customWidth="1"/>
    <col min="2314" max="2314" width="0.453125" style="3" customWidth="1"/>
    <col min="2315" max="2315" width="11.1796875" style="3" customWidth="1"/>
    <col min="2316" max="2557" width="11.26953125" style="3"/>
    <col min="2558" max="2561" width="3.1796875" style="3" customWidth="1"/>
    <col min="2562" max="2563" width="8.54296875" style="3" customWidth="1"/>
    <col min="2564" max="2564" width="10.26953125" style="3" customWidth="1"/>
    <col min="2565" max="2565" width="11.1796875" style="3" customWidth="1"/>
    <col min="2566" max="2566" width="0.453125" style="3" customWidth="1"/>
    <col min="2567" max="2567" width="11.1796875" style="3" customWidth="1"/>
    <col min="2568" max="2568" width="0.453125" style="3" customWidth="1"/>
    <col min="2569" max="2569" width="11.1796875" style="3" customWidth="1"/>
    <col min="2570" max="2570" width="0.453125" style="3" customWidth="1"/>
    <col min="2571" max="2571" width="11.1796875" style="3" customWidth="1"/>
    <col min="2572" max="2813" width="11.26953125" style="3"/>
    <col min="2814" max="2817" width="3.1796875" style="3" customWidth="1"/>
    <col min="2818" max="2819" width="8.54296875" style="3" customWidth="1"/>
    <col min="2820" max="2820" width="10.26953125" style="3" customWidth="1"/>
    <col min="2821" max="2821" width="11.1796875" style="3" customWidth="1"/>
    <col min="2822" max="2822" width="0.453125" style="3" customWidth="1"/>
    <col min="2823" max="2823" width="11.1796875" style="3" customWidth="1"/>
    <col min="2824" max="2824" width="0.453125" style="3" customWidth="1"/>
    <col min="2825" max="2825" width="11.1796875" style="3" customWidth="1"/>
    <col min="2826" max="2826" width="0.453125" style="3" customWidth="1"/>
    <col min="2827" max="2827" width="11.1796875" style="3" customWidth="1"/>
    <col min="2828" max="3069" width="11.26953125" style="3"/>
    <col min="3070" max="3073" width="3.1796875" style="3" customWidth="1"/>
    <col min="3074" max="3075" width="8.54296875" style="3" customWidth="1"/>
    <col min="3076" max="3076" width="10.26953125" style="3" customWidth="1"/>
    <col min="3077" max="3077" width="11.1796875" style="3" customWidth="1"/>
    <col min="3078" max="3078" width="0.453125" style="3" customWidth="1"/>
    <col min="3079" max="3079" width="11.1796875" style="3" customWidth="1"/>
    <col min="3080" max="3080" width="0.453125" style="3" customWidth="1"/>
    <col min="3081" max="3081" width="11.1796875" style="3" customWidth="1"/>
    <col min="3082" max="3082" width="0.453125" style="3" customWidth="1"/>
    <col min="3083" max="3083" width="11.1796875" style="3" customWidth="1"/>
    <col min="3084" max="3325" width="11.26953125" style="3"/>
    <col min="3326" max="3329" width="3.1796875" style="3" customWidth="1"/>
    <col min="3330" max="3331" width="8.54296875" style="3" customWidth="1"/>
    <col min="3332" max="3332" width="10.26953125" style="3" customWidth="1"/>
    <col min="3333" max="3333" width="11.1796875" style="3" customWidth="1"/>
    <col min="3334" max="3334" width="0.453125" style="3" customWidth="1"/>
    <col min="3335" max="3335" width="11.1796875" style="3" customWidth="1"/>
    <col min="3336" max="3336" width="0.453125" style="3" customWidth="1"/>
    <col min="3337" max="3337" width="11.1796875" style="3" customWidth="1"/>
    <col min="3338" max="3338" width="0.453125" style="3" customWidth="1"/>
    <col min="3339" max="3339" width="11.1796875" style="3" customWidth="1"/>
    <col min="3340" max="3581" width="11.26953125" style="3"/>
    <col min="3582" max="3585" width="3.1796875" style="3" customWidth="1"/>
    <col min="3586" max="3587" width="8.54296875" style="3" customWidth="1"/>
    <col min="3588" max="3588" width="10.26953125" style="3" customWidth="1"/>
    <col min="3589" max="3589" width="11.1796875" style="3" customWidth="1"/>
    <col min="3590" max="3590" width="0.453125" style="3" customWidth="1"/>
    <col min="3591" max="3591" width="11.1796875" style="3" customWidth="1"/>
    <col min="3592" max="3592" width="0.453125" style="3" customWidth="1"/>
    <col min="3593" max="3593" width="11.1796875" style="3" customWidth="1"/>
    <col min="3594" max="3594" width="0.453125" style="3" customWidth="1"/>
    <col min="3595" max="3595" width="11.1796875" style="3" customWidth="1"/>
    <col min="3596" max="3837" width="11.26953125" style="3"/>
    <col min="3838" max="3841" width="3.1796875" style="3" customWidth="1"/>
    <col min="3842" max="3843" width="8.54296875" style="3" customWidth="1"/>
    <col min="3844" max="3844" width="10.26953125" style="3" customWidth="1"/>
    <col min="3845" max="3845" width="11.1796875" style="3" customWidth="1"/>
    <col min="3846" max="3846" width="0.453125" style="3" customWidth="1"/>
    <col min="3847" max="3847" width="11.1796875" style="3" customWidth="1"/>
    <col min="3848" max="3848" width="0.453125" style="3" customWidth="1"/>
    <col min="3849" max="3849" width="11.1796875" style="3" customWidth="1"/>
    <col min="3850" max="3850" width="0.453125" style="3" customWidth="1"/>
    <col min="3851" max="3851" width="11.1796875" style="3" customWidth="1"/>
    <col min="3852" max="4093" width="11.26953125" style="3"/>
    <col min="4094" max="4097" width="3.1796875" style="3" customWidth="1"/>
    <col min="4098" max="4099" width="8.54296875" style="3" customWidth="1"/>
    <col min="4100" max="4100" width="10.26953125" style="3" customWidth="1"/>
    <col min="4101" max="4101" width="11.1796875" style="3" customWidth="1"/>
    <col min="4102" max="4102" width="0.453125" style="3" customWidth="1"/>
    <col min="4103" max="4103" width="11.1796875" style="3" customWidth="1"/>
    <col min="4104" max="4104" width="0.453125" style="3" customWidth="1"/>
    <col min="4105" max="4105" width="11.1796875" style="3" customWidth="1"/>
    <col min="4106" max="4106" width="0.453125" style="3" customWidth="1"/>
    <col min="4107" max="4107" width="11.1796875" style="3" customWidth="1"/>
    <col min="4108" max="4349" width="11.26953125" style="3"/>
    <col min="4350" max="4353" width="3.1796875" style="3" customWidth="1"/>
    <col min="4354" max="4355" width="8.54296875" style="3" customWidth="1"/>
    <col min="4356" max="4356" width="10.26953125" style="3" customWidth="1"/>
    <col min="4357" max="4357" width="11.1796875" style="3" customWidth="1"/>
    <col min="4358" max="4358" width="0.453125" style="3" customWidth="1"/>
    <col min="4359" max="4359" width="11.1796875" style="3" customWidth="1"/>
    <col min="4360" max="4360" width="0.453125" style="3" customWidth="1"/>
    <col min="4361" max="4361" width="11.1796875" style="3" customWidth="1"/>
    <col min="4362" max="4362" width="0.453125" style="3" customWidth="1"/>
    <col min="4363" max="4363" width="11.1796875" style="3" customWidth="1"/>
    <col min="4364" max="4605" width="11.26953125" style="3"/>
    <col min="4606" max="4609" width="3.1796875" style="3" customWidth="1"/>
    <col min="4610" max="4611" width="8.54296875" style="3" customWidth="1"/>
    <col min="4612" max="4612" width="10.26953125" style="3" customWidth="1"/>
    <col min="4613" max="4613" width="11.1796875" style="3" customWidth="1"/>
    <col min="4614" max="4614" width="0.453125" style="3" customWidth="1"/>
    <col min="4615" max="4615" width="11.1796875" style="3" customWidth="1"/>
    <col min="4616" max="4616" width="0.453125" style="3" customWidth="1"/>
    <col min="4617" max="4617" width="11.1796875" style="3" customWidth="1"/>
    <col min="4618" max="4618" width="0.453125" style="3" customWidth="1"/>
    <col min="4619" max="4619" width="11.1796875" style="3" customWidth="1"/>
    <col min="4620" max="4861" width="11.26953125" style="3"/>
    <col min="4862" max="4865" width="3.1796875" style="3" customWidth="1"/>
    <col min="4866" max="4867" width="8.54296875" style="3" customWidth="1"/>
    <col min="4868" max="4868" width="10.26953125" style="3" customWidth="1"/>
    <col min="4869" max="4869" width="11.1796875" style="3" customWidth="1"/>
    <col min="4870" max="4870" width="0.453125" style="3" customWidth="1"/>
    <col min="4871" max="4871" width="11.1796875" style="3" customWidth="1"/>
    <col min="4872" max="4872" width="0.453125" style="3" customWidth="1"/>
    <col min="4873" max="4873" width="11.1796875" style="3" customWidth="1"/>
    <col min="4874" max="4874" width="0.453125" style="3" customWidth="1"/>
    <col min="4875" max="4875" width="11.1796875" style="3" customWidth="1"/>
    <col min="4876" max="5117" width="11.26953125" style="3"/>
    <col min="5118" max="5121" width="3.1796875" style="3" customWidth="1"/>
    <col min="5122" max="5123" width="8.54296875" style="3" customWidth="1"/>
    <col min="5124" max="5124" width="10.26953125" style="3" customWidth="1"/>
    <col min="5125" max="5125" width="11.1796875" style="3" customWidth="1"/>
    <col min="5126" max="5126" width="0.453125" style="3" customWidth="1"/>
    <col min="5127" max="5127" width="11.1796875" style="3" customWidth="1"/>
    <col min="5128" max="5128" width="0.453125" style="3" customWidth="1"/>
    <col min="5129" max="5129" width="11.1796875" style="3" customWidth="1"/>
    <col min="5130" max="5130" width="0.453125" style="3" customWidth="1"/>
    <col min="5131" max="5131" width="11.1796875" style="3" customWidth="1"/>
    <col min="5132" max="5373" width="11.26953125" style="3"/>
    <col min="5374" max="5377" width="3.1796875" style="3" customWidth="1"/>
    <col min="5378" max="5379" width="8.54296875" style="3" customWidth="1"/>
    <col min="5380" max="5380" width="10.26953125" style="3" customWidth="1"/>
    <col min="5381" max="5381" width="11.1796875" style="3" customWidth="1"/>
    <col min="5382" max="5382" width="0.453125" style="3" customWidth="1"/>
    <col min="5383" max="5383" width="11.1796875" style="3" customWidth="1"/>
    <col min="5384" max="5384" width="0.453125" style="3" customWidth="1"/>
    <col min="5385" max="5385" width="11.1796875" style="3" customWidth="1"/>
    <col min="5386" max="5386" width="0.453125" style="3" customWidth="1"/>
    <col min="5387" max="5387" width="11.1796875" style="3" customWidth="1"/>
    <col min="5388" max="5629" width="11.26953125" style="3"/>
    <col min="5630" max="5633" width="3.1796875" style="3" customWidth="1"/>
    <col min="5634" max="5635" width="8.54296875" style="3" customWidth="1"/>
    <col min="5636" max="5636" width="10.26953125" style="3" customWidth="1"/>
    <col min="5637" max="5637" width="11.1796875" style="3" customWidth="1"/>
    <col min="5638" max="5638" width="0.453125" style="3" customWidth="1"/>
    <col min="5639" max="5639" width="11.1796875" style="3" customWidth="1"/>
    <col min="5640" max="5640" width="0.453125" style="3" customWidth="1"/>
    <col min="5641" max="5641" width="11.1796875" style="3" customWidth="1"/>
    <col min="5642" max="5642" width="0.453125" style="3" customWidth="1"/>
    <col min="5643" max="5643" width="11.1796875" style="3" customWidth="1"/>
    <col min="5644" max="5885" width="11.26953125" style="3"/>
    <col min="5886" max="5889" width="3.1796875" style="3" customWidth="1"/>
    <col min="5890" max="5891" width="8.54296875" style="3" customWidth="1"/>
    <col min="5892" max="5892" width="10.26953125" style="3" customWidth="1"/>
    <col min="5893" max="5893" width="11.1796875" style="3" customWidth="1"/>
    <col min="5894" max="5894" width="0.453125" style="3" customWidth="1"/>
    <col min="5895" max="5895" width="11.1796875" style="3" customWidth="1"/>
    <col min="5896" max="5896" width="0.453125" style="3" customWidth="1"/>
    <col min="5897" max="5897" width="11.1796875" style="3" customWidth="1"/>
    <col min="5898" max="5898" width="0.453125" style="3" customWidth="1"/>
    <col min="5899" max="5899" width="11.1796875" style="3" customWidth="1"/>
    <col min="5900" max="6141" width="11.26953125" style="3"/>
    <col min="6142" max="6145" width="3.1796875" style="3" customWidth="1"/>
    <col min="6146" max="6147" width="8.54296875" style="3" customWidth="1"/>
    <col min="6148" max="6148" width="10.26953125" style="3" customWidth="1"/>
    <col min="6149" max="6149" width="11.1796875" style="3" customWidth="1"/>
    <col min="6150" max="6150" width="0.453125" style="3" customWidth="1"/>
    <col min="6151" max="6151" width="11.1796875" style="3" customWidth="1"/>
    <col min="6152" max="6152" width="0.453125" style="3" customWidth="1"/>
    <col min="6153" max="6153" width="11.1796875" style="3" customWidth="1"/>
    <col min="6154" max="6154" width="0.453125" style="3" customWidth="1"/>
    <col min="6155" max="6155" width="11.1796875" style="3" customWidth="1"/>
    <col min="6156" max="6397" width="11.26953125" style="3"/>
    <col min="6398" max="6401" width="3.1796875" style="3" customWidth="1"/>
    <col min="6402" max="6403" width="8.54296875" style="3" customWidth="1"/>
    <col min="6404" max="6404" width="10.26953125" style="3" customWidth="1"/>
    <col min="6405" max="6405" width="11.1796875" style="3" customWidth="1"/>
    <col min="6406" max="6406" width="0.453125" style="3" customWidth="1"/>
    <col min="6407" max="6407" width="11.1796875" style="3" customWidth="1"/>
    <col min="6408" max="6408" width="0.453125" style="3" customWidth="1"/>
    <col min="6409" max="6409" width="11.1796875" style="3" customWidth="1"/>
    <col min="6410" max="6410" width="0.453125" style="3" customWidth="1"/>
    <col min="6411" max="6411" width="11.1796875" style="3" customWidth="1"/>
    <col min="6412" max="6653" width="11.26953125" style="3"/>
    <col min="6654" max="6657" width="3.1796875" style="3" customWidth="1"/>
    <col min="6658" max="6659" width="8.54296875" style="3" customWidth="1"/>
    <col min="6660" max="6660" width="10.26953125" style="3" customWidth="1"/>
    <col min="6661" max="6661" width="11.1796875" style="3" customWidth="1"/>
    <col min="6662" max="6662" width="0.453125" style="3" customWidth="1"/>
    <col min="6663" max="6663" width="11.1796875" style="3" customWidth="1"/>
    <col min="6664" max="6664" width="0.453125" style="3" customWidth="1"/>
    <col min="6665" max="6665" width="11.1796875" style="3" customWidth="1"/>
    <col min="6666" max="6666" width="0.453125" style="3" customWidth="1"/>
    <col min="6667" max="6667" width="11.1796875" style="3" customWidth="1"/>
    <col min="6668" max="6909" width="11.26953125" style="3"/>
    <col min="6910" max="6913" width="3.1796875" style="3" customWidth="1"/>
    <col min="6914" max="6915" width="8.54296875" style="3" customWidth="1"/>
    <col min="6916" max="6916" width="10.26953125" style="3" customWidth="1"/>
    <col min="6917" max="6917" width="11.1796875" style="3" customWidth="1"/>
    <col min="6918" max="6918" width="0.453125" style="3" customWidth="1"/>
    <col min="6919" max="6919" width="11.1796875" style="3" customWidth="1"/>
    <col min="6920" max="6920" width="0.453125" style="3" customWidth="1"/>
    <col min="6921" max="6921" width="11.1796875" style="3" customWidth="1"/>
    <col min="6922" max="6922" width="0.453125" style="3" customWidth="1"/>
    <col min="6923" max="6923" width="11.1796875" style="3" customWidth="1"/>
    <col min="6924" max="7165" width="11.26953125" style="3"/>
    <col min="7166" max="7169" width="3.1796875" style="3" customWidth="1"/>
    <col min="7170" max="7171" width="8.54296875" style="3" customWidth="1"/>
    <col min="7172" max="7172" width="10.26953125" style="3" customWidth="1"/>
    <col min="7173" max="7173" width="11.1796875" style="3" customWidth="1"/>
    <col min="7174" max="7174" width="0.453125" style="3" customWidth="1"/>
    <col min="7175" max="7175" width="11.1796875" style="3" customWidth="1"/>
    <col min="7176" max="7176" width="0.453125" style="3" customWidth="1"/>
    <col min="7177" max="7177" width="11.1796875" style="3" customWidth="1"/>
    <col min="7178" max="7178" width="0.453125" style="3" customWidth="1"/>
    <col min="7179" max="7179" width="11.1796875" style="3" customWidth="1"/>
    <col min="7180" max="7421" width="11.26953125" style="3"/>
    <col min="7422" max="7425" width="3.1796875" style="3" customWidth="1"/>
    <col min="7426" max="7427" width="8.54296875" style="3" customWidth="1"/>
    <col min="7428" max="7428" width="10.26953125" style="3" customWidth="1"/>
    <col min="7429" max="7429" width="11.1796875" style="3" customWidth="1"/>
    <col min="7430" max="7430" width="0.453125" style="3" customWidth="1"/>
    <col min="7431" max="7431" width="11.1796875" style="3" customWidth="1"/>
    <col min="7432" max="7432" width="0.453125" style="3" customWidth="1"/>
    <col min="7433" max="7433" width="11.1796875" style="3" customWidth="1"/>
    <col min="7434" max="7434" width="0.453125" style="3" customWidth="1"/>
    <col min="7435" max="7435" width="11.1796875" style="3" customWidth="1"/>
    <col min="7436" max="7677" width="11.26953125" style="3"/>
    <col min="7678" max="7681" width="3.1796875" style="3" customWidth="1"/>
    <col min="7682" max="7683" width="8.54296875" style="3" customWidth="1"/>
    <col min="7684" max="7684" width="10.26953125" style="3" customWidth="1"/>
    <col min="7685" max="7685" width="11.1796875" style="3" customWidth="1"/>
    <col min="7686" max="7686" width="0.453125" style="3" customWidth="1"/>
    <col min="7687" max="7687" width="11.1796875" style="3" customWidth="1"/>
    <col min="7688" max="7688" width="0.453125" style="3" customWidth="1"/>
    <col min="7689" max="7689" width="11.1796875" style="3" customWidth="1"/>
    <col min="7690" max="7690" width="0.453125" style="3" customWidth="1"/>
    <col min="7691" max="7691" width="11.1796875" style="3" customWidth="1"/>
    <col min="7692" max="7933" width="11.26953125" style="3"/>
    <col min="7934" max="7937" width="3.1796875" style="3" customWidth="1"/>
    <col min="7938" max="7939" width="8.54296875" style="3" customWidth="1"/>
    <col min="7940" max="7940" width="10.26953125" style="3" customWidth="1"/>
    <col min="7941" max="7941" width="11.1796875" style="3" customWidth="1"/>
    <col min="7942" max="7942" width="0.453125" style="3" customWidth="1"/>
    <col min="7943" max="7943" width="11.1796875" style="3" customWidth="1"/>
    <col min="7944" max="7944" width="0.453125" style="3" customWidth="1"/>
    <col min="7945" max="7945" width="11.1796875" style="3" customWidth="1"/>
    <col min="7946" max="7946" width="0.453125" style="3" customWidth="1"/>
    <col min="7947" max="7947" width="11.1796875" style="3" customWidth="1"/>
    <col min="7948" max="8189" width="11.26953125" style="3"/>
    <col min="8190" max="8193" width="3.1796875" style="3" customWidth="1"/>
    <col min="8194" max="8195" width="8.54296875" style="3" customWidth="1"/>
    <col min="8196" max="8196" width="10.26953125" style="3" customWidth="1"/>
    <col min="8197" max="8197" width="11.1796875" style="3" customWidth="1"/>
    <col min="8198" max="8198" width="0.453125" style="3" customWidth="1"/>
    <col min="8199" max="8199" width="11.1796875" style="3" customWidth="1"/>
    <col min="8200" max="8200" width="0.453125" style="3" customWidth="1"/>
    <col min="8201" max="8201" width="11.1796875" style="3" customWidth="1"/>
    <col min="8202" max="8202" width="0.453125" style="3" customWidth="1"/>
    <col min="8203" max="8203" width="11.1796875" style="3" customWidth="1"/>
    <col min="8204" max="8445" width="11.26953125" style="3"/>
    <col min="8446" max="8449" width="3.1796875" style="3" customWidth="1"/>
    <col min="8450" max="8451" width="8.54296875" style="3" customWidth="1"/>
    <col min="8452" max="8452" width="10.26953125" style="3" customWidth="1"/>
    <col min="8453" max="8453" width="11.1796875" style="3" customWidth="1"/>
    <col min="8454" max="8454" width="0.453125" style="3" customWidth="1"/>
    <col min="8455" max="8455" width="11.1796875" style="3" customWidth="1"/>
    <col min="8456" max="8456" width="0.453125" style="3" customWidth="1"/>
    <col min="8457" max="8457" width="11.1796875" style="3" customWidth="1"/>
    <col min="8458" max="8458" width="0.453125" style="3" customWidth="1"/>
    <col min="8459" max="8459" width="11.1796875" style="3" customWidth="1"/>
    <col min="8460" max="8701" width="11.26953125" style="3"/>
    <col min="8702" max="8705" width="3.1796875" style="3" customWidth="1"/>
    <col min="8706" max="8707" width="8.54296875" style="3" customWidth="1"/>
    <col min="8708" max="8708" width="10.26953125" style="3" customWidth="1"/>
    <col min="8709" max="8709" width="11.1796875" style="3" customWidth="1"/>
    <col min="8710" max="8710" width="0.453125" style="3" customWidth="1"/>
    <col min="8711" max="8711" width="11.1796875" style="3" customWidth="1"/>
    <col min="8712" max="8712" width="0.453125" style="3" customWidth="1"/>
    <col min="8713" max="8713" width="11.1796875" style="3" customWidth="1"/>
    <col min="8714" max="8714" width="0.453125" style="3" customWidth="1"/>
    <col min="8715" max="8715" width="11.1796875" style="3" customWidth="1"/>
    <col min="8716" max="8957" width="11.26953125" style="3"/>
    <col min="8958" max="8961" width="3.1796875" style="3" customWidth="1"/>
    <col min="8962" max="8963" width="8.54296875" style="3" customWidth="1"/>
    <col min="8964" max="8964" width="10.26953125" style="3" customWidth="1"/>
    <col min="8965" max="8965" width="11.1796875" style="3" customWidth="1"/>
    <col min="8966" max="8966" width="0.453125" style="3" customWidth="1"/>
    <col min="8967" max="8967" width="11.1796875" style="3" customWidth="1"/>
    <col min="8968" max="8968" width="0.453125" style="3" customWidth="1"/>
    <col min="8969" max="8969" width="11.1796875" style="3" customWidth="1"/>
    <col min="8970" max="8970" width="0.453125" style="3" customWidth="1"/>
    <col min="8971" max="8971" width="11.1796875" style="3" customWidth="1"/>
    <col min="8972" max="9213" width="11.26953125" style="3"/>
    <col min="9214" max="9217" width="3.1796875" style="3" customWidth="1"/>
    <col min="9218" max="9219" width="8.54296875" style="3" customWidth="1"/>
    <col min="9220" max="9220" width="10.26953125" style="3" customWidth="1"/>
    <col min="9221" max="9221" width="11.1796875" style="3" customWidth="1"/>
    <col min="9222" max="9222" width="0.453125" style="3" customWidth="1"/>
    <col min="9223" max="9223" width="11.1796875" style="3" customWidth="1"/>
    <col min="9224" max="9224" width="0.453125" style="3" customWidth="1"/>
    <col min="9225" max="9225" width="11.1796875" style="3" customWidth="1"/>
    <col min="9226" max="9226" width="0.453125" style="3" customWidth="1"/>
    <col min="9227" max="9227" width="11.1796875" style="3" customWidth="1"/>
    <col min="9228" max="9469" width="11.26953125" style="3"/>
    <col min="9470" max="9473" width="3.1796875" style="3" customWidth="1"/>
    <col min="9474" max="9475" width="8.54296875" style="3" customWidth="1"/>
    <col min="9476" max="9476" width="10.26953125" style="3" customWidth="1"/>
    <col min="9477" max="9477" width="11.1796875" style="3" customWidth="1"/>
    <col min="9478" max="9478" width="0.453125" style="3" customWidth="1"/>
    <col min="9479" max="9479" width="11.1796875" style="3" customWidth="1"/>
    <col min="9480" max="9480" width="0.453125" style="3" customWidth="1"/>
    <col min="9481" max="9481" width="11.1796875" style="3" customWidth="1"/>
    <col min="9482" max="9482" width="0.453125" style="3" customWidth="1"/>
    <col min="9483" max="9483" width="11.1796875" style="3" customWidth="1"/>
    <col min="9484" max="9725" width="11.26953125" style="3"/>
    <col min="9726" max="9729" width="3.1796875" style="3" customWidth="1"/>
    <col min="9730" max="9731" width="8.54296875" style="3" customWidth="1"/>
    <col min="9732" max="9732" width="10.26953125" style="3" customWidth="1"/>
    <col min="9733" max="9733" width="11.1796875" style="3" customWidth="1"/>
    <col min="9734" max="9734" width="0.453125" style="3" customWidth="1"/>
    <col min="9735" max="9735" width="11.1796875" style="3" customWidth="1"/>
    <col min="9736" max="9736" width="0.453125" style="3" customWidth="1"/>
    <col min="9737" max="9737" width="11.1796875" style="3" customWidth="1"/>
    <col min="9738" max="9738" width="0.453125" style="3" customWidth="1"/>
    <col min="9739" max="9739" width="11.1796875" style="3" customWidth="1"/>
    <col min="9740" max="9981" width="11.26953125" style="3"/>
    <col min="9982" max="9985" width="3.1796875" style="3" customWidth="1"/>
    <col min="9986" max="9987" width="8.54296875" style="3" customWidth="1"/>
    <col min="9988" max="9988" width="10.26953125" style="3" customWidth="1"/>
    <col min="9989" max="9989" width="11.1796875" style="3" customWidth="1"/>
    <col min="9990" max="9990" width="0.453125" style="3" customWidth="1"/>
    <col min="9991" max="9991" width="11.1796875" style="3" customWidth="1"/>
    <col min="9992" max="9992" width="0.453125" style="3" customWidth="1"/>
    <col min="9993" max="9993" width="11.1796875" style="3" customWidth="1"/>
    <col min="9994" max="9994" width="0.453125" style="3" customWidth="1"/>
    <col min="9995" max="9995" width="11.1796875" style="3" customWidth="1"/>
    <col min="9996" max="10237" width="11.26953125" style="3"/>
    <col min="10238" max="10241" width="3.1796875" style="3" customWidth="1"/>
    <col min="10242" max="10243" width="8.54296875" style="3" customWidth="1"/>
    <col min="10244" max="10244" width="10.26953125" style="3" customWidth="1"/>
    <col min="10245" max="10245" width="11.1796875" style="3" customWidth="1"/>
    <col min="10246" max="10246" width="0.453125" style="3" customWidth="1"/>
    <col min="10247" max="10247" width="11.1796875" style="3" customWidth="1"/>
    <col min="10248" max="10248" width="0.453125" style="3" customWidth="1"/>
    <col min="10249" max="10249" width="11.1796875" style="3" customWidth="1"/>
    <col min="10250" max="10250" width="0.453125" style="3" customWidth="1"/>
    <col min="10251" max="10251" width="11.1796875" style="3" customWidth="1"/>
    <col min="10252" max="10493" width="11.26953125" style="3"/>
    <col min="10494" max="10497" width="3.1796875" style="3" customWidth="1"/>
    <col min="10498" max="10499" width="8.54296875" style="3" customWidth="1"/>
    <col min="10500" max="10500" width="10.26953125" style="3" customWidth="1"/>
    <col min="10501" max="10501" width="11.1796875" style="3" customWidth="1"/>
    <col min="10502" max="10502" width="0.453125" style="3" customWidth="1"/>
    <col min="10503" max="10503" width="11.1796875" style="3" customWidth="1"/>
    <col min="10504" max="10504" width="0.453125" style="3" customWidth="1"/>
    <col min="10505" max="10505" width="11.1796875" style="3" customWidth="1"/>
    <col min="10506" max="10506" width="0.453125" style="3" customWidth="1"/>
    <col min="10507" max="10507" width="11.1796875" style="3" customWidth="1"/>
    <col min="10508" max="10749" width="11.26953125" style="3"/>
    <col min="10750" max="10753" width="3.1796875" style="3" customWidth="1"/>
    <col min="10754" max="10755" width="8.54296875" style="3" customWidth="1"/>
    <col min="10756" max="10756" width="10.26953125" style="3" customWidth="1"/>
    <col min="10757" max="10757" width="11.1796875" style="3" customWidth="1"/>
    <col min="10758" max="10758" width="0.453125" style="3" customWidth="1"/>
    <col min="10759" max="10759" width="11.1796875" style="3" customWidth="1"/>
    <col min="10760" max="10760" width="0.453125" style="3" customWidth="1"/>
    <col min="10761" max="10761" width="11.1796875" style="3" customWidth="1"/>
    <col min="10762" max="10762" width="0.453125" style="3" customWidth="1"/>
    <col min="10763" max="10763" width="11.1796875" style="3" customWidth="1"/>
    <col min="10764" max="11005" width="11.26953125" style="3"/>
    <col min="11006" max="11009" width="3.1796875" style="3" customWidth="1"/>
    <col min="11010" max="11011" width="8.54296875" style="3" customWidth="1"/>
    <col min="11012" max="11012" width="10.26953125" style="3" customWidth="1"/>
    <col min="11013" max="11013" width="11.1796875" style="3" customWidth="1"/>
    <col min="11014" max="11014" width="0.453125" style="3" customWidth="1"/>
    <col min="11015" max="11015" width="11.1796875" style="3" customWidth="1"/>
    <col min="11016" max="11016" width="0.453125" style="3" customWidth="1"/>
    <col min="11017" max="11017" width="11.1796875" style="3" customWidth="1"/>
    <col min="11018" max="11018" width="0.453125" style="3" customWidth="1"/>
    <col min="11019" max="11019" width="11.1796875" style="3" customWidth="1"/>
    <col min="11020" max="11261" width="11.26953125" style="3"/>
    <col min="11262" max="11265" width="3.1796875" style="3" customWidth="1"/>
    <col min="11266" max="11267" width="8.54296875" style="3" customWidth="1"/>
    <col min="11268" max="11268" width="10.26953125" style="3" customWidth="1"/>
    <col min="11269" max="11269" width="11.1796875" style="3" customWidth="1"/>
    <col min="11270" max="11270" width="0.453125" style="3" customWidth="1"/>
    <col min="11271" max="11271" width="11.1796875" style="3" customWidth="1"/>
    <col min="11272" max="11272" width="0.453125" style="3" customWidth="1"/>
    <col min="11273" max="11273" width="11.1796875" style="3" customWidth="1"/>
    <col min="11274" max="11274" width="0.453125" style="3" customWidth="1"/>
    <col min="11275" max="11275" width="11.1796875" style="3" customWidth="1"/>
    <col min="11276" max="11517" width="11.26953125" style="3"/>
    <col min="11518" max="11521" width="3.1796875" style="3" customWidth="1"/>
    <col min="11522" max="11523" width="8.54296875" style="3" customWidth="1"/>
    <col min="11524" max="11524" width="10.26953125" style="3" customWidth="1"/>
    <col min="11525" max="11525" width="11.1796875" style="3" customWidth="1"/>
    <col min="11526" max="11526" width="0.453125" style="3" customWidth="1"/>
    <col min="11527" max="11527" width="11.1796875" style="3" customWidth="1"/>
    <col min="11528" max="11528" width="0.453125" style="3" customWidth="1"/>
    <col min="11529" max="11529" width="11.1796875" style="3" customWidth="1"/>
    <col min="11530" max="11530" width="0.453125" style="3" customWidth="1"/>
    <col min="11531" max="11531" width="11.1796875" style="3" customWidth="1"/>
    <col min="11532" max="11773" width="11.26953125" style="3"/>
    <col min="11774" max="11777" width="3.1796875" style="3" customWidth="1"/>
    <col min="11778" max="11779" width="8.54296875" style="3" customWidth="1"/>
    <col min="11780" max="11780" width="10.26953125" style="3" customWidth="1"/>
    <col min="11781" max="11781" width="11.1796875" style="3" customWidth="1"/>
    <col min="11782" max="11782" width="0.453125" style="3" customWidth="1"/>
    <col min="11783" max="11783" width="11.1796875" style="3" customWidth="1"/>
    <col min="11784" max="11784" width="0.453125" style="3" customWidth="1"/>
    <col min="11785" max="11785" width="11.1796875" style="3" customWidth="1"/>
    <col min="11786" max="11786" width="0.453125" style="3" customWidth="1"/>
    <col min="11787" max="11787" width="11.1796875" style="3" customWidth="1"/>
    <col min="11788" max="12029" width="11.26953125" style="3"/>
    <col min="12030" max="12033" width="3.1796875" style="3" customWidth="1"/>
    <col min="12034" max="12035" width="8.54296875" style="3" customWidth="1"/>
    <col min="12036" max="12036" width="10.26953125" style="3" customWidth="1"/>
    <col min="12037" max="12037" width="11.1796875" style="3" customWidth="1"/>
    <col min="12038" max="12038" width="0.453125" style="3" customWidth="1"/>
    <col min="12039" max="12039" width="11.1796875" style="3" customWidth="1"/>
    <col min="12040" max="12040" width="0.453125" style="3" customWidth="1"/>
    <col min="12041" max="12041" width="11.1796875" style="3" customWidth="1"/>
    <col min="12042" max="12042" width="0.453125" style="3" customWidth="1"/>
    <col min="12043" max="12043" width="11.1796875" style="3" customWidth="1"/>
    <col min="12044" max="12285" width="11.26953125" style="3"/>
    <col min="12286" max="12289" width="3.1796875" style="3" customWidth="1"/>
    <col min="12290" max="12291" width="8.54296875" style="3" customWidth="1"/>
    <col min="12292" max="12292" width="10.26953125" style="3" customWidth="1"/>
    <col min="12293" max="12293" width="11.1796875" style="3" customWidth="1"/>
    <col min="12294" max="12294" width="0.453125" style="3" customWidth="1"/>
    <col min="12295" max="12295" width="11.1796875" style="3" customWidth="1"/>
    <col min="12296" max="12296" width="0.453125" style="3" customWidth="1"/>
    <col min="12297" max="12297" width="11.1796875" style="3" customWidth="1"/>
    <col min="12298" max="12298" width="0.453125" style="3" customWidth="1"/>
    <col min="12299" max="12299" width="11.1796875" style="3" customWidth="1"/>
    <col min="12300" max="12541" width="11.26953125" style="3"/>
    <col min="12542" max="12545" width="3.1796875" style="3" customWidth="1"/>
    <col min="12546" max="12547" width="8.54296875" style="3" customWidth="1"/>
    <col min="12548" max="12548" width="10.26953125" style="3" customWidth="1"/>
    <col min="12549" max="12549" width="11.1796875" style="3" customWidth="1"/>
    <col min="12550" max="12550" width="0.453125" style="3" customWidth="1"/>
    <col min="12551" max="12551" width="11.1796875" style="3" customWidth="1"/>
    <col min="12552" max="12552" width="0.453125" style="3" customWidth="1"/>
    <col min="12553" max="12553" width="11.1796875" style="3" customWidth="1"/>
    <col min="12554" max="12554" width="0.453125" style="3" customWidth="1"/>
    <col min="12555" max="12555" width="11.1796875" style="3" customWidth="1"/>
    <col min="12556" max="12797" width="11.26953125" style="3"/>
    <col min="12798" max="12801" width="3.1796875" style="3" customWidth="1"/>
    <col min="12802" max="12803" width="8.54296875" style="3" customWidth="1"/>
    <col min="12804" max="12804" width="10.26953125" style="3" customWidth="1"/>
    <col min="12805" max="12805" width="11.1796875" style="3" customWidth="1"/>
    <col min="12806" max="12806" width="0.453125" style="3" customWidth="1"/>
    <col min="12807" max="12807" width="11.1796875" style="3" customWidth="1"/>
    <col min="12808" max="12808" width="0.453125" style="3" customWidth="1"/>
    <col min="12809" max="12809" width="11.1796875" style="3" customWidth="1"/>
    <col min="12810" max="12810" width="0.453125" style="3" customWidth="1"/>
    <col min="12811" max="12811" width="11.1796875" style="3" customWidth="1"/>
    <col min="12812" max="13053" width="11.26953125" style="3"/>
    <col min="13054" max="13057" width="3.1796875" style="3" customWidth="1"/>
    <col min="13058" max="13059" width="8.54296875" style="3" customWidth="1"/>
    <col min="13060" max="13060" width="10.26953125" style="3" customWidth="1"/>
    <col min="13061" max="13061" width="11.1796875" style="3" customWidth="1"/>
    <col min="13062" max="13062" width="0.453125" style="3" customWidth="1"/>
    <col min="13063" max="13063" width="11.1796875" style="3" customWidth="1"/>
    <col min="13064" max="13064" width="0.453125" style="3" customWidth="1"/>
    <col min="13065" max="13065" width="11.1796875" style="3" customWidth="1"/>
    <col min="13066" max="13066" width="0.453125" style="3" customWidth="1"/>
    <col min="13067" max="13067" width="11.1796875" style="3" customWidth="1"/>
    <col min="13068" max="13309" width="11.26953125" style="3"/>
    <col min="13310" max="13313" width="3.1796875" style="3" customWidth="1"/>
    <col min="13314" max="13315" width="8.54296875" style="3" customWidth="1"/>
    <col min="13316" max="13316" width="10.26953125" style="3" customWidth="1"/>
    <col min="13317" max="13317" width="11.1796875" style="3" customWidth="1"/>
    <col min="13318" max="13318" width="0.453125" style="3" customWidth="1"/>
    <col min="13319" max="13319" width="11.1796875" style="3" customWidth="1"/>
    <col min="13320" max="13320" width="0.453125" style="3" customWidth="1"/>
    <col min="13321" max="13321" width="11.1796875" style="3" customWidth="1"/>
    <col min="13322" max="13322" width="0.453125" style="3" customWidth="1"/>
    <col min="13323" max="13323" width="11.1796875" style="3" customWidth="1"/>
    <col min="13324" max="13565" width="11.26953125" style="3"/>
    <col min="13566" max="13569" width="3.1796875" style="3" customWidth="1"/>
    <col min="13570" max="13571" width="8.54296875" style="3" customWidth="1"/>
    <col min="13572" max="13572" width="10.26953125" style="3" customWidth="1"/>
    <col min="13573" max="13573" width="11.1796875" style="3" customWidth="1"/>
    <col min="13574" max="13574" width="0.453125" style="3" customWidth="1"/>
    <col min="13575" max="13575" width="11.1796875" style="3" customWidth="1"/>
    <col min="13576" max="13576" width="0.453125" style="3" customWidth="1"/>
    <col min="13577" max="13577" width="11.1796875" style="3" customWidth="1"/>
    <col min="13578" max="13578" width="0.453125" style="3" customWidth="1"/>
    <col min="13579" max="13579" width="11.1796875" style="3" customWidth="1"/>
    <col min="13580" max="13821" width="11.26953125" style="3"/>
    <col min="13822" max="13825" width="3.1796875" style="3" customWidth="1"/>
    <col min="13826" max="13827" width="8.54296875" style="3" customWidth="1"/>
    <col min="13828" max="13828" width="10.26953125" style="3" customWidth="1"/>
    <col min="13829" max="13829" width="11.1796875" style="3" customWidth="1"/>
    <col min="13830" max="13830" width="0.453125" style="3" customWidth="1"/>
    <col min="13831" max="13831" width="11.1796875" style="3" customWidth="1"/>
    <col min="13832" max="13832" width="0.453125" style="3" customWidth="1"/>
    <col min="13833" max="13833" width="11.1796875" style="3" customWidth="1"/>
    <col min="13834" max="13834" width="0.453125" style="3" customWidth="1"/>
    <col min="13835" max="13835" width="11.1796875" style="3" customWidth="1"/>
    <col min="13836" max="14077" width="11.26953125" style="3"/>
    <col min="14078" max="14081" width="3.1796875" style="3" customWidth="1"/>
    <col min="14082" max="14083" width="8.54296875" style="3" customWidth="1"/>
    <col min="14084" max="14084" width="10.26953125" style="3" customWidth="1"/>
    <col min="14085" max="14085" width="11.1796875" style="3" customWidth="1"/>
    <col min="14086" max="14086" width="0.453125" style="3" customWidth="1"/>
    <col min="14087" max="14087" width="11.1796875" style="3" customWidth="1"/>
    <col min="14088" max="14088" width="0.453125" style="3" customWidth="1"/>
    <col min="14089" max="14089" width="11.1796875" style="3" customWidth="1"/>
    <col min="14090" max="14090" width="0.453125" style="3" customWidth="1"/>
    <col min="14091" max="14091" width="11.1796875" style="3" customWidth="1"/>
    <col min="14092" max="14333" width="11.26953125" style="3"/>
    <col min="14334" max="14337" width="3.1796875" style="3" customWidth="1"/>
    <col min="14338" max="14339" width="8.54296875" style="3" customWidth="1"/>
    <col min="14340" max="14340" width="10.26953125" style="3" customWidth="1"/>
    <col min="14341" max="14341" width="11.1796875" style="3" customWidth="1"/>
    <col min="14342" max="14342" width="0.453125" style="3" customWidth="1"/>
    <col min="14343" max="14343" width="11.1796875" style="3" customWidth="1"/>
    <col min="14344" max="14344" width="0.453125" style="3" customWidth="1"/>
    <col min="14345" max="14345" width="11.1796875" style="3" customWidth="1"/>
    <col min="14346" max="14346" width="0.453125" style="3" customWidth="1"/>
    <col min="14347" max="14347" width="11.1796875" style="3" customWidth="1"/>
    <col min="14348" max="14589" width="11.26953125" style="3"/>
    <col min="14590" max="14593" width="3.1796875" style="3" customWidth="1"/>
    <col min="14594" max="14595" width="8.54296875" style="3" customWidth="1"/>
    <col min="14596" max="14596" width="10.26953125" style="3" customWidth="1"/>
    <col min="14597" max="14597" width="11.1796875" style="3" customWidth="1"/>
    <col min="14598" max="14598" width="0.453125" style="3" customWidth="1"/>
    <col min="14599" max="14599" width="11.1796875" style="3" customWidth="1"/>
    <col min="14600" max="14600" width="0.453125" style="3" customWidth="1"/>
    <col min="14601" max="14601" width="11.1796875" style="3" customWidth="1"/>
    <col min="14602" max="14602" width="0.453125" style="3" customWidth="1"/>
    <col min="14603" max="14603" width="11.1796875" style="3" customWidth="1"/>
    <col min="14604" max="14845" width="11.26953125" style="3"/>
    <col min="14846" max="14849" width="3.1796875" style="3" customWidth="1"/>
    <col min="14850" max="14851" width="8.54296875" style="3" customWidth="1"/>
    <col min="14852" max="14852" width="10.26953125" style="3" customWidth="1"/>
    <col min="14853" max="14853" width="11.1796875" style="3" customWidth="1"/>
    <col min="14854" max="14854" width="0.453125" style="3" customWidth="1"/>
    <col min="14855" max="14855" width="11.1796875" style="3" customWidth="1"/>
    <col min="14856" max="14856" width="0.453125" style="3" customWidth="1"/>
    <col min="14857" max="14857" width="11.1796875" style="3" customWidth="1"/>
    <col min="14858" max="14858" width="0.453125" style="3" customWidth="1"/>
    <col min="14859" max="14859" width="11.1796875" style="3" customWidth="1"/>
    <col min="14860" max="15101" width="11.26953125" style="3"/>
    <col min="15102" max="15105" width="3.1796875" style="3" customWidth="1"/>
    <col min="15106" max="15107" width="8.54296875" style="3" customWidth="1"/>
    <col min="15108" max="15108" width="10.26953125" style="3" customWidth="1"/>
    <col min="15109" max="15109" width="11.1796875" style="3" customWidth="1"/>
    <col min="15110" max="15110" width="0.453125" style="3" customWidth="1"/>
    <col min="15111" max="15111" width="11.1796875" style="3" customWidth="1"/>
    <col min="15112" max="15112" width="0.453125" style="3" customWidth="1"/>
    <col min="15113" max="15113" width="11.1796875" style="3" customWidth="1"/>
    <col min="15114" max="15114" width="0.453125" style="3" customWidth="1"/>
    <col min="15115" max="15115" width="11.1796875" style="3" customWidth="1"/>
    <col min="15116" max="15357" width="11.26953125" style="3"/>
    <col min="15358" max="15361" width="3.1796875" style="3" customWidth="1"/>
    <col min="15362" max="15363" width="8.54296875" style="3" customWidth="1"/>
    <col min="15364" max="15364" width="10.26953125" style="3" customWidth="1"/>
    <col min="15365" max="15365" width="11.1796875" style="3" customWidth="1"/>
    <col min="15366" max="15366" width="0.453125" style="3" customWidth="1"/>
    <col min="15367" max="15367" width="11.1796875" style="3" customWidth="1"/>
    <col min="15368" max="15368" width="0.453125" style="3" customWidth="1"/>
    <col min="15369" max="15369" width="11.1796875" style="3" customWidth="1"/>
    <col min="15370" max="15370" width="0.453125" style="3" customWidth="1"/>
    <col min="15371" max="15371" width="11.1796875" style="3" customWidth="1"/>
    <col min="15372" max="15613" width="11.26953125" style="3"/>
    <col min="15614" max="15617" width="3.1796875" style="3" customWidth="1"/>
    <col min="15618" max="15619" width="8.54296875" style="3" customWidth="1"/>
    <col min="15620" max="15620" width="10.26953125" style="3" customWidth="1"/>
    <col min="15621" max="15621" width="11.1796875" style="3" customWidth="1"/>
    <col min="15622" max="15622" width="0.453125" style="3" customWidth="1"/>
    <col min="15623" max="15623" width="11.1796875" style="3" customWidth="1"/>
    <col min="15624" max="15624" width="0.453125" style="3" customWidth="1"/>
    <col min="15625" max="15625" width="11.1796875" style="3" customWidth="1"/>
    <col min="15626" max="15626" width="0.453125" style="3" customWidth="1"/>
    <col min="15627" max="15627" width="11.1796875" style="3" customWidth="1"/>
    <col min="15628" max="15869" width="11.26953125" style="3"/>
    <col min="15870" max="15873" width="3.1796875" style="3" customWidth="1"/>
    <col min="15874" max="15875" width="8.54296875" style="3" customWidth="1"/>
    <col min="15876" max="15876" width="10.26953125" style="3" customWidth="1"/>
    <col min="15877" max="15877" width="11.1796875" style="3" customWidth="1"/>
    <col min="15878" max="15878" width="0.453125" style="3" customWidth="1"/>
    <col min="15879" max="15879" width="11.1796875" style="3" customWidth="1"/>
    <col min="15880" max="15880" width="0.453125" style="3" customWidth="1"/>
    <col min="15881" max="15881" width="11.1796875" style="3" customWidth="1"/>
    <col min="15882" max="15882" width="0.453125" style="3" customWidth="1"/>
    <col min="15883" max="15883" width="11.1796875" style="3" customWidth="1"/>
    <col min="15884" max="16125" width="11.26953125" style="3"/>
    <col min="16126" max="16129" width="3.1796875" style="3" customWidth="1"/>
    <col min="16130" max="16131" width="8.54296875" style="3" customWidth="1"/>
    <col min="16132" max="16132" width="10.26953125" style="3" customWidth="1"/>
    <col min="16133" max="16133" width="11.1796875" style="3" customWidth="1"/>
    <col min="16134" max="16134" width="0.453125" style="3" customWidth="1"/>
    <col min="16135" max="16135" width="11.1796875" style="3" customWidth="1"/>
    <col min="16136" max="16136" width="0.453125" style="3" customWidth="1"/>
    <col min="16137" max="16137" width="11.1796875" style="3" customWidth="1"/>
    <col min="16138" max="16138" width="0.453125" style="3" customWidth="1"/>
    <col min="16139" max="16139" width="11.1796875" style="3" customWidth="1"/>
    <col min="16140" max="16384" width="11.26953125" style="3"/>
  </cols>
  <sheetData>
    <row r="1" spans="1:21" ht="19.899999999999999" customHeight="1">
      <c r="A1" s="1"/>
      <c r="N1" s="6">
        <v>3</v>
      </c>
    </row>
    <row r="2" spans="1:21" ht="19.899999999999999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21" ht="19.899999999999999" customHeight="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21" ht="19.899999999999999" customHeight="1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21" s="12" customFormat="1" ht="20.5">
      <c r="A5" s="8"/>
      <c r="B5" s="8"/>
      <c r="C5" s="8"/>
      <c r="D5" s="8"/>
      <c r="E5" s="8"/>
      <c r="F5" s="8"/>
      <c r="G5" s="8"/>
      <c r="H5" s="9"/>
      <c r="I5" s="10"/>
      <c r="J5" s="9"/>
      <c r="K5" s="9"/>
      <c r="L5" s="9"/>
      <c r="M5" s="9"/>
      <c r="N5" s="11" t="s">
        <v>3</v>
      </c>
      <c r="P5" s="13"/>
      <c r="Q5" s="14"/>
      <c r="R5" s="14"/>
      <c r="S5" s="14"/>
      <c r="T5" s="14"/>
      <c r="U5" s="14"/>
    </row>
    <row r="6" spans="1:21" s="12" customFormat="1" ht="20.5">
      <c r="A6" s="15"/>
      <c r="B6" s="15"/>
      <c r="C6" s="15"/>
      <c r="D6" s="15"/>
      <c r="E6" s="15"/>
      <c r="F6" s="15"/>
      <c r="G6" s="16" t="s">
        <v>4</v>
      </c>
      <c r="H6" s="17"/>
      <c r="I6" s="18" t="s">
        <v>5</v>
      </c>
      <c r="J6" s="19"/>
      <c r="K6" s="19"/>
      <c r="L6" s="19"/>
      <c r="M6" s="20" t="s">
        <v>6</v>
      </c>
      <c r="N6" s="19"/>
      <c r="P6" s="13"/>
      <c r="Q6" s="14"/>
      <c r="R6" s="14"/>
      <c r="S6" s="14"/>
      <c r="T6" s="14"/>
      <c r="U6" s="14"/>
    </row>
    <row r="7" spans="1:21" s="12" customFormat="1" ht="20.5">
      <c r="A7" s="21"/>
      <c r="B7" s="21"/>
      <c r="C7" s="21"/>
      <c r="D7" s="21"/>
      <c r="E7" s="21"/>
      <c r="F7" s="21"/>
      <c r="G7" s="22"/>
      <c r="H7" s="23" t="s">
        <v>7</v>
      </c>
      <c r="I7" s="24"/>
      <c r="J7" s="23" t="s">
        <v>8</v>
      </c>
      <c r="K7" s="24"/>
      <c r="L7" s="23" t="str">
        <f>H7</f>
        <v>September 30, 2021</v>
      </c>
      <c r="M7" s="24"/>
      <c r="N7" s="23" t="s">
        <v>8</v>
      </c>
      <c r="P7" s="13"/>
      <c r="Q7" s="14"/>
      <c r="R7" s="14"/>
      <c r="S7" s="14"/>
      <c r="T7" s="14"/>
      <c r="U7" s="14"/>
    </row>
    <row r="8" spans="1:21" s="12" customFormat="1" ht="20.5">
      <c r="A8" s="25"/>
      <c r="B8" s="25"/>
      <c r="C8" s="25"/>
      <c r="D8" s="25"/>
      <c r="E8" s="25"/>
      <c r="F8" s="25"/>
      <c r="G8" s="26"/>
      <c r="H8" s="27" t="s">
        <v>9</v>
      </c>
      <c r="I8" s="27"/>
      <c r="J8" s="28" t="s">
        <v>10</v>
      </c>
      <c r="K8" s="29"/>
      <c r="L8" s="30" t="s">
        <v>9</v>
      </c>
      <c r="M8" s="30"/>
      <c r="N8" s="30" t="s">
        <v>10</v>
      </c>
      <c r="P8" s="13"/>
      <c r="Q8" s="14"/>
      <c r="R8" s="14"/>
      <c r="S8" s="14"/>
      <c r="T8" s="14"/>
      <c r="U8" s="14"/>
    </row>
    <row r="9" spans="1:21" s="12" customFormat="1" ht="20.5">
      <c r="A9" s="25"/>
      <c r="B9" s="25"/>
      <c r="C9" s="25"/>
      <c r="D9" s="25"/>
      <c r="E9" s="25"/>
      <c r="F9" s="25"/>
      <c r="G9" s="26"/>
      <c r="H9" s="27" t="s">
        <v>11</v>
      </c>
      <c r="I9" s="27"/>
      <c r="J9" s="28"/>
      <c r="K9" s="29"/>
      <c r="L9" s="30" t="s">
        <v>11</v>
      </c>
      <c r="M9" s="30"/>
      <c r="N9" s="30"/>
      <c r="P9" s="13"/>
      <c r="Q9" s="14"/>
      <c r="R9" s="14"/>
      <c r="S9" s="14"/>
      <c r="T9" s="14"/>
      <c r="U9" s="14"/>
    </row>
    <row r="10" spans="1:21" ht="19.899999999999999" customHeight="1">
      <c r="A10" s="3"/>
      <c r="B10" s="31"/>
      <c r="C10" s="31" t="s">
        <v>12</v>
      </c>
      <c r="D10" s="31"/>
      <c r="E10" s="32"/>
      <c r="F10" s="32"/>
      <c r="G10" s="33"/>
      <c r="H10" s="32"/>
      <c r="I10" s="32"/>
      <c r="K10" s="34"/>
      <c r="L10" s="34"/>
      <c r="P10" s="35"/>
      <c r="Q10" s="36"/>
    </row>
    <row r="11" spans="1:21" ht="19.899999999999999" customHeight="1">
      <c r="A11" s="31" t="s">
        <v>13</v>
      </c>
      <c r="B11" s="31"/>
      <c r="D11" s="31"/>
      <c r="E11" s="32"/>
      <c r="F11" s="32"/>
      <c r="G11" s="33"/>
      <c r="H11" s="32"/>
      <c r="I11" s="32"/>
      <c r="K11" s="34"/>
      <c r="L11" s="34"/>
      <c r="N11" s="35"/>
      <c r="P11" s="35"/>
      <c r="Q11" s="36"/>
    </row>
    <row r="12" spans="1:21" ht="19.899999999999999" customHeight="1">
      <c r="B12" s="2" t="s">
        <v>14</v>
      </c>
      <c r="G12" s="4" t="s">
        <v>15</v>
      </c>
      <c r="H12" s="37">
        <v>22608</v>
      </c>
      <c r="I12" s="38"/>
      <c r="J12" s="6">
        <v>36346</v>
      </c>
      <c r="L12" s="6">
        <v>22584</v>
      </c>
      <c r="M12" s="39"/>
      <c r="N12" s="40">
        <v>36267</v>
      </c>
      <c r="O12" s="35"/>
      <c r="P12" s="35"/>
      <c r="Q12" s="41"/>
      <c r="R12" s="41"/>
    </row>
    <row r="13" spans="1:21" ht="19.899999999999999" customHeight="1">
      <c r="B13" s="2" t="s">
        <v>16</v>
      </c>
      <c r="G13" s="4" t="s">
        <v>17</v>
      </c>
      <c r="H13" s="37">
        <v>191455</v>
      </c>
      <c r="I13" s="38"/>
      <c r="J13" s="6">
        <v>124232</v>
      </c>
      <c r="L13" s="6">
        <v>191460</v>
      </c>
      <c r="M13" s="39"/>
      <c r="N13" s="40">
        <v>124237</v>
      </c>
      <c r="O13" s="35"/>
      <c r="P13" s="35"/>
      <c r="Q13" s="41"/>
      <c r="R13" s="41"/>
    </row>
    <row r="14" spans="1:21" ht="19.899999999999999" customHeight="1">
      <c r="B14" s="2" t="s">
        <v>18</v>
      </c>
      <c r="G14" s="4" t="s">
        <v>19</v>
      </c>
      <c r="H14" s="41">
        <v>126657</v>
      </c>
      <c r="I14" s="42"/>
      <c r="J14" s="43">
        <v>187909</v>
      </c>
      <c r="K14" s="44"/>
      <c r="L14" s="6">
        <v>126657</v>
      </c>
      <c r="M14" s="39"/>
      <c r="N14" s="40">
        <v>187909</v>
      </c>
      <c r="O14" s="35"/>
      <c r="P14" s="35"/>
      <c r="Q14" s="41"/>
      <c r="R14" s="41"/>
    </row>
    <row r="15" spans="1:21" ht="19.899999999999999" customHeight="1">
      <c r="B15" s="45" t="s">
        <v>20</v>
      </c>
      <c r="G15" s="4" t="s">
        <v>21</v>
      </c>
      <c r="H15" s="46">
        <v>0</v>
      </c>
      <c r="I15" s="42"/>
      <c r="J15" s="47">
        <v>1184</v>
      </c>
      <c r="K15" s="44"/>
      <c r="L15" s="6">
        <v>0</v>
      </c>
      <c r="M15" s="39"/>
      <c r="N15" s="40">
        <v>1184</v>
      </c>
      <c r="O15" s="35"/>
      <c r="P15" s="35"/>
      <c r="Q15" s="41"/>
      <c r="R15" s="41"/>
    </row>
    <row r="16" spans="1:21" ht="19.899999999999999" customHeight="1">
      <c r="B16" s="2" t="s">
        <v>22</v>
      </c>
      <c r="G16" s="4" t="s">
        <v>23</v>
      </c>
      <c r="H16" s="48">
        <v>5019</v>
      </c>
      <c r="I16" s="42"/>
      <c r="J16" s="49">
        <v>3003</v>
      </c>
      <c r="K16" s="44"/>
      <c r="L16" s="49">
        <v>5019</v>
      </c>
      <c r="M16" s="39"/>
      <c r="N16" s="50">
        <v>3003</v>
      </c>
      <c r="O16" s="35"/>
      <c r="P16" s="35"/>
      <c r="Q16" s="41"/>
      <c r="R16" s="41"/>
    </row>
    <row r="17" spans="1:17" ht="19.899999999999999" customHeight="1">
      <c r="C17" s="31" t="s">
        <v>24</v>
      </c>
      <c r="H17" s="51">
        <f>SUM(H12:H16)</f>
        <v>345739</v>
      </c>
      <c r="I17" s="52"/>
      <c r="J17" s="53">
        <f>SUM(J12:J16)</f>
        <v>352674</v>
      </c>
      <c r="K17" s="54"/>
      <c r="L17" s="53">
        <f>SUM(L12:L16)</f>
        <v>345720</v>
      </c>
      <c r="M17" s="55"/>
      <c r="N17" s="53">
        <f>SUM(N12:N16)</f>
        <v>352600</v>
      </c>
      <c r="P17" s="35"/>
      <c r="Q17" s="36"/>
    </row>
    <row r="18" spans="1:17" s="32" customFormat="1" ht="19.899999999999999" customHeight="1">
      <c r="A18" s="31" t="s">
        <v>25</v>
      </c>
      <c r="B18" s="31"/>
      <c r="C18" s="31"/>
      <c r="D18" s="31"/>
      <c r="G18" s="33"/>
      <c r="H18" s="56"/>
      <c r="I18" s="54"/>
      <c r="J18" s="54"/>
      <c r="K18" s="54"/>
      <c r="L18" s="54"/>
      <c r="M18" s="57"/>
      <c r="N18" s="58"/>
      <c r="O18" s="57"/>
      <c r="P18" s="57"/>
    </row>
    <row r="19" spans="1:17" s="32" customFormat="1" ht="19.899999999999999" customHeight="1">
      <c r="A19" s="31"/>
      <c r="B19" s="2" t="s">
        <v>26</v>
      </c>
      <c r="C19" s="31"/>
      <c r="D19" s="31"/>
      <c r="G19" s="4" t="s">
        <v>27</v>
      </c>
      <c r="H19" s="59">
        <v>0</v>
      </c>
      <c r="I19" s="44"/>
      <c r="J19" s="47">
        <v>0</v>
      </c>
      <c r="K19" s="47"/>
      <c r="L19" s="47">
        <v>0</v>
      </c>
      <c r="M19" s="39"/>
      <c r="N19" s="43">
        <v>0</v>
      </c>
      <c r="O19" s="57"/>
      <c r="P19" s="57"/>
    </row>
    <row r="20" spans="1:17" s="32" customFormat="1" ht="19.899999999999999" customHeight="1">
      <c r="A20" s="31"/>
      <c r="B20" s="2" t="s">
        <v>28</v>
      </c>
      <c r="C20" s="31"/>
      <c r="D20" s="31"/>
      <c r="G20" s="4" t="s">
        <v>29</v>
      </c>
      <c r="H20" s="59">
        <v>0</v>
      </c>
      <c r="I20" s="44"/>
      <c r="J20" s="47">
        <v>0</v>
      </c>
      <c r="K20" s="47"/>
      <c r="L20" s="47">
        <v>0</v>
      </c>
      <c r="M20" s="39"/>
      <c r="N20" s="43">
        <v>0</v>
      </c>
      <c r="O20" s="57"/>
      <c r="P20" s="57"/>
    </row>
    <row r="21" spans="1:17" s="32" customFormat="1" ht="19.899999999999999" customHeight="1">
      <c r="A21" s="31"/>
      <c r="B21" s="2" t="s">
        <v>30</v>
      </c>
      <c r="C21" s="31"/>
      <c r="D21" s="31"/>
      <c r="G21" s="4" t="s">
        <v>31</v>
      </c>
      <c r="H21" s="59">
        <v>237568</v>
      </c>
      <c r="I21" s="44"/>
      <c r="J21" s="47">
        <v>235333</v>
      </c>
      <c r="K21" s="47"/>
      <c r="L21" s="47">
        <v>237568</v>
      </c>
      <c r="M21" s="39"/>
      <c r="N21" s="43">
        <v>235333</v>
      </c>
      <c r="O21" s="57"/>
      <c r="P21" s="57"/>
    </row>
    <row r="22" spans="1:17" s="32" customFormat="1" ht="19.899999999999999" customHeight="1">
      <c r="A22" s="31"/>
      <c r="B22" s="2" t="s">
        <v>32</v>
      </c>
      <c r="C22" s="31"/>
      <c r="D22" s="31"/>
      <c r="G22" s="4" t="s">
        <v>33</v>
      </c>
      <c r="H22" s="59">
        <v>1934</v>
      </c>
      <c r="I22" s="44"/>
      <c r="J22" s="47">
        <v>7735</v>
      </c>
      <c r="K22" s="47"/>
      <c r="L22" s="47">
        <v>1934</v>
      </c>
      <c r="M22" s="39"/>
      <c r="N22" s="43">
        <v>7735</v>
      </c>
      <c r="O22" s="57"/>
      <c r="P22" s="57"/>
    </row>
    <row r="23" spans="1:17" s="32" customFormat="1" ht="19.899999999999999" customHeight="1">
      <c r="A23" s="31"/>
      <c r="B23" s="2" t="s">
        <v>34</v>
      </c>
      <c r="C23" s="31"/>
      <c r="D23" s="31"/>
      <c r="G23" s="4" t="s">
        <v>35</v>
      </c>
      <c r="H23" s="59">
        <v>26754</v>
      </c>
      <c r="I23" s="44"/>
      <c r="J23" s="47">
        <v>30212</v>
      </c>
      <c r="K23" s="47"/>
      <c r="L23" s="47">
        <v>26754</v>
      </c>
      <c r="M23" s="39"/>
      <c r="N23" s="43">
        <v>30212</v>
      </c>
      <c r="O23" s="57"/>
      <c r="P23" s="57"/>
    </row>
    <row r="24" spans="1:17" s="32" customFormat="1" ht="19.899999999999999" customHeight="1">
      <c r="A24" s="31"/>
      <c r="B24" s="2" t="s">
        <v>36</v>
      </c>
      <c r="C24" s="31"/>
      <c r="D24" s="31"/>
      <c r="G24" s="4" t="s">
        <v>37</v>
      </c>
      <c r="H24" s="60">
        <v>1462</v>
      </c>
      <c r="I24" s="44"/>
      <c r="J24" s="49">
        <v>1668</v>
      </c>
      <c r="K24" s="47"/>
      <c r="L24" s="49">
        <v>1462</v>
      </c>
      <c r="M24" s="39"/>
      <c r="N24" s="50">
        <v>1668</v>
      </c>
      <c r="O24" s="57"/>
      <c r="P24" s="57"/>
    </row>
    <row r="25" spans="1:17" s="32" customFormat="1" ht="19.899999999999999" customHeight="1">
      <c r="A25" s="31"/>
      <c r="B25" s="2"/>
      <c r="C25" s="31" t="s">
        <v>38</v>
      </c>
      <c r="D25" s="31"/>
      <c r="G25" s="33"/>
      <c r="H25" s="51">
        <f>SUM(H19:H24)</f>
        <v>267718</v>
      </c>
      <c r="I25" s="52"/>
      <c r="J25" s="53">
        <f>SUM(J19:J24)</f>
        <v>274948</v>
      </c>
      <c r="K25" s="61"/>
      <c r="L25" s="53">
        <f>SUM(L19:L24)</f>
        <v>267718</v>
      </c>
      <c r="M25" s="55"/>
      <c r="N25" s="53">
        <f>SUM(N19:N24)</f>
        <v>274948</v>
      </c>
      <c r="O25" s="57"/>
      <c r="P25" s="57"/>
    </row>
    <row r="26" spans="1:17" s="32" customFormat="1" ht="19.899999999999999" customHeight="1" thickBot="1">
      <c r="A26" s="31"/>
      <c r="B26" s="31"/>
      <c r="C26" s="31"/>
      <c r="D26" s="31" t="s">
        <v>39</v>
      </c>
      <c r="G26" s="33"/>
      <c r="H26" s="62">
        <f>H17+H25</f>
        <v>613457</v>
      </c>
      <c r="I26" s="54"/>
      <c r="J26" s="63">
        <f>J17+J25</f>
        <v>627622</v>
      </c>
      <c r="K26" s="61"/>
      <c r="L26" s="63">
        <f>L17+L25</f>
        <v>613438</v>
      </c>
      <c r="M26" s="55"/>
      <c r="N26" s="63">
        <f>N17+N25</f>
        <v>627548</v>
      </c>
      <c r="O26" s="57"/>
      <c r="P26" s="57"/>
    </row>
    <row r="27" spans="1:17" s="32" customFormat="1" ht="19.899999999999999" customHeight="1" thickTop="1">
      <c r="A27" s="31"/>
      <c r="B27" s="2"/>
      <c r="C27" s="31"/>
      <c r="D27" s="31"/>
      <c r="G27" s="33"/>
      <c r="H27" s="64"/>
      <c r="I27" s="34"/>
      <c r="J27" s="54"/>
      <c r="K27" s="34"/>
      <c r="L27" s="54"/>
      <c r="M27" s="57"/>
      <c r="N27" s="65"/>
      <c r="O27" s="57"/>
      <c r="P27" s="57"/>
    </row>
    <row r="28" spans="1:17" s="32" customFormat="1" ht="19.899999999999999" customHeight="1">
      <c r="A28" s="31"/>
      <c r="B28" s="2"/>
      <c r="C28" s="31"/>
      <c r="D28" s="31"/>
      <c r="G28" s="33"/>
      <c r="H28" s="34"/>
      <c r="I28" s="34"/>
      <c r="J28" s="54"/>
      <c r="K28" s="34"/>
      <c r="L28" s="54"/>
      <c r="M28" s="57"/>
      <c r="N28" s="65"/>
      <c r="O28" s="57"/>
      <c r="P28" s="57"/>
    </row>
    <row r="29" spans="1:17" s="32" customFormat="1" ht="19.899999999999999" customHeight="1">
      <c r="A29" s="31"/>
      <c r="B29" s="2"/>
      <c r="C29" s="31"/>
      <c r="D29" s="31"/>
      <c r="G29" s="33"/>
      <c r="H29" s="34"/>
      <c r="I29" s="34"/>
      <c r="J29" s="54"/>
      <c r="K29" s="34"/>
      <c r="L29" s="54"/>
      <c r="M29" s="57"/>
      <c r="N29" s="65"/>
      <c r="O29" s="57"/>
      <c r="P29" s="57"/>
    </row>
    <row r="30" spans="1:17" s="32" customFormat="1" ht="19.899999999999999" customHeight="1">
      <c r="A30" s="31"/>
      <c r="B30" s="2"/>
      <c r="C30" s="31"/>
      <c r="D30" s="31"/>
      <c r="G30" s="33"/>
      <c r="H30" s="34"/>
      <c r="I30" s="34"/>
      <c r="J30" s="54"/>
      <c r="K30" s="34"/>
      <c r="L30" s="54"/>
      <c r="M30" s="57"/>
      <c r="N30" s="65"/>
      <c r="O30" s="57"/>
      <c r="P30" s="57"/>
    </row>
    <row r="31" spans="1:17" s="32" customFormat="1" ht="19.899999999999999" customHeight="1">
      <c r="A31" s="31"/>
      <c r="B31" s="2"/>
      <c r="C31" s="31"/>
      <c r="D31" s="31"/>
      <c r="G31" s="33"/>
      <c r="H31" s="34"/>
      <c r="I31" s="34"/>
      <c r="J31" s="54"/>
      <c r="K31" s="34"/>
      <c r="L31" s="54"/>
      <c r="M31" s="57"/>
      <c r="N31" s="65"/>
      <c r="O31" s="57"/>
      <c r="P31" s="57"/>
    </row>
    <row r="32" spans="1:17" s="32" customFormat="1" ht="19.899999999999999" customHeight="1">
      <c r="A32" s="31"/>
      <c r="B32" s="2"/>
      <c r="C32" s="31"/>
      <c r="D32" s="31"/>
      <c r="G32" s="33"/>
      <c r="H32" s="34"/>
      <c r="I32" s="34"/>
      <c r="J32" s="54"/>
      <c r="K32" s="34"/>
      <c r="L32" s="54"/>
      <c r="M32" s="57"/>
      <c r="N32" s="65"/>
      <c r="O32" s="57"/>
      <c r="P32" s="57"/>
    </row>
    <row r="33" spans="1:21" s="32" customFormat="1" ht="19.899999999999999" customHeight="1">
      <c r="A33" s="31"/>
      <c r="B33" s="2"/>
      <c r="C33" s="31"/>
      <c r="D33" s="31"/>
      <c r="G33" s="33"/>
      <c r="H33" s="34"/>
      <c r="I33" s="34"/>
      <c r="J33" s="54"/>
      <c r="K33" s="34"/>
      <c r="L33" s="54"/>
      <c r="M33" s="57"/>
      <c r="N33" s="65"/>
      <c r="O33" s="57"/>
      <c r="P33" s="57"/>
    </row>
    <row r="34" spans="1:21" s="32" customFormat="1" ht="19.899999999999999" customHeight="1">
      <c r="A34" s="31"/>
      <c r="B34" s="2"/>
      <c r="C34" s="31"/>
      <c r="D34" s="31"/>
      <c r="G34" s="33"/>
      <c r="H34" s="34"/>
      <c r="I34" s="34"/>
      <c r="J34" s="54"/>
      <c r="K34" s="34"/>
      <c r="L34" s="54"/>
      <c r="M34" s="57"/>
      <c r="N34" s="65"/>
      <c r="O34" s="57"/>
      <c r="P34" s="57"/>
    </row>
    <row r="35" spans="1:21" s="2" customFormat="1" ht="19.899999999999999" customHeight="1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</row>
    <row r="36" spans="1:21" s="2" customFormat="1" ht="19.899999999999999" customHeight="1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</row>
    <row r="37" spans="1:21" s="2" customFormat="1" ht="19.899999999999999" customHeight="1">
      <c r="A37" s="67" t="s">
        <v>40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</row>
    <row r="38" spans="1:21" ht="19.899999999999999" customHeight="1">
      <c r="A38" s="1"/>
      <c r="L38" s="3"/>
      <c r="N38" s="6">
        <v>4</v>
      </c>
    </row>
    <row r="39" spans="1:21" ht="19.899999999999999" customHeight="1">
      <c r="A39" s="7" t="str">
        <f>A2</f>
        <v>Thai Ha Public Company Limited and Its Subsidiaries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21" ht="19.899999999999999" customHeight="1">
      <c r="A40" s="7" t="str">
        <f>A3</f>
        <v>Statement of Financial Position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21" ht="19.899999999999999" customHeight="1">
      <c r="A41" s="7" t="str">
        <f>A4</f>
        <v>As at September 30, 2021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21" s="12" customFormat="1" ht="20.5">
      <c r="A42" s="8"/>
      <c r="B42" s="8"/>
      <c r="C42" s="8"/>
      <c r="D42" s="8"/>
      <c r="E42" s="8"/>
      <c r="F42" s="8"/>
      <c r="G42" s="8"/>
      <c r="H42" s="9"/>
      <c r="I42" s="10"/>
      <c r="J42" s="9"/>
      <c r="K42" s="9"/>
      <c r="L42" s="9"/>
      <c r="M42" s="9"/>
      <c r="N42" s="11" t="str">
        <f>N5</f>
        <v>(Unit : Thousand Baht)</v>
      </c>
      <c r="P42" s="13"/>
      <c r="Q42" s="14"/>
      <c r="R42" s="14"/>
      <c r="S42" s="14"/>
      <c r="T42" s="14"/>
      <c r="U42" s="14"/>
    </row>
    <row r="43" spans="1:21" s="12" customFormat="1" ht="20.5">
      <c r="A43" s="15"/>
      <c r="B43" s="15"/>
      <c r="C43" s="15"/>
      <c r="D43" s="15"/>
      <c r="E43" s="15"/>
      <c r="F43" s="15"/>
      <c r="G43" s="16" t="str">
        <f>G6</f>
        <v>Notes</v>
      </c>
      <c r="H43" s="17"/>
      <c r="I43" s="18" t="str">
        <f>I6</f>
        <v>Consolidated financial statements</v>
      </c>
      <c r="J43" s="19"/>
      <c r="K43" s="19"/>
      <c r="L43" s="19"/>
      <c r="M43" s="18" t="str">
        <f>M6</f>
        <v>Separate financial statements</v>
      </c>
      <c r="N43" s="19"/>
      <c r="P43" s="13"/>
      <c r="Q43" s="14"/>
      <c r="R43" s="14"/>
      <c r="S43" s="14"/>
      <c r="T43" s="14"/>
      <c r="U43" s="14"/>
    </row>
    <row r="44" spans="1:21" s="12" customFormat="1" ht="20.5">
      <c r="A44" s="21"/>
      <c r="B44" s="21"/>
      <c r="C44" s="21"/>
      <c r="D44" s="21"/>
      <c r="E44" s="21"/>
      <c r="F44" s="21"/>
      <c r="G44" s="22"/>
      <c r="H44" s="23" t="str">
        <f>H7</f>
        <v>September 30, 2021</v>
      </c>
      <c r="I44" s="68"/>
      <c r="J44" s="23" t="str">
        <f>J7</f>
        <v>December 31, 2020</v>
      </c>
      <c r="K44" s="68"/>
      <c r="L44" s="23" t="str">
        <f>L7</f>
        <v>September 30, 2021</v>
      </c>
      <c r="M44" s="68"/>
      <c r="N44" s="23" t="str">
        <f>N7</f>
        <v>December 31, 2020</v>
      </c>
      <c r="P44" s="13"/>
      <c r="Q44" s="14"/>
      <c r="R44" s="14"/>
      <c r="S44" s="14"/>
      <c r="T44" s="14"/>
      <c r="U44" s="14"/>
    </row>
    <row r="45" spans="1:21" s="12" customFormat="1" ht="20.5">
      <c r="A45" s="25"/>
      <c r="B45" s="25"/>
      <c r="C45" s="25"/>
      <c r="D45" s="25"/>
      <c r="E45" s="25"/>
      <c r="F45" s="25"/>
      <c r="G45" s="26"/>
      <c r="H45" s="27" t="str">
        <f>H8</f>
        <v>(Unaudited</v>
      </c>
      <c r="I45" s="27"/>
      <c r="J45" s="27" t="str">
        <f>J8</f>
        <v>(Audited)</v>
      </c>
      <c r="K45" s="29"/>
      <c r="L45" s="27" t="str">
        <f>L8</f>
        <v>(Unaudited</v>
      </c>
      <c r="M45" s="30"/>
      <c r="N45" s="27" t="str">
        <f>N8</f>
        <v>(Audited)</v>
      </c>
      <c r="P45" s="13"/>
      <c r="Q45" s="14"/>
      <c r="R45" s="14"/>
      <c r="S45" s="14"/>
      <c r="T45" s="14"/>
      <c r="U45" s="14"/>
    </row>
    <row r="46" spans="1:21" s="12" customFormat="1" ht="20.5">
      <c r="A46" s="25"/>
      <c r="B46" s="25"/>
      <c r="C46" s="25"/>
      <c r="D46" s="25"/>
      <c r="E46" s="25"/>
      <c r="F46" s="25"/>
      <c r="G46" s="26"/>
      <c r="H46" s="27" t="str">
        <f>H9</f>
        <v>but reviewed)</v>
      </c>
      <c r="I46" s="27"/>
      <c r="J46" s="28"/>
      <c r="K46" s="29"/>
      <c r="L46" s="27" t="str">
        <f>L9</f>
        <v>but reviewed)</v>
      </c>
      <c r="M46" s="30"/>
      <c r="N46" s="30"/>
      <c r="P46" s="13"/>
      <c r="Q46" s="14"/>
      <c r="R46" s="14"/>
      <c r="S46" s="14"/>
      <c r="T46" s="14"/>
      <c r="U46" s="14"/>
    </row>
    <row r="47" spans="1:21" s="32" customFormat="1" ht="19.899999999999999" customHeight="1">
      <c r="A47" s="69"/>
      <c r="B47" s="69"/>
      <c r="C47" s="70" t="s">
        <v>41</v>
      </c>
      <c r="D47" s="70"/>
      <c r="E47" s="34"/>
      <c r="F47" s="34"/>
      <c r="G47" s="33"/>
      <c r="H47" s="33"/>
      <c r="I47" s="33"/>
      <c r="K47" s="71"/>
      <c r="L47" s="72"/>
    </row>
    <row r="48" spans="1:21" s="32" customFormat="1" ht="19.899999999999999" customHeight="1">
      <c r="A48" s="73" t="s">
        <v>42</v>
      </c>
      <c r="B48" s="69"/>
      <c r="C48" s="69"/>
      <c r="D48" s="69"/>
      <c r="E48" s="34"/>
      <c r="F48" s="34"/>
      <c r="G48" s="33"/>
      <c r="H48" s="33"/>
      <c r="I48" s="33"/>
      <c r="K48" s="71"/>
      <c r="L48" s="72"/>
      <c r="P48" s="65"/>
    </row>
    <row r="49" spans="1:17" ht="19.899999999999999" customHeight="1">
      <c r="B49" s="2" t="s">
        <v>43</v>
      </c>
      <c r="E49" s="5"/>
      <c r="F49" s="5"/>
      <c r="H49" s="74"/>
      <c r="I49" s="74"/>
      <c r="J49" s="39"/>
      <c r="K49" s="75"/>
      <c r="L49" s="76"/>
      <c r="M49" s="39"/>
      <c r="N49" s="39"/>
      <c r="P49" s="77"/>
      <c r="Q49" s="57"/>
    </row>
    <row r="50" spans="1:17" s="32" customFormat="1" ht="19.899999999999999" customHeight="1">
      <c r="A50" s="31"/>
      <c r="B50" s="3" t="s">
        <v>44</v>
      </c>
      <c r="C50" s="3"/>
      <c r="D50" s="31"/>
      <c r="E50" s="34"/>
      <c r="F50" s="34"/>
      <c r="G50" s="4" t="s">
        <v>45</v>
      </c>
      <c r="H50" s="46">
        <v>273211</v>
      </c>
      <c r="I50" s="78"/>
      <c r="J50" s="43">
        <v>236000</v>
      </c>
      <c r="K50" s="79"/>
      <c r="L50" s="79">
        <v>273211</v>
      </c>
      <c r="M50" s="55"/>
      <c r="N50" s="39">
        <v>236000</v>
      </c>
      <c r="P50" s="58"/>
    </row>
    <row r="51" spans="1:17" ht="19.899999999999999" customHeight="1">
      <c r="B51" s="2" t="s">
        <v>46</v>
      </c>
      <c r="E51" s="5"/>
      <c r="F51" s="5"/>
      <c r="G51" s="4" t="s">
        <v>47</v>
      </c>
      <c r="H51" s="46">
        <v>65724</v>
      </c>
      <c r="I51" s="74"/>
      <c r="J51" s="39">
        <v>66719</v>
      </c>
      <c r="K51" s="75"/>
      <c r="L51" s="79">
        <v>65690</v>
      </c>
      <c r="M51" s="39"/>
      <c r="N51" s="39">
        <v>66668</v>
      </c>
      <c r="P51" s="77"/>
      <c r="Q51" s="57"/>
    </row>
    <row r="52" spans="1:17" ht="19.899999999999999" customHeight="1">
      <c r="B52" s="2" t="s">
        <v>48</v>
      </c>
      <c r="E52" s="5"/>
      <c r="F52" s="5"/>
      <c r="G52" s="4" t="s">
        <v>49</v>
      </c>
      <c r="H52" s="46">
        <v>0</v>
      </c>
      <c r="I52" s="54"/>
      <c r="J52" s="47">
        <v>3835</v>
      </c>
      <c r="K52" s="47"/>
      <c r="L52" s="79">
        <v>0</v>
      </c>
      <c r="M52" s="55"/>
      <c r="N52" s="39">
        <v>3835</v>
      </c>
      <c r="P52" s="77"/>
      <c r="Q52" s="57"/>
    </row>
    <row r="53" spans="1:17" ht="19.899999999999999" customHeight="1">
      <c r="B53" s="2" t="s">
        <v>50</v>
      </c>
      <c r="E53" s="5"/>
      <c r="F53" s="5"/>
      <c r="G53" s="4" t="s">
        <v>21</v>
      </c>
      <c r="H53" s="46">
        <v>3398</v>
      </c>
      <c r="I53" s="74"/>
      <c r="J53" s="39">
        <v>0</v>
      </c>
      <c r="K53" s="75"/>
      <c r="L53" s="46">
        <v>3398</v>
      </c>
      <c r="M53" s="39"/>
      <c r="N53" s="39">
        <v>0</v>
      </c>
      <c r="P53" s="77"/>
      <c r="Q53" s="57"/>
    </row>
    <row r="54" spans="1:17" ht="19.899999999999999" customHeight="1">
      <c r="A54" s="31"/>
      <c r="B54" s="2" t="s">
        <v>51</v>
      </c>
      <c r="H54" s="46">
        <v>6385</v>
      </c>
      <c r="I54" s="74"/>
      <c r="J54" s="47">
        <v>2499</v>
      </c>
      <c r="K54" s="76"/>
      <c r="L54" s="79">
        <v>6385</v>
      </c>
      <c r="M54" s="39"/>
      <c r="N54" s="39">
        <v>2499</v>
      </c>
      <c r="P54" s="77"/>
      <c r="Q54" s="57"/>
    </row>
    <row r="55" spans="1:17" s="32" customFormat="1" ht="19.899999999999999" customHeight="1">
      <c r="A55" s="31"/>
      <c r="B55" s="31"/>
      <c r="C55" s="31" t="s">
        <v>52</v>
      </c>
      <c r="G55" s="4"/>
      <c r="H55" s="80">
        <f>SUM(H50:H54)</f>
        <v>348718</v>
      </c>
      <c r="I55" s="57"/>
      <c r="J55" s="80">
        <f>SUM(J50:J54)</f>
        <v>309053</v>
      </c>
      <c r="K55" s="61"/>
      <c r="L55" s="80">
        <f>SUM(L50:L54)</f>
        <v>348684</v>
      </c>
      <c r="M55" s="55"/>
      <c r="N55" s="80">
        <f>SUM(N50:N54)</f>
        <v>309002</v>
      </c>
      <c r="O55" s="57"/>
      <c r="P55" s="57"/>
    </row>
    <row r="56" spans="1:17" s="32" customFormat="1" ht="19.899999999999999" customHeight="1">
      <c r="A56" s="31" t="s">
        <v>53</v>
      </c>
      <c r="B56" s="31"/>
      <c r="C56" s="31"/>
      <c r="G56" s="4"/>
      <c r="H56" s="78"/>
      <c r="I56" s="54"/>
      <c r="J56" s="61"/>
      <c r="K56" s="61"/>
      <c r="L56" s="61"/>
      <c r="M56" s="55"/>
      <c r="N56" s="39"/>
      <c r="O56" s="57"/>
      <c r="P56" s="57"/>
    </row>
    <row r="57" spans="1:17" s="32" customFormat="1" ht="19.899999999999999" customHeight="1">
      <c r="A57" s="31"/>
      <c r="B57" s="2" t="s">
        <v>54</v>
      </c>
      <c r="C57" s="31"/>
      <c r="G57" s="4"/>
      <c r="H57" s="46">
        <v>8581</v>
      </c>
      <c r="I57" s="54"/>
      <c r="J57" s="47">
        <v>12043</v>
      </c>
      <c r="K57" s="47"/>
      <c r="L57" s="47">
        <v>8581</v>
      </c>
      <c r="M57" s="55"/>
      <c r="N57" s="39">
        <v>12043</v>
      </c>
      <c r="O57" s="57"/>
      <c r="P57" s="57"/>
    </row>
    <row r="58" spans="1:17" s="32" customFormat="1" ht="19.899999999999999" customHeight="1">
      <c r="A58" s="31"/>
      <c r="B58" s="2" t="s">
        <v>55</v>
      </c>
      <c r="C58" s="31"/>
      <c r="O58" s="57"/>
      <c r="P58" s="57"/>
    </row>
    <row r="59" spans="1:17" s="32" customFormat="1" ht="19.899999999999999" customHeight="1">
      <c r="A59" s="31"/>
      <c r="B59" s="2" t="s">
        <v>56</v>
      </c>
      <c r="C59" s="31"/>
      <c r="G59" s="4" t="s">
        <v>57</v>
      </c>
      <c r="H59" s="46">
        <v>2319</v>
      </c>
      <c r="I59" s="54"/>
      <c r="J59" s="47">
        <v>6192</v>
      </c>
      <c r="K59" s="47"/>
      <c r="L59" s="39">
        <v>2319</v>
      </c>
      <c r="M59" s="39"/>
      <c r="N59" s="39">
        <v>6192</v>
      </c>
      <c r="O59" s="57"/>
      <c r="P59" s="57"/>
    </row>
    <row r="60" spans="1:17" s="32" customFormat="1" ht="19.899999999999999" customHeight="1">
      <c r="A60" s="31"/>
      <c r="B60" s="2"/>
      <c r="C60" s="81" t="s">
        <v>58</v>
      </c>
      <c r="D60" s="82"/>
      <c r="G60" s="4"/>
      <c r="H60" s="80">
        <f>SUM(H57:H59)</f>
        <v>10900</v>
      </c>
      <c r="I60" s="57"/>
      <c r="J60" s="80">
        <f>SUM(J57:J59)</f>
        <v>18235</v>
      </c>
      <c r="K60" s="61"/>
      <c r="L60" s="80">
        <f>SUM(L57:L59)</f>
        <v>10900</v>
      </c>
      <c r="M60" s="55"/>
      <c r="N60" s="80">
        <f>SUM(N57:N59)</f>
        <v>18235</v>
      </c>
      <c r="O60" s="57"/>
      <c r="P60" s="57"/>
    </row>
    <row r="61" spans="1:17" s="32" customFormat="1" ht="19.899999999999999" customHeight="1">
      <c r="A61" s="31"/>
      <c r="B61" s="2"/>
      <c r="C61" s="83"/>
      <c r="D61" s="84" t="s">
        <v>59</v>
      </c>
      <c r="G61" s="4"/>
      <c r="H61" s="80">
        <f>H55+H60</f>
        <v>359618</v>
      </c>
      <c r="I61" s="57"/>
      <c r="J61" s="80">
        <f>J55+J60</f>
        <v>327288</v>
      </c>
      <c r="K61" s="61"/>
      <c r="L61" s="80">
        <f>L55+L60</f>
        <v>359584</v>
      </c>
      <c r="M61" s="55"/>
      <c r="N61" s="80">
        <f>N55+N60</f>
        <v>327237</v>
      </c>
      <c r="O61" s="57"/>
      <c r="P61" s="57"/>
    </row>
    <row r="62" spans="1:17" s="32" customFormat="1" ht="19.899999999999999" customHeight="1">
      <c r="A62" s="31"/>
      <c r="B62" s="31"/>
      <c r="C62" s="31"/>
      <c r="G62" s="4"/>
      <c r="H62" s="78"/>
      <c r="I62" s="54"/>
      <c r="J62" s="54"/>
      <c r="K62" s="54"/>
      <c r="L62" s="54"/>
      <c r="M62" s="57"/>
      <c r="N62" s="36"/>
      <c r="O62" s="57"/>
      <c r="P62" s="57"/>
    </row>
    <row r="63" spans="1:17" s="32" customFormat="1" ht="19.899999999999999" customHeight="1">
      <c r="A63" s="31"/>
      <c r="B63" s="31"/>
      <c r="C63" s="31"/>
      <c r="G63" s="33"/>
      <c r="H63" s="78"/>
      <c r="I63" s="54"/>
      <c r="J63" s="54"/>
      <c r="K63" s="54"/>
      <c r="L63" s="54"/>
      <c r="M63" s="57"/>
      <c r="N63" s="57"/>
      <c r="O63" s="57"/>
      <c r="P63" s="57"/>
    </row>
    <row r="64" spans="1:17" s="32" customFormat="1" ht="19.899999999999999" customHeight="1">
      <c r="A64" s="31"/>
      <c r="B64" s="31"/>
      <c r="C64" s="31"/>
      <c r="G64" s="33"/>
      <c r="H64" s="78"/>
      <c r="I64" s="54"/>
      <c r="J64" s="54"/>
      <c r="K64" s="54"/>
      <c r="L64" s="54"/>
      <c r="M64" s="57"/>
      <c r="N64" s="57"/>
      <c r="O64" s="57"/>
      <c r="P64" s="57"/>
    </row>
    <row r="65" spans="1:21" s="32" customFormat="1" ht="19.899999999999999" customHeight="1">
      <c r="A65" s="31"/>
      <c r="B65" s="31"/>
      <c r="C65" s="31"/>
      <c r="G65" s="33"/>
      <c r="H65" s="78"/>
      <c r="I65" s="54"/>
      <c r="J65" s="54"/>
      <c r="K65" s="54"/>
      <c r="L65" s="54"/>
      <c r="M65" s="57"/>
      <c r="N65" s="57"/>
      <c r="O65" s="57"/>
      <c r="P65" s="57"/>
    </row>
    <row r="66" spans="1:21" s="32" customFormat="1" ht="19.899999999999999" customHeight="1">
      <c r="A66" s="31"/>
      <c r="B66" s="31"/>
      <c r="C66" s="31"/>
      <c r="G66" s="33"/>
      <c r="H66" s="78"/>
      <c r="I66" s="54"/>
      <c r="J66" s="54"/>
      <c r="K66" s="54"/>
      <c r="L66" s="54"/>
      <c r="M66" s="57"/>
      <c r="N66" s="57"/>
      <c r="O66" s="57"/>
      <c r="P66" s="57"/>
    </row>
    <row r="67" spans="1:21" s="32" customFormat="1" ht="19.899999999999999" customHeight="1">
      <c r="A67" s="31"/>
      <c r="B67" s="31"/>
      <c r="C67" s="31"/>
      <c r="G67" s="33"/>
      <c r="H67" s="78"/>
      <c r="I67" s="54"/>
      <c r="J67" s="54"/>
      <c r="K67" s="54"/>
      <c r="L67" s="54"/>
      <c r="M67" s="57"/>
      <c r="N67" s="57"/>
      <c r="O67" s="57"/>
      <c r="P67" s="57"/>
    </row>
    <row r="68" spans="1:21" s="32" customFormat="1" ht="19.899999999999999" customHeight="1">
      <c r="A68" s="31"/>
      <c r="B68" s="31"/>
      <c r="C68" s="31"/>
      <c r="G68" s="33"/>
      <c r="H68" s="78"/>
      <c r="I68" s="54"/>
      <c r="J68" s="54"/>
      <c r="K68" s="54"/>
      <c r="L68" s="54"/>
      <c r="M68" s="57"/>
      <c r="N68" s="57"/>
      <c r="O68" s="57"/>
      <c r="P68" s="57"/>
    </row>
    <row r="69" spans="1:21" s="32" customFormat="1" ht="19.899999999999999" customHeight="1">
      <c r="A69" s="31"/>
      <c r="B69" s="31"/>
      <c r="C69" s="31"/>
      <c r="G69" s="33"/>
      <c r="H69" s="78"/>
      <c r="I69" s="54"/>
      <c r="J69" s="54"/>
      <c r="K69" s="54"/>
      <c r="L69" s="54"/>
      <c r="M69" s="57"/>
      <c r="N69" s="57"/>
      <c r="O69" s="57"/>
      <c r="P69" s="57"/>
    </row>
    <row r="70" spans="1:21" s="32" customFormat="1" ht="19.899999999999999" customHeight="1">
      <c r="A70" s="31"/>
      <c r="B70" s="31"/>
      <c r="C70" s="31"/>
      <c r="G70" s="33"/>
      <c r="H70" s="78"/>
      <c r="I70" s="54"/>
      <c r="J70" s="54"/>
      <c r="K70" s="54"/>
      <c r="L70" s="54"/>
      <c r="M70" s="57"/>
      <c r="N70" s="57"/>
      <c r="O70" s="57"/>
      <c r="P70" s="57"/>
    </row>
    <row r="71" spans="1:21" s="32" customFormat="1" ht="19.899999999999999" customHeight="1">
      <c r="A71" s="31"/>
      <c r="B71" s="31"/>
      <c r="C71" s="31"/>
      <c r="G71" s="33"/>
      <c r="H71" s="33"/>
      <c r="I71" s="34"/>
      <c r="J71" s="54"/>
      <c r="K71" s="34"/>
      <c r="L71" s="54"/>
      <c r="M71" s="57"/>
      <c r="N71" s="57"/>
      <c r="O71" s="57"/>
      <c r="P71" s="57"/>
    </row>
    <row r="72" spans="1:21" s="2" customFormat="1" ht="19.899999999999999" customHeight="1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</row>
    <row r="73" spans="1:21" s="2" customFormat="1" ht="19.899999999999999" customHeight="1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</row>
    <row r="74" spans="1:21" s="2" customFormat="1" ht="19.899999999999999" customHeight="1">
      <c r="A74" s="67" t="str">
        <f>A37</f>
        <v>The accompanying notes are an integral part of the financial statements.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</row>
    <row r="75" spans="1:21" ht="19.899999999999999" customHeight="1">
      <c r="A75" s="1"/>
      <c r="N75" s="6">
        <v>5</v>
      </c>
    </row>
    <row r="76" spans="1:21" ht="19.899999999999999" customHeight="1">
      <c r="A76" s="7" t="str">
        <f>A2</f>
        <v>Thai Ha Public Company Limited and Its Subsidiaries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21" ht="19.899999999999999" customHeight="1">
      <c r="A77" s="7" t="str">
        <f>A3</f>
        <v>Statement of Financial Position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1:21" ht="19.899999999999999" customHeight="1">
      <c r="A78" s="7" t="str">
        <f>A4</f>
        <v>As at September 30, 2021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21" s="12" customFormat="1" ht="20.5">
      <c r="A79" s="8"/>
      <c r="B79" s="8"/>
      <c r="C79" s="8"/>
      <c r="D79" s="8"/>
      <c r="E79" s="8"/>
      <c r="F79" s="8"/>
      <c r="G79" s="8"/>
      <c r="H79" s="9"/>
      <c r="I79" s="10"/>
      <c r="J79" s="9"/>
      <c r="K79" s="9"/>
      <c r="L79" s="9"/>
      <c r="M79" s="9"/>
      <c r="N79" s="11" t="str">
        <f>N5</f>
        <v>(Unit : Thousand Baht)</v>
      </c>
      <c r="P79" s="13"/>
      <c r="Q79" s="14"/>
      <c r="R79" s="14"/>
      <c r="S79" s="14"/>
      <c r="T79" s="14"/>
      <c r="U79" s="14"/>
    </row>
    <row r="80" spans="1:21" s="12" customFormat="1" ht="20.5">
      <c r="A80" s="15"/>
      <c r="B80" s="15"/>
      <c r="C80" s="15"/>
      <c r="D80" s="15"/>
      <c r="E80" s="15"/>
      <c r="F80" s="15"/>
      <c r="G80" s="85"/>
      <c r="H80" s="17"/>
      <c r="I80" s="18" t="str">
        <f>I6</f>
        <v>Consolidated financial statements</v>
      </c>
      <c r="J80" s="19"/>
      <c r="K80" s="19"/>
      <c r="L80" s="19"/>
      <c r="M80" s="18" t="str">
        <f>M6</f>
        <v>Separate financial statements</v>
      </c>
      <c r="N80" s="19"/>
      <c r="P80" s="13"/>
      <c r="Q80" s="14"/>
      <c r="R80" s="14"/>
      <c r="S80" s="14"/>
      <c r="T80" s="14"/>
      <c r="U80" s="14"/>
    </row>
    <row r="81" spans="1:21" s="12" customFormat="1" ht="20.5">
      <c r="A81" s="21"/>
      <c r="B81" s="21"/>
      <c r="C81" s="21"/>
      <c r="D81" s="21"/>
      <c r="E81" s="21"/>
      <c r="F81" s="21"/>
      <c r="G81" s="86"/>
      <c r="H81" s="23" t="str">
        <f>H7</f>
        <v>September 30, 2021</v>
      </c>
      <c r="I81" s="24"/>
      <c r="J81" s="23" t="str">
        <f>J7</f>
        <v>December 31, 2020</v>
      </c>
      <c r="K81" s="24"/>
      <c r="L81" s="23" t="str">
        <f>L7</f>
        <v>September 30, 2021</v>
      </c>
      <c r="M81" s="24"/>
      <c r="N81" s="23" t="str">
        <f>N7</f>
        <v>December 31, 2020</v>
      </c>
      <c r="P81" s="13"/>
      <c r="Q81" s="14"/>
      <c r="R81" s="14"/>
      <c r="S81" s="14"/>
      <c r="T81" s="14"/>
      <c r="U81" s="14"/>
    </row>
    <row r="82" spans="1:21" s="12" customFormat="1" ht="20.5">
      <c r="A82" s="25"/>
      <c r="B82" s="25"/>
      <c r="C82" s="25"/>
      <c r="D82" s="25"/>
      <c r="E82" s="25"/>
      <c r="F82" s="25"/>
      <c r="G82" s="26"/>
      <c r="H82" s="27" t="str">
        <f>H8</f>
        <v>(Unaudited</v>
      </c>
      <c r="I82" s="27"/>
      <c r="J82" s="27" t="str">
        <f>J8</f>
        <v>(Audited)</v>
      </c>
      <c r="K82" s="29"/>
      <c r="L82" s="27" t="str">
        <f>L8</f>
        <v>(Unaudited</v>
      </c>
      <c r="M82" s="30"/>
      <c r="N82" s="27" t="str">
        <f>N8</f>
        <v>(Audited)</v>
      </c>
      <c r="P82" s="13"/>
      <c r="Q82" s="14"/>
      <c r="R82" s="14"/>
      <c r="S82" s="14"/>
      <c r="T82" s="14"/>
      <c r="U82" s="14"/>
    </row>
    <row r="83" spans="1:21" s="12" customFormat="1" ht="20.5">
      <c r="A83" s="25"/>
      <c r="B83" s="25"/>
      <c r="C83" s="25"/>
      <c r="D83" s="25"/>
      <c r="E83" s="25"/>
      <c r="F83" s="25"/>
      <c r="G83" s="26"/>
      <c r="H83" s="27" t="str">
        <f>H9</f>
        <v>but reviewed)</v>
      </c>
      <c r="I83" s="27"/>
      <c r="J83" s="28"/>
      <c r="K83" s="29"/>
      <c r="L83" s="27" t="str">
        <f>L9</f>
        <v>but reviewed)</v>
      </c>
      <c r="M83" s="30"/>
      <c r="N83" s="30"/>
      <c r="P83" s="13"/>
      <c r="Q83" s="14"/>
      <c r="R83" s="14"/>
      <c r="S83" s="14"/>
      <c r="T83" s="14"/>
      <c r="U83" s="14"/>
    </row>
    <row r="84" spans="1:21" s="32" customFormat="1" ht="19.899999999999999" customHeight="1">
      <c r="C84" s="70" t="s">
        <v>60</v>
      </c>
      <c r="D84" s="31"/>
      <c r="G84" s="33"/>
      <c r="H84" s="33"/>
      <c r="K84" s="34"/>
      <c r="L84" s="34"/>
    </row>
    <row r="85" spans="1:21" ht="19.899999999999999" customHeight="1">
      <c r="A85" s="31" t="s">
        <v>61</v>
      </c>
      <c r="B85" s="31"/>
      <c r="C85" s="31"/>
      <c r="D85" s="31"/>
      <c r="E85" s="32"/>
    </row>
    <row r="86" spans="1:21" ht="19.899999999999999" customHeight="1">
      <c r="A86" s="3"/>
      <c r="B86" s="31" t="s">
        <v>62</v>
      </c>
      <c r="C86" s="31"/>
      <c r="D86" s="31"/>
      <c r="E86" s="32"/>
    </row>
    <row r="87" spans="1:21" ht="19.899999999999999" customHeight="1">
      <c r="A87" s="31"/>
      <c r="B87" s="3"/>
      <c r="C87" s="87" t="s">
        <v>63</v>
      </c>
      <c r="D87" s="88"/>
      <c r="E87" s="88"/>
      <c r="F87" s="89"/>
      <c r="H87" s="74"/>
      <c r="I87" s="44"/>
      <c r="J87" s="44"/>
      <c r="K87" s="44"/>
      <c r="L87" s="44"/>
    </row>
    <row r="88" spans="1:21" ht="19.899999999999999" customHeight="1">
      <c r="A88" s="31"/>
      <c r="B88" s="31"/>
      <c r="C88" s="88"/>
      <c r="D88" s="90" t="s">
        <v>64</v>
      </c>
      <c r="E88" s="91"/>
      <c r="F88" s="91"/>
      <c r="H88" s="76"/>
      <c r="I88" s="44"/>
      <c r="J88" s="44"/>
      <c r="K88" s="44"/>
      <c r="L88" s="44"/>
    </row>
    <row r="89" spans="1:21" ht="19.899999999999999" customHeight="1" thickBot="1">
      <c r="B89" s="3"/>
      <c r="C89" s="88"/>
      <c r="D89" s="92" t="s">
        <v>65</v>
      </c>
      <c r="E89" s="93"/>
      <c r="F89" s="93"/>
      <c r="H89" s="94">
        <v>292500</v>
      </c>
      <c r="I89" s="74"/>
      <c r="J89" s="95">
        <v>292500</v>
      </c>
      <c r="K89" s="47"/>
      <c r="L89" s="95">
        <v>292500</v>
      </c>
      <c r="M89" s="39"/>
      <c r="N89" s="96">
        <v>292500</v>
      </c>
    </row>
    <row r="90" spans="1:21" ht="19.899999999999999" customHeight="1" thickTop="1">
      <c r="C90" s="87" t="s">
        <v>62</v>
      </c>
      <c r="D90" s="12"/>
      <c r="E90" s="87"/>
      <c r="F90" s="97"/>
      <c r="H90" s="79"/>
      <c r="I90" s="44"/>
      <c r="J90" s="47"/>
      <c r="K90" s="47"/>
      <c r="L90" s="47"/>
      <c r="M90" s="39"/>
      <c r="N90" s="39"/>
    </row>
    <row r="91" spans="1:21" ht="19.899999999999999" customHeight="1">
      <c r="A91" s="3"/>
      <c r="B91" s="3"/>
      <c r="C91" s="87"/>
      <c r="D91" s="90" t="s">
        <v>66</v>
      </c>
      <c r="E91" s="91"/>
      <c r="F91" s="91"/>
      <c r="H91" s="79"/>
      <c r="I91" s="44"/>
      <c r="J91" s="47"/>
      <c r="K91" s="47"/>
      <c r="L91" s="47"/>
      <c r="M91" s="39"/>
      <c r="N91" s="39"/>
    </row>
    <row r="92" spans="1:21" ht="19.899999999999999" customHeight="1">
      <c r="B92" s="3"/>
      <c r="C92" s="87"/>
      <c r="D92" s="92" t="s">
        <v>65</v>
      </c>
      <c r="E92" s="93"/>
      <c r="F92" s="93"/>
      <c r="H92" s="79">
        <v>278000</v>
      </c>
      <c r="I92" s="44"/>
      <c r="J92" s="79">
        <v>278000</v>
      </c>
      <c r="K92" s="47"/>
      <c r="L92" s="79">
        <v>278000</v>
      </c>
      <c r="M92" s="39"/>
      <c r="N92" s="79">
        <v>278000</v>
      </c>
    </row>
    <row r="93" spans="1:21" ht="19.899999999999999" customHeight="1">
      <c r="B93" s="90" t="s">
        <v>67</v>
      </c>
      <c r="C93" s="90"/>
      <c r="D93" s="90"/>
      <c r="E93" s="93"/>
      <c r="F93" s="93"/>
      <c r="H93" s="79">
        <v>24543</v>
      </c>
      <c r="I93" s="44"/>
      <c r="J93" s="47">
        <v>24543</v>
      </c>
      <c r="K93" s="47"/>
      <c r="L93" s="47">
        <v>24543</v>
      </c>
      <c r="M93" s="39"/>
      <c r="N93" s="39">
        <v>24543</v>
      </c>
    </row>
    <row r="94" spans="1:21" ht="19.899999999999999" customHeight="1">
      <c r="B94" s="2" t="s">
        <v>68</v>
      </c>
      <c r="C94" s="87"/>
      <c r="D94" s="92"/>
      <c r="E94" s="93"/>
      <c r="F94" s="93"/>
      <c r="H94" s="79"/>
      <c r="I94" s="44"/>
      <c r="J94" s="47"/>
      <c r="K94" s="47"/>
      <c r="L94" s="47"/>
      <c r="M94" s="39"/>
      <c r="N94" s="39"/>
      <c r="Q94" s="39"/>
    </row>
    <row r="95" spans="1:21" ht="19.899999999999999" customHeight="1">
      <c r="B95" s="31"/>
      <c r="C95" s="2" t="s">
        <v>69</v>
      </c>
      <c r="G95" s="74"/>
      <c r="H95" s="98">
        <v>803</v>
      </c>
      <c r="I95" s="44"/>
      <c r="J95" s="98">
        <v>803</v>
      </c>
      <c r="K95" s="47"/>
      <c r="L95" s="98">
        <v>803</v>
      </c>
      <c r="M95" s="39"/>
      <c r="N95" s="98">
        <v>803</v>
      </c>
      <c r="Q95" s="39"/>
    </row>
    <row r="96" spans="1:21" s="32" customFormat="1" ht="19.899999999999999" customHeight="1">
      <c r="A96" s="2"/>
      <c r="B96" s="2"/>
      <c r="C96" s="2" t="s">
        <v>70</v>
      </c>
      <c r="D96" s="2"/>
      <c r="E96" s="3"/>
      <c r="G96" s="78"/>
      <c r="H96" s="40">
        <v>-84883</v>
      </c>
      <c r="I96" s="54"/>
      <c r="J96" s="47">
        <v>-52236</v>
      </c>
      <c r="K96" s="47"/>
      <c r="L96" s="47">
        <v>-83815</v>
      </c>
      <c r="M96" s="55"/>
      <c r="N96" s="39">
        <v>-51205</v>
      </c>
    </row>
    <row r="97" spans="1:18" s="32" customFormat="1" ht="19.899999999999999" customHeight="1">
      <c r="A97" s="31"/>
      <c r="B97" s="25" t="s">
        <v>71</v>
      </c>
      <c r="C97" s="31"/>
      <c r="G97" s="74"/>
      <c r="H97" s="50">
        <v>35376</v>
      </c>
      <c r="I97" s="54"/>
      <c r="J97" s="49">
        <v>49224</v>
      </c>
      <c r="K97" s="61"/>
      <c r="L97" s="49">
        <v>34323</v>
      </c>
      <c r="M97" s="55"/>
      <c r="N97" s="99">
        <v>48170</v>
      </c>
      <c r="O97" s="100"/>
      <c r="P97" s="100"/>
    </row>
    <row r="98" spans="1:18" s="32" customFormat="1" ht="19.899999999999999" customHeight="1">
      <c r="A98" s="31"/>
      <c r="B98" s="25"/>
      <c r="C98" s="101" t="s">
        <v>72</v>
      </c>
      <c r="D98" s="101"/>
      <c r="G98" s="33"/>
      <c r="H98" s="61">
        <f>SUM(H92:H97)</f>
        <v>253839</v>
      </c>
      <c r="I98" s="100"/>
      <c r="J98" s="61">
        <f>SUM(J92:J97)</f>
        <v>300334</v>
      </c>
      <c r="K98" s="61"/>
      <c r="L98" s="61">
        <f>SUM(L92:L97)</f>
        <v>253854</v>
      </c>
      <c r="M98" s="55"/>
      <c r="N98" s="61">
        <f>SUM(N92:N97)</f>
        <v>300311</v>
      </c>
      <c r="O98" s="100"/>
      <c r="P98" s="100"/>
    </row>
    <row r="99" spans="1:18" s="32" customFormat="1" ht="19.899999999999999" customHeight="1" thickBot="1">
      <c r="A99" s="31"/>
      <c r="B99" s="31"/>
      <c r="C99" s="102"/>
      <c r="D99" s="102" t="s">
        <v>73</v>
      </c>
      <c r="G99" s="33"/>
      <c r="H99" s="63">
        <f>H98+H61</f>
        <v>613457</v>
      </c>
      <c r="I99" s="100"/>
      <c r="J99" s="63">
        <f>J98+J61</f>
        <v>627622</v>
      </c>
      <c r="K99" s="61"/>
      <c r="L99" s="63">
        <f>L98+L61</f>
        <v>613438</v>
      </c>
      <c r="M99" s="55"/>
      <c r="N99" s="63">
        <f>N98+N61</f>
        <v>627548</v>
      </c>
      <c r="O99" s="100">
        <f>H99-H26</f>
        <v>0</v>
      </c>
      <c r="P99" s="100">
        <f>J99-J26</f>
        <v>0</v>
      </c>
      <c r="Q99" s="100">
        <f>L99-L26</f>
        <v>0</v>
      </c>
      <c r="R99" s="100">
        <f>N99-N26</f>
        <v>0</v>
      </c>
    </row>
    <row r="100" spans="1:18" s="32" customFormat="1" ht="19.899999999999999" customHeight="1" thickTop="1">
      <c r="A100" s="31"/>
      <c r="B100" s="31"/>
      <c r="C100" s="31"/>
      <c r="D100" s="31"/>
      <c r="G100" s="33"/>
      <c r="H100" s="78"/>
      <c r="I100" s="54"/>
      <c r="J100" s="54"/>
      <c r="K100" s="54"/>
      <c r="L100" s="54"/>
      <c r="M100" s="100"/>
      <c r="N100" s="100"/>
      <c r="O100" s="100"/>
      <c r="P100" s="100"/>
    </row>
    <row r="101" spans="1:18" s="32" customFormat="1" ht="19.899999999999999" customHeight="1">
      <c r="A101" s="31"/>
      <c r="B101" s="31"/>
      <c r="C101" s="31"/>
      <c r="D101" s="31"/>
      <c r="G101" s="33"/>
      <c r="H101" s="78"/>
      <c r="I101" s="54"/>
      <c r="J101" s="54"/>
      <c r="K101" s="54"/>
      <c r="L101" s="54"/>
      <c r="M101" s="100"/>
      <c r="N101" s="100"/>
      <c r="O101" s="100"/>
      <c r="P101" s="100"/>
    </row>
    <row r="102" spans="1:18" s="32" customFormat="1" ht="19.899999999999999" customHeight="1">
      <c r="A102" s="31"/>
      <c r="B102" s="31"/>
      <c r="C102" s="31"/>
      <c r="D102" s="31"/>
      <c r="G102" s="33"/>
      <c r="H102" s="33"/>
      <c r="I102" s="34"/>
      <c r="J102" s="54"/>
      <c r="K102" s="34"/>
      <c r="L102" s="54"/>
      <c r="M102" s="100"/>
      <c r="N102" s="100"/>
      <c r="O102" s="100"/>
      <c r="P102" s="100"/>
    </row>
    <row r="103" spans="1:18" s="32" customFormat="1" ht="19.899999999999999" customHeight="1">
      <c r="A103" s="31"/>
      <c r="B103" s="31"/>
      <c r="C103" s="31"/>
      <c r="D103" s="31"/>
      <c r="G103" s="33"/>
      <c r="H103" s="33"/>
      <c r="I103" s="34"/>
      <c r="J103" s="54"/>
      <c r="K103" s="34"/>
      <c r="L103" s="54"/>
      <c r="M103" s="100"/>
      <c r="N103" s="100"/>
      <c r="O103" s="100"/>
      <c r="P103" s="100"/>
    </row>
    <row r="104" spans="1:18" s="32" customFormat="1" ht="19.899999999999999" customHeight="1">
      <c r="A104" s="31"/>
      <c r="B104" s="31"/>
      <c r="C104" s="31"/>
      <c r="D104" s="31"/>
      <c r="G104" s="33"/>
      <c r="H104" s="33"/>
      <c r="I104" s="34"/>
      <c r="J104" s="54"/>
      <c r="K104" s="34"/>
      <c r="L104" s="54"/>
      <c r="M104" s="100"/>
      <c r="N104" s="100"/>
      <c r="O104" s="100"/>
      <c r="P104" s="100"/>
    </row>
    <row r="105" spans="1:18" s="32" customFormat="1" ht="19.899999999999999" customHeight="1">
      <c r="A105" s="31"/>
      <c r="B105" s="31"/>
      <c r="C105" s="31"/>
      <c r="D105" s="31"/>
      <c r="G105" s="33"/>
      <c r="H105" s="33"/>
      <c r="I105" s="34"/>
      <c r="J105" s="54"/>
      <c r="K105" s="34"/>
      <c r="L105" s="54"/>
      <c r="M105" s="100"/>
      <c r="N105" s="100"/>
      <c r="O105" s="100"/>
      <c r="P105" s="100"/>
    </row>
    <row r="106" spans="1:18" s="32" customFormat="1" ht="19.899999999999999" customHeight="1">
      <c r="A106" s="31"/>
      <c r="B106" s="31"/>
      <c r="C106" s="31"/>
      <c r="D106" s="31"/>
      <c r="G106" s="33"/>
      <c r="H106" s="33"/>
      <c r="I106" s="34"/>
      <c r="J106" s="54"/>
      <c r="K106" s="34"/>
      <c r="L106" s="54"/>
      <c r="M106" s="100"/>
      <c r="N106" s="100"/>
      <c r="O106" s="100"/>
      <c r="P106" s="100"/>
    </row>
    <row r="107" spans="1:18" s="32" customFormat="1" ht="19.899999999999999" customHeight="1">
      <c r="A107" s="31"/>
      <c r="B107" s="31"/>
      <c r="C107" s="31"/>
      <c r="D107" s="31"/>
      <c r="G107" s="33"/>
      <c r="H107" s="33"/>
      <c r="I107" s="34"/>
      <c r="J107" s="54"/>
      <c r="K107" s="34"/>
      <c r="L107" s="54"/>
      <c r="M107" s="100"/>
      <c r="N107" s="100"/>
      <c r="O107" s="100"/>
      <c r="P107" s="100"/>
    </row>
    <row r="108" spans="1:18" s="32" customFormat="1" ht="19.899999999999999" customHeight="1">
      <c r="A108" s="31"/>
      <c r="B108" s="31"/>
      <c r="C108" s="31"/>
      <c r="D108" s="31"/>
      <c r="G108" s="33"/>
      <c r="H108" s="33"/>
      <c r="I108" s="34"/>
      <c r="J108" s="54"/>
      <c r="K108" s="34"/>
      <c r="L108" s="54"/>
      <c r="M108" s="100"/>
      <c r="N108" s="100"/>
      <c r="O108" s="100"/>
      <c r="P108" s="100"/>
    </row>
    <row r="109" spans="1:18" s="2" customFormat="1" ht="19.899999999999999" customHeight="1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</row>
    <row r="110" spans="1:18" s="2" customFormat="1" ht="19.899999999999999" customHeight="1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</row>
    <row r="111" spans="1:18" s="2" customFormat="1" ht="19.899999999999999" customHeight="1">
      <c r="A111" s="67" t="str">
        <f>A37</f>
        <v>The accompanying notes are an integral part of the financial statements.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</row>
  </sheetData>
  <mergeCells count="15">
    <mergeCell ref="A78:N78"/>
    <mergeCell ref="G80:G81"/>
    <mergeCell ref="A111:N111"/>
    <mergeCell ref="A40:N40"/>
    <mergeCell ref="A41:N41"/>
    <mergeCell ref="G43:G44"/>
    <mergeCell ref="A74:N74"/>
    <mergeCell ref="A76:N76"/>
    <mergeCell ref="A77:N77"/>
    <mergeCell ref="A2:N2"/>
    <mergeCell ref="A3:N3"/>
    <mergeCell ref="A4:N4"/>
    <mergeCell ref="G6:G7"/>
    <mergeCell ref="A37:N37"/>
    <mergeCell ref="A39:N39"/>
  </mergeCells>
  <pageMargins left="0.59055118110236204" right="0" top="0.39370078740157499" bottom="0.39370078740157499" header="0.196850393700787" footer="0.511811023622047"/>
  <pageSetup paperSize="9" fitToHeight="0" orientation="portrait" r:id="rId1"/>
  <headerFooter alignWithMargins="0"/>
  <rowBreaks count="2" manualBreakCount="2">
    <brk id="37" max="13" man="1"/>
    <brk id="7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745D0-D31B-4B78-A2CA-DAB03FC55AF7}">
  <sheetPr>
    <tabColor rgb="FF92D050"/>
  </sheetPr>
  <dimension ref="A1:U49"/>
  <sheetViews>
    <sheetView view="pageBreakPreview" topLeftCell="A36" zoomScaleNormal="100" zoomScaleSheetLayoutView="100" workbookViewId="0">
      <selection activeCell="K7" sqref="K7"/>
    </sheetView>
  </sheetViews>
  <sheetFormatPr defaultColWidth="11.26953125" defaultRowHeight="20"/>
  <cols>
    <col min="1" max="4" width="2.81640625" style="2" customWidth="1"/>
    <col min="5" max="5" width="11" style="3" customWidth="1"/>
    <col min="6" max="6" width="12.54296875" style="3" customWidth="1"/>
    <col min="7" max="7" width="12.7265625" style="4" customWidth="1"/>
    <col min="8" max="8" width="12.08984375" style="4" customWidth="1"/>
    <col min="9" max="9" width="0.453125" style="5" customWidth="1"/>
    <col min="10" max="10" width="11.453125" style="5" customWidth="1"/>
    <col min="11" max="11" width="0.453125" style="5" customWidth="1"/>
    <col min="12" max="12" width="11.453125" style="5" customWidth="1"/>
    <col min="13" max="13" width="0.453125" style="3" customWidth="1"/>
    <col min="14" max="14" width="11.453125" style="3" customWidth="1"/>
    <col min="15" max="16" width="12.1796875" style="3" bestFit="1" customWidth="1"/>
    <col min="17" max="17" width="11.81640625" style="3" bestFit="1" customWidth="1"/>
    <col min="18" max="18" width="11.54296875" style="3" bestFit="1" customWidth="1"/>
    <col min="19" max="20" width="11.26953125" style="3"/>
    <col min="21" max="21" width="11.54296875" style="3" bestFit="1" customWidth="1"/>
    <col min="22" max="253" width="11.26953125" style="3"/>
    <col min="254" max="257" width="3.1796875" style="3" customWidth="1"/>
    <col min="258" max="259" width="8.54296875" style="3" customWidth="1"/>
    <col min="260" max="260" width="10.26953125" style="3" customWidth="1"/>
    <col min="261" max="261" width="11.1796875" style="3" customWidth="1"/>
    <col min="262" max="262" width="0.453125" style="3" customWidth="1"/>
    <col min="263" max="263" width="11.1796875" style="3" customWidth="1"/>
    <col min="264" max="264" width="0.453125" style="3" customWidth="1"/>
    <col min="265" max="265" width="11.1796875" style="3" customWidth="1"/>
    <col min="266" max="266" width="0.453125" style="3" customWidth="1"/>
    <col min="267" max="267" width="11.1796875" style="3" customWidth="1"/>
    <col min="268" max="509" width="11.26953125" style="3"/>
    <col min="510" max="513" width="3.1796875" style="3" customWidth="1"/>
    <col min="514" max="515" width="8.54296875" style="3" customWidth="1"/>
    <col min="516" max="516" width="10.26953125" style="3" customWidth="1"/>
    <col min="517" max="517" width="11.1796875" style="3" customWidth="1"/>
    <col min="518" max="518" width="0.453125" style="3" customWidth="1"/>
    <col min="519" max="519" width="11.1796875" style="3" customWidth="1"/>
    <col min="520" max="520" width="0.453125" style="3" customWidth="1"/>
    <col min="521" max="521" width="11.1796875" style="3" customWidth="1"/>
    <col min="522" max="522" width="0.453125" style="3" customWidth="1"/>
    <col min="523" max="523" width="11.1796875" style="3" customWidth="1"/>
    <col min="524" max="765" width="11.26953125" style="3"/>
    <col min="766" max="769" width="3.1796875" style="3" customWidth="1"/>
    <col min="770" max="771" width="8.54296875" style="3" customWidth="1"/>
    <col min="772" max="772" width="10.26953125" style="3" customWidth="1"/>
    <col min="773" max="773" width="11.1796875" style="3" customWidth="1"/>
    <col min="774" max="774" width="0.453125" style="3" customWidth="1"/>
    <col min="775" max="775" width="11.1796875" style="3" customWidth="1"/>
    <col min="776" max="776" width="0.453125" style="3" customWidth="1"/>
    <col min="777" max="777" width="11.1796875" style="3" customWidth="1"/>
    <col min="778" max="778" width="0.453125" style="3" customWidth="1"/>
    <col min="779" max="779" width="11.1796875" style="3" customWidth="1"/>
    <col min="780" max="1021" width="11.26953125" style="3"/>
    <col min="1022" max="1025" width="3.1796875" style="3" customWidth="1"/>
    <col min="1026" max="1027" width="8.54296875" style="3" customWidth="1"/>
    <col min="1028" max="1028" width="10.26953125" style="3" customWidth="1"/>
    <col min="1029" max="1029" width="11.1796875" style="3" customWidth="1"/>
    <col min="1030" max="1030" width="0.453125" style="3" customWidth="1"/>
    <col min="1031" max="1031" width="11.1796875" style="3" customWidth="1"/>
    <col min="1032" max="1032" width="0.453125" style="3" customWidth="1"/>
    <col min="1033" max="1033" width="11.1796875" style="3" customWidth="1"/>
    <col min="1034" max="1034" width="0.453125" style="3" customWidth="1"/>
    <col min="1035" max="1035" width="11.1796875" style="3" customWidth="1"/>
    <col min="1036" max="1277" width="11.26953125" style="3"/>
    <col min="1278" max="1281" width="3.1796875" style="3" customWidth="1"/>
    <col min="1282" max="1283" width="8.54296875" style="3" customWidth="1"/>
    <col min="1284" max="1284" width="10.26953125" style="3" customWidth="1"/>
    <col min="1285" max="1285" width="11.1796875" style="3" customWidth="1"/>
    <col min="1286" max="1286" width="0.453125" style="3" customWidth="1"/>
    <col min="1287" max="1287" width="11.1796875" style="3" customWidth="1"/>
    <col min="1288" max="1288" width="0.453125" style="3" customWidth="1"/>
    <col min="1289" max="1289" width="11.1796875" style="3" customWidth="1"/>
    <col min="1290" max="1290" width="0.453125" style="3" customWidth="1"/>
    <col min="1291" max="1291" width="11.1796875" style="3" customWidth="1"/>
    <col min="1292" max="1533" width="11.26953125" style="3"/>
    <col min="1534" max="1537" width="3.1796875" style="3" customWidth="1"/>
    <col min="1538" max="1539" width="8.54296875" style="3" customWidth="1"/>
    <col min="1540" max="1540" width="10.26953125" style="3" customWidth="1"/>
    <col min="1541" max="1541" width="11.1796875" style="3" customWidth="1"/>
    <col min="1542" max="1542" width="0.453125" style="3" customWidth="1"/>
    <col min="1543" max="1543" width="11.1796875" style="3" customWidth="1"/>
    <col min="1544" max="1544" width="0.453125" style="3" customWidth="1"/>
    <col min="1545" max="1545" width="11.1796875" style="3" customWidth="1"/>
    <col min="1546" max="1546" width="0.453125" style="3" customWidth="1"/>
    <col min="1547" max="1547" width="11.1796875" style="3" customWidth="1"/>
    <col min="1548" max="1789" width="11.26953125" style="3"/>
    <col min="1790" max="1793" width="3.1796875" style="3" customWidth="1"/>
    <col min="1794" max="1795" width="8.54296875" style="3" customWidth="1"/>
    <col min="1796" max="1796" width="10.26953125" style="3" customWidth="1"/>
    <col min="1797" max="1797" width="11.1796875" style="3" customWidth="1"/>
    <col min="1798" max="1798" width="0.453125" style="3" customWidth="1"/>
    <col min="1799" max="1799" width="11.1796875" style="3" customWidth="1"/>
    <col min="1800" max="1800" width="0.453125" style="3" customWidth="1"/>
    <col min="1801" max="1801" width="11.1796875" style="3" customWidth="1"/>
    <col min="1802" max="1802" width="0.453125" style="3" customWidth="1"/>
    <col min="1803" max="1803" width="11.1796875" style="3" customWidth="1"/>
    <col min="1804" max="2045" width="11.26953125" style="3"/>
    <col min="2046" max="2049" width="3.1796875" style="3" customWidth="1"/>
    <col min="2050" max="2051" width="8.54296875" style="3" customWidth="1"/>
    <col min="2052" max="2052" width="10.26953125" style="3" customWidth="1"/>
    <col min="2053" max="2053" width="11.1796875" style="3" customWidth="1"/>
    <col min="2054" max="2054" width="0.453125" style="3" customWidth="1"/>
    <col min="2055" max="2055" width="11.1796875" style="3" customWidth="1"/>
    <col min="2056" max="2056" width="0.453125" style="3" customWidth="1"/>
    <col min="2057" max="2057" width="11.1796875" style="3" customWidth="1"/>
    <col min="2058" max="2058" width="0.453125" style="3" customWidth="1"/>
    <col min="2059" max="2059" width="11.1796875" style="3" customWidth="1"/>
    <col min="2060" max="2301" width="11.26953125" style="3"/>
    <col min="2302" max="2305" width="3.1796875" style="3" customWidth="1"/>
    <col min="2306" max="2307" width="8.54296875" style="3" customWidth="1"/>
    <col min="2308" max="2308" width="10.26953125" style="3" customWidth="1"/>
    <col min="2309" max="2309" width="11.1796875" style="3" customWidth="1"/>
    <col min="2310" max="2310" width="0.453125" style="3" customWidth="1"/>
    <col min="2311" max="2311" width="11.1796875" style="3" customWidth="1"/>
    <col min="2312" max="2312" width="0.453125" style="3" customWidth="1"/>
    <col min="2313" max="2313" width="11.1796875" style="3" customWidth="1"/>
    <col min="2314" max="2314" width="0.453125" style="3" customWidth="1"/>
    <col min="2315" max="2315" width="11.1796875" style="3" customWidth="1"/>
    <col min="2316" max="2557" width="11.26953125" style="3"/>
    <col min="2558" max="2561" width="3.1796875" style="3" customWidth="1"/>
    <col min="2562" max="2563" width="8.54296875" style="3" customWidth="1"/>
    <col min="2564" max="2564" width="10.26953125" style="3" customWidth="1"/>
    <col min="2565" max="2565" width="11.1796875" style="3" customWidth="1"/>
    <col min="2566" max="2566" width="0.453125" style="3" customWidth="1"/>
    <col min="2567" max="2567" width="11.1796875" style="3" customWidth="1"/>
    <col min="2568" max="2568" width="0.453125" style="3" customWidth="1"/>
    <col min="2569" max="2569" width="11.1796875" style="3" customWidth="1"/>
    <col min="2570" max="2570" width="0.453125" style="3" customWidth="1"/>
    <col min="2571" max="2571" width="11.1796875" style="3" customWidth="1"/>
    <col min="2572" max="2813" width="11.26953125" style="3"/>
    <col min="2814" max="2817" width="3.1796875" style="3" customWidth="1"/>
    <col min="2818" max="2819" width="8.54296875" style="3" customWidth="1"/>
    <col min="2820" max="2820" width="10.26953125" style="3" customWidth="1"/>
    <col min="2821" max="2821" width="11.1796875" style="3" customWidth="1"/>
    <col min="2822" max="2822" width="0.453125" style="3" customWidth="1"/>
    <col min="2823" max="2823" width="11.1796875" style="3" customWidth="1"/>
    <col min="2824" max="2824" width="0.453125" style="3" customWidth="1"/>
    <col min="2825" max="2825" width="11.1796875" style="3" customWidth="1"/>
    <col min="2826" max="2826" width="0.453125" style="3" customWidth="1"/>
    <col min="2827" max="2827" width="11.1796875" style="3" customWidth="1"/>
    <col min="2828" max="3069" width="11.26953125" style="3"/>
    <col min="3070" max="3073" width="3.1796875" style="3" customWidth="1"/>
    <col min="3074" max="3075" width="8.54296875" style="3" customWidth="1"/>
    <col min="3076" max="3076" width="10.26953125" style="3" customWidth="1"/>
    <col min="3077" max="3077" width="11.1796875" style="3" customWidth="1"/>
    <col min="3078" max="3078" width="0.453125" style="3" customWidth="1"/>
    <col min="3079" max="3079" width="11.1796875" style="3" customWidth="1"/>
    <col min="3080" max="3080" width="0.453125" style="3" customWidth="1"/>
    <col min="3081" max="3081" width="11.1796875" style="3" customWidth="1"/>
    <col min="3082" max="3082" width="0.453125" style="3" customWidth="1"/>
    <col min="3083" max="3083" width="11.1796875" style="3" customWidth="1"/>
    <col min="3084" max="3325" width="11.26953125" style="3"/>
    <col min="3326" max="3329" width="3.1796875" style="3" customWidth="1"/>
    <col min="3330" max="3331" width="8.54296875" style="3" customWidth="1"/>
    <col min="3332" max="3332" width="10.26953125" style="3" customWidth="1"/>
    <col min="3333" max="3333" width="11.1796875" style="3" customWidth="1"/>
    <col min="3334" max="3334" width="0.453125" style="3" customWidth="1"/>
    <col min="3335" max="3335" width="11.1796875" style="3" customWidth="1"/>
    <col min="3336" max="3336" width="0.453125" style="3" customWidth="1"/>
    <col min="3337" max="3337" width="11.1796875" style="3" customWidth="1"/>
    <col min="3338" max="3338" width="0.453125" style="3" customWidth="1"/>
    <col min="3339" max="3339" width="11.1796875" style="3" customWidth="1"/>
    <col min="3340" max="3581" width="11.26953125" style="3"/>
    <col min="3582" max="3585" width="3.1796875" style="3" customWidth="1"/>
    <col min="3586" max="3587" width="8.54296875" style="3" customWidth="1"/>
    <col min="3588" max="3588" width="10.26953125" style="3" customWidth="1"/>
    <col min="3589" max="3589" width="11.1796875" style="3" customWidth="1"/>
    <col min="3590" max="3590" width="0.453125" style="3" customWidth="1"/>
    <col min="3591" max="3591" width="11.1796875" style="3" customWidth="1"/>
    <col min="3592" max="3592" width="0.453125" style="3" customWidth="1"/>
    <col min="3593" max="3593" width="11.1796875" style="3" customWidth="1"/>
    <col min="3594" max="3594" width="0.453125" style="3" customWidth="1"/>
    <col min="3595" max="3595" width="11.1796875" style="3" customWidth="1"/>
    <col min="3596" max="3837" width="11.26953125" style="3"/>
    <col min="3838" max="3841" width="3.1796875" style="3" customWidth="1"/>
    <col min="3842" max="3843" width="8.54296875" style="3" customWidth="1"/>
    <col min="3844" max="3844" width="10.26953125" style="3" customWidth="1"/>
    <col min="3845" max="3845" width="11.1796875" style="3" customWidth="1"/>
    <col min="3846" max="3846" width="0.453125" style="3" customWidth="1"/>
    <col min="3847" max="3847" width="11.1796875" style="3" customWidth="1"/>
    <col min="3848" max="3848" width="0.453125" style="3" customWidth="1"/>
    <col min="3849" max="3849" width="11.1796875" style="3" customWidth="1"/>
    <col min="3850" max="3850" width="0.453125" style="3" customWidth="1"/>
    <col min="3851" max="3851" width="11.1796875" style="3" customWidth="1"/>
    <col min="3852" max="4093" width="11.26953125" style="3"/>
    <col min="4094" max="4097" width="3.1796875" style="3" customWidth="1"/>
    <col min="4098" max="4099" width="8.54296875" style="3" customWidth="1"/>
    <col min="4100" max="4100" width="10.26953125" style="3" customWidth="1"/>
    <col min="4101" max="4101" width="11.1796875" style="3" customWidth="1"/>
    <col min="4102" max="4102" width="0.453125" style="3" customWidth="1"/>
    <col min="4103" max="4103" width="11.1796875" style="3" customWidth="1"/>
    <col min="4104" max="4104" width="0.453125" style="3" customWidth="1"/>
    <col min="4105" max="4105" width="11.1796875" style="3" customWidth="1"/>
    <col min="4106" max="4106" width="0.453125" style="3" customWidth="1"/>
    <col min="4107" max="4107" width="11.1796875" style="3" customWidth="1"/>
    <col min="4108" max="4349" width="11.26953125" style="3"/>
    <col min="4350" max="4353" width="3.1796875" style="3" customWidth="1"/>
    <col min="4354" max="4355" width="8.54296875" style="3" customWidth="1"/>
    <col min="4356" max="4356" width="10.26953125" style="3" customWidth="1"/>
    <col min="4357" max="4357" width="11.1796875" style="3" customWidth="1"/>
    <col min="4358" max="4358" width="0.453125" style="3" customWidth="1"/>
    <col min="4359" max="4359" width="11.1796875" style="3" customWidth="1"/>
    <col min="4360" max="4360" width="0.453125" style="3" customWidth="1"/>
    <col min="4361" max="4361" width="11.1796875" style="3" customWidth="1"/>
    <col min="4362" max="4362" width="0.453125" style="3" customWidth="1"/>
    <col min="4363" max="4363" width="11.1796875" style="3" customWidth="1"/>
    <col min="4364" max="4605" width="11.26953125" style="3"/>
    <col min="4606" max="4609" width="3.1796875" style="3" customWidth="1"/>
    <col min="4610" max="4611" width="8.54296875" style="3" customWidth="1"/>
    <col min="4612" max="4612" width="10.26953125" style="3" customWidth="1"/>
    <col min="4613" max="4613" width="11.1796875" style="3" customWidth="1"/>
    <col min="4614" max="4614" width="0.453125" style="3" customWidth="1"/>
    <col min="4615" max="4615" width="11.1796875" style="3" customWidth="1"/>
    <col min="4616" max="4616" width="0.453125" style="3" customWidth="1"/>
    <col min="4617" max="4617" width="11.1796875" style="3" customWidth="1"/>
    <col min="4618" max="4618" width="0.453125" style="3" customWidth="1"/>
    <col min="4619" max="4619" width="11.1796875" style="3" customWidth="1"/>
    <col min="4620" max="4861" width="11.26953125" style="3"/>
    <col min="4862" max="4865" width="3.1796875" style="3" customWidth="1"/>
    <col min="4866" max="4867" width="8.54296875" style="3" customWidth="1"/>
    <col min="4868" max="4868" width="10.26953125" style="3" customWidth="1"/>
    <col min="4869" max="4869" width="11.1796875" style="3" customWidth="1"/>
    <col min="4870" max="4870" width="0.453125" style="3" customWidth="1"/>
    <col min="4871" max="4871" width="11.1796875" style="3" customWidth="1"/>
    <col min="4872" max="4872" width="0.453125" style="3" customWidth="1"/>
    <col min="4873" max="4873" width="11.1796875" style="3" customWidth="1"/>
    <col min="4874" max="4874" width="0.453125" style="3" customWidth="1"/>
    <col min="4875" max="4875" width="11.1796875" style="3" customWidth="1"/>
    <col min="4876" max="5117" width="11.26953125" style="3"/>
    <col min="5118" max="5121" width="3.1796875" style="3" customWidth="1"/>
    <col min="5122" max="5123" width="8.54296875" style="3" customWidth="1"/>
    <col min="5124" max="5124" width="10.26953125" style="3" customWidth="1"/>
    <col min="5125" max="5125" width="11.1796875" style="3" customWidth="1"/>
    <col min="5126" max="5126" width="0.453125" style="3" customWidth="1"/>
    <col min="5127" max="5127" width="11.1796875" style="3" customWidth="1"/>
    <col min="5128" max="5128" width="0.453125" style="3" customWidth="1"/>
    <col min="5129" max="5129" width="11.1796875" style="3" customWidth="1"/>
    <col min="5130" max="5130" width="0.453125" style="3" customWidth="1"/>
    <col min="5131" max="5131" width="11.1796875" style="3" customWidth="1"/>
    <col min="5132" max="5373" width="11.26953125" style="3"/>
    <col min="5374" max="5377" width="3.1796875" style="3" customWidth="1"/>
    <col min="5378" max="5379" width="8.54296875" style="3" customWidth="1"/>
    <col min="5380" max="5380" width="10.26953125" style="3" customWidth="1"/>
    <col min="5381" max="5381" width="11.1796875" style="3" customWidth="1"/>
    <col min="5382" max="5382" width="0.453125" style="3" customWidth="1"/>
    <col min="5383" max="5383" width="11.1796875" style="3" customWidth="1"/>
    <col min="5384" max="5384" width="0.453125" style="3" customWidth="1"/>
    <col min="5385" max="5385" width="11.1796875" style="3" customWidth="1"/>
    <col min="5386" max="5386" width="0.453125" style="3" customWidth="1"/>
    <col min="5387" max="5387" width="11.1796875" style="3" customWidth="1"/>
    <col min="5388" max="5629" width="11.26953125" style="3"/>
    <col min="5630" max="5633" width="3.1796875" style="3" customWidth="1"/>
    <col min="5634" max="5635" width="8.54296875" style="3" customWidth="1"/>
    <col min="5636" max="5636" width="10.26953125" style="3" customWidth="1"/>
    <col min="5637" max="5637" width="11.1796875" style="3" customWidth="1"/>
    <col min="5638" max="5638" width="0.453125" style="3" customWidth="1"/>
    <col min="5639" max="5639" width="11.1796875" style="3" customWidth="1"/>
    <col min="5640" max="5640" width="0.453125" style="3" customWidth="1"/>
    <col min="5641" max="5641" width="11.1796875" style="3" customWidth="1"/>
    <col min="5642" max="5642" width="0.453125" style="3" customWidth="1"/>
    <col min="5643" max="5643" width="11.1796875" style="3" customWidth="1"/>
    <col min="5644" max="5885" width="11.26953125" style="3"/>
    <col min="5886" max="5889" width="3.1796875" style="3" customWidth="1"/>
    <col min="5890" max="5891" width="8.54296875" style="3" customWidth="1"/>
    <col min="5892" max="5892" width="10.26953125" style="3" customWidth="1"/>
    <col min="5893" max="5893" width="11.1796875" style="3" customWidth="1"/>
    <col min="5894" max="5894" width="0.453125" style="3" customWidth="1"/>
    <col min="5895" max="5895" width="11.1796875" style="3" customWidth="1"/>
    <col min="5896" max="5896" width="0.453125" style="3" customWidth="1"/>
    <col min="5897" max="5897" width="11.1796875" style="3" customWidth="1"/>
    <col min="5898" max="5898" width="0.453125" style="3" customWidth="1"/>
    <col min="5899" max="5899" width="11.1796875" style="3" customWidth="1"/>
    <col min="5900" max="6141" width="11.26953125" style="3"/>
    <col min="6142" max="6145" width="3.1796875" style="3" customWidth="1"/>
    <col min="6146" max="6147" width="8.54296875" style="3" customWidth="1"/>
    <col min="6148" max="6148" width="10.26953125" style="3" customWidth="1"/>
    <col min="6149" max="6149" width="11.1796875" style="3" customWidth="1"/>
    <col min="6150" max="6150" width="0.453125" style="3" customWidth="1"/>
    <col min="6151" max="6151" width="11.1796875" style="3" customWidth="1"/>
    <col min="6152" max="6152" width="0.453125" style="3" customWidth="1"/>
    <col min="6153" max="6153" width="11.1796875" style="3" customWidth="1"/>
    <col min="6154" max="6154" width="0.453125" style="3" customWidth="1"/>
    <col min="6155" max="6155" width="11.1796875" style="3" customWidth="1"/>
    <col min="6156" max="6397" width="11.26953125" style="3"/>
    <col min="6398" max="6401" width="3.1796875" style="3" customWidth="1"/>
    <col min="6402" max="6403" width="8.54296875" style="3" customWidth="1"/>
    <col min="6404" max="6404" width="10.26953125" style="3" customWidth="1"/>
    <col min="6405" max="6405" width="11.1796875" style="3" customWidth="1"/>
    <col min="6406" max="6406" width="0.453125" style="3" customWidth="1"/>
    <col min="6407" max="6407" width="11.1796875" style="3" customWidth="1"/>
    <col min="6408" max="6408" width="0.453125" style="3" customWidth="1"/>
    <col min="6409" max="6409" width="11.1796875" style="3" customWidth="1"/>
    <col min="6410" max="6410" width="0.453125" style="3" customWidth="1"/>
    <col min="6411" max="6411" width="11.1796875" style="3" customWidth="1"/>
    <col min="6412" max="6653" width="11.26953125" style="3"/>
    <col min="6654" max="6657" width="3.1796875" style="3" customWidth="1"/>
    <col min="6658" max="6659" width="8.54296875" style="3" customWidth="1"/>
    <col min="6660" max="6660" width="10.26953125" style="3" customWidth="1"/>
    <col min="6661" max="6661" width="11.1796875" style="3" customWidth="1"/>
    <col min="6662" max="6662" width="0.453125" style="3" customWidth="1"/>
    <col min="6663" max="6663" width="11.1796875" style="3" customWidth="1"/>
    <col min="6664" max="6664" width="0.453125" style="3" customWidth="1"/>
    <col min="6665" max="6665" width="11.1796875" style="3" customWidth="1"/>
    <col min="6666" max="6666" width="0.453125" style="3" customWidth="1"/>
    <col min="6667" max="6667" width="11.1796875" style="3" customWidth="1"/>
    <col min="6668" max="6909" width="11.26953125" style="3"/>
    <col min="6910" max="6913" width="3.1796875" style="3" customWidth="1"/>
    <col min="6914" max="6915" width="8.54296875" style="3" customWidth="1"/>
    <col min="6916" max="6916" width="10.26953125" style="3" customWidth="1"/>
    <col min="6917" max="6917" width="11.1796875" style="3" customWidth="1"/>
    <col min="6918" max="6918" width="0.453125" style="3" customWidth="1"/>
    <col min="6919" max="6919" width="11.1796875" style="3" customWidth="1"/>
    <col min="6920" max="6920" width="0.453125" style="3" customWidth="1"/>
    <col min="6921" max="6921" width="11.1796875" style="3" customWidth="1"/>
    <col min="6922" max="6922" width="0.453125" style="3" customWidth="1"/>
    <col min="6923" max="6923" width="11.1796875" style="3" customWidth="1"/>
    <col min="6924" max="7165" width="11.26953125" style="3"/>
    <col min="7166" max="7169" width="3.1796875" style="3" customWidth="1"/>
    <col min="7170" max="7171" width="8.54296875" style="3" customWidth="1"/>
    <col min="7172" max="7172" width="10.26953125" style="3" customWidth="1"/>
    <col min="7173" max="7173" width="11.1796875" style="3" customWidth="1"/>
    <col min="7174" max="7174" width="0.453125" style="3" customWidth="1"/>
    <col min="7175" max="7175" width="11.1796875" style="3" customWidth="1"/>
    <col min="7176" max="7176" width="0.453125" style="3" customWidth="1"/>
    <col min="7177" max="7177" width="11.1796875" style="3" customWidth="1"/>
    <col min="7178" max="7178" width="0.453125" style="3" customWidth="1"/>
    <col min="7179" max="7179" width="11.1796875" style="3" customWidth="1"/>
    <col min="7180" max="7421" width="11.26953125" style="3"/>
    <col min="7422" max="7425" width="3.1796875" style="3" customWidth="1"/>
    <col min="7426" max="7427" width="8.54296875" style="3" customWidth="1"/>
    <col min="7428" max="7428" width="10.26953125" style="3" customWidth="1"/>
    <col min="7429" max="7429" width="11.1796875" style="3" customWidth="1"/>
    <col min="7430" max="7430" width="0.453125" style="3" customWidth="1"/>
    <col min="7431" max="7431" width="11.1796875" style="3" customWidth="1"/>
    <col min="7432" max="7432" width="0.453125" style="3" customWidth="1"/>
    <col min="7433" max="7433" width="11.1796875" style="3" customWidth="1"/>
    <col min="7434" max="7434" width="0.453125" style="3" customWidth="1"/>
    <col min="7435" max="7435" width="11.1796875" style="3" customWidth="1"/>
    <col min="7436" max="7677" width="11.26953125" style="3"/>
    <col min="7678" max="7681" width="3.1796875" style="3" customWidth="1"/>
    <col min="7682" max="7683" width="8.54296875" style="3" customWidth="1"/>
    <col min="7684" max="7684" width="10.26953125" style="3" customWidth="1"/>
    <col min="7685" max="7685" width="11.1796875" style="3" customWidth="1"/>
    <col min="7686" max="7686" width="0.453125" style="3" customWidth="1"/>
    <col min="7687" max="7687" width="11.1796875" style="3" customWidth="1"/>
    <col min="7688" max="7688" width="0.453125" style="3" customWidth="1"/>
    <col min="7689" max="7689" width="11.1796875" style="3" customWidth="1"/>
    <col min="7690" max="7690" width="0.453125" style="3" customWidth="1"/>
    <col min="7691" max="7691" width="11.1796875" style="3" customWidth="1"/>
    <col min="7692" max="7933" width="11.26953125" style="3"/>
    <col min="7934" max="7937" width="3.1796875" style="3" customWidth="1"/>
    <col min="7938" max="7939" width="8.54296875" style="3" customWidth="1"/>
    <col min="7940" max="7940" width="10.26953125" style="3" customWidth="1"/>
    <col min="7941" max="7941" width="11.1796875" style="3" customWidth="1"/>
    <col min="7942" max="7942" width="0.453125" style="3" customWidth="1"/>
    <col min="7943" max="7943" width="11.1796875" style="3" customWidth="1"/>
    <col min="7944" max="7944" width="0.453125" style="3" customWidth="1"/>
    <col min="7945" max="7945" width="11.1796875" style="3" customWidth="1"/>
    <col min="7946" max="7946" width="0.453125" style="3" customWidth="1"/>
    <col min="7947" max="7947" width="11.1796875" style="3" customWidth="1"/>
    <col min="7948" max="8189" width="11.26953125" style="3"/>
    <col min="8190" max="8193" width="3.1796875" style="3" customWidth="1"/>
    <col min="8194" max="8195" width="8.54296875" style="3" customWidth="1"/>
    <col min="8196" max="8196" width="10.26953125" style="3" customWidth="1"/>
    <col min="8197" max="8197" width="11.1796875" style="3" customWidth="1"/>
    <col min="8198" max="8198" width="0.453125" style="3" customWidth="1"/>
    <col min="8199" max="8199" width="11.1796875" style="3" customWidth="1"/>
    <col min="8200" max="8200" width="0.453125" style="3" customWidth="1"/>
    <col min="8201" max="8201" width="11.1796875" style="3" customWidth="1"/>
    <col min="8202" max="8202" width="0.453125" style="3" customWidth="1"/>
    <col min="8203" max="8203" width="11.1796875" style="3" customWidth="1"/>
    <col min="8204" max="8445" width="11.26953125" style="3"/>
    <col min="8446" max="8449" width="3.1796875" style="3" customWidth="1"/>
    <col min="8450" max="8451" width="8.54296875" style="3" customWidth="1"/>
    <col min="8452" max="8452" width="10.26953125" style="3" customWidth="1"/>
    <col min="8453" max="8453" width="11.1796875" style="3" customWidth="1"/>
    <col min="8454" max="8454" width="0.453125" style="3" customWidth="1"/>
    <col min="8455" max="8455" width="11.1796875" style="3" customWidth="1"/>
    <col min="8456" max="8456" width="0.453125" style="3" customWidth="1"/>
    <col min="8457" max="8457" width="11.1796875" style="3" customWidth="1"/>
    <col min="8458" max="8458" width="0.453125" style="3" customWidth="1"/>
    <col min="8459" max="8459" width="11.1796875" style="3" customWidth="1"/>
    <col min="8460" max="8701" width="11.26953125" style="3"/>
    <col min="8702" max="8705" width="3.1796875" style="3" customWidth="1"/>
    <col min="8706" max="8707" width="8.54296875" style="3" customWidth="1"/>
    <col min="8708" max="8708" width="10.26953125" style="3" customWidth="1"/>
    <col min="8709" max="8709" width="11.1796875" style="3" customWidth="1"/>
    <col min="8710" max="8710" width="0.453125" style="3" customWidth="1"/>
    <col min="8711" max="8711" width="11.1796875" style="3" customWidth="1"/>
    <col min="8712" max="8712" width="0.453125" style="3" customWidth="1"/>
    <col min="8713" max="8713" width="11.1796875" style="3" customWidth="1"/>
    <col min="8714" max="8714" width="0.453125" style="3" customWidth="1"/>
    <col min="8715" max="8715" width="11.1796875" style="3" customWidth="1"/>
    <col min="8716" max="8957" width="11.26953125" style="3"/>
    <col min="8958" max="8961" width="3.1796875" style="3" customWidth="1"/>
    <col min="8962" max="8963" width="8.54296875" style="3" customWidth="1"/>
    <col min="8964" max="8964" width="10.26953125" style="3" customWidth="1"/>
    <col min="8965" max="8965" width="11.1796875" style="3" customWidth="1"/>
    <col min="8966" max="8966" width="0.453125" style="3" customWidth="1"/>
    <col min="8967" max="8967" width="11.1796875" style="3" customWidth="1"/>
    <col min="8968" max="8968" width="0.453125" style="3" customWidth="1"/>
    <col min="8969" max="8969" width="11.1796875" style="3" customWidth="1"/>
    <col min="8970" max="8970" width="0.453125" style="3" customWidth="1"/>
    <col min="8971" max="8971" width="11.1796875" style="3" customWidth="1"/>
    <col min="8972" max="9213" width="11.26953125" style="3"/>
    <col min="9214" max="9217" width="3.1796875" style="3" customWidth="1"/>
    <col min="9218" max="9219" width="8.54296875" style="3" customWidth="1"/>
    <col min="9220" max="9220" width="10.26953125" style="3" customWidth="1"/>
    <col min="9221" max="9221" width="11.1796875" style="3" customWidth="1"/>
    <col min="9222" max="9222" width="0.453125" style="3" customWidth="1"/>
    <col min="9223" max="9223" width="11.1796875" style="3" customWidth="1"/>
    <col min="9224" max="9224" width="0.453125" style="3" customWidth="1"/>
    <col min="9225" max="9225" width="11.1796875" style="3" customWidth="1"/>
    <col min="9226" max="9226" width="0.453125" style="3" customWidth="1"/>
    <col min="9227" max="9227" width="11.1796875" style="3" customWidth="1"/>
    <col min="9228" max="9469" width="11.26953125" style="3"/>
    <col min="9470" max="9473" width="3.1796875" style="3" customWidth="1"/>
    <col min="9474" max="9475" width="8.54296875" style="3" customWidth="1"/>
    <col min="9476" max="9476" width="10.26953125" style="3" customWidth="1"/>
    <col min="9477" max="9477" width="11.1796875" style="3" customWidth="1"/>
    <col min="9478" max="9478" width="0.453125" style="3" customWidth="1"/>
    <col min="9479" max="9479" width="11.1796875" style="3" customWidth="1"/>
    <col min="9480" max="9480" width="0.453125" style="3" customWidth="1"/>
    <col min="9481" max="9481" width="11.1796875" style="3" customWidth="1"/>
    <col min="9482" max="9482" width="0.453125" style="3" customWidth="1"/>
    <col min="9483" max="9483" width="11.1796875" style="3" customWidth="1"/>
    <col min="9484" max="9725" width="11.26953125" style="3"/>
    <col min="9726" max="9729" width="3.1796875" style="3" customWidth="1"/>
    <col min="9730" max="9731" width="8.54296875" style="3" customWidth="1"/>
    <col min="9732" max="9732" width="10.26953125" style="3" customWidth="1"/>
    <col min="9733" max="9733" width="11.1796875" style="3" customWidth="1"/>
    <col min="9734" max="9734" width="0.453125" style="3" customWidth="1"/>
    <col min="9735" max="9735" width="11.1796875" style="3" customWidth="1"/>
    <col min="9736" max="9736" width="0.453125" style="3" customWidth="1"/>
    <col min="9737" max="9737" width="11.1796875" style="3" customWidth="1"/>
    <col min="9738" max="9738" width="0.453125" style="3" customWidth="1"/>
    <col min="9739" max="9739" width="11.1796875" style="3" customWidth="1"/>
    <col min="9740" max="9981" width="11.26953125" style="3"/>
    <col min="9982" max="9985" width="3.1796875" style="3" customWidth="1"/>
    <col min="9986" max="9987" width="8.54296875" style="3" customWidth="1"/>
    <col min="9988" max="9988" width="10.26953125" style="3" customWidth="1"/>
    <col min="9989" max="9989" width="11.1796875" style="3" customWidth="1"/>
    <col min="9990" max="9990" width="0.453125" style="3" customWidth="1"/>
    <col min="9991" max="9991" width="11.1796875" style="3" customWidth="1"/>
    <col min="9992" max="9992" width="0.453125" style="3" customWidth="1"/>
    <col min="9993" max="9993" width="11.1796875" style="3" customWidth="1"/>
    <col min="9994" max="9994" width="0.453125" style="3" customWidth="1"/>
    <col min="9995" max="9995" width="11.1796875" style="3" customWidth="1"/>
    <col min="9996" max="10237" width="11.26953125" style="3"/>
    <col min="10238" max="10241" width="3.1796875" style="3" customWidth="1"/>
    <col min="10242" max="10243" width="8.54296875" style="3" customWidth="1"/>
    <col min="10244" max="10244" width="10.26953125" style="3" customWidth="1"/>
    <col min="10245" max="10245" width="11.1796875" style="3" customWidth="1"/>
    <col min="10246" max="10246" width="0.453125" style="3" customWidth="1"/>
    <col min="10247" max="10247" width="11.1796875" style="3" customWidth="1"/>
    <col min="10248" max="10248" width="0.453125" style="3" customWidth="1"/>
    <col min="10249" max="10249" width="11.1796875" style="3" customWidth="1"/>
    <col min="10250" max="10250" width="0.453125" style="3" customWidth="1"/>
    <col min="10251" max="10251" width="11.1796875" style="3" customWidth="1"/>
    <col min="10252" max="10493" width="11.26953125" style="3"/>
    <col min="10494" max="10497" width="3.1796875" style="3" customWidth="1"/>
    <col min="10498" max="10499" width="8.54296875" style="3" customWidth="1"/>
    <col min="10500" max="10500" width="10.26953125" style="3" customWidth="1"/>
    <col min="10501" max="10501" width="11.1796875" style="3" customWidth="1"/>
    <col min="10502" max="10502" width="0.453125" style="3" customWidth="1"/>
    <col min="10503" max="10503" width="11.1796875" style="3" customWidth="1"/>
    <col min="10504" max="10504" width="0.453125" style="3" customWidth="1"/>
    <col min="10505" max="10505" width="11.1796875" style="3" customWidth="1"/>
    <col min="10506" max="10506" width="0.453125" style="3" customWidth="1"/>
    <col min="10507" max="10507" width="11.1796875" style="3" customWidth="1"/>
    <col min="10508" max="10749" width="11.26953125" style="3"/>
    <col min="10750" max="10753" width="3.1796875" style="3" customWidth="1"/>
    <col min="10754" max="10755" width="8.54296875" style="3" customWidth="1"/>
    <col min="10756" max="10756" width="10.26953125" style="3" customWidth="1"/>
    <col min="10757" max="10757" width="11.1796875" style="3" customWidth="1"/>
    <col min="10758" max="10758" width="0.453125" style="3" customWidth="1"/>
    <col min="10759" max="10759" width="11.1796875" style="3" customWidth="1"/>
    <col min="10760" max="10760" width="0.453125" style="3" customWidth="1"/>
    <col min="10761" max="10761" width="11.1796875" style="3" customWidth="1"/>
    <col min="10762" max="10762" width="0.453125" style="3" customWidth="1"/>
    <col min="10763" max="10763" width="11.1796875" style="3" customWidth="1"/>
    <col min="10764" max="11005" width="11.26953125" style="3"/>
    <col min="11006" max="11009" width="3.1796875" style="3" customWidth="1"/>
    <col min="11010" max="11011" width="8.54296875" style="3" customWidth="1"/>
    <col min="11012" max="11012" width="10.26953125" style="3" customWidth="1"/>
    <col min="11013" max="11013" width="11.1796875" style="3" customWidth="1"/>
    <col min="11014" max="11014" width="0.453125" style="3" customWidth="1"/>
    <col min="11015" max="11015" width="11.1796875" style="3" customWidth="1"/>
    <col min="11016" max="11016" width="0.453125" style="3" customWidth="1"/>
    <col min="11017" max="11017" width="11.1796875" style="3" customWidth="1"/>
    <col min="11018" max="11018" width="0.453125" style="3" customWidth="1"/>
    <col min="11019" max="11019" width="11.1796875" style="3" customWidth="1"/>
    <col min="11020" max="11261" width="11.26953125" style="3"/>
    <col min="11262" max="11265" width="3.1796875" style="3" customWidth="1"/>
    <col min="11266" max="11267" width="8.54296875" style="3" customWidth="1"/>
    <col min="11268" max="11268" width="10.26953125" style="3" customWidth="1"/>
    <col min="11269" max="11269" width="11.1796875" style="3" customWidth="1"/>
    <col min="11270" max="11270" width="0.453125" style="3" customWidth="1"/>
    <col min="11271" max="11271" width="11.1796875" style="3" customWidth="1"/>
    <col min="11272" max="11272" width="0.453125" style="3" customWidth="1"/>
    <col min="11273" max="11273" width="11.1796875" style="3" customWidth="1"/>
    <col min="11274" max="11274" width="0.453125" style="3" customWidth="1"/>
    <col min="11275" max="11275" width="11.1796875" style="3" customWidth="1"/>
    <col min="11276" max="11517" width="11.26953125" style="3"/>
    <col min="11518" max="11521" width="3.1796875" style="3" customWidth="1"/>
    <col min="11522" max="11523" width="8.54296875" style="3" customWidth="1"/>
    <col min="11524" max="11524" width="10.26953125" style="3" customWidth="1"/>
    <col min="11525" max="11525" width="11.1796875" style="3" customWidth="1"/>
    <col min="11526" max="11526" width="0.453125" style="3" customWidth="1"/>
    <col min="11527" max="11527" width="11.1796875" style="3" customWidth="1"/>
    <col min="11528" max="11528" width="0.453125" style="3" customWidth="1"/>
    <col min="11529" max="11529" width="11.1796875" style="3" customWidth="1"/>
    <col min="11530" max="11530" width="0.453125" style="3" customWidth="1"/>
    <col min="11531" max="11531" width="11.1796875" style="3" customWidth="1"/>
    <col min="11532" max="11773" width="11.26953125" style="3"/>
    <col min="11774" max="11777" width="3.1796875" style="3" customWidth="1"/>
    <col min="11778" max="11779" width="8.54296875" style="3" customWidth="1"/>
    <col min="11780" max="11780" width="10.26953125" style="3" customWidth="1"/>
    <col min="11781" max="11781" width="11.1796875" style="3" customWidth="1"/>
    <col min="11782" max="11782" width="0.453125" style="3" customWidth="1"/>
    <col min="11783" max="11783" width="11.1796875" style="3" customWidth="1"/>
    <col min="11784" max="11784" width="0.453125" style="3" customWidth="1"/>
    <col min="11785" max="11785" width="11.1796875" style="3" customWidth="1"/>
    <col min="11786" max="11786" width="0.453125" style="3" customWidth="1"/>
    <col min="11787" max="11787" width="11.1796875" style="3" customWidth="1"/>
    <col min="11788" max="12029" width="11.26953125" style="3"/>
    <col min="12030" max="12033" width="3.1796875" style="3" customWidth="1"/>
    <col min="12034" max="12035" width="8.54296875" style="3" customWidth="1"/>
    <col min="12036" max="12036" width="10.26953125" style="3" customWidth="1"/>
    <col min="12037" max="12037" width="11.1796875" style="3" customWidth="1"/>
    <col min="12038" max="12038" width="0.453125" style="3" customWidth="1"/>
    <col min="12039" max="12039" width="11.1796875" style="3" customWidth="1"/>
    <col min="12040" max="12040" width="0.453125" style="3" customWidth="1"/>
    <col min="12041" max="12041" width="11.1796875" style="3" customWidth="1"/>
    <col min="12042" max="12042" width="0.453125" style="3" customWidth="1"/>
    <col min="12043" max="12043" width="11.1796875" style="3" customWidth="1"/>
    <col min="12044" max="12285" width="11.26953125" style="3"/>
    <col min="12286" max="12289" width="3.1796875" style="3" customWidth="1"/>
    <col min="12290" max="12291" width="8.54296875" style="3" customWidth="1"/>
    <col min="12292" max="12292" width="10.26953125" style="3" customWidth="1"/>
    <col min="12293" max="12293" width="11.1796875" style="3" customWidth="1"/>
    <col min="12294" max="12294" width="0.453125" style="3" customWidth="1"/>
    <col min="12295" max="12295" width="11.1796875" style="3" customWidth="1"/>
    <col min="12296" max="12296" width="0.453125" style="3" customWidth="1"/>
    <col min="12297" max="12297" width="11.1796875" style="3" customWidth="1"/>
    <col min="12298" max="12298" width="0.453125" style="3" customWidth="1"/>
    <col min="12299" max="12299" width="11.1796875" style="3" customWidth="1"/>
    <col min="12300" max="12541" width="11.26953125" style="3"/>
    <col min="12542" max="12545" width="3.1796875" style="3" customWidth="1"/>
    <col min="12546" max="12547" width="8.54296875" style="3" customWidth="1"/>
    <col min="12548" max="12548" width="10.26953125" style="3" customWidth="1"/>
    <col min="12549" max="12549" width="11.1796875" style="3" customWidth="1"/>
    <col min="12550" max="12550" width="0.453125" style="3" customWidth="1"/>
    <col min="12551" max="12551" width="11.1796875" style="3" customWidth="1"/>
    <col min="12552" max="12552" width="0.453125" style="3" customWidth="1"/>
    <col min="12553" max="12553" width="11.1796875" style="3" customWidth="1"/>
    <col min="12554" max="12554" width="0.453125" style="3" customWidth="1"/>
    <col min="12555" max="12555" width="11.1796875" style="3" customWidth="1"/>
    <col min="12556" max="12797" width="11.26953125" style="3"/>
    <col min="12798" max="12801" width="3.1796875" style="3" customWidth="1"/>
    <col min="12802" max="12803" width="8.54296875" style="3" customWidth="1"/>
    <col min="12804" max="12804" width="10.26953125" style="3" customWidth="1"/>
    <col min="12805" max="12805" width="11.1796875" style="3" customWidth="1"/>
    <col min="12806" max="12806" width="0.453125" style="3" customWidth="1"/>
    <col min="12807" max="12807" width="11.1796875" style="3" customWidth="1"/>
    <col min="12808" max="12808" width="0.453125" style="3" customWidth="1"/>
    <col min="12809" max="12809" width="11.1796875" style="3" customWidth="1"/>
    <col min="12810" max="12810" width="0.453125" style="3" customWidth="1"/>
    <col min="12811" max="12811" width="11.1796875" style="3" customWidth="1"/>
    <col min="12812" max="13053" width="11.26953125" style="3"/>
    <col min="13054" max="13057" width="3.1796875" style="3" customWidth="1"/>
    <col min="13058" max="13059" width="8.54296875" style="3" customWidth="1"/>
    <col min="13060" max="13060" width="10.26953125" style="3" customWidth="1"/>
    <col min="13061" max="13061" width="11.1796875" style="3" customWidth="1"/>
    <col min="13062" max="13062" width="0.453125" style="3" customWidth="1"/>
    <col min="13063" max="13063" width="11.1796875" style="3" customWidth="1"/>
    <col min="13064" max="13064" width="0.453125" style="3" customWidth="1"/>
    <col min="13065" max="13065" width="11.1796875" style="3" customWidth="1"/>
    <col min="13066" max="13066" width="0.453125" style="3" customWidth="1"/>
    <col min="13067" max="13067" width="11.1796875" style="3" customWidth="1"/>
    <col min="13068" max="13309" width="11.26953125" style="3"/>
    <col min="13310" max="13313" width="3.1796875" style="3" customWidth="1"/>
    <col min="13314" max="13315" width="8.54296875" style="3" customWidth="1"/>
    <col min="13316" max="13316" width="10.26953125" style="3" customWidth="1"/>
    <col min="13317" max="13317" width="11.1796875" style="3" customWidth="1"/>
    <col min="13318" max="13318" width="0.453125" style="3" customWidth="1"/>
    <col min="13319" max="13319" width="11.1796875" style="3" customWidth="1"/>
    <col min="13320" max="13320" width="0.453125" style="3" customWidth="1"/>
    <col min="13321" max="13321" width="11.1796875" style="3" customWidth="1"/>
    <col min="13322" max="13322" width="0.453125" style="3" customWidth="1"/>
    <col min="13323" max="13323" width="11.1796875" style="3" customWidth="1"/>
    <col min="13324" max="13565" width="11.26953125" style="3"/>
    <col min="13566" max="13569" width="3.1796875" style="3" customWidth="1"/>
    <col min="13570" max="13571" width="8.54296875" style="3" customWidth="1"/>
    <col min="13572" max="13572" width="10.26953125" style="3" customWidth="1"/>
    <col min="13573" max="13573" width="11.1796875" style="3" customWidth="1"/>
    <col min="13574" max="13574" width="0.453125" style="3" customWidth="1"/>
    <col min="13575" max="13575" width="11.1796875" style="3" customWidth="1"/>
    <col min="13576" max="13576" width="0.453125" style="3" customWidth="1"/>
    <col min="13577" max="13577" width="11.1796875" style="3" customWidth="1"/>
    <col min="13578" max="13578" width="0.453125" style="3" customWidth="1"/>
    <col min="13579" max="13579" width="11.1796875" style="3" customWidth="1"/>
    <col min="13580" max="13821" width="11.26953125" style="3"/>
    <col min="13822" max="13825" width="3.1796875" style="3" customWidth="1"/>
    <col min="13826" max="13827" width="8.54296875" style="3" customWidth="1"/>
    <col min="13828" max="13828" width="10.26953125" style="3" customWidth="1"/>
    <col min="13829" max="13829" width="11.1796875" style="3" customWidth="1"/>
    <col min="13830" max="13830" width="0.453125" style="3" customWidth="1"/>
    <col min="13831" max="13831" width="11.1796875" style="3" customWidth="1"/>
    <col min="13832" max="13832" width="0.453125" style="3" customWidth="1"/>
    <col min="13833" max="13833" width="11.1796875" style="3" customWidth="1"/>
    <col min="13834" max="13834" width="0.453125" style="3" customWidth="1"/>
    <col min="13835" max="13835" width="11.1796875" style="3" customWidth="1"/>
    <col min="13836" max="14077" width="11.26953125" style="3"/>
    <col min="14078" max="14081" width="3.1796875" style="3" customWidth="1"/>
    <col min="14082" max="14083" width="8.54296875" style="3" customWidth="1"/>
    <col min="14084" max="14084" width="10.26953125" style="3" customWidth="1"/>
    <col min="14085" max="14085" width="11.1796875" style="3" customWidth="1"/>
    <col min="14086" max="14086" width="0.453125" style="3" customWidth="1"/>
    <col min="14087" max="14087" width="11.1796875" style="3" customWidth="1"/>
    <col min="14088" max="14088" width="0.453125" style="3" customWidth="1"/>
    <col min="14089" max="14089" width="11.1796875" style="3" customWidth="1"/>
    <col min="14090" max="14090" width="0.453125" style="3" customWidth="1"/>
    <col min="14091" max="14091" width="11.1796875" style="3" customWidth="1"/>
    <col min="14092" max="14333" width="11.26953125" style="3"/>
    <col min="14334" max="14337" width="3.1796875" style="3" customWidth="1"/>
    <col min="14338" max="14339" width="8.54296875" style="3" customWidth="1"/>
    <col min="14340" max="14340" width="10.26953125" style="3" customWidth="1"/>
    <col min="14341" max="14341" width="11.1796875" style="3" customWidth="1"/>
    <col min="14342" max="14342" width="0.453125" style="3" customWidth="1"/>
    <col min="14343" max="14343" width="11.1796875" style="3" customWidth="1"/>
    <col min="14344" max="14344" width="0.453125" style="3" customWidth="1"/>
    <col min="14345" max="14345" width="11.1796875" style="3" customWidth="1"/>
    <col min="14346" max="14346" width="0.453125" style="3" customWidth="1"/>
    <col min="14347" max="14347" width="11.1796875" style="3" customWidth="1"/>
    <col min="14348" max="14589" width="11.26953125" style="3"/>
    <col min="14590" max="14593" width="3.1796875" style="3" customWidth="1"/>
    <col min="14594" max="14595" width="8.54296875" style="3" customWidth="1"/>
    <col min="14596" max="14596" width="10.26953125" style="3" customWidth="1"/>
    <col min="14597" max="14597" width="11.1796875" style="3" customWidth="1"/>
    <col min="14598" max="14598" width="0.453125" style="3" customWidth="1"/>
    <col min="14599" max="14599" width="11.1796875" style="3" customWidth="1"/>
    <col min="14600" max="14600" width="0.453125" style="3" customWidth="1"/>
    <col min="14601" max="14601" width="11.1796875" style="3" customWidth="1"/>
    <col min="14602" max="14602" width="0.453125" style="3" customWidth="1"/>
    <col min="14603" max="14603" width="11.1796875" style="3" customWidth="1"/>
    <col min="14604" max="14845" width="11.26953125" style="3"/>
    <col min="14846" max="14849" width="3.1796875" style="3" customWidth="1"/>
    <col min="14850" max="14851" width="8.54296875" style="3" customWidth="1"/>
    <col min="14852" max="14852" width="10.26953125" style="3" customWidth="1"/>
    <col min="14853" max="14853" width="11.1796875" style="3" customWidth="1"/>
    <col min="14854" max="14854" width="0.453125" style="3" customWidth="1"/>
    <col min="14855" max="14855" width="11.1796875" style="3" customWidth="1"/>
    <col min="14856" max="14856" width="0.453125" style="3" customWidth="1"/>
    <col min="14857" max="14857" width="11.1796875" style="3" customWidth="1"/>
    <col min="14858" max="14858" width="0.453125" style="3" customWidth="1"/>
    <col min="14859" max="14859" width="11.1796875" style="3" customWidth="1"/>
    <col min="14860" max="15101" width="11.26953125" style="3"/>
    <col min="15102" max="15105" width="3.1796875" style="3" customWidth="1"/>
    <col min="15106" max="15107" width="8.54296875" style="3" customWidth="1"/>
    <col min="15108" max="15108" width="10.26953125" style="3" customWidth="1"/>
    <col min="15109" max="15109" width="11.1796875" style="3" customWidth="1"/>
    <col min="15110" max="15110" width="0.453125" style="3" customWidth="1"/>
    <col min="15111" max="15111" width="11.1796875" style="3" customWidth="1"/>
    <col min="15112" max="15112" width="0.453125" style="3" customWidth="1"/>
    <col min="15113" max="15113" width="11.1796875" style="3" customWidth="1"/>
    <col min="15114" max="15114" width="0.453125" style="3" customWidth="1"/>
    <col min="15115" max="15115" width="11.1796875" style="3" customWidth="1"/>
    <col min="15116" max="15357" width="11.26953125" style="3"/>
    <col min="15358" max="15361" width="3.1796875" style="3" customWidth="1"/>
    <col min="15362" max="15363" width="8.54296875" style="3" customWidth="1"/>
    <col min="15364" max="15364" width="10.26953125" style="3" customWidth="1"/>
    <col min="15365" max="15365" width="11.1796875" style="3" customWidth="1"/>
    <col min="15366" max="15366" width="0.453125" style="3" customWidth="1"/>
    <col min="15367" max="15367" width="11.1796875" style="3" customWidth="1"/>
    <col min="15368" max="15368" width="0.453125" style="3" customWidth="1"/>
    <col min="15369" max="15369" width="11.1796875" style="3" customWidth="1"/>
    <col min="15370" max="15370" width="0.453125" style="3" customWidth="1"/>
    <col min="15371" max="15371" width="11.1796875" style="3" customWidth="1"/>
    <col min="15372" max="15613" width="11.26953125" style="3"/>
    <col min="15614" max="15617" width="3.1796875" style="3" customWidth="1"/>
    <col min="15618" max="15619" width="8.54296875" style="3" customWidth="1"/>
    <col min="15620" max="15620" width="10.26953125" style="3" customWidth="1"/>
    <col min="15621" max="15621" width="11.1796875" style="3" customWidth="1"/>
    <col min="15622" max="15622" width="0.453125" style="3" customWidth="1"/>
    <col min="15623" max="15623" width="11.1796875" style="3" customWidth="1"/>
    <col min="15624" max="15624" width="0.453125" style="3" customWidth="1"/>
    <col min="15625" max="15625" width="11.1796875" style="3" customWidth="1"/>
    <col min="15626" max="15626" width="0.453125" style="3" customWidth="1"/>
    <col min="15627" max="15627" width="11.1796875" style="3" customWidth="1"/>
    <col min="15628" max="15869" width="11.26953125" style="3"/>
    <col min="15870" max="15873" width="3.1796875" style="3" customWidth="1"/>
    <col min="15874" max="15875" width="8.54296875" style="3" customWidth="1"/>
    <col min="15876" max="15876" width="10.26953125" style="3" customWidth="1"/>
    <col min="15877" max="15877" width="11.1796875" style="3" customWidth="1"/>
    <col min="15878" max="15878" width="0.453125" style="3" customWidth="1"/>
    <col min="15879" max="15879" width="11.1796875" style="3" customWidth="1"/>
    <col min="15880" max="15880" width="0.453125" style="3" customWidth="1"/>
    <col min="15881" max="15881" width="11.1796875" style="3" customWidth="1"/>
    <col min="15882" max="15882" width="0.453125" style="3" customWidth="1"/>
    <col min="15883" max="15883" width="11.1796875" style="3" customWidth="1"/>
    <col min="15884" max="16125" width="11.26953125" style="3"/>
    <col min="16126" max="16129" width="3.1796875" style="3" customWidth="1"/>
    <col min="16130" max="16131" width="8.54296875" style="3" customWidth="1"/>
    <col min="16132" max="16132" width="10.26953125" style="3" customWidth="1"/>
    <col min="16133" max="16133" width="11.1796875" style="3" customWidth="1"/>
    <col min="16134" max="16134" width="0.453125" style="3" customWidth="1"/>
    <col min="16135" max="16135" width="11.1796875" style="3" customWidth="1"/>
    <col min="16136" max="16136" width="0.453125" style="3" customWidth="1"/>
    <col min="16137" max="16137" width="11.1796875" style="3" customWidth="1"/>
    <col min="16138" max="16138" width="0.453125" style="3" customWidth="1"/>
    <col min="16139" max="16139" width="11.1796875" style="3" customWidth="1"/>
    <col min="16140" max="16384" width="11.26953125" style="3"/>
  </cols>
  <sheetData>
    <row r="1" spans="1:21" s="2" customFormat="1" ht="18.649999999999999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6">
        <v>6</v>
      </c>
    </row>
    <row r="2" spans="1:21" ht="18.649999999999999" customHeight="1">
      <c r="A2" s="1"/>
      <c r="L2" s="3"/>
      <c r="N2" s="11" t="s">
        <v>74</v>
      </c>
    </row>
    <row r="3" spans="1:21" s="32" customFormat="1" ht="18.649999999999999" customHeight="1">
      <c r="A3" s="7" t="str">
        <f>'Financial Statement'!A2</f>
        <v>Thai Ha Public Company Limited and Its Subsidiaries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21" s="32" customFormat="1" ht="18.649999999999999" customHeight="1">
      <c r="A4" s="7" t="s">
        <v>75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21" s="32" customFormat="1" ht="18.649999999999999" customHeight="1">
      <c r="A5" s="7" t="s">
        <v>76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21" s="32" customFormat="1" ht="18.649999999999999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1" t="str">
        <f>'Financial Statement'!N5</f>
        <v>(Unit : Thousand Baht)</v>
      </c>
    </row>
    <row r="7" spans="1:21" s="12" customFormat="1" ht="18.649999999999999" customHeight="1">
      <c r="A7" s="15"/>
      <c r="B7" s="15"/>
      <c r="C7" s="15"/>
      <c r="D7" s="15"/>
      <c r="E7" s="15"/>
      <c r="F7" s="15"/>
      <c r="G7" s="16" t="s">
        <v>4</v>
      </c>
      <c r="H7" s="17"/>
      <c r="I7" s="18" t="str">
        <f>'Financial Statement'!I6</f>
        <v>Consolidated financial statements</v>
      </c>
      <c r="J7" s="19"/>
      <c r="K7" s="19"/>
      <c r="L7" s="19"/>
      <c r="M7" s="18" t="str">
        <f>'Financial Statement'!M6</f>
        <v>Separate financial statements</v>
      </c>
      <c r="N7" s="19"/>
      <c r="P7" s="13"/>
      <c r="Q7" s="14"/>
      <c r="R7" s="14"/>
      <c r="S7" s="14"/>
      <c r="T7" s="14"/>
      <c r="U7" s="14"/>
    </row>
    <row r="8" spans="1:21" s="12" customFormat="1" ht="18.649999999999999" customHeight="1">
      <c r="A8" s="21"/>
      <c r="B8" s="21"/>
      <c r="C8" s="21"/>
      <c r="D8" s="21"/>
      <c r="E8" s="21"/>
      <c r="F8" s="21"/>
      <c r="G8" s="22"/>
      <c r="H8" s="23" t="str">
        <f>'Financial Statement'!H7</f>
        <v>September 30, 2021</v>
      </c>
      <c r="I8" s="24"/>
      <c r="J8" s="23" t="s">
        <v>77</v>
      </c>
      <c r="K8" s="24"/>
      <c r="L8" s="23" t="str">
        <f>'Financial Statement'!L7</f>
        <v>September 30, 2021</v>
      </c>
      <c r="M8" s="24"/>
      <c r="N8" s="23" t="str">
        <f>J8</f>
        <v>September 30, 2020</v>
      </c>
      <c r="P8" s="13"/>
      <c r="Q8" s="14"/>
      <c r="R8" s="14"/>
      <c r="S8" s="14"/>
      <c r="T8" s="14"/>
      <c r="U8" s="14"/>
    </row>
    <row r="9" spans="1:21" s="12" customFormat="1" ht="18.649999999999999" customHeight="1">
      <c r="A9" s="25"/>
      <c r="B9" s="25"/>
      <c r="C9" s="25"/>
      <c r="D9" s="25"/>
      <c r="E9" s="25"/>
      <c r="F9" s="25"/>
      <c r="G9" s="26"/>
      <c r="H9" s="105"/>
      <c r="I9" s="106"/>
      <c r="J9" s="105"/>
      <c r="K9" s="106"/>
      <c r="L9" s="105"/>
      <c r="M9" s="106"/>
      <c r="N9" s="105"/>
      <c r="P9" s="13"/>
      <c r="Q9" s="14"/>
      <c r="R9" s="14"/>
      <c r="S9" s="14"/>
      <c r="T9" s="14"/>
      <c r="U9" s="14"/>
    </row>
    <row r="10" spans="1:21" s="32" customFormat="1" ht="18.649999999999999" customHeight="1">
      <c r="A10" s="31" t="s">
        <v>78</v>
      </c>
      <c r="B10" s="31"/>
      <c r="C10" s="31"/>
      <c r="D10" s="31"/>
      <c r="G10" s="33"/>
      <c r="H10" s="107"/>
      <c r="I10" s="34"/>
      <c r="K10" s="34"/>
    </row>
    <row r="11" spans="1:21" s="32" customFormat="1" ht="18.649999999999999" customHeight="1">
      <c r="A11" s="31"/>
      <c r="B11" s="108" t="s">
        <v>79</v>
      </c>
      <c r="C11" s="31"/>
      <c r="D11" s="31"/>
      <c r="G11" s="33"/>
      <c r="H11" s="37">
        <v>130291</v>
      </c>
      <c r="I11" s="109"/>
      <c r="J11" s="110">
        <v>120890</v>
      </c>
      <c r="K11" s="34"/>
      <c r="L11" s="39">
        <v>130291</v>
      </c>
      <c r="N11" s="111">
        <v>120890</v>
      </c>
      <c r="P11" s="112"/>
    </row>
    <row r="12" spans="1:21" s="32" customFormat="1" ht="18.649999999999999" customHeight="1">
      <c r="A12" s="31"/>
      <c r="B12" s="108" t="s">
        <v>80</v>
      </c>
      <c r="C12" s="31"/>
      <c r="D12" s="31"/>
      <c r="G12" s="33"/>
      <c r="H12" s="46">
        <v>924</v>
      </c>
      <c r="I12" s="113"/>
      <c r="J12" s="114">
        <v>696</v>
      </c>
      <c r="K12" s="54"/>
      <c r="L12" s="39">
        <v>924</v>
      </c>
      <c r="N12" s="115">
        <v>696</v>
      </c>
      <c r="P12" s="112"/>
    </row>
    <row r="13" spans="1:21" s="32" customFormat="1" ht="18.649999999999999" customHeight="1">
      <c r="A13" s="31"/>
      <c r="B13" s="108"/>
      <c r="C13" s="31" t="s">
        <v>81</v>
      </c>
      <c r="D13" s="2"/>
      <c r="E13" s="3"/>
      <c r="F13" s="3"/>
      <c r="G13" s="4"/>
      <c r="H13" s="116">
        <f>SUM(H11:H12)</f>
        <v>131215</v>
      </c>
      <c r="J13" s="117">
        <f>SUM(J11:J12)</f>
        <v>121586</v>
      </c>
      <c r="K13" s="54"/>
      <c r="L13" s="116">
        <f>SUM(L11:L12)</f>
        <v>131215</v>
      </c>
      <c r="N13" s="116">
        <f>SUM(N11:N12)</f>
        <v>121586</v>
      </c>
      <c r="P13" s="112"/>
    </row>
    <row r="14" spans="1:21" ht="18.649999999999999" customHeight="1">
      <c r="A14" s="118" t="s">
        <v>82</v>
      </c>
      <c r="B14" s="3"/>
      <c r="H14" s="74"/>
      <c r="I14" s="113"/>
      <c r="J14" s="119"/>
      <c r="K14" s="3"/>
      <c r="L14" s="55"/>
      <c r="N14" s="115"/>
      <c r="P14" s="112"/>
    </row>
    <row r="15" spans="1:21" s="32" customFormat="1" ht="18.649999999999999" customHeight="1">
      <c r="A15" s="31"/>
      <c r="B15" s="2" t="s">
        <v>83</v>
      </c>
      <c r="C15" s="31"/>
      <c r="D15" s="31"/>
      <c r="G15" s="33"/>
      <c r="H15" s="46">
        <v>106988</v>
      </c>
      <c r="I15" s="54"/>
      <c r="J15" s="47">
        <v>105956</v>
      </c>
      <c r="K15" s="3"/>
      <c r="L15" s="39">
        <v>106988</v>
      </c>
      <c r="N15" s="115">
        <v>105956</v>
      </c>
      <c r="P15" s="112"/>
      <c r="Q15" s="120"/>
    </row>
    <row r="16" spans="1:21" ht="18.649999999999999" customHeight="1">
      <c r="A16" s="121"/>
      <c r="B16" s="108" t="s">
        <v>84</v>
      </c>
      <c r="C16" s="3"/>
      <c r="H16" s="46">
        <v>25224</v>
      </c>
      <c r="I16" s="113"/>
      <c r="J16" s="47">
        <v>9911</v>
      </c>
      <c r="K16" s="3"/>
      <c r="L16" s="39">
        <v>25224</v>
      </c>
      <c r="M16" s="32"/>
      <c r="N16" s="115">
        <v>9911</v>
      </c>
      <c r="O16" s="35"/>
      <c r="P16" s="112"/>
      <c r="Q16" s="120"/>
    </row>
    <row r="17" spans="1:17" ht="18.649999999999999" customHeight="1">
      <c r="A17" s="121"/>
      <c r="B17" s="108" t="s">
        <v>85</v>
      </c>
      <c r="C17" s="3"/>
      <c r="H17" s="46">
        <v>13010</v>
      </c>
      <c r="I17" s="113"/>
      <c r="J17" s="47">
        <v>13832</v>
      </c>
      <c r="K17" s="3"/>
      <c r="L17" s="39">
        <v>12998</v>
      </c>
      <c r="M17" s="32"/>
      <c r="N17" s="115">
        <v>13821</v>
      </c>
      <c r="O17" s="35"/>
      <c r="P17" s="112"/>
      <c r="Q17" s="120"/>
    </row>
    <row r="18" spans="1:17" ht="18.649999999999999" customHeight="1">
      <c r="A18" s="121"/>
      <c r="B18" s="108" t="s">
        <v>86</v>
      </c>
      <c r="C18" s="3"/>
      <c r="H18" s="46">
        <v>798</v>
      </c>
      <c r="I18" s="113"/>
      <c r="J18" s="47">
        <v>1674</v>
      </c>
      <c r="K18" s="3"/>
      <c r="L18" s="39">
        <v>798</v>
      </c>
      <c r="M18" s="32"/>
      <c r="N18" s="115">
        <v>1675</v>
      </c>
      <c r="O18" s="35"/>
      <c r="P18" s="112"/>
      <c r="Q18" s="120"/>
    </row>
    <row r="19" spans="1:17" s="32" customFormat="1" ht="18.649999999999999" customHeight="1">
      <c r="A19" s="121"/>
      <c r="B19" s="108"/>
      <c r="C19" s="31" t="s">
        <v>87</v>
      </c>
      <c r="D19" s="31"/>
      <c r="G19" s="33"/>
      <c r="H19" s="116">
        <f>SUM(H15:H18)</f>
        <v>146020</v>
      </c>
      <c r="J19" s="116">
        <f>SUM(J15:J18)</f>
        <v>131373</v>
      </c>
      <c r="L19" s="116">
        <f>SUM(L15:L18)</f>
        <v>146008</v>
      </c>
      <c r="N19" s="116">
        <f>SUM(N15:N18)</f>
        <v>131363</v>
      </c>
      <c r="O19" s="65"/>
      <c r="P19" s="112"/>
    </row>
    <row r="20" spans="1:17" s="32" customFormat="1" ht="18.649999999999999" customHeight="1">
      <c r="A20" s="122" t="s">
        <v>88</v>
      </c>
      <c r="B20" s="108"/>
      <c r="C20" s="2"/>
      <c r="D20" s="31"/>
      <c r="G20" s="33"/>
      <c r="H20" s="61">
        <f>H13-H19</f>
        <v>-14805</v>
      </c>
      <c r="I20" s="123"/>
      <c r="J20" s="61">
        <f>J13-J19</f>
        <v>-9787</v>
      </c>
      <c r="L20" s="61">
        <f>L13-L19</f>
        <v>-14793</v>
      </c>
      <c r="M20" s="58"/>
      <c r="N20" s="61">
        <f>N13-N19</f>
        <v>-9777</v>
      </c>
      <c r="O20" s="65"/>
      <c r="P20" s="112"/>
    </row>
    <row r="21" spans="1:17" s="32" customFormat="1" ht="18.649999999999999" customHeight="1">
      <c r="A21" s="121"/>
      <c r="B21" s="108" t="s">
        <v>89</v>
      </c>
      <c r="C21" s="2"/>
      <c r="D21" s="31"/>
      <c r="G21" s="33"/>
      <c r="H21" s="48">
        <v>1071</v>
      </c>
      <c r="I21" s="113"/>
      <c r="J21" s="49">
        <v>925</v>
      </c>
      <c r="L21" s="49">
        <v>1071</v>
      </c>
      <c r="M21" s="58"/>
      <c r="N21" s="124">
        <v>925</v>
      </c>
      <c r="O21" s="65"/>
      <c r="P21" s="112"/>
    </row>
    <row r="22" spans="1:17" s="32" customFormat="1" ht="18.649999999999999" customHeight="1">
      <c r="A22" s="31" t="s">
        <v>90</v>
      </c>
      <c r="B22" s="31"/>
      <c r="C22" s="31"/>
      <c r="D22" s="31"/>
      <c r="G22" s="33"/>
      <c r="H22" s="61">
        <f>H20-H21</f>
        <v>-15876</v>
      </c>
      <c r="J22" s="61">
        <f>J20-J21</f>
        <v>-10712</v>
      </c>
      <c r="L22" s="61">
        <f>L20-L21</f>
        <v>-15864</v>
      </c>
      <c r="N22" s="61">
        <f>N20-N21</f>
        <v>-10702</v>
      </c>
      <c r="P22" s="112"/>
    </row>
    <row r="23" spans="1:17" s="32" customFormat="1" ht="18.649999999999999" customHeight="1">
      <c r="B23" s="2" t="s">
        <v>91</v>
      </c>
      <c r="C23" s="31"/>
      <c r="D23" s="31"/>
      <c r="G23" s="4"/>
      <c r="H23" s="46">
        <v>0</v>
      </c>
      <c r="I23" s="125"/>
      <c r="J23" s="47">
        <v>0</v>
      </c>
      <c r="K23" s="3"/>
      <c r="L23" s="47">
        <v>0</v>
      </c>
      <c r="N23" s="115">
        <v>0</v>
      </c>
    </row>
    <row r="24" spans="1:17" s="32" customFormat="1" ht="18.649999999999999" customHeight="1">
      <c r="A24" s="31" t="s">
        <v>92</v>
      </c>
      <c r="B24" s="31"/>
      <c r="C24" s="31"/>
      <c r="D24" s="31"/>
      <c r="G24" s="33"/>
      <c r="H24" s="126">
        <f>H22+H23</f>
        <v>-15876</v>
      </c>
      <c r="I24" s="57"/>
      <c r="J24" s="126">
        <f>J22+J23</f>
        <v>-10712</v>
      </c>
      <c r="L24" s="126">
        <f>L22+L23</f>
        <v>-15864</v>
      </c>
      <c r="M24" s="57"/>
      <c r="N24" s="126">
        <f>N22+N23</f>
        <v>-10702</v>
      </c>
      <c r="O24" s="57"/>
      <c r="P24" s="57"/>
    </row>
    <row r="25" spans="1:17" s="32" customFormat="1" ht="18.649999999999999" customHeight="1">
      <c r="A25" s="2" t="s">
        <v>93</v>
      </c>
      <c r="B25" s="31"/>
      <c r="C25" s="31"/>
      <c r="D25" s="31"/>
      <c r="G25" s="33"/>
      <c r="H25" s="47">
        <v>0</v>
      </c>
      <c r="I25" s="57"/>
      <c r="J25" s="47">
        <v>0</v>
      </c>
      <c r="L25" s="47">
        <v>0</v>
      </c>
      <c r="M25" s="57"/>
      <c r="N25" s="47">
        <v>0</v>
      </c>
      <c r="O25" s="57"/>
      <c r="P25" s="57"/>
    </row>
    <row r="26" spans="1:17" s="32" customFormat="1" ht="21" thickBot="1">
      <c r="A26" s="31" t="s">
        <v>94</v>
      </c>
      <c r="B26" s="31"/>
      <c r="C26" s="31"/>
      <c r="D26" s="31"/>
      <c r="G26" s="33"/>
      <c r="H26" s="63">
        <f>SUM(H24:H25)</f>
        <v>-15876</v>
      </c>
      <c r="I26" s="57"/>
      <c r="J26" s="63">
        <f>SUM(J24:J25)</f>
        <v>-10712</v>
      </c>
      <c r="L26" s="63">
        <f>SUM(L24:L25)</f>
        <v>-15864</v>
      </c>
      <c r="M26" s="57"/>
      <c r="N26" s="63">
        <f>SUM(N24:N25)</f>
        <v>-10702</v>
      </c>
      <c r="O26" s="57"/>
      <c r="P26" s="57"/>
    </row>
    <row r="27" spans="1:17" ht="18.649999999999999" customHeight="1" thickTop="1">
      <c r="A27" s="55"/>
      <c r="B27" s="39"/>
      <c r="C27" s="39"/>
      <c r="D27" s="39"/>
      <c r="E27" s="39"/>
      <c r="F27" s="39"/>
      <c r="G27" s="127"/>
      <c r="H27" s="76"/>
      <c r="I27" s="128"/>
      <c r="J27" s="76"/>
      <c r="K27" s="47"/>
      <c r="L27" s="76"/>
      <c r="M27" s="39"/>
      <c r="N27" s="76"/>
    </row>
    <row r="28" spans="1:17" ht="18.649999999999999" customHeight="1">
      <c r="A28" s="55" t="s">
        <v>95</v>
      </c>
      <c r="B28" s="39"/>
      <c r="C28" s="39"/>
      <c r="D28" s="39"/>
      <c r="E28" s="39"/>
      <c r="F28" s="39"/>
      <c r="G28" s="127"/>
      <c r="H28" s="76"/>
      <c r="I28" s="128"/>
      <c r="J28" s="47"/>
      <c r="K28" s="47"/>
      <c r="L28" s="47"/>
      <c r="M28" s="39"/>
      <c r="N28" s="39"/>
    </row>
    <row r="29" spans="1:17" ht="18.649999999999999" customHeight="1" thickBot="1">
      <c r="A29" s="39"/>
      <c r="B29" s="39" t="s">
        <v>96</v>
      </c>
      <c r="C29" s="39"/>
      <c r="D29" s="39"/>
      <c r="E29" s="39"/>
      <c r="F29" s="39"/>
      <c r="G29" s="127"/>
      <c r="H29" s="129">
        <f>H24/278000</f>
        <v>-5.7107913669064751E-2</v>
      </c>
      <c r="I29" s="130"/>
      <c r="J29" s="129">
        <f>J24/278000</f>
        <v>-3.8532374100719427E-2</v>
      </c>
      <c r="K29" s="131"/>
      <c r="L29" s="129">
        <f>L24/278000</f>
        <v>-5.706474820143885E-2</v>
      </c>
      <c r="M29" s="132"/>
      <c r="N29" s="129">
        <f>N24/278000</f>
        <v>-3.8496402877697844E-2</v>
      </c>
      <c r="O29" s="133"/>
    </row>
    <row r="30" spans="1:17" ht="18.649999999999999" customHeight="1" thickTop="1">
      <c r="A30" s="39"/>
      <c r="B30" s="39"/>
      <c r="C30" s="39"/>
      <c r="D30" s="39"/>
      <c r="E30" s="39"/>
      <c r="F30" s="39"/>
      <c r="G30" s="127"/>
      <c r="H30" s="134"/>
      <c r="I30" s="135"/>
      <c r="J30" s="134"/>
      <c r="K30" s="134"/>
      <c r="L30" s="134"/>
      <c r="M30" s="133"/>
      <c r="N30" s="134"/>
      <c r="O30" s="133"/>
    </row>
    <row r="31" spans="1:17" ht="18.649999999999999" customHeight="1">
      <c r="A31" s="39"/>
      <c r="B31" s="39"/>
      <c r="C31" s="39"/>
      <c r="D31" s="39"/>
      <c r="E31" s="39"/>
      <c r="F31" s="39"/>
      <c r="G31" s="127"/>
      <c r="H31" s="134"/>
      <c r="I31" s="135"/>
      <c r="J31" s="134"/>
      <c r="K31" s="134"/>
      <c r="L31" s="134"/>
      <c r="M31" s="133"/>
      <c r="N31" s="134"/>
      <c r="O31" s="133"/>
    </row>
    <row r="32" spans="1:17" ht="18.649999999999999" customHeight="1">
      <c r="A32" s="39"/>
      <c r="B32" s="39"/>
      <c r="C32" s="39"/>
      <c r="D32" s="39"/>
      <c r="E32" s="39"/>
      <c r="F32" s="39"/>
      <c r="G32" s="127"/>
      <c r="H32" s="134"/>
      <c r="I32" s="135"/>
      <c r="J32" s="134"/>
      <c r="K32" s="134"/>
      <c r="L32" s="134"/>
      <c r="M32" s="133"/>
      <c r="N32" s="134"/>
      <c r="O32" s="133"/>
    </row>
    <row r="33" spans="1:15" ht="18.649999999999999" customHeight="1">
      <c r="A33" s="39"/>
      <c r="B33" s="39"/>
      <c r="C33" s="39"/>
      <c r="D33" s="39"/>
      <c r="E33" s="39"/>
      <c r="F33" s="39"/>
      <c r="G33" s="127"/>
      <c r="H33" s="134"/>
      <c r="I33" s="135"/>
      <c r="J33" s="134"/>
      <c r="K33" s="134"/>
      <c r="L33" s="134"/>
      <c r="M33" s="133"/>
      <c r="N33" s="134"/>
      <c r="O33" s="133"/>
    </row>
    <row r="34" spans="1:15" ht="18.649999999999999" customHeight="1">
      <c r="A34" s="39"/>
      <c r="B34" s="39"/>
      <c r="C34" s="39"/>
      <c r="D34" s="39"/>
      <c r="E34" s="39"/>
      <c r="F34" s="39"/>
      <c r="G34" s="127"/>
      <c r="H34" s="134"/>
      <c r="I34" s="135"/>
      <c r="J34" s="134"/>
      <c r="K34" s="134"/>
      <c r="L34" s="134"/>
      <c r="M34" s="133"/>
      <c r="N34" s="134"/>
      <c r="O34" s="133"/>
    </row>
    <row r="35" spans="1:15" ht="18.649999999999999" customHeight="1">
      <c r="A35" s="39"/>
      <c r="B35" s="39"/>
      <c r="C35" s="39"/>
      <c r="D35" s="39"/>
      <c r="E35" s="39"/>
      <c r="F35" s="39"/>
      <c r="G35" s="127"/>
      <c r="H35" s="134"/>
      <c r="I35" s="135"/>
      <c r="J35" s="134"/>
      <c r="K35" s="134"/>
      <c r="L35" s="134"/>
      <c r="M35" s="133"/>
      <c r="N35" s="134"/>
      <c r="O35" s="133"/>
    </row>
    <row r="36" spans="1:15" ht="18.649999999999999" customHeight="1">
      <c r="A36" s="39"/>
      <c r="B36" s="39"/>
      <c r="C36" s="39"/>
      <c r="D36" s="39"/>
      <c r="E36" s="39"/>
      <c r="F36" s="39"/>
      <c r="G36" s="127"/>
      <c r="H36" s="134"/>
      <c r="I36" s="135"/>
      <c r="J36" s="134"/>
      <c r="K36" s="134"/>
      <c r="L36" s="134"/>
      <c r="M36" s="133"/>
      <c r="N36" s="134"/>
      <c r="O36" s="133"/>
    </row>
    <row r="37" spans="1:15" ht="18.649999999999999" customHeight="1">
      <c r="A37" s="39"/>
      <c r="B37" s="39"/>
      <c r="C37" s="39"/>
      <c r="D37" s="39"/>
      <c r="E37" s="39"/>
      <c r="F37" s="39"/>
      <c r="G37" s="127"/>
      <c r="H37" s="134"/>
      <c r="I37" s="135"/>
      <c r="J37" s="134"/>
      <c r="K37" s="134"/>
      <c r="L37" s="134"/>
      <c r="M37" s="133"/>
      <c r="N37" s="134"/>
      <c r="O37" s="133"/>
    </row>
    <row r="38" spans="1:15" ht="18.649999999999999" customHeight="1">
      <c r="A38" s="39"/>
      <c r="B38" s="39"/>
      <c r="C38" s="39"/>
      <c r="D38" s="39"/>
      <c r="E38" s="39"/>
      <c r="F38" s="39"/>
      <c r="G38" s="127"/>
      <c r="H38" s="134"/>
      <c r="I38" s="135"/>
      <c r="J38" s="134"/>
      <c r="K38" s="134"/>
      <c r="L38" s="134"/>
      <c r="M38" s="133"/>
      <c r="N38" s="134"/>
      <c r="O38" s="133"/>
    </row>
    <row r="39" spans="1:15" ht="18.649999999999999" customHeight="1">
      <c r="A39" s="39"/>
      <c r="B39" s="39"/>
      <c r="C39" s="39"/>
      <c r="D39" s="39"/>
      <c r="E39" s="39"/>
      <c r="F39" s="39"/>
      <c r="G39" s="127"/>
      <c r="H39" s="134"/>
      <c r="I39" s="135"/>
      <c r="J39" s="134"/>
      <c r="K39" s="134"/>
      <c r="L39" s="134"/>
      <c r="M39" s="133"/>
      <c r="N39" s="134"/>
      <c r="O39" s="133"/>
    </row>
    <row r="40" spans="1:15" ht="18.649999999999999" customHeight="1">
      <c r="A40" s="39"/>
      <c r="B40" s="39"/>
      <c r="C40" s="39"/>
      <c r="D40" s="39"/>
      <c r="E40" s="39"/>
      <c r="F40" s="39"/>
      <c r="G40" s="127"/>
      <c r="H40" s="134"/>
      <c r="I40" s="135"/>
      <c r="J40" s="134"/>
      <c r="K40" s="134"/>
      <c r="L40" s="134"/>
      <c r="M40" s="133"/>
      <c r="N40" s="134"/>
      <c r="O40" s="133"/>
    </row>
    <row r="41" spans="1:15" ht="18.649999999999999" customHeight="1">
      <c r="A41" s="39"/>
      <c r="B41" s="39"/>
      <c r="C41" s="39"/>
      <c r="D41" s="39"/>
      <c r="E41" s="39"/>
      <c r="F41" s="39"/>
      <c r="G41" s="127"/>
      <c r="H41" s="134"/>
      <c r="I41" s="135"/>
      <c r="J41" s="134"/>
      <c r="K41" s="134"/>
      <c r="L41" s="134"/>
      <c r="M41" s="133"/>
      <c r="N41" s="134"/>
      <c r="O41" s="133"/>
    </row>
    <row r="42" spans="1:15" ht="18.649999999999999" customHeight="1">
      <c r="A42" s="67" t="str">
        <f>'Financial Statement'!A37</f>
        <v>The accompanying notes are an integral part of the financial statements.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133"/>
    </row>
    <row r="43" spans="1:15" ht="18.649999999999999" customHeight="1">
      <c r="O43" s="133"/>
    </row>
    <row r="44" spans="1:15" ht="18.649999999999999" customHeight="1">
      <c r="O44" s="133"/>
    </row>
    <row r="45" spans="1:15" ht="18.649999999999999" customHeight="1">
      <c r="A45" s="39"/>
      <c r="B45" s="39"/>
      <c r="C45" s="39"/>
      <c r="D45" s="39"/>
      <c r="E45" s="39"/>
      <c r="F45" s="39"/>
      <c r="G45" s="127"/>
      <c r="H45" s="134"/>
      <c r="I45" s="135"/>
      <c r="J45" s="134"/>
      <c r="K45" s="134"/>
      <c r="L45" s="134"/>
      <c r="M45" s="133"/>
      <c r="N45" s="134"/>
      <c r="O45" s="133"/>
    </row>
    <row r="46" spans="1:15" ht="18.649999999999999" customHeight="1">
      <c r="O46" s="133"/>
    </row>
    <row r="47" spans="1:15" s="2" customFormat="1" ht="18.649999999999999" customHeight="1">
      <c r="A47" s="136"/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</row>
    <row r="48" spans="1:15" s="2" customFormat="1" ht="18.649999999999999" customHeight="1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</row>
    <row r="49" s="2" customFormat="1" ht="18.649999999999999" customHeight="1"/>
  </sheetData>
  <mergeCells count="5">
    <mergeCell ref="A3:N3"/>
    <mergeCell ref="A4:N4"/>
    <mergeCell ref="A5:N5"/>
    <mergeCell ref="G7:G8"/>
    <mergeCell ref="A42:N42"/>
  </mergeCells>
  <pageMargins left="0.59055118110236204" right="0" top="0.39370078740157499" bottom="0.39370078740157499" header="0.19685039370078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49F99-2ED6-46E0-A661-D92ECDA84F95}">
  <sheetPr>
    <tabColor rgb="FF92D050"/>
  </sheetPr>
  <dimension ref="A1:U48"/>
  <sheetViews>
    <sheetView view="pageBreakPreview" topLeftCell="A39" zoomScaleNormal="100" zoomScaleSheetLayoutView="100" workbookViewId="0">
      <selection activeCell="K7" sqref="K7"/>
    </sheetView>
  </sheetViews>
  <sheetFormatPr defaultColWidth="11.26953125" defaultRowHeight="20"/>
  <cols>
    <col min="1" max="4" width="2.81640625" style="2" customWidth="1"/>
    <col min="5" max="5" width="11" style="3" customWidth="1"/>
    <col min="6" max="6" width="9.453125" style="3" customWidth="1"/>
    <col min="7" max="7" width="12.7265625" style="4" customWidth="1"/>
    <col min="8" max="8" width="12.08984375" style="4" customWidth="1"/>
    <col min="9" max="9" width="0.453125" style="5" customWidth="1"/>
    <col min="10" max="10" width="11.453125" style="5" customWidth="1"/>
    <col min="11" max="11" width="0.453125" style="5" customWidth="1"/>
    <col min="12" max="12" width="11.453125" style="5" customWidth="1"/>
    <col min="13" max="13" width="0.453125" style="3" customWidth="1"/>
    <col min="14" max="14" width="11.453125" style="3" customWidth="1"/>
    <col min="15" max="16" width="12.1796875" style="3" bestFit="1" customWidth="1"/>
    <col min="17" max="17" width="11.81640625" style="3" bestFit="1" customWidth="1"/>
    <col min="18" max="18" width="11.54296875" style="3" bestFit="1" customWidth="1"/>
    <col min="19" max="20" width="11.26953125" style="3"/>
    <col min="21" max="21" width="11.54296875" style="3" bestFit="1" customWidth="1"/>
    <col min="22" max="253" width="11.26953125" style="3"/>
    <col min="254" max="257" width="3.1796875" style="3" customWidth="1"/>
    <col min="258" max="259" width="8.54296875" style="3" customWidth="1"/>
    <col min="260" max="260" width="10.26953125" style="3" customWidth="1"/>
    <col min="261" max="261" width="11.1796875" style="3" customWidth="1"/>
    <col min="262" max="262" width="0.453125" style="3" customWidth="1"/>
    <col min="263" max="263" width="11.1796875" style="3" customWidth="1"/>
    <col min="264" max="264" width="0.453125" style="3" customWidth="1"/>
    <col min="265" max="265" width="11.1796875" style="3" customWidth="1"/>
    <col min="266" max="266" width="0.453125" style="3" customWidth="1"/>
    <col min="267" max="267" width="11.1796875" style="3" customWidth="1"/>
    <col min="268" max="509" width="11.26953125" style="3"/>
    <col min="510" max="513" width="3.1796875" style="3" customWidth="1"/>
    <col min="514" max="515" width="8.54296875" style="3" customWidth="1"/>
    <col min="516" max="516" width="10.26953125" style="3" customWidth="1"/>
    <col min="517" max="517" width="11.1796875" style="3" customWidth="1"/>
    <col min="518" max="518" width="0.453125" style="3" customWidth="1"/>
    <col min="519" max="519" width="11.1796875" style="3" customWidth="1"/>
    <col min="520" max="520" width="0.453125" style="3" customWidth="1"/>
    <col min="521" max="521" width="11.1796875" style="3" customWidth="1"/>
    <col min="522" max="522" width="0.453125" style="3" customWidth="1"/>
    <col min="523" max="523" width="11.1796875" style="3" customWidth="1"/>
    <col min="524" max="765" width="11.26953125" style="3"/>
    <col min="766" max="769" width="3.1796875" style="3" customWidth="1"/>
    <col min="770" max="771" width="8.54296875" style="3" customWidth="1"/>
    <col min="772" max="772" width="10.26953125" style="3" customWidth="1"/>
    <col min="773" max="773" width="11.1796875" style="3" customWidth="1"/>
    <col min="774" max="774" width="0.453125" style="3" customWidth="1"/>
    <col min="775" max="775" width="11.1796875" style="3" customWidth="1"/>
    <col min="776" max="776" width="0.453125" style="3" customWidth="1"/>
    <col min="777" max="777" width="11.1796875" style="3" customWidth="1"/>
    <col min="778" max="778" width="0.453125" style="3" customWidth="1"/>
    <col min="779" max="779" width="11.1796875" style="3" customWidth="1"/>
    <col min="780" max="1021" width="11.26953125" style="3"/>
    <col min="1022" max="1025" width="3.1796875" style="3" customWidth="1"/>
    <col min="1026" max="1027" width="8.54296875" style="3" customWidth="1"/>
    <col min="1028" max="1028" width="10.26953125" style="3" customWidth="1"/>
    <col min="1029" max="1029" width="11.1796875" style="3" customWidth="1"/>
    <col min="1030" max="1030" width="0.453125" style="3" customWidth="1"/>
    <col min="1031" max="1031" width="11.1796875" style="3" customWidth="1"/>
    <col min="1032" max="1032" width="0.453125" style="3" customWidth="1"/>
    <col min="1033" max="1033" width="11.1796875" style="3" customWidth="1"/>
    <col min="1034" max="1034" width="0.453125" style="3" customWidth="1"/>
    <col min="1035" max="1035" width="11.1796875" style="3" customWidth="1"/>
    <col min="1036" max="1277" width="11.26953125" style="3"/>
    <col min="1278" max="1281" width="3.1796875" style="3" customWidth="1"/>
    <col min="1282" max="1283" width="8.54296875" style="3" customWidth="1"/>
    <col min="1284" max="1284" width="10.26953125" style="3" customWidth="1"/>
    <col min="1285" max="1285" width="11.1796875" style="3" customWidth="1"/>
    <col min="1286" max="1286" width="0.453125" style="3" customWidth="1"/>
    <col min="1287" max="1287" width="11.1796875" style="3" customWidth="1"/>
    <col min="1288" max="1288" width="0.453125" style="3" customWidth="1"/>
    <col min="1289" max="1289" width="11.1796875" style="3" customWidth="1"/>
    <col min="1290" max="1290" width="0.453125" style="3" customWidth="1"/>
    <col min="1291" max="1291" width="11.1796875" style="3" customWidth="1"/>
    <col min="1292" max="1533" width="11.26953125" style="3"/>
    <col min="1534" max="1537" width="3.1796875" style="3" customWidth="1"/>
    <col min="1538" max="1539" width="8.54296875" style="3" customWidth="1"/>
    <col min="1540" max="1540" width="10.26953125" style="3" customWidth="1"/>
    <col min="1541" max="1541" width="11.1796875" style="3" customWidth="1"/>
    <col min="1542" max="1542" width="0.453125" style="3" customWidth="1"/>
    <col min="1543" max="1543" width="11.1796875" style="3" customWidth="1"/>
    <col min="1544" max="1544" width="0.453125" style="3" customWidth="1"/>
    <col min="1545" max="1545" width="11.1796875" style="3" customWidth="1"/>
    <col min="1546" max="1546" width="0.453125" style="3" customWidth="1"/>
    <col min="1547" max="1547" width="11.1796875" style="3" customWidth="1"/>
    <col min="1548" max="1789" width="11.26953125" style="3"/>
    <col min="1790" max="1793" width="3.1796875" style="3" customWidth="1"/>
    <col min="1794" max="1795" width="8.54296875" style="3" customWidth="1"/>
    <col min="1796" max="1796" width="10.26953125" style="3" customWidth="1"/>
    <col min="1797" max="1797" width="11.1796875" style="3" customWidth="1"/>
    <col min="1798" max="1798" width="0.453125" style="3" customWidth="1"/>
    <col min="1799" max="1799" width="11.1796875" style="3" customWidth="1"/>
    <col min="1800" max="1800" width="0.453125" style="3" customWidth="1"/>
    <col min="1801" max="1801" width="11.1796875" style="3" customWidth="1"/>
    <col min="1802" max="1802" width="0.453125" style="3" customWidth="1"/>
    <col min="1803" max="1803" width="11.1796875" style="3" customWidth="1"/>
    <col min="1804" max="2045" width="11.26953125" style="3"/>
    <col min="2046" max="2049" width="3.1796875" style="3" customWidth="1"/>
    <col min="2050" max="2051" width="8.54296875" style="3" customWidth="1"/>
    <col min="2052" max="2052" width="10.26953125" style="3" customWidth="1"/>
    <col min="2053" max="2053" width="11.1796875" style="3" customWidth="1"/>
    <col min="2054" max="2054" width="0.453125" style="3" customWidth="1"/>
    <col min="2055" max="2055" width="11.1796875" style="3" customWidth="1"/>
    <col min="2056" max="2056" width="0.453125" style="3" customWidth="1"/>
    <col min="2057" max="2057" width="11.1796875" style="3" customWidth="1"/>
    <col min="2058" max="2058" width="0.453125" style="3" customWidth="1"/>
    <col min="2059" max="2059" width="11.1796875" style="3" customWidth="1"/>
    <col min="2060" max="2301" width="11.26953125" style="3"/>
    <col min="2302" max="2305" width="3.1796875" style="3" customWidth="1"/>
    <col min="2306" max="2307" width="8.54296875" style="3" customWidth="1"/>
    <col min="2308" max="2308" width="10.26953125" style="3" customWidth="1"/>
    <col min="2309" max="2309" width="11.1796875" style="3" customWidth="1"/>
    <col min="2310" max="2310" width="0.453125" style="3" customWidth="1"/>
    <col min="2311" max="2311" width="11.1796875" style="3" customWidth="1"/>
    <col min="2312" max="2312" width="0.453125" style="3" customWidth="1"/>
    <col min="2313" max="2313" width="11.1796875" style="3" customWidth="1"/>
    <col min="2314" max="2314" width="0.453125" style="3" customWidth="1"/>
    <col min="2315" max="2315" width="11.1796875" style="3" customWidth="1"/>
    <col min="2316" max="2557" width="11.26953125" style="3"/>
    <col min="2558" max="2561" width="3.1796875" style="3" customWidth="1"/>
    <col min="2562" max="2563" width="8.54296875" style="3" customWidth="1"/>
    <col min="2564" max="2564" width="10.26953125" style="3" customWidth="1"/>
    <col min="2565" max="2565" width="11.1796875" style="3" customWidth="1"/>
    <col min="2566" max="2566" width="0.453125" style="3" customWidth="1"/>
    <col min="2567" max="2567" width="11.1796875" style="3" customWidth="1"/>
    <col min="2568" max="2568" width="0.453125" style="3" customWidth="1"/>
    <col min="2569" max="2569" width="11.1796875" style="3" customWidth="1"/>
    <col min="2570" max="2570" width="0.453125" style="3" customWidth="1"/>
    <col min="2571" max="2571" width="11.1796875" style="3" customWidth="1"/>
    <col min="2572" max="2813" width="11.26953125" style="3"/>
    <col min="2814" max="2817" width="3.1796875" style="3" customWidth="1"/>
    <col min="2818" max="2819" width="8.54296875" style="3" customWidth="1"/>
    <col min="2820" max="2820" width="10.26953125" style="3" customWidth="1"/>
    <col min="2821" max="2821" width="11.1796875" style="3" customWidth="1"/>
    <col min="2822" max="2822" width="0.453125" style="3" customWidth="1"/>
    <col min="2823" max="2823" width="11.1796875" style="3" customWidth="1"/>
    <col min="2824" max="2824" width="0.453125" style="3" customWidth="1"/>
    <col min="2825" max="2825" width="11.1796875" style="3" customWidth="1"/>
    <col min="2826" max="2826" width="0.453125" style="3" customWidth="1"/>
    <col min="2827" max="2827" width="11.1796875" style="3" customWidth="1"/>
    <col min="2828" max="3069" width="11.26953125" style="3"/>
    <col min="3070" max="3073" width="3.1796875" style="3" customWidth="1"/>
    <col min="3074" max="3075" width="8.54296875" style="3" customWidth="1"/>
    <col min="3076" max="3076" width="10.26953125" style="3" customWidth="1"/>
    <col min="3077" max="3077" width="11.1796875" style="3" customWidth="1"/>
    <col min="3078" max="3078" width="0.453125" style="3" customWidth="1"/>
    <col min="3079" max="3079" width="11.1796875" style="3" customWidth="1"/>
    <col min="3080" max="3080" width="0.453125" style="3" customWidth="1"/>
    <col min="3081" max="3081" width="11.1796875" style="3" customWidth="1"/>
    <col min="3082" max="3082" width="0.453125" style="3" customWidth="1"/>
    <col min="3083" max="3083" width="11.1796875" style="3" customWidth="1"/>
    <col min="3084" max="3325" width="11.26953125" style="3"/>
    <col min="3326" max="3329" width="3.1796875" style="3" customWidth="1"/>
    <col min="3330" max="3331" width="8.54296875" style="3" customWidth="1"/>
    <col min="3332" max="3332" width="10.26953125" style="3" customWidth="1"/>
    <col min="3333" max="3333" width="11.1796875" style="3" customWidth="1"/>
    <col min="3334" max="3334" width="0.453125" style="3" customWidth="1"/>
    <col min="3335" max="3335" width="11.1796875" style="3" customWidth="1"/>
    <col min="3336" max="3336" width="0.453125" style="3" customWidth="1"/>
    <col min="3337" max="3337" width="11.1796875" style="3" customWidth="1"/>
    <col min="3338" max="3338" width="0.453125" style="3" customWidth="1"/>
    <col min="3339" max="3339" width="11.1796875" style="3" customWidth="1"/>
    <col min="3340" max="3581" width="11.26953125" style="3"/>
    <col min="3582" max="3585" width="3.1796875" style="3" customWidth="1"/>
    <col min="3586" max="3587" width="8.54296875" style="3" customWidth="1"/>
    <col min="3588" max="3588" width="10.26953125" style="3" customWidth="1"/>
    <col min="3589" max="3589" width="11.1796875" style="3" customWidth="1"/>
    <col min="3590" max="3590" width="0.453125" style="3" customWidth="1"/>
    <col min="3591" max="3591" width="11.1796875" style="3" customWidth="1"/>
    <col min="3592" max="3592" width="0.453125" style="3" customWidth="1"/>
    <col min="3593" max="3593" width="11.1796875" style="3" customWidth="1"/>
    <col min="3594" max="3594" width="0.453125" style="3" customWidth="1"/>
    <col min="3595" max="3595" width="11.1796875" style="3" customWidth="1"/>
    <col min="3596" max="3837" width="11.26953125" style="3"/>
    <col min="3838" max="3841" width="3.1796875" style="3" customWidth="1"/>
    <col min="3842" max="3843" width="8.54296875" style="3" customWidth="1"/>
    <col min="3844" max="3844" width="10.26953125" style="3" customWidth="1"/>
    <col min="3845" max="3845" width="11.1796875" style="3" customWidth="1"/>
    <col min="3846" max="3846" width="0.453125" style="3" customWidth="1"/>
    <col min="3847" max="3847" width="11.1796875" style="3" customWidth="1"/>
    <col min="3848" max="3848" width="0.453125" style="3" customWidth="1"/>
    <col min="3849" max="3849" width="11.1796875" style="3" customWidth="1"/>
    <col min="3850" max="3850" width="0.453125" style="3" customWidth="1"/>
    <col min="3851" max="3851" width="11.1796875" style="3" customWidth="1"/>
    <col min="3852" max="4093" width="11.26953125" style="3"/>
    <col min="4094" max="4097" width="3.1796875" style="3" customWidth="1"/>
    <col min="4098" max="4099" width="8.54296875" style="3" customWidth="1"/>
    <col min="4100" max="4100" width="10.26953125" style="3" customWidth="1"/>
    <col min="4101" max="4101" width="11.1796875" style="3" customWidth="1"/>
    <col min="4102" max="4102" width="0.453125" style="3" customWidth="1"/>
    <col min="4103" max="4103" width="11.1796875" style="3" customWidth="1"/>
    <col min="4104" max="4104" width="0.453125" style="3" customWidth="1"/>
    <col min="4105" max="4105" width="11.1796875" style="3" customWidth="1"/>
    <col min="4106" max="4106" width="0.453125" style="3" customWidth="1"/>
    <col min="4107" max="4107" width="11.1796875" style="3" customWidth="1"/>
    <col min="4108" max="4349" width="11.26953125" style="3"/>
    <col min="4350" max="4353" width="3.1796875" style="3" customWidth="1"/>
    <col min="4354" max="4355" width="8.54296875" style="3" customWidth="1"/>
    <col min="4356" max="4356" width="10.26953125" style="3" customWidth="1"/>
    <col min="4357" max="4357" width="11.1796875" style="3" customWidth="1"/>
    <col min="4358" max="4358" width="0.453125" style="3" customWidth="1"/>
    <col min="4359" max="4359" width="11.1796875" style="3" customWidth="1"/>
    <col min="4360" max="4360" width="0.453125" style="3" customWidth="1"/>
    <col min="4361" max="4361" width="11.1796875" style="3" customWidth="1"/>
    <col min="4362" max="4362" width="0.453125" style="3" customWidth="1"/>
    <col min="4363" max="4363" width="11.1796875" style="3" customWidth="1"/>
    <col min="4364" max="4605" width="11.26953125" style="3"/>
    <col min="4606" max="4609" width="3.1796875" style="3" customWidth="1"/>
    <col min="4610" max="4611" width="8.54296875" style="3" customWidth="1"/>
    <col min="4612" max="4612" width="10.26953125" style="3" customWidth="1"/>
    <col min="4613" max="4613" width="11.1796875" style="3" customWidth="1"/>
    <col min="4614" max="4614" width="0.453125" style="3" customWidth="1"/>
    <col min="4615" max="4615" width="11.1796875" style="3" customWidth="1"/>
    <col min="4616" max="4616" width="0.453125" style="3" customWidth="1"/>
    <col min="4617" max="4617" width="11.1796875" style="3" customWidth="1"/>
    <col min="4618" max="4618" width="0.453125" style="3" customWidth="1"/>
    <col min="4619" max="4619" width="11.1796875" style="3" customWidth="1"/>
    <col min="4620" max="4861" width="11.26953125" style="3"/>
    <col min="4862" max="4865" width="3.1796875" style="3" customWidth="1"/>
    <col min="4866" max="4867" width="8.54296875" style="3" customWidth="1"/>
    <col min="4868" max="4868" width="10.26953125" style="3" customWidth="1"/>
    <col min="4869" max="4869" width="11.1796875" style="3" customWidth="1"/>
    <col min="4870" max="4870" width="0.453125" style="3" customWidth="1"/>
    <col min="4871" max="4871" width="11.1796875" style="3" customWidth="1"/>
    <col min="4872" max="4872" width="0.453125" style="3" customWidth="1"/>
    <col min="4873" max="4873" width="11.1796875" style="3" customWidth="1"/>
    <col min="4874" max="4874" width="0.453125" style="3" customWidth="1"/>
    <col min="4875" max="4875" width="11.1796875" style="3" customWidth="1"/>
    <col min="4876" max="5117" width="11.26953125" style="3"/>
    <col min="5118" max="5121" width="3.1796875" style="3" customWidth="1"/>
    <col min="5122" max="5123" width="8.54296875" style="3" customWidth="1"/>
    <col min="5124" max="5124" width="10.26953125" style="3" customWidth="1"/>
    <col min="5125" max="5125" width="11.1796875" style="3" customWidth="1"/>
    <col min="5126" max="5126" width="0.453125" style="3" customWidth="1"/>
    <col min="5127" max="5127" width="11.1796875" style="3" customWidth="1"/>
    <col min="5128" max="5128" width="0.453125" style="3" customWidth="1"/>
    <col min="5129" max="5129" width="11.1796875" style="3" customWidth="1"/>
    <col min="5130" max="5130" width="0.453125" style="3" customWidth="1"/>
    <col min="5131" max="5131" width="11.1796875" style="3" customWidth="1"/>
    <col min="5132" max="5373" width="11.26953125" style="3"/>
    <col min="5374" max="5377" width="3.1796875" style="3" customWidth="1"/>
    <col min="5378" max="5379" width="8.54296875" style="3" customWidth="1"/>
    <col min="5380" max="5380" width="10.26953125" style="3" customWidth="1"/>
    <col min="5381" max="5381" width="11.1796875" style="3" customWidth="1"/>
    <col min="5382" max="5382" width="0.453125" style="3" customWidth="1"/>
    <col min="5383" max="5383" width="11.1796875" style="3" customWidth="1"/>
    <col min="5384" max="5384" width="0.453125" style="3" customWidth="1"/>
    <col min="5385" max="5385" width="11.1796875" style="3" customWidth="1"/>
    <col min="5386" max="5386" width="0.453125" style="3" customWidth="1"/>
    <col min="5387" max="5387" width="11.1796875" style="3" customWidth="1"/>
    <col min="5388" max="5629" width="11.26953125" style="3"/>
    <col min="5630" max="5633" width="3.1796875" style="3" customWidth="1"/>
    <col min="5634" max="5635" width="8.54296875" style="3" customWidth="1"/>
    <col min="5636" max="5636" width="10.26953125" style="3" customWidth="1"/>
    <col min="5637" max="5637" width="11.1796875" style="3" customWidth="1"/>
    <col min="5638" max="5638" width="0.453125" style="3" customWidth="1"/>
    <col min="5639" max="5639" width="11.1796875" style="3" customWidth="1"/>
    <col min="5640" max="5640" width="0.453125" style="3" customWidth="1"/>
    <col min="5641" max="5641" width="11.1796875" style="3" customWidth="1"/>
    <col min="5642" max="5642" width="0.453125" style="3" customWidth="1"/>
    <col min="5643" max="5643" width="11.1796875" style="3" customWidth="1"/>
    <col min="5644" max="5885" width="11.26953125" style="3"/>
    <col min="5886" max="5889" width="3.1796875" style="3" customWidth="1"/>
    <col min="5890" max="5891" width="8.54296875" style="3" customWidth="1"/>
    <col min="5892" max="5892" width="10.26953125" style="3" customWidth="1"/>
    <col min="5893" max="5893" width="11.1796875" style="3" customWidth="1"/>
    <col min="5894" max="5894" width="0.453125" style="3" customWidth="1"/>
    <col min="5895" max="5895" width="11.1796875" style="3" customWidth="1"/>
    <col min="5896" max="5896" width="0.453125" style="3" customWidth="1"/>
    <col min="5897" max="5897" width="11.1796875" style="3" customWidth="1"/>
    <col min="5898" max="5898" width="0.453125" style="3" customWidth="1"/>
    <col min="5899" max="5899" width="11.1796875" style="3" customWidth="1"/>
    <col min="5900" max="6141" width="11.26953125" style="3"/>
    <col min="6142" max="6145" width="3.1796875" style="3" customWidth="1"/>
    <col min="6146" max="6147" width="8.54296875" style="3" customWidth="1"/>
    <col min="6148" max="6148" width="10.26953125" style="3" customWidth="1"/>
    <col min="6149" max="6149" width="11.1796875" style="3" customWidth="1"/>
    <col min="6150" max="6150" width="0.453125" style="3" customWidth="1"/>
    <col min="6151" max="6151" width="11.1796875" style="3" customWidth="1"/>
    <col min="6152" max="6152" width="0.453125" style="3" customWidth="1"/>
    <col min="6153" max="6153" width="11.1796875" style="3" customWidth="1"/>
    <col min="6154" max="6154" width="0.453125" style="3" customWidth="1"/>
    <col min="6155" max="6155" width="11.1796875" style="3" customWidth="1"/>
    <col min="6156" max="6397" width="11.26953125" style="3"/>
    <col min="6398" max="6401" width="3.1796875" style="3" customWidth="1"/>
    <col min="6402" max="6403" width="8.54296875" style="3" customWidth="1"/>
    <col min="6404" max="6404" width="10.26953125" style="3" customWidth="1"/>
    <col min="6405" max="6405" width="11.1796875" style="3" customWidth="1"/>
    <col min="6406" max="6406" width="0.453125" style="3" customWidth="1"/>
    <col min="6407" max="6407" width="11.1796875" style="3" customWidth="1"/>
    <col min="6408" max="6408" width="0.453125" style="3" customWidth="1"/>
    <col min="6409" max="6409" width="11.1796875" style="3" customWidth="1"/>
    <col min="6410" max="6410" width="0.453125" style="3" customWidth="1"/>
    <col min="6411" max="6411" width="11.1796875" style="3" customWidth="1"/>
    <col min="6412" max="6653" width="11.26953125" style="3"/>
    <col min="6654" max="6657" width="3.1796875" style="3" customWidth="1"/>
    <col min="6658" max="6659" width="8.54296875" style="3" customWidth="1"/>
    <col min="6660" max="6660" width="10.26953125" style="3" customWidth="1"/>
    <col min="6661" max="6661" width="11.1796875" style="3" customWidth="1"/>
    <col min="6662" max="6662" width="0.453125" style="3" customWidth="1"/>
    <col min="6663" max="6663" width="11.1796875" style="3" customWidth="1"/>
    <col min="6664" max="6664" width="0.453125" style="3" customWidth="1"/>
    <col min="6665" max="6665" width="11.1796875" style="3" customWidth="1"/>
    <col min="6666" max="6666" width="0.453125" style="3" customWidth="1"/>
    <col min="6667" max="6667" width="11.1796875" style="3" customWidth="1"/>
    <col min="6668" max="6909" width="11.26953125" style="3"/>
    <col min="6910" max="6913" width="3.1796875" style="3" customWidth="1"/>
    <col min="6914" max="6915" width="8.54296875" style="3" customWidth="1"/>
    <col min="6916" max="6916" width="10.26953125" style="3" customWidth="1"/>
    <col min="6917" max="6917" width="11.1796875" style="3" customWidth="1"/>
    <col min="6918" max="6918" width="0.453125" style="3" customWidth="1"/>
    <col min="6919" max="6919" width="11.1796875" style="3" customWidth="1"/>
    <col min="6920" max="6920" width="0.453125" style="3" customWidth="1"/>
    <col min="6921" max="6921" width="11.1796875" style="3" customWidth="1"/>
    <col min="6922" max="6922" width="0.453125" style="3" customWidth="1"/>
    <col min="6923" max="6923" width="11.1796875" style="3" customWidth="1"/>
    <col min="6924" max="7165" width="11.26953125" style="3"/>
    <col min="7166" max="7169" width="3.1796875" style="3" customWidth="1"/>
    <col min="7170" max="7171" width="8.54296875" style="3" customWidth="1"/>
    <col min="7172" max="7172" width="10.26953125" style="3" customWidth="1"/>
    <col min="7173" max="7173" width="11.1796875" style="3" customWidth="1"/>
    <col min="7174" max="7174" width="0.453125" style="3" customWidth="1"/>
    <col min="7175" max="7175" width="11.1796875" style="3" customWidth="1"/>
    <col min="7176" max="7176" width="0.453125" style="3" customWidth="1"/>
    <col min="7177" max="7177" width="11.1796875" style="3" customWidth="1"/>
    <col min="7178" max="7178" width="0.453125" style="3" customWidth="1"/>
    <col min="7179" max="7179" width="11.1796875" style="3" customWidth="1"/>
    <col min="7180" max="7421" width="11.26953125" style="3"/>
    <col min="7422" max="7425" width="3.1796875" style="3" customWidth="1"/>
    <col min="7426" max="7427" width="8.54296875" style="3" customWidth="1"/>
    <col min="7428" max="7428" width="10.26953125" style="3" customWidth="1"/>
    <col min="7429" max="7429" width="11.1796875" style="3" customWidth="1"/>
    <col min="7430" max="7430" width="0.453125" style="3" customWidth="1"/>
    <col min="7431" max="7431" width="11.1796875" style="3" customWidth="1"/>
    <col min="7432" max="7432" width="0.453125" style="3" customWidth="1"/>
    <col min="7433" max="7433" width="11.1796875" style="3" customWidth="1"/>
    <col min="7434" max="7434" width="0.453125" style="3" customWidth="1"/>
    <col min="7435" max="7435" width="11.1796875" style="3" customWidth="1"/>
    <col min="7436" max="7677" width="11.26953125" style="3"/>
    <col min="7678" max="7681" width="3.1796875" style="3" customWidth="1"/>
    <col min="7682" max="7683" width="8.54296875" style="3" customWidth="1"/>
    <col min="7684" max="7684" width="10.26953125" style="3" customWidth="1"/>
    <col min="7685" max="7685" width="11.1796875" style="3" customWidth="1"/>
    <col min="7686" max="7686" width="0.453125" style="3" customWidth="1"/>
    <col min="7687" max="7687" width="11.1796875" style="3" customWidth="1"/>
    <col min="7688" max="7688" width="0.453125" style="3" customWidth="1"/>
    <col min="7689" max="7689" width="11.1796875" style="3" customWidth="1"/>
    <col min="7690" max="7690" width="0.453125" style="3" customWidth="1"/>
    <col min="7691" max="7691" width="11.1796875" style="3" customWidth="1"/>
    <col min="7692" max="7933" width="11.26953125" style="3"/>
    <col min="7934" max="7937" width="3.1796875" style="3" customWidth="1"/>
    <col min="7938" max="7939" width="8.54296875" style="3" customWidth="1"/>
    <col min="7940" max="7940" width="10.26953125" style="3" customWidth="1"/>
    <col min="7941" max="7941" width="11.1796875" style="3" customWidth="1"/>
    <col min="7942" max="7942" width="0.453125" style="3" customWidth="1"/>
    <col min="7943" max="7943" width="11.1796875" style="3" customWidth="1"/>
    <col min="7944" max="7944" width="0.453125" style="3" customWidth="1"/>
    <col min="7945" max="7945" width="11.1796875" style="3" customWidth="1"/>
    <col min="7946" max="7946" width="0.453125" style="3" customWidth="1"/>
    <col min="7947" max="7947" width="11.1796875" style="3" customWidth="1"/>
    <col min="7948" max="8189" width="11.26953125" style="3"/>
    <col min="8190" max="8193" width="3.1796875" style="3" customWidth="1"/>
    <col min="8194" max="8195" width="8.54296875" style="3" customWidth="1"/>
    <col min="8196" max="8196" width="10.26953125" style="3" customWidth="1"/>
    <col min="8197" max="8197" width="11.1796875" style="3" customWidth="1"/>
    <col min="8198" max="8198" width="0.453125" style="3" customWidth="1"/>
    <col min="8199" max="8199" width="11.1796875" style="3" customWidth="1"/>
    <col min="8200" max="8200" width="0.453125" style="3" customWidth="1"/>
    <col min="8201" max="8201" width="11.1796875" style="3" customWidth="1"/>
    <col min="8202" max="8202" width="0.453125" style="3" customWidth="1"/>
    <col min="8203" max="8203" width="11.1796875" style="3" customWidth="1"/>
    <col min="8204" max="8445" width="11.26953125" style="3"/>
    <col min="8446" max="8449" width="3.1796875" style="3" customWidth="1"/>
    <col min="8450" max="8451" width="8.54296875" style="3" customWidth="1"/>
    <col min="8452" max="8452" width="10.26953125" style="3" customWidth="1"/>
    <col min="8453" max="8453" width="11.1796875" style="3" customWidth="1"/>
    <col min="8454" max="8454" width="0.453125" style="3" customWidth="1"/>
    <col min="8455" max="8455" width="11.1796875" style="3" customWidth="1"/>
    <col min="8456" max="8456" width="0.453125" style="3" customWidth="1"/>
    <col min="8457" max="8457" width="11.1796875" style="3" customWidth="1"/>
    <col min="8458" max="8458" width="0.453125" style="3" customWidth="1"/>
    <col min="8459" max="8459" width="11.1796875" style="3" customWidth="1"/>
    <col min="8460" max="8701" width="11.26953125" style="3"/>
    <col min="8702" max="8705" width="3.1796875" style="3" customWidth="1"/>
    <col min="8706" max="8707" width="8.54296875" style="3" customWidth="1"/>
    <col min="8708" max="8708" width="10.26953125" style="3" customWidth="1"/>
    <col min="8709" max="8709" width="11.1796875" style="3" customWidth="1"/>
    <col min="8710" max="8710" width="0.453125" style="3" customWidth="1"/>
    <col min="8711" max="8711" width="11.1796875" style="3" customWidth="1"/>
    <col min="8712" max="8712" width="0.453125" style="3" customWidth="1"/>
    <col min="8713" max="8713" width="11.1796875" style="3" customWidth="1"/>
    <col min="8714" max="8714" width="0.453125" style="3" customWidth="1"/>
    <col min="8715" max="8715" width="11.1796875" style="3" customWidth="1"/>
    <col min="8716" max="8957" width="11.26953125" style="3"/>
    <col min="8958" max="8961" width="3.1796875" style="3" customWidth="1"/>
    <col min="8962" max="8963" width="8.54296875" style="3" customWidth="1"/>
    <col min="8964" max="8964" width="10.26953125" style="3" customWidth="1"/>
    <col min="8965" max="8965" width="11.1796875" style="3" customWidth="1"/>
    <col min="8966" max="8966" width="0.453125" style="3" customWidth="1"/>
    <col min="8967" max="8967" width="11.1796875" style="3" customWidth="1"/>
    <col min="8968" max="8968" width="0.453125" style="3" customWidth="1"/>
    <col min="8969" max="8969" width="11.1796875" style="3" customWidth="1"/>
    <col min="8970" max="8970" width="0.453125" style="3" customWidth="1"/>
    <col min="8971" max="8971" width="11.1796875" style="3" customWidth="1"/>
    <col min="8972" max="9213" width="11.26953125" style="3"/>
    <col min="9214" max="9217" width="3.1796875" style="3" customWidth="1"/>
    <col min="9218" max="9219" width="8.54296875" style="3" customWidth="1"/>
    <col min="9220" max="9220" width="10.26953125" style="3" customWidth="1"/>
    <col min="9221" max="9221" width="11.1796875" style="3" customWidth="1"/>
    <col min="9222" max="9222" width="0.453125" style="3" customWidth="1"/>
    <col min="9223" max="9223" width="11.1796875" style="3" customWidth="1"/>
    <col min="9224" max="9224" width="0.453125" style="3" customWidth="1"/>
    <col min="9225" max="9225" width="11.1796875" style="3" customWidth="1"/>
    <col min="9226" max="9226" width="0.453125" style="3" customWidth="1"/>
    <col min="9227" max="9227" width="11.1796875" style="3" customWidth="1"/>
    <col min="9228" max="9469" width="11.26953125" style="3"/>
    <col min="9470" max="9473" width="3.1796875" style="3" customWidth="1"/>
    <col min="9474" max="9475" width="8.54296875" style="3" customWidth="1"/>
    <col min="9476" max="9476" width="10.26953125" style="3" customWidth="1"/>
    <col min="9477" max="9477" width="11.1796875" style="3" customWidth="1"/>
    <col min="9478" max="9478" width="0.453125" style="3" customWidth="1"/>
    <col min="9479" max="9479" width="11.1796875" style="3" customWidth="1"/>
    <col min="9480" max="9480" width="0.453125" style="3" customWidth="1"/>
    <col min="9481" max="9481" width="11.1796875" style="3" customWidth="1"/>
    <col min="9482" max="9482" width="0.453125" style="3" customWidth="1"/>
    <col min="9483" max="9483" width="11.1796875" style="3" customWidth="1"/>
    <col min="9484" max="9725" width="11.26953125" style="3"/>
    <col min="9726" max="9729" width="3.1796875" style="3" customWidth="1"/>
    <col min="9730" max="9731" width="8.54296875" style="3" customWidth="1"/>
    <col min="9732" max="9732" width="10.26953125" style="3" customWidth="1"/>
    <col min="9733" max="9733" width="11.1796875" style="3" customWidth="1"/>
    <col min="9734" max="9734" width="0.453125" style="3" customWidth="1"/>
    <col min="9735" max="9735" width="11.1796875" style="3" customWidth="1"/>
    <col min="9736" max="9736" width="0.453125" style="3" customWidth="1"/>
    <col min="9737" max="9737" width="11.1796875" style="3" customWidth="1"/>
    <col min="9738" max="9738" width="0.453125" style="3" customWidth="1"/>
    <col min="9739" max="9739" width="11.1796875" style="3" customWidth="1"/>
    <col min="9740" max="9981" width="11.26953125" style="3"/>
    <col min="9982" max="9985" width="3.1796875" style="3" customWidth="1"/>
    <col min="9986" max="9987" width="8.54296875" style="3" customWidth="1"/>
    <col min="9988" max="9988" width="10.26953125" style="3" customWidth="1"/>
    <col min="9989" max="9989" width="11.1796875" style="3" customWidth="1"/>
    <col min="9990" max="9990" width="0.453125" style="3" customWidth="1"/>
    <col min="9991" max="9991" width="11.1796875" style="3" customWidth="1"/>
    <col min="9992" max="9992" width="0.453125" style="3" customWidth="1"/>
    <col min="9993" max="9993" width="11.1796875" style="3" customWidth="1"/>
    <col min="9994" max="9994" width="0.453125" style="3" customWidth="1"/>
    <col min="9995" max="9995" width="11.1796875" style="3" customWidth="1"/>
    <col min="9996" max="10237" width="11.26953125" style="3"/>
    <col min="10238" max="10241" width="3.1796875" style="3" customWidth="1"/>
    <col min="10242" max="10243" width="8.54296875" style="3" customWidth="1"/>
    <col min="10244" max="10244" width="10.26953125" style="3" customWidth="1"/>
    <col min="10245" max="10245" width="11.1796875" style="3" customWidth="1"/>
    <col min="10246" max="10246" width="0.453125" style="3" customWidth="1"/>
    <col min="10247" max="10247" width="11.1796875" style="3" customWidth="1"/>
    <col min="10248" max="10248" width="0.453125" style="3" customWidth="1"/>
    <col min="10249" max="10249" width="11.1796875" style="3" customWidth="1"/>
    <col min="10250" max="10250" width="0.453125" style="3" customWidth="1"/>
    <col min="10251" max="10251" width="11.1796875" style="3" customWidth="1"/>
    <col min="10252" max="10493" width="11.26953125" style="3"/>
    <col min="10494" max="10497" width="3.1796875" style="3" customWidth="1"/>
    <col min="10498" max="10499" width="8.54296875" style="3" customWidth="1"/>
    <col min="10500" max="10500" width="10.26953125" style="3" customWidth="1"/>
    <col min="10501" max="10501" width="11.1796875" style="3" customWidth="1"/>
    <col min="10502" max="10502" width="0.453125" style="3" customWidth="1"/>
    <col min="10503" max="10503" width="11.1796875" style="3" customWidth="1"/>
    <col min="10504" max="10504" width="0.453125" style="3" customWidth="1"/>
    <col min="10505" max="10505" width="11.1796875" style="3" customWidth="1"/>
    <col min="10506" max="10506" width="0.453125" style="3" customWidth="1"/>
    <col min="10507" max="10507" width="11.1796875" style="3" customWidth="1"/>
    <col min="10508" max="10749" width="11.26953125" style="3"/>
    <col min="10750" max="10753" width="3.1796875" style="3" customWidth="1"/>
    <col min="10754" max="10755" width="8.54296875" style="3" customWidth="1"/>
    <col min="10756" max="10756" width="10.26953125" style="3" customWidth="1"/>
    <col min="10757" max="10757" width="11.1796875" style="3" customWidth="1"/>
    <col min="10758" max="10758" width="0.453125" style="3" customWidth="1"/>
    <col min="10759" max="10759" width="11.1796875" style="3" customWidth="1"/>
    <col min="10760" max="10760" width="0.453125" style="3" customWidth="1"/>
    <col min="10761" max="10761" width="11.1796875" style="3" customWidth="1"/>
    <col min="10762" max="10762" width="0.453125" style="3" customWidth="1"/>
    <col min="10763" max="10763" width="11.1796875" style="3" customWidth="1"/>
    <col min="10764" max="11005" width="11.26953125" style="3"/>
    <col min="11006" max="11009" width="3.1796875" style="3" customWidth="1"/>
    <col min="11010" max="11011" width="8.54296875" style="3" customWidth="1"/>
    <col min="11012" max="11012" width="10.26953125" style="3" customWidth="1"/>
    <col min="11013" max="11013" width="11.1796875" style="3" customWidth="1"/>
    <col min="11014" max="11014" width="0.453125" style="3" customWidth="1"/>
    <col min="11015" max="11015" width="11.1796875" style="3" customWidth="1"/>
    <col min="11016" max="11016" width="0.453125" style="3" customWidth="1"/>
    <col min="11017" max="11017" width="11.1796875" style="3" customWidth="1"/>
    <col min="11018" max="11018" width="0.453125" style="3" customWidth="1"/>
    <col min="11019" max="11019" width="11.1796875" style="3" customWidth="1"/>
    <col min="11020" max="11261" width="11.26953125" style="3"/>
    <col min="11262" max="11265" width="3.1796875" style="3" customWidth="1"/>
    <col min="11266" max="11267" width="8.54296875" style="3" customWidth="1"/>
    <col min="11268" max="11268" width="10.26953125" style="3" customWidth="1"/>
    <col min="11269" max="11269" width="11.1796875" style="3" customWidth="1"/>
    <col min="11270" max="11270" width="0.453125" style="3" customWidth="1"/>
    <col min="11271" max="11271" width="11.1796875" style="3" customWidth="1"/>
    <col min="11272" max="11272" width="0.453125" style="3" customWidth="1"/>
    <col min="11273" max="11273" width="11.1796875" style="3" customWidth="1"/>
    <col min="11274" max="11274" width="0.453125" style="3" customWidth="1"/>
    <col min="11275" max="11275" width="11.1796875" style="3" customWidth="1"/>
    <col min="11276" max="11517" width="11.26953125" style="3"/>
    <col min="11518" max="11521" width="3.1796875" style="3" customWidth="1"/>
    <col min="11522" max="11523" width="8.54296875" style="3" customWidth="1"/>
    <col min="11524" max="11524" width="10.26953125" style="3" customWidth="1"/>
    <col min="11525" max="11525" width="11.1796875" style="3" customWidth="1"/>
    <col min="11526" max="11526" width="0.453125" style="3" customWidth="1"/>
    <col min="11527" max="11527" width="11.1796875" style="3" customWidth="1"/>
    <col min="11528" max="11528" width="0.453125" style="3" customWidth="1"/>
    <col min="11529" max="11529" width="11.1796875" style="3" customWidth="1"/>
    <col min="11530" max="11530" width="0.453125" style="3" customWidth="1"/>
    <col min="11531" max="11531" width="11.1796875" style="3" customWidth="1"/>
    <col min="11532" max="11773" width="11.26953125" style="3"/>
    <col min="11774" max="11777" width="3.1796875" style="3" customWidth="1"/>
    <col min="11778" max="11779" width="8.54296875" style="3" customWidth="1"/>
    <col min="11780" max="11780" width="10.26953125" style="3" customWidth="1"/>
    <col min="11781" max="11781" width="11.1796875" style="3" customWidth="1"/>
    <col min="11782" max="11782" width="0.453125" style="3" customWidth="1"/>
    <col min="11783" max="11783" width="11.1796875" style="3" customWidth="1"/>
    <col min="11784" max="11784" width="0.453125" style="3" customWidth="1"/>
    <col min="11785" max="11785" width="11.1796875" style="3" customWidth="1"/>
    <col min="11786" max="11786" width="0.453125" style="3" customWidth="1"/>
    <col min="11787" max="11787" width="11.1796875" style="3" customWidth="1"/>
    <col min="11788" max="12029" width="11.26953125" style="3"/>
    <col min="12030" max="12033" width="3.1796875" style="3" customWidth="1"/>
    <col min="12034" max="12035" width="8.54296875" style="3" customWidth="1"/>
    <col min="12036" max="12036" width="10.26953125" style="3" customWidth="1"/>
    <col min="12037" max="12037" width="11.1796875" style="3" customWidth="1"/>
    <col min="12038" max="12038" width="0.453125" style="3" customWidth="1"/>
    <col min="12039" max="12039" width="11.1796875" style="3" customWidth="1"/>
    <col min="12040" max="12040" width="0.453125" style="3" customWidth="1"/>
    <col min="12041" max="12041" width="11.1796875" style="3" customWidth="1"/>
    <col min="12042" max="12042" width="0.453125" style="3" customWidth="1"/>
    <col min="12043" max="12043" width="11.1796875" style="3" customWidth="1"/>
    <col min="12044" max="12285" width="11.26953125" style="3"/>
    <col min="12286" max="12289" width="3.1796875" style="3" customWidth="1"/>
    <col min="12290" max="12291" width="8.54296875" style="3" customWidth="1"/>
    <col min="12292" max="12292" width="10.26953125" style="3" customWidth="1"/>
    <col min="12293" max="12293" width="11.1796875" style="3" customWidth="1"/>
    <col min="12294" max="12294" width="0.453125" style="3" customWidth="1"/>
    <col min="12295" max="12295" width="11.1796875" style="3" customWidth="1"/>
    <col min="12296" max="12296" width="0.453125" style="3" customWidth="1"/>
    <col min="12297" max="12297" width="11.1796875" style="3" customWidth="1"/>
    <col min="12298" max="12298" width="0.453125" style="3" customWidth="1"/>
    <col min="12299" max="12299" width="11.1796875" style="3" customWidth="1"/>
    <col min="12300" max="12541" width="11.26953125" style="3"/>
    <col min="12542" max="12545" width="3.1796875" style="3" customWidth="1"/>
    <col min="12546" max="12547" width="8.54296875" style="3" customWidth="1"/>
    <col min="12548" max="12548" width="10.26953125" style="3" customWidth="1"/>
    <col min="12549" max="12549" width="11.1796875" style="3" customWidth="1"/>
    <col min="12550" max="12550" width="0.453125" style="3" customWidth="1"/>
    <col min="12551" max="12551" width="11.1796875" style="3" customWidth="1"/>
    <col min="12552" max="12552" width="0.453125" style="3" customWidth="1"/>
    <col min="12553" max="12553" width="11.1796875" style="3" customWidth="1"/>
    <col min="12554" max="12554" width="0.453125" style="3" customWidth="1"/>
    <col min="12555" max="12555" width="11.1796875" style="3" customWidth="1"/>
    <col min="12556" max="12797" width="11.26953125" style="3"/>
    <col min="12798" max="12801" width="3.1796875" style="3" customWidth="1"/>
    <col min="12802" max="12803" width="8.54296875" style="3" customWidth="1"/>
    <col min="12804" max="12804" width="10.26953125" style="3" customWidth="1"/>
    <col min="12805" max="12805" width="11.1796875" style="3" customWidth="1"/>
    <col min="12806" max="12806" width="0.453125" style="3" customWidth="1"/>
    <col min="12807" max="12807" width="11.1796875" style="3" customWidth="1"/>
    <col min="12808" max="12808" width="0.453125" style="3" customWidth="1"/>
    <col min="12809" max="12809" width="11.1796875" style="3" customWidth="1"/>
    <col min="12810" max="12810" width="0.453125" style="3" customWidth="1"/>
    <col min="12811" max="12811" width="11.1796875" style="3" customWidth="1"/>
    <col min="12812" max="13053" width="11.26953125" style="3"/>
    <col min="13054" max="13057" width="3.1796875" style="3" customWidth="1"/>
    <col min="13058" max="13059" width="8.54296875" style="3" customWidth="1"/>
    <col min="13060" max="13060" width="10.26953125" style="3" customWidth="1"/>
    <col min="13061" max="13061" width="11.1796875" style="3" customWidth="1"/>
    <col min="13062" max="13062" width="0.453125" style="3" customWidth="1"/>
    <col min="13063" max="13063" width="11.1796875" style="3" customWidth="1"/>
    <col min="13064" max="13064" width="0.453125" style="3" customWidth="1"/>
    <col min="13065" max="13065" width="11.1796875" style="3" customWidth="1"/>
    <col min="13066" max="13066" width="0.453125" style="3" customWidth="1"/>
    <col min="13067" max="13067" width="11.1796875" style="3" customWidth="1"/>
    <col min="13068" max="13309" width="11.26953125" style="3"/>
    <col min="13310" max="13313" width="3.1796875" style="3" customWidth="1"/>
    <col min="13314" max="13315" width="8.54296875" style="3" customWidth="1"/>
    <col min="13316" max="13316" width="10.26953125" style="3" customWidth="1"/>
    <col min="13317" max="13317" width="11.1796875" style="3" customWidth="1"/>
    <col min="13318" max="13318" width="0.453125" style="3" customWidth="1"/>
    <col min="13319" max="13319" width="11.1796875" style="3" customWidth="1"/>
    <col min="13320" max="13320" width="0.453125" style="3" customWidth="1"/>
    <col min="13321" max="13321" width="11.1796875" style="3" customWidth="1"/>
    <col min="13322" max="13322" width="0.453125" style="3" customWidth="1"/>
    <col min="13323" max="13323" width="11.1796875" style="3" customWidth="1"/>
    <col min="13324" max="13565" width="11.26953125" style="3"/>
    <col min="13566" max="13569" width="3.1796875" style="3" customWidth="1"/>
    <col min="13570" max="13571" width="8.54296875" style="3" customWidth="1"/>
    <col min="13572" max="13572" width="10.26953125" style="3" customWidth="1"/>
    <col min="13573" max="13573" width="11.1796875" style="3" customWidth="1"/>
    <col min="13574" max="13574" width="0.453125" style="3" customWidth="1"/>
    <col min="13575" max="13575" width="11.1796875" style="3" customWidth="1"/>
    <col min="13576" max="13576" width="0.453125" style="3" customWidth="1"/>
    <col min="13577" max="13577" width="11.1796875" style="3" customWidth="1"/>
    <col min="13578" max="13578" width="0.453125" style="3" customWidth="1"/>
    <col min="13579" max="13579" width="11.1796875" style="3" customWidth="1"/>
    <col min="13580" max="13821" width="11.26953125" style="3"/>
    <col min="13822" max="13825" width="3.1796875" style="3" customWidth="1"/>
    <col min="13826" max="13827" width="8.54296875" style="3" customWidth="1"/>
    <col min="13828" max="13828" width="10.26953125" style="3" customWidth="1"/>
    <col min="13829" max="13829" width="11.1796875" style="3" customWidth="1"/>
    <col min="13830" max="13830" width="0.453125" style="3" customWidth="1"/>
    <col min="13831" max="13831" width="11.1796875" style="3" customWidth="1"/>
    <col min="13832" max="13832" width="0.453125" style="3" customWidth="1"/>
    <col min="13833" max="13833" width="11.1796875" style="3" customWidth="1"/>
    <col min="13834" max="13834" width="0.453125" style="3" customWidth="1"/>
    <col min="13835" max="13835" width="11.1796875" style="3" customWidth="1"/>
    <col min="13836" max="14077" width="11.26953125" style="3"/>
    <col min="14078" max="14081" width="3.1796875" style="3" customWidth="1"/>
    <col min="14082" max="14083" width="8.54296875" style="3" customWidth="1"/>
    <col min="14084" max="14084" width="10.26953125" style="3" customWidth="1"/>
    <col min="14085" max="14085" width="11.1796875" style="3" customWidth="1"/>
    <col min="14086" max="14086" width="0.453125" style="3" customWidth="1"/>
    <col min="14087" max="14087" width="11.1796875" style="3" customWidth="1"/>
    <col min="14088" max="14088" width="0.453125" style="3" customWidth="1"/>
    <col min="14089" max="14089" width="11.1796875" style="3" customWidth="1"/>
    <col min="14090" max="14090" width="0.453125" style="3" customWidth="1"/>
    <col min="14091" max="14091" width="11.1796875" style="3" customWidth="1"/>
    <col min="14092" max="14333" width="11.26953125" style="3"/>
    <col min="14334" max="14337" width="3.1796875" style="3" customWidth="1"/>
    <col min="14338" max="14339" width="8.54296875" style="3" customWidth="1"/>
    <col min="14340" max="14340" width="10.26953125" style="3" customWidth="1"/>
    <col min="14341" max="14341" width="11.1796875" style="3" customWidth="1"/>
    <col min="14342" max="14342" width="0.453125" style="3" customWidth="1"/>
    <col min="14343" max="14343" width="11.1796875" style="3" customWidth="1"/>
    <col min="14344" max="14344" width="0.453125" style="3" customWidth="1"/>
    <col min="14345" max="14345" width="11.1796875" style="3" customWidth="1"/>
    <col min="14346" max="14346" width="0.453125" style="3" customWidth="1"/>
    <col min="14347" max="14347" width="11.1796875" style="3" customWidth="1"/>
    <col min="14348" max="14589" width="11.26953125" style="3"/>
    <col min="14590" max="14593" width="3.1796875" style="3" customWidth="1"/>
    <col min="14594" max="14595" width="8.54296875" style="3" customWidth="1"/>
    <col min="14596" max="14596" width="10.26953125" style="3" customWidth="1"/>
    <col min="14597" max="14597" width="11.1796875" style="3" customWidth="1"/>
    <col min="14598" max="14598" width="0.453125" style="3" customWidth="1"/>
    <col min="14599" max="14599" width="11.1796875" style="3" customWidth="1"/>
    <col min="14600" max="14600" width="0.453125" style="3" customWidth="1"/>
    <col min="14601" max="14601" width="11.1796875" style="3" customWidth="1"/>
    <col min="14602" max="14602" width="0.453125" style="3" customWidth="1"/>
    <col min="14603" max="14603" width="11.1796875" style="3" customWidth="1"/>
    <col min="14604" max="14845" width="11.26953125" style="3"/>
    <col min="14846" max="14849" width="3.1796875" style="3" customWidth="1"/>
    <col min="14850" max="14851" width="8.54296875" style="3" customWidth="1"/>
    <col min="14852" max="14852" width="10.26953125" style="3" customWidth="1"/>
    <col min="14853" max="14853" width="11.1796875" style="3" customWidth="1"/>
    <col min="14854" max="14854" width="0.453125" style="3" customWidth="1"/>
    <col min="14855" max="14855" width="11.1796875" style="3" customWidth="1"/>
    <col min="14856" max="14856" width="0.453125" style="3" customWidth="1"/>
    <col min="14857" max="14857" width="11.1796875" style="3" customWidth="1"/>
    <col min="14858" max="14858" width="0.453125" style="3" customWidth="1"/>
    <col min="14859" max="14859" width="11.1796875" style="3" customWidth="1"/>
    <col min="14860" max="15101" width="11.26953125" style="3"/>
    <col min="15102" max="15105" width="3.1796875" style="3" customWidth="1"/>
    <col min="15106" max="15107" width="8.54296875" style="3" customWidth="1"/>
    <col min="15108" max="15108" width="10.26953125" style="3" customWidth="1"/>
    <col min="15109" max="15109" width="11.1796875" style="3" customWidth="1"/>
    <col min="15110" max="15110" width="0.453125" style="3" customWidth="1"/>
    <col min="15111" max="15111" width="11.1796875" style="3" customWidth="1"/>
    <col min="15112" max="15112" width="0.453125" style="3" customWidth="1"/>
    <col min="15113" max="15113" width="11.1796875" style="3" customWidth="1"/>
    <col min="15114" max="15114" width="0.453125" style="3" customWidth="1"/>
    <col min="15115" max="15115" width="11.1796875" style="3" customWidth="1"/>
    <col min="15116" max="15357" width="11.26953125" style="3"/>
    <col min="15358" max="15361" width="3.1796875" style="3" customWidth="1"/>
    <col min="15362" max="15363" width="8.54296875" style="3" customWidth="1"/>
    <col min="15364" max="15364" width="10.26953125" style="3" customWidth="1"/>
    <col min="15365" max="15365" width="11.1796875" style="3" customWidth="1"/>
    <col min="15366" max="15366" width="0.453125" style="3" customWidth="1"/>
    <col min="15367" max="15367" width="11.1796875" style="3" customWidth="1"/>
    <col min="15368" max="15368" width="0.453125" style="3" customWidth="1"/>
    <col min="15369" max="15369" width="11.1796875" style="3" customWidth="1"/>
    <col min="15370" max="15370" width="0.453125" style="3" customWidth="1"/>
    <col min="15371" max="15371" width="11.1796875" style="3" customWidth="1"/>
    <col min="15372" max="15613" width="11.26953125" style="3"/>
    <col min="15614" max="15617" width="3.1796875" style="3" customWidth="1"/>
    <col min="15618" max="15619" width="8.54296875" style="3" customWidth="1"/>
    <col min="15620" max="15620" width="10.26953125" style="3" customWidth="1"/>
    <col min="15621" max="15621" width="11.1796875" style="3" customWidth="1"/>
    <col min="15622" max="15622" width="0.453125" style="3" customWidth="1"/>
    <col min="15623" max="15623" width="11.1796875" style="3" customWidth="1"/>
    <col min="15624" max="15624" width="0.453125" style="3" customWidth="1"/>
    <col min="15625" max="15625" width="11.1796875" style="3" customWidth="1"/>
    <col min="15626" max="15626" width="0.453125" style="3" customWidth="1"/>
    <col min="15627" max="15627" width="11.1796875" style="3" customWidth="1"/>
    <col min="15628" max="15869" width="11.26953125" style="3"/>
    <col min="15870" max="15873" width="3.1796875" style="3" customWidth="1"/>
    <col min="15874" max="15875" width="8.54296875" style="3" customWidth="1"/>
    <col min="15876" max="15876" width="10.26953125" style="3" customWidth="1"/>
    <col min="15877" max="15877" width="11.1796875" style="3" customWidth="1"/>
    <col min="15878" max="15878" width="0.453125" style="3" customWidth="1"/>
    <col min="15879" max="15879" width="11.1796875" style="3" customWidth="1"/>
    <col min="15880" max="15880" width="0.453125" style="3" customWidth="1"/>
    <col min="15881" max="15881" width="11.1796875" style="3" customWidth="1"/>
    <col min="15882" max="15882" width="0.453125" style="3" customWidth="1"/>
    <col min="15883" max="15883" width="11.1796875" style="3" customWidth="1"/>
    <col min="15884" max="16125" width="11.26953125" style="3"/>
    <col min="16126" max="16129" width="3.1796875" style="3" customWidth="1"/>
    <col min="16130" max="16131" width="8.54296875" style="3" customWidth="1"/>
    <col min="16132" max="16132" width="10.26953125" style="3" customWidth="1"/>
    <col min="16133" max="16133" width="11.1796875" style="3" customWidth="1"/>
    <col min="16134" max="16134" width="0.453125" style="3" customWidth="1"/>
    <col min="16135" max="16135" width="11.1796875" style="3" customWidth="1"/>
    <col min="16136" max="16136" width="0.453125" style="3" customWidth="1"/>
    <col min="16137" max="16137" width="11.1796875" style="3" customWidth="1"/>
    <col min="16138" max="16138" width="0.453125" style="3" customWidth="1"/>
    <col min="16139" max="16139" width="11.1796875" style="3" customWidth="1"/>
    <col min="16140" max="16384" width="11.26953125" style="3"/>
  </cols>
  <sheetData>
    <row r="1" spans="1:21" s="2" customFormat="1" ht="18.649999999999999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6">
        <v>7</v>
      </c>
    </row>
    <row r="2" spans="1:21" ht="18.649999999999999" customHeight="1">
      <c r="A2" s="1"/>
      <c r="L2" s="3"/>
      <c r="N2" s="11" t="s">
        <v>74</v>
      </c>
    </row>
    <row r="3" spans="1:21" s="32" customFormat="1" ht="18.649999999999999" customHeight="1">
      <c r="A3" s="7" t="str">
        <f>'Financial Statement'!A2</f>
        <v>Thai Ha Public Company Limited and Its Subsidiaries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21" s="32" customFormat="1" ht="18.649999999999999" customHeight="1">
      <c r="A4" s="7" t="s">
        <v>75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21" s="32" customFormat="1" ht="18.649999999999999" customHeight="1">
      <c r="A5" s="7" t="s">
        <v>97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21" s="32" customFormat="1" ht="18.649999999999999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1" t="str">
        <f>'Financial Statement'!N5</f>
        <v>(Unit : Thousand Baht)</v>
      </c>
    </row>
    <row r="7" spans="1:21" s="12" customFormat="1" ht="18.649999999999999" customHeight="1">
      <c r="A7" s="15"/>
      <c r="B7" s="15"/>
      <c r="C7" s="15"/>
      <c r="D7" s="15"/>
      <c r="E7" s="15"/>
      <c r="F7" s="15"/>
      <c r="G7" s="16" t="s">
        <v>4</v>
      </c>
      <c r="H7" s="17"/>
      <c r="I7" s="18" t="str">
        <f>'Financial Statement'!I6</f>
        <v>Consolidated financial statements</v>
      </c>
      <c r="J7" s="19"/>
      <c r="K7" s="19"/>
      <c r="L7" s="19"/>
      <c r="M7" s="18" t="str">
        <f>'Financial Statement'!M6</f>
        <v>Separate financial statements</v>
      </c>
      <c r="N7" s="19"/>
      <c r="P7" s="13"/>
      <c r="Q7" s="14"/>
      <c r="R7" s="14"/>
      <c r="S7" s="14"/>
      <c r="T7" s="14"/>
      <c r="U7" s="14"/>
    </row>
    <row r="8" spans="1:21" s="12" customFormat="1" ht="18.649999999999999" customHeight="1">
      <c r="A8" s="21"/>
      <c r="B8" s="21"/>
      <c r="C8" s="21"/>
      <c r="D8" s="21"/>
      <c r="E8" s="21"/>
      <c r="F8" s="21"/>
      <c r="G8" s="22"/>
      <c r="H8" s="23" t="str">
        <f>'Statements of Compre 3M'!H8</f>
        <v>September 30, 2021</v>
      </c>
      <c r="I8" s="24"/>
      <c r="J8" s="23" t="str">
        <f>'Statements of Compre 3M'!J8</f>
        <v>September 30, 2020</v>
      </c>
      <c r="K8" s="24"/>
      <c r="L8" s="23" t="str">
        <f>'Statements of Compre 3M'!L8</f>
        <v>September 30, 2021</v>
      </c>
      <c r="M8" s="24"/>
      <c r="N8" s="23" t="str">
        <f>'Statements of Compre 3M'!N8</f>
        <v>September 30, 2020</v>
      </c>
      <c r="P8" s="13"/>
      <c r="Q8" s="14"/>
      <c r="R8" s="14"/>
      <c r="S8" s="14"/>
      <c r="T8" s="14"/>
      <c r="U8" s="14"/>
    </row>
    <row r="9" spans="1:21" s="12" customFormat="1" ht="18.649999999999999" customHeight="1">
      <c r="A9" s="25"/>
      <c r="B9" s="25"/>
      <c r="C9" s="25"/>
      <c r="D9" s="25"/>
      <c r="E9" s="25"/>
      <c r="F9" s="25"/>
      <c r="G9" s="26"/>
      <c r="H9" s="105"/>
      <c r="I9" s="106"/>
      <c r="J9" s="105"/>
      <c r="K9" s="106"/>
      <c r="L9" s="105"/>
      <c r="M9" s="106"/>
      <c r="N9" s="105"/>
      <c r="P9" s="13"/>
      <c r="Q9" s="14"/>
      <c r="R9" s="14"/>
      <c r="S9" s="14"/>
      <c r="T9" s="14"/>
      <c r="U9" s="14"/>
    </row>
    <row r="10" spans="1:21" s="32" customFormat="1" ht="18.649999999999999" customHeight="1">
      <c r="A10" s="31" t="s">
        <v>78</v>
      </c>
      <c r="B10" s="31"/>
      <c r="C10" s="31"/>
      <c r="D10" s="31"/>
      <c r="G10" s="33"/>
      <c r="H10" s="107"/>
      <c r="I10" s="34"/>
      <c r="K10" s="34"/>
    </row>
    <row r="11" spans="1:21" s="32" customFormat="1" ht="18.649999999999999" customHeight="1">
      <c r="A11" s="31"/>
      <c r="B11" s="108" t="s">
        <v>79</v>
      </c>
      <c r="C11" s="31"/>
      <c r="D11" s="31"/>
      <c r="G11" s="33"/>
      <c r="H11" s="37">
        <v>376574</v>
      </c>
      <c r="I11" s="109"/>
      <c r="J11" s="110">
        <v>481001</v>
      </c>
      <c r="K11" s="34"/>
      <c r="L11" s="39">
        <v>376574</v>
      </c>
      <c r="N11" s="111">
        <v>481001</v>
      </c>
      <c r="P11" s="112"/>
    </row>
    <row r="12" spans="1:21" s="32" customFormat="1" ht="18.649999999999999" customHeight="1">
      <c r="A12" s="31"/>
      <c r="B12" s="108" t="s">
        <v>80</v>
      </c>
      <c r="C12" s="31"/>
      <c r="D12" s="31"/>
      <c r="G12" s="33"/>
      <c r="H12" s="46">
        <v>1089</v>
      </c>
      <c r="I12" s="113"/>
      <c r="J12" s="114">
        <v>5847</v>
      </c>
      <c r="K12" s="54"/>
      <c r="L12" s="39">
        <v>1089</v>
      </c>
      <c r="N12" s="115">
        <v>5845</v>
      </c>
      <c r="P12" s="112"/>
    </row>
    <row r="13" spans="1:21" s="32" customFormat="1" ht="18.649999999999999" customHeight="1">
      <c r="A13" s="31"/>
      <c r="B13" s="108"/>
      <c r="C13" s="31" t="s">
        <v>81</v>
      </c>
      <c r="D13" s="2"/>
      <c r="E13" s="3"/>
      <c r="F13" s="3"/>
      <c r="G13" s="4"/>
      <c r="H13" s="116">
        <f>SUM(H11:H12)</f>
        <v>377663</v>
      </c>
      <c r="J13" s="117">
        <f>SUM(J11:J12)</f>
        <v>486848</v>
      </c>
      <c r="K13" s="54"/>
      <c r="L13" s="116">
        <f>SUM(L11:L12)</f>
        <v>377663</v>
      </c>
      <c r="N13" s="116">
        <f>SUM(N11:N12)</f>
        <v>486846</v>
      </c>
      <c r="P13" s="112"/>
    </row>
    <row r="14" spans="1:21" ht="18.649999999999999" customHeight="1">
      <c r="A14" s="118" t="s">
        <v>82</v>
      </c>
      <c r="B14" s="3"/>
      <c r="H14" s="74"/>
      <c r="I14" s="113"/>
      <c r="J14" s="119"/>
      <c r="K14" s="3"/>
      <c r="L14" s="55"/>
      <c r="N14" s="115"/>
      <c r="P14" s="112"/>
    </row>
    <row r="15" spans="1:21" s="32" customFormat="1" ht="18.649999999999999" customHeight="1">
      <c r="A15" s="31"/>
      <c r="B15" s="2" t="s">
        <v>83</v>
      </c>
      <c r="C15" s="31"/>
      <c r="D15" s="31"/>
      <c r="G15" s="33"/>
      <c r="H15" s="46">
        <v>317101</v>
      </c>
      <c r="I15" s="54"/>
      <c r="J15" s="47">
        <v>416518</v>
      </c>
      <c r="K15" s="3"/>
      <c r="L15" s="39">
        <v>317101</v>
      </c>
      <c r="N15" s="115">
        <v>416518</v>
      </c>
      <c r="P15" s="112"/>
      <c r="Q15" s="120"/>
    </row>
    <row r="16" spans="1:21" ht="18.649999999999999" customHeight="1">
      <c r="A16" s="121"/>
      <c r="B16" s="108" t="s">
        <v>84</v>
      </c>
      <c r="C16" s="3"/>
      <c r="H16" s="46">
        <v>59483</v>
      </c>
      <c r="I16" s="113"/>
      <c r="J16" s="47">
        <v>34864</v>
      </c>
      <c r="K16" s="3"/>
      <c r="L16" s="39">
        <v>59482</v>
      </c>
      <c r="M16" s="32"/>
      <c r="N16" s="115">
        <v>34864</v>
      </c>
      <c r="O16" s="35"/>
      <c r="P16" s="112"/>
      <c r="Q16" s="120"/>
    </row>
    <row r="17" spans="1:17" ht="18.649999999999999" customHeight="1">
      <c r="A17" s="121"/>
      <c r="B17" s="108" t="s">
        <v>85</v>
      </c>
      <c r="C17" s="3"/>
      <c r="H17" s="46">
        <v>47183</v>
      </c>
      <c r="I17" s="113"/>
      <c r="J17" s="47">
        <v>43008</v>
      </c>
      <c r="K17" s="3"/>
      <c r="L17" s="39">
        <v>47147</v>
      </c>
      <c r="M17" s="32"/>
      <c r="N17" s="115">
        <v>42976</v>
      </c>
      <c r="O17" s="35"/>
      <c r="P17" s="112"/>
      <c r="Q17" s="120"/>
    </row>
    <row r="18" spans="1:17" ht="18.649999999999999" customHeight="1">
      <c r="A18" s="121"/>
      <c r="B18" s="108" t="s">
        <v>86</v>
      </c>
      <c r="C18" s="3"/>
      <c r="H18" s="46">
        <v>4906</v>
      </c>
      <c r="I18" s="113"/>
      <c r="J18" s="47">
        <v>0</v>
      </c>
      <c r="K18" s="3"/>
      <c r="L18" s="39">
        <v>4906</v>
      </c>
      <c r="M18" s="32"/>
      <c r="N18" s="115">
        <v>0</v>
      </c>
      <c r="O18" s="35"/>
      <c r="P18" s="112"/>
      <c r="Q18" s="120"/>
    </row>
    <row r="19" spans="1:17" s="32" customFormat="1" ht="18.649999999999999" customHeight="1">
      <c r="A19" s="121"/>
      <c r="B19" s="108"/>
      <c r="C19" s="31" t="s">
        <v>87</v>
      </c>
      <c r="D19" s="31"/>
      <c r="G19" s="33"/>
      <c r="H19" s="116">
        <f>SUM(H15:H18)</f>
        <v>428673</v>
      </c>
      <c r="J19" s="116">
        <f>SUM(J15:J18)</f>
        <v>494390</v>
      </c>
      <c r="L19" s="116">
        <f>SUM(L15:L18)</f>
        <v>428636</v>
      </c>
      <c r="N19" s="116">
        <f>SUM(N15:N18)</f>
        <v>494358</v>
      </c>
      <c r="O19" s="65"/>
      <c r="P19" s="112"/>
    </row>
    <row r="20" spans="1:17" s="32" customFormat="1" ht="18.649999999999999" customHeight="1">
      <c r="A20" s="122" t="s">
        <v>88</v>
      </c>
      <c r="B20" s="108"/>
      <c r="C20" s="2"/>
      <c r="D20" s="31"/>
      <c r="G20" s="33"/>
      <c r="H20" s="61">
        <f>H13-H19</f>
        <v>-51010</v>
      </c>
      <c r="I20" s="123"/>
      <c r="J20" s="61">
        <f>J13-J19</f>
        <v>-7542</v>
      </c>
      <c r="L20" s="61">
        <f>L13-L19</f>
        <v>-50973</v>
      </c>
      <c r="M20" s="119"/>
      <c r="N20" s="61">
        <f>N13-N19</f>
        <v>-7512</v>
      </c>
      <c r="O20" s="65"/>
      <c r="P20" s="112"/>
    </row>
    <row r="21" spans="1:17" s="32" customFormat="1" ht="18.649999999999999" customHeight="1">
      <c r="A21" s="121"/>
      <c r="B21" s="108" t="s">
        <v>89</v>
      </c>
      <c r="C21" s="2"/>
      <c r="D21" s="31"/>
      <c r="G21" s="33"/>
      <c r="H21" s="48">
        <v>3122</v>
      </c>
      <c r="I21" s="113"/>
      <c r="J21" s="49">
        <v>3211</v>
      </c>
      <c r="L21" s="49">
        <v>3122</v>
      </c>
      <c r="M21" s="58"/>
      <c r="N21" s="124">
        <v>3211</v>
      </c>
      <c r="O21" s="65"/>
      <c r="P21" s="112"/>
    </row>
    <row r="22" spans="1:17" s="32" customFormat="1" ht="18.649999999999999" customHeight="1">
      <c r="A22" s="31" t="s">
        <v>90</v>
      </c>
      <c r="B22" s="31"/>
      <c r="C22" s="31"/>
      <c r="D22" s="31"/>
      <c r="G22" s="33"/>
      <c r="H22" s="61">
        <f>H20-H21</f>
        <v>-54132</v>
      </c>
      <c r="J22" s="61">
        <f>J20-J21</f>
        <v>-10753</v>
      </c>
      <c r="L22" s="61">
        <f>L20-L21</f>
        <v>-54095</v>
      </c>
      <c r="N22" s="61">
        <f>N20-N21</f>
        <v>-10723</v>
      </c>
      <c r="P22" s="112"/>
    </row>
    <row r="23" spans="1:17" s="32" customFormat="1" ht="18.649999999999999" customHeight="1">
      <c r="B23" s="2" t="s">
        <v>91</v>
      </c>
      <c r="C23" s="31"/>
      <c r="D23" s="31"/>
      <c r="G23" s="4"/>
      <c r="H23" s="46">
        <v>3462</v>
      </c>
      <c r="I23" s="125"/>
      <c r="J23" s="47">
        <v>0</v>
      </c>
      <c r="K23" s="3"/>
      <c r="L23" s="47">
        <v>3462</v>
      </c>
      <c r="N23" s="115">
        <v>0</v>
      </c>
    </row>
    <row r="24" spans="1:17" s="32" customFormat="1" ht="18.649999999999999" customHeight="1" thickBot="1">
      <c r="A24" s="31" t="s">
        <v>92</v>
      </c>
      <c r="B24" s="31"/>
      <c r="C24" s="31"/>
      <c r="D24" s="31"/>
      <c r="G24" s="33"/>
      <c r="H24" s="63">
        <f>H22+H23</f>
        <v>-50670</v>
      </c>
      <c r="I24" s="57"/>
      <c r="J24" s="63">
        <f>J22+J23</f>
        <v>-10753</v>
      </c>
      <c r="L24" s="63">
        <f>L22+L23</f>
        <v>-50633</v>
      </c>
      <c r="M24" s="57"/>
      <c r="N24" s="63">
        <f>N22+N23</f>
        <v>-10723</v>
      </c>
      <c r="O24" s="57"/>
      <c r="P24" s="57"/>
    </row>
    <row r="25" spans="1:17" s="32" customFormat="1" ht="18.649999999999999" customHeight="1" thickTop="1">
      <c r="A25" s="137" t="s">
        <v>98</v>
      </c>
      <c r="B25" s="31"/>
      <c r="C25" s="31"/>
      <c r="D25" s="31"/>
      <c r="G25" s="33"/>
      <c r="H25" s="78"/>
      <c r="I25" s="54"/>
      <c r="J25" s="54"/>
      <c r="L25" s="54"/>
      <c r="M25" s="57"/>
      <c r="N25" s="55"/>
      <c r="O25" s="57"/>
      <c r="P25" s="57"/>
    </row>
    <row r="26" spans="1:17" ht="18.649999999999999" customHeight="1">
      <c r="B26" s="31" t="s">
        <v>99</v>
      </c>
      <c r="H26" s="74"/>
      <c r="I26" s="138"/>
      <c r="J26" s="44"/>
      <c r="K26" s="44"/>
      <c r="L26" s="44"/>
    </row>
    <row r="27" spans="1:17" ht="18.649999999999999" customHeight="1">
      <c r="C27" s="2" t="s">
        <v>100</v>
      </c>
      <c r="H27" s="74"/>
      <c r="I27" s="138"/>
      <c r="J27" s="44"/>
      <c r="K27" s="44"/>
      <c r="L27" s="44"/>
    </row>
    <row r="28" spans="1:17" ht="18.649999999999999" customHeight="1">
      <c r="A28" s="39"/>
      <c r="B28" s="39"/>
      <c r="C28" s="139" t="s">
        <v>101</v>
      </c>
      <c r="D28" s="39"/>
      <c r="E28" s="39"/>
      <c r="F28" s="39"/>
      <c r="G28" s="127"/>
      <c r="H28" s="79">
        <v>-1</v>
      </c>
      <c r="I28" s="140"/>
      <c r="J28" s="39">
        <v>2</v>
      </c>
      <c r="K28" s="47"/>
      <c r="L28" s="47">
        <v>0</v>
      </c>
      <c r="M28" s="39"/>
      <c r="N28" s="39">
        <v>0</v>
      </c>
    </row>
    <row r="29" spans="1:17" ht="18.649999999999999" customHeight="1">
      <c r="B29" s="31" t="s">
        <v>102</v>
      </c>
      <c r="C29" s="139"/>
      <c r="D29" s="39"/>
      <c r="E29" s="39"/>
      <c r="F29" s="39"/>
      <c r="G29" s="127"/>
      <c r="H29" s="79"/>
      <c r="I29" s="140"/>
      <c r="J29" s="39"/>
      <c r="K29" s="47"/>
      <c r="L29" s="47"/>
      <c r="M29" s="39"/>
      <c r="N29" s="39"/>
    </row>
    <row r="30" spans="1:17" ht="20.5">
      <c r="B30" s="31"/>
      <c r="C30" s="2" t="s">
        <v>103</v>
      </c>
      <c r="D30" s="3"/>
      <c r="E30" s="39"/>
      <c r="F30" s="39"/>
      <c r="G30" s="3"/>
      <c r="H30" s="3"/>
      <c r="I30" s="3"/>
      <c r="J30" s="3"/>
      <c r="K30" s="3"/>
      <c r="L30" s="3"/>
    </row>
    <row r="31" spans="1:17" ht="20.5">
      <c r="B31" s="31"/>
      <c r="D31" s="3" t="s">
        <v>104</v>
      </c>
      <c r="E31" s="39"/>
      <c r="F31" s="39"/>
      <c r="G31" s="4">
        <v>20</v>
      </c>
      <c r="H31" s="141">
        <v>4176</v>
      </c>
      <c r="I31" s="142"/>
      <c r="J31" s="39">
        <v>0</v>
      </c>
      <c r="K31" s="47"/>
      <c r="L31" s="47">
        <v>4176</v>
      </c>
      <c r="M31" s="39"/>
      <c r="N31" s="39">
        <v>0</v>
      </c>
    </row>
    <row r="32" spans="1:17" ht="18.649999999999999" customHeight="1">
      <c r="A32" s="55" t="s">
        <v>93</v>
      </c>
      <c r="B32" s="39"/>
      <c r="C32" s="39"/>
      <c r="D32" s="39"/>
      <c r="E32" s="39"/>
      <c r="F32" s="39"/>
      <c r="G32" s="127"/>
      <c r="H32" s="116">
        <f>SUM(H26:H31)</f>
        <v>4175</v>
      </c>
      <c r="I32" s="143"/>
      <c r="J32" s="116">
        <f>SUM(J26:J31)</f>
        <v>2</v>
      </c>
      <c r="K32" s="61"/>
      <c r="L32" s="116">
        <f>SUM(L26:L31)</f>
        <v>4176</v>
      </c>
      <c r="M32" s="55"/>
      <c r="N32" s="116">
        <f>SUM(N26:N31)</f>
        <v>0</v>
      </c>
      <c r="P32" s="39"/>
    </row>
    <row r="33" spans="1:15" ht="18.649999999999999" customHeight="1" thickBot="1">
      <c r="A33" s="55" t="s">
        <v>94</v>
      </c>
      <c r="B33" s="39"/>
      <c r="C33" s="39"/>
      <c r="D33" s="39"/>
      <c r="E33" s="39"/>
      <c r="F33" s="39"/>
      <c r="G33" s="127"/>
      <c r="H33" s="144">
        <f>H32+H24</f>
        <v>-46495</v>
      </c>
      <c r="I33" s="143"/>
      <c r="J33" s="144">
        <f>J32+J24</f>
        <v>-10751</v>
      </c>
      <c r="K33" s="61"/>
      <c r="L33" s="144">
        <f>L32+L24</f>
        <v>-46457</v>
      </c>
      <c r="M33" s="55"/>
      <c r="N33" s="144">
        <f>N32+N24</f>
        <v>-10723</v>
      </c>
    </row>
    <row r="34" spans="1:15" ht="18.649999999999999" customHeight="1" thickTop="1">
      <c r="A34" s="55"/>
      <c r="B34" s="39"/>
      <c r="C34" s="39"/>
      <c r="D34" s="39"/>
      <c r="E34" s="39"/>
      <c r="F34" s="39"/>
      <c r="G34" s="127"/>
      <c r="H34" s="76"/>
      <c r="I34" s="128"/>
      <c r="J34" s="76"/>
      <c r="K34" s="47"/>
      <c r="L34" s="76"/>
      <c r="M34" s="39"/>
      <c r="N34" s="76"/>
    </row>
    <row r="35" spans="1:15" ht="18.649999999999999" customHeight="1">
      <c r="A35" s="55" t="s">
        <v>95</v>
      </c>
      <c r="B35" s="39"/>
      <c r="C35" s="39"/>
      <c r="D35" s="39"/>
      <c r="E35" s="39"/>
      <c r="F35" s="39"/>
      <c r="G35" s="127"/>
      <c r="H35" s="76"/>
      <c r="I35" s="128"/>
      <c r="J35" s="47"/>
      <c r="K35" s="47"/>
      <c r="L35" s="47"/>
      <c r="M35" s="39"/>
      <c r="N35" s="39"/>
    </row>
    <row r="36" spans="1:15" s="132" customFormat="1" ht="18.649999999999999" customHeight="1" thickBot="1">
      <c r="B36" s="132" t="s">
        <v>96</v>
      </c>
      <c r="G36" s="145"/>
      <c r="H36" s="129">
        <f>H24/278000</f>
        <v>-0.18226618705035971</v>
      </c>
      <c r="I36" s="130"/>
      <c r="J36" s="129">
        <f>J24/278000</f>
        <v>-3.8679856115107915E-2</v>
      </c>
      <c r="K36" s="131"/>
      <c r="L36" s="129">
        <f>L24/278000</f>
        <v>-0.18213309352517987</v>
      </c>
      <c r="N36" s="129">
        <f>N24/278000</f>
        <v>-3.8571942446043166E-2</v>
      </c>
    </row>
    <row r="37" spans="1:15" s="132" customFormat="1" ht="18.649999999999999" customHeight="1" thickTop="1">
      <c r="G37" s="145"/>
      <c r="H37" s="131"/>
      <c r="I37" s="130"/>
      <c r="J37" s="131"/>
      <c r="K37" s="131"/>
      <c r="L37" s="131"/>
      <c r="N37" s="131"/>
    </row>
    <row r="38" spans="1:15" s="132" customFormat="1" ht="18.649999999999999" customHeight="1">
      <c r="G38" s="145"/>
      <c r="H38" s="131"/>
      <c r="I38" s="130"/>
      <c r="J38" s="131"/>
      <c r="K38" s="131"/>
      <c r="L38" s="131"/>
      <c r="N38" s="131"/>
    </row>
    <row r="39" spans="1:15" s="132" customFormat="1" ht="18.649999999999999" customHeight="1">
      <c r="G39" s="145"/>
      <c r="H39" s="131"/>
      <c r="I39" s="130"/>
      <c r="J39" s="131"/>
      <c r="K39" s="131"/>
      <c r="L39" s="131"/>
      <c r="N39" s="131"/>
    </row>
    <row r="40" spans="1:15" s="132" customFormat="1" ht="18.649999999999999" customHeight="1">
      <c r="G40" s="145"/>
      <c r="H40" s="131"/>
      <c r="I40" s="130"/>
      <c r="J40" s="131"/>
      <c r="K40" s="131"/>
      <c r="L40" s="131"/>
      <c r="N40" s="131"/>
    </row>
    <row r="41" spans="1:15" ht="18.649999999999999" customHeight="1">
      <c r="A41" s="67" t="str">
        <f>'Financial Statement'!A37</f>
        <v>The accompanying notes are an integral part of the financial statements.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133"/>
    </row>
    <row r="43" spans="1:15" ht="18.649999999999999" customHeight="1">
      <c r="O43" s="133"/>
    </row>
    <row r="44" spans="1:15" ht="18.649999999999999" customHeight="1">
      <c r="A44" s="39"/>
      <c r="B44" s="39"/>
      <c r="C44" s="39"/>
      <c r="D44" s="39"/>
      <c r="E44" s="39"/>
      <c r="F44" s="39"/>
      <c r="G44" s="127"/>
      <c r="H44" s="134"/>
      <c r="I44" s="135"/>
      <c r="J44" s="134"/>
      <c r="K44" s="134"/>
      <c r="L44" s="134"/>
      <c r="M44" s="133"/>
      <c r="N44" s="134"/>
      <c r="O44" s="133"/>
    </row>
    <row r="45" spans="1:15" ht="18.649999999999999" customHeight="1">
      <c r="A45" s="3"/>
      <c r="B45" s="3"/>
      <c r="C45" s="3"/>
      <c r="D45" s="3"/>
      <c r="G45" s="3"/>
      <c r="H45" s="3"/>
      <c r="I45" s="3"/>
      <c r="J45" s="3"/>
      <c r="K45" s="3"/>
      <c r="L45" s="3"/>
      <c r="O45" s="133"/>
    </row>
    <row r="46" spans="1:15" s="2" customFormat="1" ht="18.649999999999999" customHeight="1">
      <c r="A46" s="136"/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</row>
    <row r="47" spans="1:15" s="2" customFormat="1" ht="18.649999999999999" customHeight="1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</row>
    <row r="48" spans="1:15" s="2" customFormat="1" ht="18.649999999999999" customHeight="1"/>
  </sheetData>
  <mergeCells count="5">
    <mergeCell ref="A3:N3"/>
    <mergeCell ref="A4:N4"/>
    <mergeCell ref="A5:N5"/>
    <mergeCell ref="G7:G8"/>
    <mergeCell ref="A41:N41"/>
  </mergeCells>
  <pageMargins left="0.59055118110236204" right="0" top="0.39370078740157499" bottom="0.39370078740157499" header="0.19685039370078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69735-4228-49AC-BA2D-319085101063}">
  <sheetPr>
    <tabColor rgb="FF92D050"/>
  </sheetPr>
  <dimension ref="A1:W30"/>
  <sheetViews>
    <sheetView showGridLines="0" view="pageBreakPreview" topLeftCell="A79" zoomScale="94" zoomScaleNormal="94" zoomScaleSheetLayoutView="94" workbookViewId="0">
      <selection activeCell="D7" sqref="D7:R7"/>
    </sheetView>
  </sheetViews>
  <sheetFormatPr defaultColWidth="6.7265625" defaultRowHeight="20"/>
  <cols>
    <col min="1" max="1" width="27.26953125" style="148" customWidth="1"/>
    <col min="2" max="2" width="6.81640625" style="148" customWidth="1"/>
    <col min="3" max="3" width="0.81640625" style="147" customWidth="1"/>
    <col min="4" max="4" width="12.26953125" style="148" customWidth="1"/>
    <col min="5" max="5" width="0.81640625" style="148" customWidth="1"/>
    <col min="6" max="6" width="12.26953125" style="148" customWidth="1"/>
    <col min="7" max="7" width="0.81640625" style="148" customWidth="1"/>
    <col min="8" max="8" width="12.26953125" style="148" customWidth="1"/>
    <col min="9" max="9" width="0.81640625" style="148" customWidth="1"/>
    <col min="10" max="10" width="12.26953125" style="148" customWidth="1"/>
    <col min="11" max="11" width="0.81640625" style="148" customWidth="1"/>
    <col min="12" max="12" width="12.26953125" style="159" customWidth="1"/>
    <col min="13" max="13" width="0.81640625" style="159" customWidth="1"/>
    <col min="14" max="14" width="12.26953125" style="159" customWidth="1"/>
    <col min="15" max="15" width="0.81640625" style="159" customWidth="1"/>
    <col min="16" max="16" width="12.26953125" style="159" customWidth="1"/>
    <col min="17" max="17" width="0.81640625" style="159" customWidth="1"/>
    <col min="18" max="18" width="12.26953125" style="159" customWidth="1"/>
    <col min="19" max="19" width="1.81640625" style="159" customWidth="1"/>
    <col min="20" max="20" width="12.453125" style="148" bestFit="1" customWidth="1"/>
    <col min="21" max="21" width="12.1796875" style="148" bestFit="1" customWidth="1"/>
    <col min="22" max="22" width="13.54296875" style="148" customWidth="1"/>
    <col min="23" max="23" width="11.1796875" style="148" bestFit="1" customWidth="1"/>
    <col min="24" max="16384" width="6.7265625" style="148"/>
  </cols>
  <sheetData>
    <row r="1" spans="1:21" ht="15.5" customHeight="1">
      <c r="A1" s="146"/>
      <c r="B1" s="146"/>
      <c r="L1" s="149"/>
      <c r="M1" s="149"/>
      <c r="N1" s="149"/>
      <c r="O1" s="149"/>
      <c r="P1" s="149"/>
      <c r="Q1" s="149"/>
      <c r="R1" s="149">
        <v>8</v>
      </c>
      <c r="S1" s="149"/>
    </row>
    <row r="2" spans="1:21" ht="17.5" customHeight="1">
      <c r="A2" s="146"/>
      <c r="B2" s="146"/>
      <c r="L2" s="149"/>
      <c r="M2" s="149"/>
      <c r="N2" s="149"/>
      <c r="O2" s="149"/>
      <c r="P2" s="149"/>
      <c r="Q2" s="149"/>
      <c r="R2" s="150" t="s">
        <v>74</v>
      </c>
      <c r="S2" s="149"/>
    </row>
    <row r="3" spans="1:21" ht="18.5" customHeight="1">
      <c r="A3" s="7" t="str">
        <f>'Financial Statement'!A2</f>
        <v>Thai Ha Public Company Limited and Its Subsidiaries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04"/>
    </row>
    <row r="4" spans="1:21" ht="18.5" customHeight="1">
      <c r="A4" s="7" t="str">
        <f>'Statement of Changes'!A4</f>
        <v>Statements of Changes in Shareholders' Equity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104"/>
    </row>
    <row r="5" spans="1:21" ht="18.5" customHeight="1">
      <c r="A5" s="7" t="str">
        <f>'Statements of Compre 9M'!A5:N5</f>
        <v>For the nine-month period ended September 30, 2021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104"/>
    </row>
    <row r="6" spans="1:21" ht="18" customHeight="1">
      <c r="C6" s="151"/>
      <c r="D6" s="151"/>
      <c r="E6" s="151"/>
      <c r="F6" s="152"/>
      <c r="G6" s="152"/>
      <c r="H6" s="152"/>
      <c r="I6" s="152"/>
      <c r="J6" s="152"/>
      <c r="K6" s="152"/>
      <c r="L6" s="153"/>
      <c r="M6" s="153"/>
      <c r="N6" s="153"/>
      <c r="O6" s="153"/>
      <c r="P6" s="153"/>
      <c r="Q6" s="153"/>
      <c r="R6" s="153" t="str">
        <f>'Financial Statement'!N5</f>
        <v>(Unit : Thousand Baht)</v>
      </c>
      <c r="S6" s="154"/>
    </row>
    <row r="7" spans="1:21" ht="17" customHeight="1">
      <c r="C7" s="66"/>
      <c r="D7" s="155" t="str">
        <f>'Financial Statement'!I6</f>
        <v>Consolidated financial statements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4"/>
    </row>
    <row r="8" spans="1:21" ht="19" customHeight="1">
      <c r="C8" s="66"/>
      <c r="D8" s="104"/>
      <c r="E8" s="104"/>
      <c r="F8" s="104"/>
      <c r="G8" s="152"/>
      <c r="H8" s="157"/>
      <c r="I8" s="157"/>
      <c r="J8" s="157"/>
      <c r="K8" s="152"/>
      <c r="L8" s="158" t="s">
        <v>71</v>
      </c>
      <c r="M8" s="158"/>
      <c r="N8" s="158"/>
      <c r="O8" s="158"/>
      <c r="P8" s="158"/>
      <c r="Q8" s="153"/>
      <c r="R8" s="153"/>
      <c r="S8" s="154"/>
    </row>
    <row r="9" spans="1:21" ht="19" customHeight="1">
      <c r="C9" s="66"/>
      <c r="D9" s="104"/>
      <c r="E9" s="152"/>
      <c r="F9" s="104"/>
      <c r="H9" s="152"/>
      <c r="I9" s="152"/>
      <c r="J9" s="152"/>
      <c r="K9" s="152"/>
      <c r="L9" s="158" t="str">
        <f>'Statement of Changes'!L10</f>
        <v>Other comprehensive income</v>
      </c>
      <c r="M9" s="158"/>
      <c r="N9" s="158"/>
      <c r="O9" s="153"/>
      <c r="Q9" s="153"/>
      <c r="R9" s="153"/>
      <c r="S9" s="154"/>
    </row>
    <row r="10" spans="1:21" ht="40" customHeight="1">
      <c r="C10" s="160"/>
      <c r="D10" s="66"/>
      <c r="E10" s="66"/>
      <c r="F10" s="152"/>
      <c r="G10" s="152"/>
      <c r="H10" s="157"/>
      <c r="I10" s="157"/>
      <c r="J10" s="157"/>
      <c r="K10" s="161"/>
      <c r="L10" s="162" t="s">
        <v>105</v>
      </c>
      <c r="M10" s="104"/>
      <c r="N10" s="104"/>
      <c r="O10" s="104"/>
      <c r="P10" s="163"/>
      <c r="Q10" s="104"/>
      <c r="R10" s="164"/>
      <c r="S10" s="104"/>
    </row>
    <row r="11" spans="1:21" ht="19" customHeight="1">
      <c r="C11" s="160"/>
      <c r="H11" s="165" t="s">
        <v>68</v>
      </c>
      <c r="I11" s="165"/>
      <c r="J11" s="165"/>
      <c r="K11" s="161"/>
      <c r="L11" s="104" t="s">
        <v>106</v>
      </c>
      <c r="M11" s="104"/>
      <c r="N11" s="104"/>
      <c r="O11" s="104"/>
      <c r="P11" s="163" t="s">
        <v>107</v>
      </c>
      <c r="Q11" s="104"/>
      <c r="R11" s="166"/>
      <c r="S11" s="104"/>
    </row>
    <row r="12" spans="1:21" ht="44.5" customHeight="1">
      <c r="C12" s="160"/>
      <c r="D12" s="167" t="s">
        <v>108</v>
      </c>
      <c r="E12" s="161"/>
      <c r="F12" s="152" t="s">
        <v>109</v>
      </c>
      <c r="G12" s="161"/>
      <c r="H12" s="152" t="str">
        <f>'Statement of Changes'!H11</f>
        <v>Appropriated to</v>
      </c>
      <c r="I12" s="152"/>
      <c r="J12" s="152"/>
      <c r="K12" s="161"/>
      <c r="L12" s="162" t="s">
        <v>110</v>
      </c>
      <c r="M12" s="104"/>
      <c r="N12" s="162" t="s">
        <v>111</v>
      </c>
      <c r="O12" s="104"/>
      <c r="P12" s="162" t="s">
        <v>112</v>
      </c>
      <c r="Q12" s="104"/>
      <c r="R12" s="168" t="s">
        <v>113</v>
      </c>
      <c r="S12" s="104"/>
    </row>
    <row r="13" spans="1:21" ht="19" customHeight="1">
      <c r="B13" s="169" t="s">
        <v>4</v>
      </c>
      <c r="C13" s="104"/>
      <c r="D13" s="170" t="s">
        <v>114</v>
      </c>
      <c r="E13" s="161"/>
      <c r="F13" s="170" t="s">
        <v>115</v>
      </c>
      <c r="G13" s="161"/>
      <c r="H13" s="169" t="str">
        <f>'Statement of Changes'!H12</f>
        <v xml:space="preserve">legal reserve </v>
      </c>
      <c r="I13" s="152"/>
      <c r="J13" s="169" t="s">
        <v>70</v>
      </c>
      <c r="K13" s="161"/>
      <c r="L13" s="171" t="s">
        <v>116</v>
      </c>
      <c r="M13" s="104"/>
      <c r="N13" s="172" t="s">
        <v>117</v>
      </c>
      <c r="O13" s="104"/>
      <c r="P13" s="172" t="s">
        <v>118</v>
      </c>
      <c r="Q13" s="104"/>
      <c r="R13" s="172" t="s">
        <v>119</v>
      </c>
      <c r="S13" s="104"/>
    </row>
    <row r="14" spans="1:21" ht="20.5">
      <c r="C14" s="104"/>
      <c r="D14" s="173"/>
      <c r="E14" s="161"/>
      <c r="F14" s="173"/>
      <c r="G14" s="161"/>
      <c r="H14" s="173"/>
      <c r="I14" s="161"/>
      <c r="J14" s="173"/>
      <c r="K14" s="161"/>
      <c r="L14" s="104"/>
      <c r="M14" s="104"/>
      <c r="N14" s="104"/>
      <c r="O14" s="104"/>
      <c r="P14" s="104"/>
      <c r="Q14" s="104"/>
      <c r="R14" s="104"/>
      <c r="S14" s="104"/>
    </row>
    <row r="15" spans="1:21" ht="20" customHeight="1">
      <c r="A15" s="174" t="s">
        <v>120</v>
      </c>
      <c r="B15" s="174"/>
      <c r="D15" s="175">
        <v>278000</v>
      </c>
      <c r="E15" s="175"/>
      <c r="F15" s="175">
        <v>24543</v>
      </c>
      <c r="G15" s="175"/>
      <c r="H15" s="175">
        <v>803</v>
      </c>
      <c r="I15" s="175"/>
      <c r="J15" s="175">
        <v>-52236</v>
      </c>
      <c r="K15" s="175"/>
      <c r="L15" s="175">
        <v>1054</v>
      </c>
      <c r="M15" s="175"/>
      <c r="N15" s="175">
        <v>48170</v>
      </c>
      <c r="O15" s="175"/>
      <c r="P15" s="175">
        <v>49224</v>
      </c>
      <c r="Q15" s="175"/>
      <c r="R15" s="175">
        <f>SUM(D15:J15)+P15</f>
        <v>300334</v>
      </c>
      <c r="S15" s="176"/>
      <c r="T15" s="177"/>
      <c r="U15" s="177"/>
    </row>
    <row r="16" spans="1:21" s="180" customFormat="1" ht="20.5">
      <c r="A16" s="108" t="s">
        <v>121</v>
      </c>
      <c r="B16" s="108"/>
      <c r="C16" s="178"/>
      <c r="D16" s="179">
        <v>0</v>
      </c>
      <c r="E16" s="175"/>
      <c r="F16" s="179">
        <v>0</v>
      </c>
      <c r="G16" s="175"/>
      <c r="H16" s="179">
        <v>0</v>
      </c>
      <c r="I16" s="175"/>
      <c r="J16" s="115">
        <v>-50670</v>
      </c>
      <c r="K16" s="175"/>
      <c r="L16" s="175">
        <v>-1</v>
      </c>
      <c r="M16" s="175"/>
      <c r="N16" s="175">
        <v>0</v>
      </c>
      <c r="O16" s="175"/>
      <c r="P16" s="175">
        <v>-1</v>
      </c>
      <c r="Q16" s="175"/>
      <c r="R16" s="175">
        <f>SUM(D16:J16)+P16</f>
        <v>-50671</v>
      </c>
      <c r="S16" s="176"/>
    </row>
    <row r="17" spans="1:23" s="180" customFormat="1" ht="20.5">
      <c r="A17" s="108" t="s">
        <v>103</v>
      </c>
      <c r="B17" s="178"/>
      <c r="C17" s="178"/>
      <c r="D17" s="179"/>
      <c r="E17" s="175"/>
      <c r="F17" s="179"/>
      <c r="G17" s="175"/>
      <c r="H17" s="179"/>
      <c r="I17" s="175"/>
      <c r="K17" s="175"/>
      <c r="L17" s="179"/>
      <c r="M17" s="175"/>
      <c r="N17" s="179"/>
      <c r="O17" s="175"/>
      <c r="P17" s="179"/>
      <c r="Q17" s="175"/>
      <c r="R17" s="175"/>
      <c r="S17" s="176"/>
    </row>
    <row r="18" spans="1:23" s="180" customFormat="1" ht="20.5">
      <c r="A18" s="178" t="s">
        <v>104</v>
      </c>
      <c r="B18" s="147">
        <v>20</v>
      </c>
      <c r="C18" s="178"/>
      <c r="D18" s="179">
        <v>0</v>
      </c>
      <c r="E18" s="175"/>
      <c r="F18" s="179">
        <v>0</v>
      </c>
      <c r="G18" s="175"/>
      <c r="H18" s="179">
        <v>0</v>
      </c>
      <c r="I18" s="175"/>
      <c r="J18" s="115">
        <v>4176</v>
      </c>
      <c r="K18" s="175"/>
      <c r="L18" s="179">
        <v>0</v>
      </c>
      <c r="M18" s="175"/>
      <c r="N18" s="179">
        <v>0</v>
      </c>
      <c r="O18" s="175"/>
      <c r="P18" s="179">
        <v>0</v>
      </c>
      <c r="Q18" s="175"/>
      <c r="R18" s="175">
        <f>SUM(D18:J18)+P18</f>
        <v>4176</v>
      </c>
      <c r="S18" s="176"/>
    </row>
    <row r="19" spans="1:23" s="180" customFormat="1" ht="20.5">
      <c r="A19" s="108" t="s">
        <v>122</v>
      </c>
      <c r="C19" s="178"/>
      <c r="S19" s="176"/>
    </row>
    <row r="20" spans="1:23" s="180" customFormat="1" ht="20.5">
      <c r="A20" s="108" t="s">
        <v>123</v>
      </c>
      <c r="B20" s="178" t="s">
        <v>31</v>
      </c>
      <c r="C20" s="178"/>
      <c r="D20" s="179">
        <v>0</v>
      </c>
      <c r="E20" s="175"/>
      <c r="F20" s="179">
        <v>0</v>
      </c>
      <c r="G20" s="175"/>
      <c r="H20" s="179">
        <v>0</v>
      </c>
      <c r="I20" s="175"/>
      <c r="J20" s="115">
        <v>13847</v>
      </c>
      <c r="K20" s="175"/>
      <c r="L20" s="179">
        <v>0</v>
      </c>
      <c r="M20" s="175"/>
      <c r="N20" s="175">
        <v>-13847</v>
      </c>
      <c r="O20" s="175"/>
      <c r="P20" s="175">
        <v>-13847</v>
      </c>
      <c r="Q20" s="175"/>
      <c r="R20" s="175">
        <f t="shared" ref="R20" si="0">SUM(D20:J20)+P20</f>
        <v>0</v>
      </c>
      <c r="S20" s="176"/>
    </row>
    <row r="21" spans="1:23" ht="19.5" customHeight="1" thickBot="1">
      <c r="A21" s="118" t="s">
        <v>124</v>
      </c>
      <c r="B21" s="118"/>
      <c r="C21" s="181"/>
      <c r="D21" s="182">
        <f>SUM(D15:D20)</f>
        <v>278000</v>
      </c>
      <c r="E21" s="183"/>
      <c r="F21" s="182">
        <f>SUM(F15:F20)</f>
        <v>24543</v>
      </c>
      <c r="G21" s="183"/>
      <c r="H21" s="182">
        <f>SUM(H15:H20)</f>
        <v>803</v>
      </c>
      <c r="I21" s="183"/>
      <c r="J21" s="182">
        <f>SUM(J15:J20)</f>
        <v>-84883</v>
      </c>
      <c r="K21" s="183"/>
      <c r="L21" s="182">
        <f>SUM(L15:L20)</f>
        <v>1053</v>
      </c>
      <c r="M21" s="183"/>
      <c r="N21" s="182">
        <f>SUM(N15:N20)</f>
        <v>34323</v>
      </c>
      <c r="O21" s="183"/>
      <c r="P21" s="182">
        <f>SUM(P15:P20)</f>
        <v>35376</v>
      </c>
      <c r="Q21" s="183"/>
      <c r="R21" s="182">
        <f>SUM(R15:R20)</f>
        <v>253839</v>
      </c>
      <c r="S21" s="184"/>
      <c r="T21" s="177">
        <v>0</v>
      </c>
      <c r="U21" s="185"/>
      <c r="V21" s="185"/>
    </row>
    <row r="22" spans="1:23" ht="12.5" customHeight="1" thickTop="1">
      <c r="A22" s="118"/>
      <c r="B22" s="118"/>
      <c r="C22" s="181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4"/>
    </row>
    <row r="23" spans="1:23" ht="19" customHeight="1">
      <c r="A23" s="187" t="s">
        <v>125</v>
      </c>
      <c r="B23" s="187"/>
      <c r="D23" s="175">
        <v>278000</v>
      </c>
      <c r="E23" s="179"/>
      <c r="F23" s="175">
        <v>24543</v>
      </c>
      <c r="G23" s="175"/>
      <c r="H23" s="175">
        <v>803</v>
      </c>
      <c r="I23" s="175"/>
      <c r="J23" s="175">
        <v>-28647</v>
      </c>
      <c r="K23" s="175"/>
      <c r="L23" s="175">
        <v>1054</v>
      </c>
      <c r="M23" s="175"/>
      <c r="N23" s="175">
        <v>48170</v>
      </c>
      <c r="O23" s="175"/>
      <c r="P23" s="175">
        <v>49224</v>
      </c>
      <c r="Q23" s="175"/>
      <c r="R23" s="175">
        <f t="shared" ref="R23:R24" si="1">SUM(D23:J23)+P23</f>
        <v>323923</v>
      </c>
      <c r="S23" s="176"/>
    </row>
    <row r="24" spans="1:23" s="180" customFormat="1" ht="19" customHeight="1">
      <c r="A24" s="108" t="s">
        <v>126</v>
      </c>
      <c r="B24" s="108"/>
      <c r="C24" s="178"/>
      <c r="D24" s="188">
        <v>0</v>
      </c>
      <c r="E24" s="189"/>
      <c r="F24" s="188">
        <v>0</v>
      </c>
      <c r="G24" s="189"/>
      <c r="H24" s="188">
        <v>0</v>
      </c>
      <c r="I24" s="189"/>
      <c r="J24" s="188">
        <v>-10753</v>
      </c>
      <c r="K24" s="189"/>
      <c r="L24" s="175">
        <v>2</v>
      </c>
      <c r="M24" s="175"/>
      <c r="N24" s="175">
        <v>0</v>
      </c>
      <c r="O24" s="175"/>
      <c r="P24" s="175">
        <v>2</v>
      </c>
      <c r="Q24" s="175"/>
      <c r="R24" s="175">
        <f t="shared" si="1"/>
        <v>-10751</v>
      </c>
      <c r="S24" s="176"/>
    </row>
    <row r="25" spans="1:23" ht="19" customHeight="1" thickBot="1">
      <c r="A25" s="118" t="s">
        <v>127</v>
      </c>
      <c r="B25" s="118"/>
      <c r="C25" s="181"/>
      <c r="D25" s="182">
        <f>SUM(D23:D24)</f>
        <v>278000</v>
      </c>
      <c r="E25" s="175"/>
      <c r="F25" s="182">
        <f>SUM(F23:F24)</f>
        <v>24543</v>
      </c>
      <c r="G25" s="175"/>
      <c r="H25" s="182">
        <f>SUM(H23:H24)</f>
        <v>803</v>
      </c>
      <c r="I25" s="175"/>
      <c r="J25" s="182">
        <f>SUM(J23:J24)</f>
        <v>-39400</v>
      </c>
      <c r="K25" s="175"/>
      <c r="L25" s="182">
        <f>SUM(L23:L24)</f>
        <v>1056</v>
      </c>
      <c r="M25" s="183"/>
      <c r="N25" s="182">
        <f>SUM(N23:N24)</f>
        <v>48170</v>
      </c>
      <c r="O25" s="183"/>
      <c r="P25" s="182">
        <f>SUM(P23:P24)</f>
        <v>49226</v>
      </c>
      <c r="Q25" s="183"/>
      <c r="R25" s="182">
        <f>SUM(R23:R24)</f>
        <v>313172</v>
      </c>
      <c r="S25" s="184"/>
      <c r="T25" s="176"/>
      <c r="U25" s="176"/>
      <c r="V25" s="176"/>
      <c r="W25" s="177"/>
    </row>
    <row r="26" spans="1:23" ht="21" thickTop="1">
      <c r="A26" s="67" t="str">
        <f>'Financial Statement'!A37</f>
        <v>The accompanying notes are an integral part of the financial statements.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184"/>
      <c r="T26" s="176"/>
      <c r="U26" s="176"/>
      <c r="V26" s="176"/>
      <c r="W26" s="177"/>
    </row>
    <row r="27" spans="1:23" ht="20.5">
      <c r="S27" s="184"/>
      <c r="T27" s="176"/>
      <c r="U27" s="176"/>
      <c r="V27" s="176"/>
    </row>
    <row r="28" spans="1:23" ht="20.5">
      <c r="A28" s="118"/>
      <c r="B28" s="118"/>
      <c r="C28" s="181"/>
      <c r="D28" s="186"/>
      <c r="F28" s="186"/>
      <c r="H28" s="186"/>
      <c r="J28" s="186"/>
      <c r="L28" s="186"/>
      <c r="M28" s="186"/>
      <c r="N28" s="186"/>
      <c r="O28" s="186"/>
      <c r="P28" s="186"/>
      <c r="Q28" s="186"/>
      <c r="R28" s="186"/>
      <c r="S28" s="184"/>
      <c r="T28" s="176"/>
      <c r="U28" s="176"/>
      <c r="V28" s="176"/>
    </row>
    <row r="29" spans="1:23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103"/>
    </row>
    <row r="30" spans="1:23">
      <c r="S30" s="103"/>
    </row>
  </sheetData>
  <mergeCells count="11">
    <mergeCell ref="L9:N9"/>
    <mergeCell ref="H10:J10"/>
    <mergeCell ref="H11:J11"/>
    <mergeCell ref="A26:R26"/>
    <mergeCell ref="A3:R3"/>
    <mergeCell ref="A4:R4"/>
    <mergeCell ref="A5:R5"/>
    <mergeCell ref="C6:E6"/>
    <mergeCell ref="D7:R7"/>
    <mergeCell ref="H8:J8"/>
    <mergeCell ref="L8:P8"/>
  </mergeCells>
  <printOptions gridLinesSet="0"/>
  <pageMargins left="0.59055118110236204" right="0" top="0.39370078740157499" bottom="0.39370078740157499" header="0.196850393700787" footer="0.511811023622047"/>
  <pageSetup paperSize="9" scale="9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8D41C-EC4C-47CC-8D5E-485A8D5941D5}">
  <sheetPr>
    <tabColor rgb="FF92D050"/>
  </sheetPr>
  <dimension ref="A1:S30"/>
  <sheetViews>
    <sheetView showGridLines="0" view="pageBreakPreview" topLeftCell="A3" zoomScale="94" zoomScaleNormal="100" zoomScaleSheetLayoutView="94" workbookViewId="0">
      <selection activeCell="D7" sqref="D7:N7"/>
    </sheetView>
  </sheetViews>
  <sheetFormatPr defaultColWidth="6.7265625" defaultRowHeight="20"/>
  <cols>
    <col min="1" max="1" width="27" style="148" customWidth="1"/>
    <col min="2" max="2" width="12.453125" style="147" customWidth="1"/>
    <col min="3" max="3" width="1.453125" style="147" customWidth="1"/>
    <col min="4" max="4" width="13.7265625" style="148" customWidth="1"/>
    <col min="5" max="5" width="1.54296875" style="148" customWidth="1"/>
    <col min="6" max="6" width="13.7265625" style="148" customWidth="1"/>
    <col min="7" max="7" width="1.54296875" style="148" customWidth="1"/>
    <col min="8" max="8" width="13.7265625" style="148" customWidth="1"/>
    <col min="9" max="9" width="1.54296875" style="148" customWidth="1"/>
    <col min="10" max="10" width="13.7265625" style="148" customWidth="1"/>
    <col min="11" max="11" width="1.54296875" style="148" customWidth="1"/>
    <col min="12" max="12" width="18.6328125" style="159" customWidth="1"/>
    <col min="13" max="13" width="1.81640625" style="159" customWidth="1"/>
    <col min="14" max="14" width="16.36328125" style="159" customWidth="1"/>
    <col min="15" max="15" width="1.81640625" style="159" customWidth="1"/>
    <col min="16" max="16" width="12.453125" style="148" bestFit="1" customWidth="1"/>
    <col min="17" max="17" width="12.1796875" style="148" bestFit="1" customWidth="1"/>
    <col min="18" max="18" width="13.54296875" style="148" customWidth="1"/>
    <col min="19" max="19" width="11.1796875" style="148" bestFit="1" customWidth="1"/>
    <col min="20" max="16384" width="6.7265625" style="148"/>
  </cols>
  <sheetData>
    <row r="1" spans="1:17">
      <c r="A1" s="146"/>
      <c r="L1" s="149"/>
      <c r="M1" s="149"/>
      <c r="N1" s="149">
        <v>9</v>
      </c>
      <c r="O1" s="149"/>
    </row>
    <row r="2" spans="1:17" ht="20.5">
      <c r="A2" s="146"/>
      <c r="L2" s="149"/>
      <c r="M2" s="149"/>
      <c r="N2" s="150" t="str">
        <f>'Conso statement of changes'!R2</f>
        <v>(Unaudited but reviewed)</v>
      </c>
      <c r="O2" s="149"/>
    </row>
    <row r="3" spans="1:17" ht="20.5">
      <c r="A3" s="7" t="str">
        <f>'Financial Statement'!A2</f>
        <v>Thai Ha Public Company Limited and Its Subsidiaries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04"/>
    </row>
    <row r="4" spans="1:17" ht="20.5">
      <c r="A4" s="7" t="s">
        <v>128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04"/>
    </row>
    <row r="5" spans="1:17" ht="20.5">
      <c r="A5" s="7" t="str">
        <f>'Conso statement of changes'!A5</f>
        <v>For the nine-month period ended September 30, 2021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04"/>
    </row>
    <row r="6" spans="1:17" ht="20.5">
      <c r="B6" s="151"/>
      <c r="C6" s="151"/>
      <c r="D6" s="190"/>
      <c r="E6" s="190"/>
      <c r="F6" s="169"/>
      <c r="G6" s="169"/>
      <c r="H6" s="169"/>
      <c r="I6" s="169"/>
      <c r="J6" s="169"/>
      <c r="K6" s="169"/>
      <c r="L6" s="191"/>
      <c r="M6" s="191"/>
      <c r="N6" s="191" t="s">
        <v>3</v>
      </c>
      <c r="O6" s="154"/>
    </row>
    <row r="7" spans="1:17" ht="20.5">
      <c r="B7" s="66"/>
      <c r="C7" s="66"/>
      <c r="D7" s="156" t="s">
        <v>6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4"/>
    </row>
    <row r="8" spans="1:17" ht="20.5">
      <c r="B8" s="66"/>
      <c r="C8" s="66"/>
      <c r="D8" s="104"/>
      <c r="E8" s="104"/>
      <c r="F8" s="152"/>
      <c r="G8" s="152"/>
      <c r="H8" s="157"/>
      <c r="I8" s="157"/>
      <c r="J8" s="157"/>
      <c r="K8" s="152"/>
      <c r="L8" s="161" t="s">
        <v>129</v>
      </c>
      <c r="M8" s="192"/>
      <c r="N8" s="161"/>
      <c r="O8" s="154"/>
    </row>
    <row r="9" spans="1:17" ht="20.5">
      <c r="B9" s="66"/>
      <c r="C9" s="66"/>
      <c r="D9" s="152"/>
      <c r="E9" s="152"/>
      <c r="F9" s="152"/>
      <c r="H9" s="152"/>
      <c r="I9" s="152"/>
      <c r="J9" s="152"/>
      <c r="K9" s="152"/>
      <c r="L9" s="193" t="s">
        <v>130</v>
      </c>
      <c r="M9" s="153"/>
      <c r="N9" s="161"/>
      <c r="O9" s="154"/>
    </row>
    <row r="10" spans="1:17" ht="43" customHeight="1">
      <c r="B10" s="160"/>
      <c r="C10" s="160"/>
      <c r="D10" s="66"/>
      <c r="E10" s="66"/>
      <c r="F10" s="152"/>
      <c r="G10" s="152"/>
      <c r="H10" s="165" t="s">
        <v>68</v>
      </c>
      <c r="I10" s="165"/>
      <c r="J10" s="165"/>
      <c r="K10" s="161"/>
      <c r="L10" s="194" t="s">
        <v>98</v>
      </c>
      <c r="M10" s="104"/>
      <c r="N10" s="164"/>
      <c r="O10" s="104"/>
    </row>
    <row r="11" spans="1:17" ht="21" customHeight="1">
      <c r="B11" s="160"/>
      <c r="C11" s="160"/>
      <c r="D11" s="152" t="s">
        <v>108</v>
      </c>
      <c r="E11" s="161"/>
      <c r="F11" s="152" t="s">
        <v>109</v>
      </c>
      <c r="G11" s="161"/>
      <c r="H11" s="152" t="s">
        <v>131</v>
      </c>
      <c r="I11" s="152"/>
      <c r="J11" s="152"/>
      <c r="K11" s="161"/>
      <c r="L11" s="162" t="s">
        <v>111</v>
      </c>
      <c r="M11" s="104"/>
      <c r="N11" s="195" t="s">
        <v>132</v>
      </c>
      <c r="O11" s="104"/>
    </row>
    <row r="12" spans="1:17" ht="20.5">
      <c r="B12" s="172" t="s">
        <v>4</v>
      </c>
      <c r="C12" s="104"/>
      <c r="D12" s="170" t="s">
        <v>114</v>
      </c>
      <c r="E12" s="161"/>
      <c r="F12" s="170" t="s">
        <v>115</v>
      </c>
      <c r="G12" s="161"/>
      <c r="H12" s="169" t="s">
        <v>133</v>
      </c>
      <c r="I12" s="152"/>
      <c r="J12" s="169" t="s">
        <v>70</v>
      </c>
      <c r="K12" s="161"/>
      <c r="L12" s="172" t="s">
        <v>117</v>
      </c>
      <c r="M12" s="104"/>
      <c r="N12" s="172" t="s">
        <v>134</v>
      </c>
      <c r="O12" s="104"/>
    </row>
    <row r="13" spans="1:17" ht="20.5">
      <c r="B13" s="104"/>
      <c r="C13" s="104"/>
      <c r="D13" s="173"/>
      <c r="E13" s="196"/>
      <c r="F13" s="173"/>
      <c r="G13" s="196"/>
      <c r="H13" s="173"/>
      <c r="I13" s="161"/>
      <c r="J13" s="173"/>
      <c r="K13" s="196"/>
      <c r="L13" s="104"/>
      <c r="M13" s="104"/>
      <c r="N13" s="104"/>
      <c r="O13" s="104"/>
    </row>
    <row r="14" spans="1:17" ht="20.5">
      <c r="A14" s="174" t="s">
        <v>120</v>
      </c>
      <c r="D14" s="175">
        <v>278000</v>
      </c>
      <c r="E14" s="175"/>
      <c r="F14" s="175">
        <v>24543</v>
      </c>
      <c r="G14" s="175"/>
      <c r="H14" s="175">
        <v>803</v>
      </c>
      <c r="I14" s="175"/>
      <c r="J14" s="175">
        <v>-51205</v>
      </c>
      <c r="K14" s="175"/>
      <c r="L14" s="175">
        <v>48170</v>
      </c>
      <c r="M14" s="175"/>
      <c r="N14" s="175">
        <f>SUM(D14:L14)</f>
        <v>300311</v>
      </c>
      <c r="O14" s="176"/>
      <c r="P14" s="177"/>
      <c r="Q14" s="177"/>
    </row>
    <row r="15" spans="1:17" s="180" customFormat="1" ht="20.5">
      <c r="A15" s="108" t="s">
        <v>121</v>
      </c>
      <c r="B15" s="178"/>
      <c r="C15" s="178"/>
      <c r="D15" s="197">
        <v>0</v>
      </c>
      <c r="E15" s="175"/>
      <c r="F15" s="197">
        <v>0</v>
      </c>
      <c r="G15" s="175"/>
      <c r="H15" s="197">
        <v>0</v>
      </c>
      <c r="I15" s="175"/>
      <c r="J15" s="197">
        <v>-50633</v>
      </c>
      <c r="K15" s="175"/>
      <c r="L15" s="175">
        <v>0</v>
      </c>
      <c r="M15" s="175"/>
      <c r="N15" s="175">
        <f>SUM(D15:L15)</f>
        <v>-50633</v>
      </c>
      <c r="O15" s="176"/>
    </row>
    <row r="16" spans="1:17" s="180" customFormat="1" ht="20.5">
      <c r="A16" s="108" t="s">
        <v>103</v>
      </c>
      <c r="B16" s="178"/>
      <c r="C16" s="178"/>
      <c r="D16" s="197"/>
      <c r="E16" s="175"/>
      <c r="F16" s="197"/>
      <c r="G16" s="175"/>
      <c r="H16" s="197"/>
      <c r="I16" s="175"/>
      <c r="K16" s="175"/>
      <c r="L16" s="175"/>
      <c r="M16" s="175"/>
      <c r="N16" s="175"/>
      <c r="O16" s="176"/>
    </row>
    <row r="17" spans="1:19" s="180" customFormat="1" ht="20.5">
      <c r="A17" s="178" t="s">
        <v>104</v>
      </c>
      <c r="B17" s="178">
        <v>20</v>
      </c>
      <c r="C17" s="178"/>
      <c r="D17" s="197">
        <v>0</v>
      </c>
      <c r="E17" s="175"/>
      <c r="F17" s="197">
        <v>0</v>
      </c>
      <c r="G17" s="175"/>
      <c r="H17" s="197">
        <v>0</v>
      </c>
      <c r="I17" s="175"/>
      <c r="J17" s="197">
        <v>4176</v>
      </c>
      <c r="K17" s="175"/>
      <c r="L17" s="197">
        <v>0</v>
      </c>
      <c r="M17" s="175"/>
      <c r="N17" s="175">
        <f t="shared" ref="N17" si="0">SUM(D17:L17)</f>
        <v>4176</v>
      </c>
      <c r="O17" s="176"/>
    </row>
    <row r="18" spans="1:19" s="180" customFormat="1" ht="20.5">
      <c r="A18" s="108" t="s">
        <v>122</v>
      </c>
      <c r="O18" s="176"/>
    </row>
    <row r="19" spans="1:19" s="180" customFormat="1" ht="20.5">
      <c r="A19" s="108" t="s">
        <v>123</v>
      </c>
      <c r="B19" s="178" t="s">
        <v>31</v>
      </c>
      <c r="C19" s="178"/>
      <c r="D19" s="197">
        <v>0</v>
      </c>
      <c r="E19" s="175"/>
      <c r="F19" s="197">
        <v>0</v>
      </c>
      <c r="G19" s="175"/>
      <c r="H19" s="197">
        <v>0</v>
      </c>
      <c r="I19" s="175"/>
      <c r="J19" s="197">
        <v>13847</v>
      </c>
      <c r="K19" s="175"/>
      <c r="L19" s="175">
        <v>-13847</v>
      </c>
      <c r="M19" s="175"/>
      <c r="N19" s="175">
        <f>SUM(D19:L19)</f>
        <v>0</v>
      </c>
      <c r="O19" s="176"/>
    </row>
    <row r="20" spans="1:19" ht="21" thickBot="1">
      <c r="A20" s="118" t="str">
        <f>'Conso statement of changes'!A21</f>
        <v>Balance as at September 30, 2021</v>
      </c>
      <c r="B20" s="181"/>
      <c r="C20" s="181"/>
      <c r="D20" s="198">
        <f>SUM(D14:D19)</f>
        <v>278000</v>
      </c>
      <c r="E20" s="199"/>
      <c r="F20" s="198">
        <f>SUM(F14:F19)</f>
        <v>24543</v>
      </c>
      <c r="G20" s="199"/>
      <c r="H20" s="198">
        <f>SUM(H14:H19)</f>
        <v>803</v>
      </c>
      <c r="I20" s="199"/>
      <c r="J20" s="198">
        <f>SUM(J14:J19)</f>
        <v>-83815</v>
      </c>
      <c r="K20" s="199"/>
      <c r="L20" s="198">
        <f>SUM(L14:L19)</f>
        <v>34323</v>
      </c>
      <c r="M20" s="199"/>
      <c r="N20" s="198">
        <f>SUM(N14:N19)</f>
        <v>253854</v>
      </c>
      <c r="O20" s="200"/>
      <c r="P20" s="177">
        <v>0</v>
      </c>
      <c r="Q20" s="185"/>
      <c r="R20" s="185"/>
    </row>
    <row r="21" spans="1:19" ht="21" thickTop="1">
      <c r="A21" s="118"/>
      <c r="B21" s="181"/>
      <c r="C21" s="181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</row>
    <row r="22" spans="1:19" ht="20.5">
      <c r="A22" s="174" t="str">
        <f>'Conso statement of changes'!A23</f>
        <v>Balance as at January 1, 2020</v>
      </c>
      <c r="D22" s="175">
        <v>278000</v>
      </c>
      <c r="E22" s="201"/>
      <c r="F22" s="175">
        <v>24543</v>
      </c>
      <c r="G22" s="175"/>
      <c r="H22" s="175">
        <v>803</v>
      </c>
      <c r="I22" s="175"/>
      <c r="J22" s="175">
        <v>-27655</v>
      </c>
      <c r="K22" s="175"/>
      <c r="L22" s="175">
        <v>48170</v>
      </c>
      <c r="M22" s="175"/>
      <c r="N22" s="175">
        <f t="shared" ref="N22:N23" si="1">SUM(D22:L22)</f>
        <v>323861</v>
      </c>
      <c r="O22" s="176"/>
    </row>
    <row r="23" spans="1:19" s="180" customFormat="1" ht="20.5">
      <c r="A23" s="108" t="s">
        <v>126</v>
      </c>
      <c r="B23" s="178"/>
      <c r="C23" s="178"/>
      <c r="D23" s="201">
        <v>0</v>
      </c>
      <c r="E23" s="189"/>
      <c r="F23" s="201">
        <v>0</v>
      </c>
      <c r="G23" s="189"/>
      <c r="H23" s="201">
        <v>0</v>
      </c>
      <c r="I23" s="189"/>
      <c r="J23" s="201">
        <v>-10723</v>
      </c>
      <c r="K23" s="189"/>
      <c r="L23" s="175">
        <v>0</v>
      </c>
      <c r="M23" s="175"/>
      <c r="N23" s="175">
        <f t="shared" si="1"/>
        <v>-10723</v>
      </c>
      <c r="O23" s="176"/>
    </row>
    <row r="24" spans="1:19" ht="21" thickBot="1">
      <c r="A24" s="118" t="str">
        <f>'Conso statement of changes'!A25</f>
        <v>Balance as at September 30, 2020</v>
      </c>
      <c r="B24" s="181"/>
      <c r="C24" s="181"/>
      <c r="D24" s="182">
        <f>SUM(D22:D23)</f>
        <v>278000</v>
      </c>
      <c r="E24" s="175"/>
      <c r="F24" s="182">
        <f>SUM(F22:F23)</f>
        <v>24543</v>
      </c>
      <c r="G24" s="175"/>
      <c r="H24" s="182">
        <f>SUM(H22:H23)</f>
        <v>803</v>
      </c>
      <c r="I24" s="175"/>
      <c r="J24" s="182">
        <f>SUM(J22:J23)</f>
        <v>-38378</v>
      </c>
      <c r="K24" s="175"/>
      <c r="L24" s="182">
        <f>SUM(L22:L23)</f>
        <v>48170</v>
      </c>
      <c r="M24" s="202"/>
      <c r="N24" s="182">
        <f>SUM(N22:N23)</f>
        <v>313138</v>
      </c>
      <c r="O24" s="184"/>
      <c r="P24" s="176"/>
      <c r="Q24" s="176"/>
      <c r="R24" s="176"/>
      <c r="S24" s="177"/>
    </row>
    <row r="25" spans="1:19" ht="21" thickTop="1">
      <c r="A25" s="67" t="str">
        <f>'Financial Statement'!A37</f>
        <v>The accompanying notes are an integral part of the financial statements.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184"/>
      <c r="P25" s="176"/>
      <c r="Q25" s="176"/>
      <c r="R25" s="176"/>
    </row>
    <row r="27" spans="1:19" ht="20.5">
      <c r="O27" s="184"/>
      <c r="P27" s="176"/>
      <c r="Q27" s="176"/>
      <c r="R27" s="176"/>
    </row>
    <row r="28" spans="1:19" ht="20.5">
      <c r="O28" s="184"/>
      <c r="P28" s="176"/>
      <c r="Q28" s="176"/>
      <c r="R28" s="176"/>
    </row>
    <row r="29" spans="1:19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103"/>
    </row>
    <row r="30" spans="1:19">
      <c r="O30" s="103"/>
    </row>
  </sheetData>
  <mergeCells count="8">
    <mergeCell ref="H10:J10"/>
    <mergeCell ref="A25:N25"/>
    <mergeCell ref="A3:N3"/>
    <mergeCell ref="A4:N4"/>
    <mergeCell ref="A5:N5"/>
    <mergeCell ref="B6:E6"/>
    <mergeCell ref="D7:N7"/>
    <mergeCell ref="H8:J8"/>
  </mergeCells>
  <printOptions gridLinesSet="0"/>
  <pageMargins left="0.59055118110236204" right="0" top="0.39370078740157499" bottom="0.39370078740157499" header="0.196850393700787" footer="0.511811023622047"/>
  <pageSetup paperSize="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23F35-59F2-4CAF-9783-DFCC35AF4680}">
  <sheetPr>
    <tabColor rgb="FF92D050"/>
  </sheetPr>
  <dimension ref="A1:AA76"/>
  <sheetViews>
    <sheetView view="pageBreakPreview" zoomScaleNormal="100" zoomScaleSheetLayoutView="100" workbookViewId="0"/>
  </sheetViews>
  <sheetFormatPr defaultColWidth="11.26953125" defaultRowHeight="20"/>
  <cols>
    <col min="1" max="4" width="2.81640625" style="2" customWidth="1"/>
    <col min="5" max="5" width="11" style="3" customWidth="1"/>
    <col min="6" max="6" width="7" style="3" customWidth="1"/>
    <col min="7" max="7" width="12.7265625" style="4" customWidth="1"/>
    <col min="8" max="8" width="12.54296875" style="4" customWidth="1"/>
    <col min="9" max="9" width="0.453125" style="5" customWidth="1"/>
    <col min="10" max="10" width="12.54296875" style="5" customWidth="1"/>
    <col min="11" max="11" width="0.453125" style="5" customWidth="1"/>
    <col min="12" max="12" width="12.54296875" style="5" customWidth="1"/>
    <col min="13" max="13" width="0.453125" style="3" customWidth="1"/>
    <col min="14" max="14" width="12.54296875" style="3" customWidth="1"/>
    <col min="15" max="16" width="12.1796875" style="3" bestFit="1" customWidth="1"/>
    <col min="17" max="17" width="11.81640625" style="3" bestFit="1" customWidth="1"/>
    <col min="18" max="18" width="11.54296875" style="3" bestFit="1" customWidth="1"/>
    <col min="19" max="20" width="11.26953125" style="3"/>
    <col min="21" max="21" width="11.54296875" style="3" bestFit="1" customWidth="1"/>
    <col min="22" max="253" width="11.26953125" style="3"/>
    <col min="254" max="257" width="3.1796875" style="3" customWidth="1"/>
    <col min="258" max="259" width="8.54296875" style="3" customWidth="1"/>
    <col min="260" max="260" width="10.26953125" style="3" customWidth="1"/>
    <col min="261" max="261" width="11.1796875" style="3" customWidth="1"/>
    <col min="262" max="262" width="0.453125" style="3" customWidth="1"/>
    <col min="263" max="263" width="11.1796875" style="3" customWidth="1"/>
    <col min="264" max="264" width="0.453125" style="3" customWidth="1"/>
    <col min="265" max="265" width="11.1796875" style="3" customWidth="1"/>
    <col min="266" max="266" width="0.453125" style="3" customWidth="1"/>
    <col min="267" max="267" width="11.1796875" style="3" customWidth="1"/>
    <col min="268" max="509" width="11.26953125" style="3"/>
    <col min="510" max="513" width="3.1796875" style="3" customWidth="1"/>
    <col min="514" max="515" width="8.54296875" style="3" customWidth="1"/>
    <col min="516" max="516" width="10.26953125" style="3" customWidth="1"/>
    <col min="517" max="517" width="11.1796875" style="3" customWidth="1"/>
    <col min="518" max="518" width="0.453125" style="3" customWidth="1"/>
    <col min="519" max="519" width="11.1796875" style="3" customWidth="1"/>
    <col min="520" max="520" width="0.453125" style="3" customWidth="1"/>
    <col min="521" max="521" width="11.1796875" style="3" customWidth="1"/>
    <col min="522" max="522" width="0.453125" style="3" customWidth="1"/>
    <col min="523" max="523" width="11.1796875" style="3" customWidth="1"/>
    <col min="524" max="765" width="11.26953125" style="3"/>
    <col min="766" max="769" width="3.1796875" style="3" customWidth="1"/>
    <col min="770" max="771" width="8.54296875" style="3" customWidth="1"/>
    <col min="772" max="772" width="10.26953125" style="3" customWidth="1"/>
    <col min="773" max="773" width="11.1796875" style="3" customWidth="1"/>
    <col min="774" max="774" width="0.453125" style="3" customWidth="1"/>
    <col min="775" max="775" width="11.1796875" style="3" customWidth="1"/>
    <col min="776" max="776" width="0.453125" style="3" customWidth="1"/>
    <col min="777" max="777" width="11.1796875" style="3" customWidth="1"/>
    <col min="778" max="778" width="0.453125" style="3" customWidth="1"/>
    <col min="779" max="779" width="11.1796875" style="3" customWidth="1"/>
    <col min="780" max="1021" width="11.26953125" style="3"/>
    <col min="1022" max="1025" width="3.1796875" style="3" customWidth="1"/>
    <col min="1026" max="1027" width="8.54296875" style="3" customWidth="1"/>
    <col min="1028" max="1028" width="10.26953125" style="3" customWidth="1"/>
    <col min="1029" max="1029" width="11.1796875" style="3" customWidth="1"/>
    <col min="1030" max="1030" width="0.453125" style="3" customWidth="1"/>
    <col min="1031" max="1031" width="11.1796875" style="3" customWidth="1"/>
    <col min="1032" max="1032" width="0.453125" style="3" customWidth="1"/>
    <col min="1033" max="1033" width="11.1796875" style="3" customWidth="1"/>
    <col min="1034" max="1034" width="0.453125" style="3" customWidth="1"/>
    <col min="1035" max="1035" width="11.1796875" style="3" customWidth="1"/>
    <col min="1036" max="1277" width="11.26953125" style="3"/>
    <col min="1278" max="1281" width="3.1796875" style="3" customWidth="1"/>
    <col min="1282" max="1283" width="8.54296875" style="3" customWidth="1"/>
    <col min="1284" max="1284" width="10.26953125" style="3" customWidth="1"/>
    <col min="1285" max="1285" width="11.1796875" style="3" customWidth="1"/>
    <col min="1286" max="1286" width="0.453125" style="3" customWidth="1"/>
    <col min="1287" max="1287" width="11.1796875" style="3" customWidth="1"/>
    <col min="1288" max="1288" width="0.453125" style="3" customWidth="1"/>
    <col min="1289" max="1289" width="11.1796875" style="3" customWidth="1"/>
    <col min="1290" max="1290" width="0.453125" style="3" customWidth="1"/>
    <col min="1291" max="1291" width="11.1796875" style="3" customWidth="1"/>
    <col min="1292" max="1533" width="11.26953125" style="3"/>
    <col min="1534" max="1537" width="3.1796875" style="3" customWidth="1"/>
    <col min="1538" max="1539" width="8.54296875" style="3" customWidth="1"/>
    <col min="1540" max="1540" width="10.26953125" style="3" customWidth="1"/>
    <col min="1541" max="1541" width="11.1796875" style="3" customWidth="1"/>
    <col min="1542" max="1542" width="0.453125" style="3" customWidth="1"/>
    <col min="1543" max="1543" width="11.1796875" style="3" customWidth="1"/>
    <col min="1544" max="1544" width="0.453125" style="3" customWidth="1"/>
    <col min="1545" max="1545" width="11.1796875" style="3" customWidth="1"/>
    <col min="1546" max="1546" width="0.453125" style="3" customWidth="1"/>
    <col min="1547" max="1547" width="11.1796875" style="3" customWidth="1"/>
    <col min="1548" max="1789" width="11.26953125" style="3"/>
    <col min="1790" max="1793" width="3.1796875" style="3" customWidth="1"/>
    <col min="1794" max="1795" width="8.54296875" style="3" customWidth="1"/>
    <col min="1796" max="1796" width="10.26953125" style="3" customWidth="1"/>
    <col min="1797" max="1797" width="11.1796875" style="3" customWidth="1"/>
    <col min="1798" max="1798" width="0.453125" style="3" customWidth="1"/>
    <col min="1799" max="1799" width="11.1796875" style="3" customWidth="1"/>
    <col min="1800" max="1800" width="0.453125" style="3" customWidth="1"/>
    <col min="1801" max="1801" width="11.1796875" style="3" customWidth="1"/>
    <col min="1802" max="1802" width="0.453125" style="3" customWidth="1"/>
    <col min="1803" max="1803" width="11.1796875" style="3" customWidth="1"/>
    <col min="1804" max="2045" width="11.26953125" style="3"/>
    <col min="2046" max="2049" width="3.1796875" style="3" customWidth="1"/>
    <col min="2050" max="2051" width="8.54296875" style="3" customWidth="1"/>
    <col min="2052" max="2052" width="10.26953125" style="3" customWidth="1"/>
    <col min="2053" max="2053" width="11.1796875" style="3" customWidth="1"/>
    <col min="2054" max="2054" width="0.453125" style="3" customWidth="1"/>
    <col min="2055" max="2055" width="11.1796875" style="3" customWidth="1"/>
    <col min="2056" max="2056" width="0.453125" style="3" customWidth="1"/>
    <col min="2057" max="2057" width="11.1796875" style="3" customWidth="1"/>
    <col min="2058" max="2058" width="0.453125" style="3" customWidth="1"/>
    <col min="2059" max="2059" width="11.1796875" style="3" customWidth="1"/>
    <col min="2060" max="2301" width="11.26953125" style="3"/>
    <col min="2302" max="2305" width="3.1796875" style="3" customWidth="1"/>
    <col min="2306" max="2307" width="8.54296875" style="3" customWidth="1"/>
    <col min="2308" max="2308" width="10.26953125" style="3" customWidth="1"/>
    <col min="2309" max="2309" width="11.1796875" style="3" customWidth="1"/>
    <col min="2310" max="2310" width="0.453125" style="3" customWidth="1"/>
    <col min="2311" max="2311" width="11.1796875" style="3" customWidth="1"/>
    <col min="2312" max="2312" width="0.453125" style="3" customWidth="1"/>
    <col min="2313" max="2313" width="11.1796875" style="3" customWidth="1"/>
    <col min="2314" max="2314" width="0.453125" style="3" customWidth="1"/>
    <col min="2315" max="2315" width="11.1796875" style="3" customWidth="1"/>
    <col min="2316" max="2557" width="11.26953125" style="3"/>
    <col min="2558" max="2561" width="3.1796875" style="3" customWidth="1"/>
    <col min="2562" max="2563" width="8.54296875" style="3" customWidth="1"/>
    <col min="2564" max="2564" width="10.26953125" style="3" customWidth="1"/>
    <col min="2565" max="2565" width="11.1796875" style="3" customWidth="1"/>
    <col min="2566" max="2566" width="0.453125" style="3" customWidth="1"/>
    <col min="2567" max="2567" width="11.1796875" style="3" customWidth="1"/>
    <col min="2568" max="2568" width="0.453125" style="3" customWidth="1"/>
    <col min="2569" max="2569" width="11.1796875" style="3" customWidth="1"/>
    <col min="2570" max="2570" width="0.453125" style="3" customWidth="1"/>
    <col min="2571" max="2571" width="11.1796875" style="3" customWidth="1"/>
    <col min="2572" max="2813" width="11.26953125" style="3"/>
    <col min="2814" max="2817" width="3.1796875" style="3" customWidth="1"/>
    <col min="2818" max="2819" width="8.54296875" style="3" customWidth="1"/>
    <col min="2820" max="2820" width="10.26953125" style="3" customWidth="1"/>
    <col min="2821" max="2821" width="11.1796875" style="3" customWidth="1"/>
    <col min="2822" max="2822" width="0.453125" style="3" customWidth="1"/>
    <col min="2823" max="2823" width="11.1796875" style="3" customWidth="1"/>
    <col min="2824" max="2824" width="0.453125" style="3" customWidth="1"/>
    <col min="2825" max="2825" width="11.1796875" style="3" customWidth="1"/>
    <col min="2826" max="2826" width="0.453125" style="3" customWidth="1"/>
    <col min="2827" max="2827" width="11.1796875" style="3" customWidth="1"/>
    <col min="2828" max="3069" width="11.26953125" style="3"/>
    <col min="3070" max="3073" width="3.1796875" style="3" customWidth="1"/>
    <col min="3074" max="3075" width="8.54296875" style="3" customWidth="1"/>
    <col min="3076" max="3076" width="10.26953125" style="3" customWidth="1"/>
    <col min="3077" max="3077" width="11.1796875" style="3" customWidth="1"/>
    <col min="3078" max="3078" width="0.453125" style="3" customWidth="1"/>
    <col min="3079" max="3079" width="11.1796875" style="3" customWidth="1"/>
    <col min="3080" max="3080" width="0.453125" style="3" customWidth="1"/>
    <col min="3081" max="3081" width="11.1796875" style="3" customWidth="1"/>
    <col min="3082" max="3082" width="0.453125" style="3" customWidth="1"/>
    <col min="3083" max="3083" width="11.1796875" style="3" customWidth="1"/>
    <col min="3084" max="3325" width="11.26953125" style="3"/>
    <col min="3326" max="3329" width="3.1796875" style="3" customWidth="1"/>
    <col min="3330" max="3331" width="8.54296875" style="3" customWidth="1"/>
    <col min="3332" max="3332" width="10.26953125" style="3" customWidth="1"/>
    <col min="3333" max="3333" width="11.1796875" style="3" customWidth="1"/>
    <col min="3334" max="3334" width="0.453125" style="3" customWidth="1"/>
    <col min="3335" max="3335" width="11.1796875" style="3" customWidth="1"/>
    <col min="3336" max="3336" width="0.453125" style="3" customWidth="1"/>
    <col min="3337" max="3337" width="11.1796875" style="3" customWidth="1"/>
    <col min="3338" max="3338" width="0.453125" style="3" customWidth="1"/>
    <col min="3339" max="3339" width="11.1796875" style="3" customWidth="1"/>
    <col min="3340" max="3581" width="11.26953125" style="3"/>
    <col min="3582" max="3585" width="3.1796875" style="3" customWidth="1"/>
    <col min="3586" max="3587" width="8.54296875" style="3" customWidth="1"/>
    <col min="3588" max="3588" width="10.26953125" style="3" customWidth="1"/>
    <col min="3589" max="3589" width="11.1796875" style="3" customWidth="1"/>
    <col min="3590" max="3590" width="0.453125" style="3" customWidth="1"/>
    <col min="3591" max="3591" width="11.1796875" style="3" customWidth="1"/>
    <col min="3592" max="3592" width="0.453125" style="3" customWidth="1"/>
    <col min="3593" max="3593" width="11.1796875" style="3" customWidth="1"/>
    <col min="3594" max="3594" width="0.453125" style="3" customWidth="1"/>
    <col min="3595" max="3595" width="11.1796875" style="3" customWidth="1"/>
    <col min="3596" max="3837" width="11.26953125" style="3"/>
    <col min="3838" max="3841" width="3.1796875" style="3" customWidth="1"/>
    <col min="3842" max="3843" width="8.54296875" style="3" customWidth="1"/>
    <col min="3844" max="3844" width="10.26953125" style="3" customWidth="1"/>
    <col min="3845" max="3845" width="11.1796875" style="3" customWidth="1"/>
    <col min="3846" max="3846" width="0.453125" style="3" customWidth="1"/>
    <col min="3847" max="3847" width="11.1796875" style="3" customWidth="1"/>
    <col min="3848" max="3848" width="0.453125" style="3" customWidth="1"/>
    <col min="3849" max="3849" width="11.1796875" style="3" customWidth="1"/>
    <col min="3850" max="3850" width="0.453125" style="3" customWidth="1"/>
    <col min="3851" max="3851" width="11.1796875" style="3" customWidth="1"/>
    <col min="3852" max="4093" width="11.26953125" style="3"/>
    <col min="4094" max="4097" width="3.1796875" style="3" customWidth="1"/>
    <col min="4098" max="4099" width="8.54296875" style="3" customWidth="1"/>
    <col min="4100" max="4100" width="10.26953125" style="3" customWidth="1"/>
    <col min="4101" max="4101" width="11.1796875" style="3" customWidth="1"/>
    <col min="4102" max="4102" width="0.453125" style="3" customWidth="1"/>
    <col min="4103" max="4103" width="11.1796875" style="3" customWidth="1"/>
    <col min="4104" max="4104" width="0.453125" style="3" customWidth="1"/>
    <col min="4105" max="4105" width="11.1796875" style="3" customWidth="1"/>
    <col min="4106" max="4106" width="0.453125" style="3" customWidth="1"/>
    <col min="4107" max="4107" width="11.1796875" style="3" customWidth="1"/>
    <col min="4108" max="4349" width="11.26953125" style="3"/>
    <col min="4350" max="4353" width="3.1796875" style="3" customWidth="1"/>
    <col min="4354" max="4355" width="8.54296875" style="3" customWidth="1"/>
    <col min="4356" max="4356" width="10.26953125" style="3" customWidth="1"/>
    <col min="4357" max="4357" width="11.1796875" style="3" customWidth="1"/>
    <col min="4358" max="4358" width="0.453125" style="3" customWidth="1"/>
    <col min="4359" max="4359" width="11.1796875" style="3" customWidth="1"/>
    <col min="4360" max="4360" width="0.453125" style="3" customWidth="1"/>
    <col min="4361" max="4361" width="11.1796875" style="3" customWidth="1"/>
    <col min="4362" max="4362" width="0.453125" style="3" customWidth="1"/>
    <col min="4363" max="4363" width="11.1796875" style="3" customWidth="1"/>
    <col min="4364" max="4605" width="11.26953125" style="3"/>
    <col min="4606" max="4609" width="3.1796875" style="3" customWidth="1"/>
    <col min="4610" max="4611" width="8.54296875" style="3" customWidth="1"/>
    <col min="4612" max="4612" width="10.26953125" style="3" customWidth="1"/>
    <col min="4613" max="4613" width="11.1796875" style="3" customWidth="1"/>
    <col min="4614" max="4614" width="0.453125" style="3" customWidth="1"/>
    <col min="4615" max="4615" width="11.1796875" style="3" customWidth="1"/>
    <col min="4616" max="4616" width="0.453125" style="3" customWidth="1"/>
    <col min="4617" max="4617" width="11.1796875" style="3" customWidth="1"/>
    <col min="4618" max="4618" width="0.453125" style="3" customWidth="1"/>
    <col min="4619" max="4619" width="11.1796875" style="3" customWidth="1"/>
    <col min="4620" max="4861" width="11.26953125" style="3"/>
    <col min="4862" max="4865" width="3.1796875" style="3" customWidth="1"/>
    <col min="4866" max="4867" width="8.54296875" style="3" customWidth="1"/>
    <col min="4868" max="4868" width="10.26953125" style="3" customWidth="1"/>
    <col min="4869" max="4869" width="11.1796875" style="3" customWidth="1"/>
    <col min="4870" max="4870" width="0.453125" style="3" customWidth="1"/>
    <col min="4871" max="4871" width="11.1796875" style="3" customWidth="1"/>
    <col min="4872" max="4872" width="0.453125" style="3" customWidth="1"/>
    <col min="4873" max="4873" width="11.1796875" style="3" customWidth="1"/>
    <col min="4874" max="4874" width="0.453125" style="3" customWidth="1"/>
    <col min="4875" max="4875" width="11.1796875" style="3" customWidth="1"/>
    <col min="4876" max="5117" width="11.26953125" style="3"/>
    <col min="5118" max="5121" width="3.1796875" style="3" customWidth="1"/>
    <col min="5122" max="5123" width="8.54296875" style="3" customWidth="1"/>
    <col min="5124" max="5124" width="10.26953125" style="3" customWidth="1"/>
    <col min="5125" max="5125" width="11.1796875" style="3" customWidth="1"/>
    <col min="5126" max="5126" width="0.453125" style="3" customWidth="1"/>
    <col min="5127" max="5127" width="11.1796875" style="3" customWidth="1"/>
    <col min="5128" max="5128" width="0.453125" style="3" customWidth="1"/>
    <col min="5129" max="5129" width="11.1796875" style="3" customWidth="1"/>
    <col min="5130" max="5130" width="0.453125" style="3" customWidth="1"/>
    <col min="5131" max="5131" width="11.1796875" style="3" customWidth="1"/>
    <col min="5132" max="5373" width="11.26953125" style="3"/>
    <col min="5374" max="5377" width="3.1796875" style="3" customWidth="1"/>
    <col min="5378" max="5379" width="8.54296875" style="3" customWidth="1"/>
    <col min="5380" max="5380" width="10.26953125" style="3" customWidth="1"/>
    <col min="5381" max="5381" width="11.1796875" style="3" customWidth="1"/>
    <col min="5382" max="5382" width="0.453125" style="3" customWidth="1"/>
    <col min="5383" max="5383" width="11.1796875" style="3" customWidth="1"/>
    <col min="5384" max="5384" width="0.453125" style="3" customWidth="1"/>
    <col min="5385" max="5385" width="11.1796875" style="3" customWidth="1"/>
    <col min="5386" max="5386" width="0.453125" style="3" customWidth="1"/>
    <col min="5387" max="5387" width="11.1796875" style="3" customWidth="1"/>
    <col min="5388" max="5629" width="11.26953125" style="3"/>
    <col min="5630" max="5633" width="3.1796875" style="3" customWidth="1"/>
    <col min="5634" max="5635" width="8.54296875" style="3" customWidth="1"/>
    <col min="5636" max="5636" width="10.26953125" style="3" customWidth="1"/>
    <col min="5637" max="5637" width="11.1796875" style="3" customWidth="1"/>
    <col min="5638" max="5638" width="0.453125" style="3" customWidth="1"/>
    <col min="5639" max="5639" width="11.1796875" style="3" customWidth="1"/>
    <col min="5640" max="5640" width="0.453125" style="3" customWidth="1"/>
    <col min="5641" max="5641" width="11.1796875" style="3" customWidth="1"/>
    <col min="5642" max="5642" width="0.453125" style="3" customWidth="1"/>
    <col min="5643" max="5643" width="11.1796875" style="3" customWidth="1"/>
    <col min="5644" max="5885" width="11.26953125" style="3"/>
    <col min="5886" max="5889" width="3.1796875" style="3" customWidth="1"/>
    <col min="5890" max="5891" width="8.54296875" style="3" customWidth="1"/>
    <col min="5892" max="5892" width="10.26953125" style="3" customWidth="1"/>
    <col min="5893" max="5893" width="11.1796875" style="3" customWidth="1"/>
    <col min="5894" max="5894" width="0.453125" style="3" customWidth="1"/>
    <col min="5895" max="5895" width="11.1796875" style="3" customWidth="1"/>
    <col min="5896" max="5896" width="0.453125" style="3" customWidth="1"/>
    <col min="5897" max="5897" width="11.1796875" style="3" customWidth="1"/>
    <col min="5898" max="5898" width="0.453125" style="3" customWidth="1"/>
    <col min="5899" max="5899" width="11.1796875" style="3" customWidth="1"/>
    <col min="5900" max="6141" width="11.26953125" style="3"/>
    <col min="6142" max="6145" width="3.1796875" style="3" customWidth="1"/>
    <col min="6146" max="6147" width="8.54296875" style="3" customWidth="1"/>
    <col min="6148" max="6148" width="10.26953125" style="3" customWidth="1"/>
    <col min="6149" max="6149" width="11.1796875" style="3" customWidth="1"/>
    <col min="6150" max="6150" width="0.453125" style="3" customWidth="1"/>
    <col min="6151" max="6151" width="11.1796875" style="3" customWidth="1"/>
    <col min="6152" max="6152" width="0.453125" style="3" customWidth="1"/>
    <col min="6153" max="6153" width="11.1796875" style="3" customWidth="1"/>
    <col min="6154" max="6154" width="0.453125" style="3" customWidth="1"/>
    <col min="6155" max="6155" width="11.1796875" style="3" customWidth="1"/>
    <col min="6156" max="6397" width="11.26953125" style="3"/>
    <col min="6398" max="6401" width="3.1796875" style="3" customWidth="1"/>
    <col min="6402" max="6403" width="8.54296875" style="3" customWidth="1"/>
    <col min="6404" max="6404" width="10.26953125" style="3" customWidth="1"/>
    <col min="6405" max="6405" width="11.1796875" style="3" customWidth="1"/>
    <col min="6406" max="6406" width="0.453125" style="3" customWidth="1"/>
    <col min="6407" max="6407" width="11.1796875" style="3" customWidth="1"/>
    <col min="6408" max="6408" width="0.453125" style="3" customWidth="1"/>
    <col min="6409" max="6409" width="11.1796875" style="3" customWidth="1"/>
    <col min="6410" max="6410" width="0.453125" style="3" customWidth="1"/>
    <col min="6411" max="6411" width="11.1796875" style="3" customWidth="1"/>
    <col min="6412" max="6653" width="11.26953125" style="3"/>
    <col min="6654" max="6657" width="3.1796875" style="3" customWidth="1"/>
    <col min="6658" max="6659" width="8.54296875" style="3" customWidth="1"/>
    <col min="6660" max="6660" width="10.26953125" style="3" customWidth="1"/>
    <col min="6661" max="6661" width="11.1796875" style="3" customWidth="1"/>
    <col min="6662" max="6662" width="0.453125" style="3" customWidth="1"/>
    <col min="6663" max="6663" width="11.1796875" style="3" customWidth="1"/>
    <col min="6664" max="6664" width="0.453125" style="3" customWidth="1"/>
    <col min="6665" max="6665" width="11.1796875" style="3" customWidth="1"/>
    <col min="6666" max="6666" width="0.453125" style="3" customWidth="1"/>
    <col min="6667" max="6667" width="11.1796875" style="3" customWidth="1"/>
    <col min="6668" max="6909" width="11.26953125" style="3"/>
    <col min="6910" max="6913" width="3.1796875" style="3" customWidth="1"/>
    <col min="6914" max="6915" width="8.54296875" style="3" customWidth="1"/>
    <col min="6916" max="6916" width="10.26953125" style="3" customWidth="1"/>
    <col min="6917" max="6917" width="11.1796875" style="3" customWidth="1"/>
    <col min="6918" max="6918" width="0.453125" style="3" customWidth="1"/>
    <col min="6919" max="6919" width="11.1796875" style="3" customWidth="1"/>
    <col min="6920" max="6920" width="0.453125" style="3" customWidth="1"/>
    <col min="6921" max="6921" width="11.1796875" style="3" customWidth="1"/>
    <col min="6922" max="6922" width="0.453125" style="3" customWidth="1"/>
    <col min="6923" max="6923" width="11.1796875" style="3" customWidth="1"/>
    <col min="6924" max="7165" width="11.26953125" style="3"/>
    <col min="7166" max="7169" width="3.1796875" style="3" customWidth="1"/>
    <col min="7170" max="7171" width="8.54296875" style="3" customWidth="1"/>
    <col min="7172" max="7172" width="10.26953125" style="3" customWidth="1"/>
    <col min="7173" max="7173" width="11.1796875" style="3" customWidth="1"/>
    <col min="7174" max="7174" width="0.453125" style="3" customWidth="1"/>
    <col min="7175" max="7175" width="11.1796875" style="3" customWidth="1"/>
    <col min="7176" max="7176" width="0.453125" style="3" customWidth="1"/>
    <col min="7177" max="7177" width="11.1796875" style="3" customWidth="1"/>
    <col min="7178" max="7178" width="0.453125" style="3" customWidth="1"/>
    <col min="7179" max="7179" width="11.1796875" style="3" customWidth="1"/>
    <col min="7180" max="7421" width="11.26953125" style="3"/>
    <col min="7422" max="7425" width="3.1796875" style="3" customWidth="1"/>
    <col min="7426" max="7427" width="8.54296875" style="3" customWidth="1"/>
    <col min="7428" max="7428" width="10.26953125" style="3" customWidth="1"/>
    <col min="7429" max="7429" width="11.1796875" style="3" customWidth="1"/>
    <col min="7430" max="7430" width="0.453125" style="3" customWidth="1"/>
    <col min="7431" max="7431" width="11.1796875" style="3" customWidth="1"/>
    <col min="7432" max="7432" width="0.453125" style="3" customWidth="1"/>
    <col min="7433" max="7433" width="11.1796875" style="3" customWidth="1"/>
    <col min="7434" max="7434" width="0.453125" style="3" customWidth="1"/>
    <col min="7435" max="7435" width="11.1796875" style="3" customWidth="1"/>
    <col min="7436" max="7677" width="11.26953125" style="3"/>
    <col min="7678" max="7681" width="3.1796875" style="3" customWidth="1"/>
    <col min="7682" max="7683" width="8.54296875" style="3" customWidth="1"/>
    <col min="7684" max="7684" width="10.26953125" style="3" customWidth="1"/>
    <col min="7685" max="7685" width="11.1796875" style="3" customWidth="1"/>
    <col min="7686" max="7686" width="0.453125" style="3" customWidth="1"/>
    <col min="7687" max="7687" width="11.1796875" style="3" customWidth="1"/>
    <col min="7688" max="7688" width="0.453125" style="3" customWidth="1"/>
    <col min="7689" max="7689" width="11.1796875" style="3" customWidth="1"/>
    <col min="7690" max="7690" width="0.453125" style="3" customWidth="1"/>
    <col min="7691" max="7691" width="11.1796875" style="3" customWidth="1"/>
    <col min="7692" max="7933" width="11.26953125" style="3"/>
    <col min="7934" max="7937" width="3.1796875" style="3" customWidth="1"/>
    <col min="7938" max="7939" width="8.54296875" style="3" customWidth="1"/>
    <col min="7940" max="7940" width="10.26953125" style="3" customWidth="1"/>
    <col min="7941" max="7941" width="11.1796875" style="3" customWidth="1"/>
    <col min="7942" max="7942" width="0.453125" style="3" customWidth="1"/>
    <col min="7943" max="7943" width="11.1796875" style="3" customWidth="1"/>
    <col min="7944" max="7944" width="0.453125" style="3" customWidth="1"/>
    <col min="7945" max="7945" width="11.1796875" style="3" customWidth="1"/>
    <col min="7946" max="7946" width="0.453125" style="3" customWidth="1"/>
    <col min="7947" max="7947" width="11.1796875" style="3" customWidth="1"/>
    <col min="7948" max="8189" width="11.26953125" style="3"/>
    <col min="8190" max="8193" width="3.1796875" style="3" customWidth="1"/>
    <col min="8194" max="8195" width="8.54296875" style="3" customWidth="1"/>
    <col min="8196" max="8196" width="10.26953125" style="3" customWidth="1"/>
    <col min="8197" max="8197" width="11.1796875" style="3" customWidth="1"/>
    <col min="8198" max="8198" width="0.453125" style="3" customWidth="1"/>
    <col min="8199" max="8199" width="11.1796875" style="3" customWidth="1"/>
    <col min="8200" max="8200" width="0.453125" style="3" customWidth="1"/>
    <col min="8201" max="8201" width="11.1796875" style="3" customWidth="1"/>
    <col min="8202" max="8202" width="0.453125" style="3" customWidth="1"/>
    <col min="8203" max="8203" width="11.1796875" style="3" customWidth="1"/>
    <col min="8204" max="8445" width="11.26953125" style="3"/>
    <col min="8446" max="8449" width="3.1796875" style="3" customWidth="1"/>
    <col min="8450" max="8451" width="8.54296875" style="3" customWidth="1"/>
    <col min="8452" max="8452" width="10.26953125" style="3" customWidth="1"/>
    <col min="8453" max="8453" width="11.1796875" style="3" customWidth="1"/>
    <col min="8454" max="8454" width="0.453125" style="3" customWidth="1"/>
    <col min="8455" max="8455" width="11.1796875" style="3" customWidth="1"/>
    <col min="8456" max="8456" width="0.453125" style="3" customWidth="1"/>
    <col min="8457" max="8457" width="11.1796875" style="3" customWidth="1"/>
    <col min="8458" max="8458" width="0.453125" style="3" customWidth="1"/>
    <col min="8459" max="8459" width="11.1796875" style="3" customWidth="1"/>
    <col min="8460" max="8701" width="11.26953125" style="3"/>
    <col min="8702" max="8705" width="3.1796875" style="3" customWidth="1"/>
    <col min="8706" max="8707" width="8.54296875" style="3" customWidth="1"/>
    <col min="8708" max="8708" width="10.26953125" style="3" customWidth="1"/>
    <col min="8709" max="8709" width="11.1796875" style="3" customWidth="1"/>
    <col min="8710" max="8710" width="0.453125" style="3" customWidth="1"/>
    <col min="8711" max="8711" width="11.1796875" style="3" customWidth="1"/>
    <col min="8712" max="8712" width="0.453125" style="3" customWidth="1"/>
    <col min="8713" max="8713" width="11.1796875" style="3" customWidth="1"/>
    <col min="8714" max="8714" width="0.453125" style="3" customWidth="1"/>
    <col min="8715" max="8715" width="11.1796875" style="3" customWidth="1"/>
    <col min="8716" max="8957" width="11.26953125" style="3"/>
    <col min="8958" max="8961" width="3.1796875" style="3" customWidth="1"/>
    <col min="8962" max="8963" width="8.54296875" style="3" customWidth="1"/>
    <col min="8964" max="8964" width="10.26953125" style="3" customWidth="1"/>
    <col min="8965" max="8965" width="11.1796875" style="3" customWidth="1"/>
    <col min="8966" max="8966" width="0.453125" style="3" customWidth="1"/>
    <col min="8967" max="8967" width="11.1796875" style="3" customWidth="1"/>
    <col min="8968" max="8968" width="0.453125" style="3" customWidth="1"/>
    <col min="8969" max="8969" width="11.1796875" style="3" customWidth="1"/>
    <col min="8970" max="8970" width="0.453125" style="3" customWidth="1"/>
    <col min="8971" max="8971" width="11.1796875" style="3" customWidth="1"/>
    <col min="8972" max="9213" width="11.26953125" style="3"/>
    <col min="9214" max="9217" width="3.1796875" style="3" customWidth="1"/>
    <col min="9218" max="9219" width="8.54296875" style="3" customWidth="1"/>
    <col min="9220" max="9220" width="10.26953125" style="3" customWidth="1"/>
    <col min="9221" max="9221" width="11.1796875" style="3" customWidth="1"/>
    <col min="9222" max="9222" width="0.453125" style="3" customWidth="1"/>
    <col min="9223" max="9223" width="11.1796875" style="3" customWidth="1"/>
    <col min="9224" max="9224" width="0.453125" style="3" customWidth="1"/>
    <col min="9225" max="9225" width="11.1796875" style="3" customWidth="1"/>
    <col min="9226" max="9226" width="0.453125" style="3" customWidth="1"/>
    <col min="9227" max="9227" width="11.1796875" style="3" customWidth="1"/>
    <col min="9228" max="9469" width="11.26953125" style="3"/>
    <col min="9470" max="9473" width="3.1796875" style="3" customWidth="1"/>
    <col min="9474" max="9475" width="8.54296875" style="3" customWidth="1"/>
    <col min="9476" max="9476" width="10.26953125" style="3" customWidth="1"/>
    <col min="9477" max="9477" width="11.1796875" style="3" customWidth="1"/>
    <col min="9478" max="9478" width="0.453125" style="3" customWidth="1"/>
    <col min="9479" max="9479" width="11.1796875" style="3" customWidth="1"/>
    <col min="9480" max="9480" width="0.453125" style="3" customWidth="1"/>
    <col min="9481" max="9481" width="11.1796875" style="3" customWidth="1"/>
    <col min="9482" max="9482" width="0.453125" style="3" customWidth="1"/>
    <col min="9483" max="9483" width="11.1796875" style="3" customWidth="1"/>
    <col min="9484" max="9725" width="11.26953125" style="3"/>
    <col min="9726" max="9729" width="3.1796875" style="3" customWidth="1"/>
    <col min="9730" max="9731" width="8.54296875" style="3" customWidth="1"/>
    <col min="9732" max="9732" width="10.26953125" style="3" customWidth="1"/>
    <col min="9733" max="9733" width="11.1796875" style="3" customWidth="1"/>
    <col min="9734" max="9734" width="0.453125" style="3" customWidth="1"/>
    <col min="9735" max="9735" width="11.1796875" style="3" customWidth="1"/>
    <col min="9736" max="9736" width="0.453125" style="3" customWidth="1"/>
    <col min="9737" max="9737" width="11.1796875" style="3" customWidth="1"/>
    <col min="9738" max="9738" width="0.453125" style="3" customWidth="1"/>
    <col min="9739" max="9739" width="11.1796875" style="3" customWidth="1"/>
    <col min="9740" max="9981" width="11.26953125" style="3"/>
    <col min="9982" max="9985" width="3.1796875" style="3" customWidth="1"/>
    <col min="9986" max="9987" width="8.54296875" style="3" customWidth="1"/>
    <col min="9988" max="9988" width="10.26953125" style="3" customWidth="1"/>
    <col min="9989" max="9989" width="11.1796875" style="3" customWidth="1"/>
    <col min="9990" max="9990" width="0.453125" style="3" customWidth="1"/>
    <col min="9991" max="9991" width="11.1796875" style="3" customWidth="1"/>
    <col min="9992" max="9992" width="0.453125" style="3" customWidth="1"/>
    <col min="9993" max="9993" width="11.1796875" style="3" customWidth="1"/>
    <col min="9994" max="9994" width="0.453125" style="3" customWidth="1"/>
    <col min="9995" max="9995" width="11.1796875" style="3" customWidth="1"/>
    <col min="9996" max="10237" width="11.26953125" style="3"/>
    <col min="10238" max="10241" width="3.1796875" style="3" customWidth="1"/>
    <col min="10242" max="10243" width="8.54296875" style="3" customWidth="1"/>
    <col min="10244" max="10244" width="10.26953125" style="3" customWidth="1"/>
    <col min="10245" max="10245" width="11.1796875" style="3" customWidth="1"/>
    <col min="10246" max="10246" width="0.453125" style="3" customWidth="1"/>
    <col min="10247" max="10247" width="11.1796875" style="3" customWidth="1"/>
    <col min="10248" max="10248" width="0.453125" style="3" customWidth="1"/>
    <col min="10249" max="10249" width="11.1796875" style="3" customWidth="1"/>
    <col min="10250" max="10250" width="0.453125" style="3" customWidth="1"/>
    <col min="10251" max="10251" width="11.1796875" style="3" customWidth="1"/>
    <col min="10252" max="10493" width="11.26953125" style="3"/>
    <col min="10494" max="10497" width="3.1796875" style="3" customWidth="1"/>
    <col min="10498" max="10499" width="8.54296875" style="3" customWidth="1"/>
    <col min="10500" max="10500" width="10.26953125" style="3" customWidth="1"/>
    <col min="10501" max="10501" width="11.1796875" style="3" customWidth="1"/>
    <col min="10502" max="10502" width="0.453125" style="3" customWidth="1"/>
    <col min="10503" max="10503" width="11.1796875" style="3" customWidth="1"/>
    <col min="10504" max="10504" width="0.453125" style="3" customWidth="1"/>
    <col min="10505" max="10505" width="11.1796875" style="3" customWidth="1"/>
    <col min="10506" max="10506" width="0.453125" style="3" customWidth="1"/>
    <col min="10507" max="10507" width="11.1796875" style="3" customWidth="1"/>
    <col min="10508" max="10749" width="11.26953125" style="3"/>
    <col min="10750" max="10753" width="3.1796875" style="3" customWidth="1"/>
    <col min="10754" max="10755" width="8.54296875" style="3" customWidth="1"/>
    <col min="10756" max="10756" width="10.26953125" style="3" customWidth="1"/>
    <col min="10757" max="10757" width="11.1796875" style="3" customWidth="1"/>
    <col min="10758" max="10758" width="0.453125" style="3" customWidth="1"/>
    <col min="10759" max="10759" width="11.1796875" style="3" customWidth="1"/>
    <col min="10760" max="10760" width="0.453125" style="3" customWidth="1"/>
    <col min="10761" max="10761" width="11.1796875" style="3" customWidth="1"/>
    <col min="10762" max="10762" width="0.453125" style="3" customWidth="1"/>
    <col min="10763" max="10763" width="11.1796875" style="3" customWidth="1"/>
    <col min="10764" max="11005" width="11.26953125" style="3"/>
    <col min="11006" max="11009" width="3.1796875" style="3" customWidth="1"/>
    <col min="11010" max="11011" width="8.54296875" style="3" customWidth="1"/>
    <col min="11012" max="11012" width="10.26953125" style="3" customWidth="1"/>
    <col min="11013" max="11013" width="11.1796875" style="3" customWidth="1"/>
    <col min="11014" max="11014" width="0.453125" style="3" customWidth="1"/>
    <col min="11015" max="11015" width="11.1796875" style="3" customWidth="1"/>
    <col min="11016" max="11016" width="0.453125" style="3" customWidth="1"/>
    <col min="11017" max="11017" width="11.1796875" style="3" customWidth="1"/>
    <col min="11018" max="11018" width="0.453125" style="3" customWidth="1"/>
    <col min="11019" max="11019" width="11.1796875" style="3" customWidth="1"/>
    <col min="11020" max="11261" width="11.26953125" style="3"/>
    <col min="11262" max="11265" width="3.1796875" style="3" customWidth="1"/>
    <col min="11266" max="11267" width="8.54296875" style="3" customWidth="1"/>
    <col min="11268" max="11268" width="10.26953125" style="3" customWidth="1"/>
    <col min="11269" max="11269" width="11.1796875" style="3" customWidth="1"/>
    <col min="11270" max="11270" width="0.453125" style="3" customWidth="1"/>
    <col min="11271" max="11271" width="11.1796875" style="3" customWidth="1"/>
    <col min="11272" max="11272" width="0.453125" style="3" customWidth="1"/>
    <col min="11273" max="11273" width="11.1796875" style="3" customWidth="1"/>
    <col min="11274" max="11274" width="0.453125" style="3" customWidth="1"/>
    <col min="11275" max="11275" width="11.1796875" style="3" customWidth="1"/>
    <col min="11276" max="11517" width="11.26953125" style="3"/>
    <col min="11518" max="11521" width="3.1796875" style="3" customWidth="1"/>
    <col min="11522" max="11523" width="8.54296875" style="3" customWidth="1"/>
    <col min="11524" max="11524" width="10.26953125" style="3" customWidth="1"/>
    <col min="11525" max="11525" width="11.1796875" style="3" customWidth="1"/>
    <col min="11526" max="11526" width="0.453125" style="3" customWidth="1"/>
    <col min="11527" max="11527" width="11.1796875" style="3" customWidth="1"/>
    <col min="11528" max="11528" width="0.453125" style="3" customWidth="1"/>
    <col min="11529" max="11529" width="11.1796875" style="3" customWidth="1"/>
    <col min="11530" max="11530" width="0.453125" style="3" customWidth="1"/>
    <col min="11531" max="11531" width="11.1796875" style="3" customWidth="1"/>
    <col min="11532" max="11773" width="11.26953125" style="3"/>
    <col min="11774" max="11777" width="3.1796875" style="3" customWidth="1"/>
    <col min="11778" max="11779" width="8.54296875" style="3" customWidth="1"/>
    <col min="11780" max="11780" width="10.26953125" style="3" customWidth="1"/>
    <col min="11781" max="11781" width="11.1796875" style="3" customWidth="1"/>
    <col min="11782" max="11782" width="0.453125" style="3" customWidth="1"/>
    <col min="11783" max="11783" width="11.1796875" style="3" customWidth="1"/>
    <col min="11784" max="11784" width="0.453125" style="3" customWidth="1"/>
    <col min="11785" max="11785" width="11.1796875" style="3" customWidth="1"/>
    <col min="11786" max="11786" width="0.453125" style="3" customWidth="1"/>
    <col min="11787" max="11787" width="11.1796875" style="3" customWidth="1"/>
    <col min="11788" max="12029" width="11.26953125" style="3"/>
    <col min="12030" max="12033" width="3.1796875" style="3" customWidth="1"/>
    <col min="12034" max="12035" width="8.54296875" style="3" customWidth="1"/>
    <col min="12036" max="12036" width="10.26953125" style="3" customWidth="1"/>
    <col min="12037" max="12037" width="11.1796875" style="3" customWidth="1"/>
    <col min="12038" max="12038" width="0.453125" style="3" customWidth="1"/>
    <col min="12039" max="12039" width="11.1796875" style="3" customWidth="1"/>
    <col min="12040" max="12040" width="0.453125" style="3" customWidth="1"/>
    <col min="12041" max="12041" width="11.1796875" style="3" customWidth="1"/>
    <col min="12042" max="12042" width="0.453125" style="3" customWidth="1"/>
    <col min="12043" max="12043" width="11.1796875" style="3" customWidth="1"/>
    <col min="12044" max="12285" width="11.26953125" style="3"/>
    <col min="12286" max="12289" width="3.1796875" style="3" customWidth="1"/>
    <col min="12290" max="12291" width="8.54296875" style="3" customWidth="1"/>
    <col min="12292" max="12292" width="10.26953125" style="3" customWidth="1"/>
    <col min="12293" max="12293" width="11.1796875" style="3" customWidth="1"/>
    <col min="12294" max="12294" width="0.453125" style="3" customWidth="1"/>
    <col min="12295" max="12295" width="11.1796875" style="3" customWidth="1"/>
    <col min="12296" max="12296" width="0.453125" style="3" customWidth="1"/>
    <col min="12297" max="12297" width="11.1796875" style="3" customWidth="1"/>
    <col min="12298" max="12298" width="0.453125" style="3" customWidth="1"/>
    <col min="12299" max="12299" width="11.1796875" style="3" customWidth="1"/>
    <col min="12300" max="12541" width="11.26953125" style="3"/>
    <col min="12542" max="12545" width="3.1796875" style="3" customWidth="1"/>
    <col min="12546" max="12547" width="8.54296875" style="3" customWidth="1"/>
    <col min="12548" max="12548" width="10.26953125" style="3" customWidth="1"/>
    <col min="12549" max="12549" width="11.1796875" style="3" customWidth="1"/>
    <col min="12550" max="12550" width="0.453125" style="3" customWidth="1"/>
    <col min="12551" max="12551" width="11.1796875" style="3" customWidth="1"/>
    <col min="12552" max="12552" width="0.453125" style="3" customWidth="1"/>
    <col min="12553" max="12553" width="11.1796875" style="3" customWidth="1"/>
    <col min="12554" max="12554" width="0.453125" style="3" customWidth="1"/>
    <col min="12555" max="12555" width="11.1796875" style="3" customWidth="1"/>
    <col min="12556" max="12797" width="11.26953125" style="3"/>
    <col min="12798" max="12801" width="3.1796875" style="3" customWidth="1"/>
    <col min="12802" max="12803" width="8.54296875" style="3" customWidth="1"/>
    <col min="12804" max="12804" width="10.26953125" style="3" customWidth="1"/>
    <col min="12805" max="12805" width="11.1796875" style="3" customWidth="1"/>
    <col min="12806" max="12806" width="0.453125" style="3" customWidth="1"/>
    <col min="12807" max="12807" width="11.1796875" style="3" customWidth="1"/>
    <col min="12808" max="12808" width="0.453125" style="3" customWidth="1"/>
    <col min="12809" max="12809" width="11.1796875" style="3" customWidth="1"/>
    <col min="12810" max="12810" width="0.453125" style="3" customWidth="1"/>
    <col min="12811" max="12811" width="11.1796875" style="3" customWidth="1"/>
    <col min="12812" max="13053" width="11.26953125" style="3"/>
    <col min="13054" max="13057" width="3.1796875" style="3" customWidth="1"/>
    <col min="13058" max="13059" width="8.54296875" style="3" customWidth="1"/>
    <col min="13060" max="13060" width="10.26953125" style="3" customWidth="1"/>
    <col min="13061" max="13061" width="11.1796875" style="3" customWidth="1"/>
    <col min="13062" max="13062" width="0.453125" style="3" customWidth="1"/>
    <col min="13063" max="13063" width="11.1796875" style="3" customWidth="1"/>
    <col min="13064" max="13064" width="0.453125" style="3" customWidth="1"/>
    <col min="13065" max="13065" width="11.1796875" style="3" customWidth="1"/>
    <col min="13066" max="13066" width="0.453125" style="3" customWidth="1"/>
    <col min="13067" max="13067" width="11.1796875" style="3" customWidth="1"/>
    <col min="13068" max="13309" width="11.26953125" style="3"/>
    <col min="13310" max="13313" width="3.1796875" style="3" customWidth="1"/>
    <col min="13314" max="13315" width="8.54296875" style="3" customWidth="1"/>
    <col min="13316" max="13316" width="10.26953125" style="3" customWidth="1"/>
    <col min="13317" max="13317" width="11.1796875" style="3" customWidth="1"/>
    <col min="13318" max="13318" width="0.453125" style="3" customWidth="1"/>
    <col min="13319" max="13319" width="11.1796875" style="3" customWidth="1"/>
    <col min="13320" max="13320" width="0.453125" style="3" customWidth="1"/>
    <col min="13321" max="13321" width="11.1796875" style="3" customWidth="1"/>
    <col min="13322" max="13322" width="0.453125" style="3" customWidth="1"/>
    <col min="13323" max="13323" width="11.1796875" style="3" customWidth="1"/>
    <col min="13324" max="13565" width="11.26953125" style="3"/>
    <col min="13566" max="13569" width="3.1796875" style="3" customWidth="1"/>
    <col min="13570" max="13571" width="8.54296875" style="3" customWidth="1"/>
    <col min="13572" max="13572" width="10.26953125" style="3" customWidth="1"/>
    <col min="13573" max="13573" width="11.1796875" style="3" customWidth="1"/>
    <col min="13574" max="13574" width="0.453125" style="3" customWidth="1"/>
    <col min="13575" max="13575" width="11.1796875" style="3" customWidth="1"/>
    <col min="13576" max="13576" width="0.453125" style="3" customWidth="1"/>
    <col min="13577" max="13577" width="11.1796875" style="3" customWidth="1"/>
    <col min="13578" max="13578" width="0.453125" style="3" customWidth="1"/>
    <col min="13579" max="13579" width="11.1796875" style="3" customWidth="1"/>
    <col min="13580" max="13821" width="11.26953125" style="3"/>
    <col min="13822" max="13825" width="3.1796875" style="3" customWidth="1"/>
    <col min="13826" max="13827" width="8.54296875" style="3" customWidth="1"/>
    <col min="13828" max="13828" width="10.26953125" style="3" customWidth="1"/>
    <col min="13829" max="13829" width="11.1796875" style="3" customWidth="1"/>
    <col min="13830" max="13830" width="0.453125" style="3" customWidth="1"/>
    <col min="13831" max="13831" width="11.1796875" style="3" customWidth="1"/>
    <col min="13832" max="13832" width="0.453125" style="3" customWidth="1"/>
    <col min="13833" max="13833" width="11.1796875" style="3" customWidth="1"/>
    <col min="13834" max="13834" width="0.453125" style="3" customWidth="1"/>
    <col min="13835" max="13835" width="11.1796875" style="3" customWidth="1"/>
    <col min="13836" max="14077" width="11.26953125" style="3"/>
    <col min="14078" max="14081" width="3.1796875" style="3" customWidth="1"/>
    <col min="14082" max="14083" width="8.54296875" style="3" customWidth="1"/>
    <col min="14084" max="14084" width="10.26953125" style="3" customWidth="1"/>
    <col min="14085" max="14085" width="11.1796875" style="3" customWidth="1"/>
    <col min="14086" max="14086" width="0.453125" style="3" customWidth="1"/>
    <col min="14087" max="14087" width="11.1796875" style="3" customWidth="1"/>
    <col min="14088" max="14088" width="0.453125" style="3" customWidth="1"/>
    <col min="14089" max="14089" width="11.1796875" style="3" customWidth="1"/>
    <col min="14090" max="14090" width="0.453125" style="3" customWidth="1"/>
    <col min="14091" max="14091" width="11.1796875" style="3" customWidth="1"/>
    <col min="14092" max="14333" width="11.26953125" style="3"/>
    <col min="14334" max="14337" width="3.1796875" style="3" customWidth="1"/>
    <col min="14338" max="14339" width="8.54296875" style="3" customWidth="1"/>
    <col min="14340" max="14340" width="10.26953125" style="3" customWidth="1"/>
    <col min="14341" max="14341" width="11.1796875" style="3" customWidth="1"/>
    <col min="14342" max="14342" width="0.453125" style="3" customWidth="1"/>
    <col min="14343" max="14343" width="11.1796875" style="3" customWidth="1"/>
    <col min="14344" max="14344" width="0.453125" style="3" customWidth="1"/>
    <col min="14345" max="14345" width="11.1796875" style="3" customWidth="1"/>
    <col min="14346" max="14346" width="0.453125" style="3" customWidth="1"/>
    <col min="14347" max="14347" width="11.1796875" style="3" customWidth="1"/>
    <col min="14348" max="14589" width="11.26953125" style="3"/>
    <col min="14590" max="14593" width="3.1796875" style="3" customWidth="1"/>
    <col min="14594" max="14595" width="8.54296875" style="3" customWidth="1"/>
    <col min="14596" max="14596" width="10.26953125" style="3" customWidth="1"/>
    <col min="14597" max="14597" width="11.1796875" style="3" customWidth="1"/>
    <col min="14598" max="14598" width="0.453125" style="3" customWidth="1"/>
    <col min="14599" max="14599" width="11.1796875" style="3" customWidth="1"/>
    <col min="14600" max="14600" width="0.453125" style="3" customWidth="1"/>
    <col min="14601" max="14601" width="11.1796875" style="3" customWidth="1"/>
    <col min="14602" max="14602" width="0.453125" style="3" customWidth="1"/>
    <col min="14603" max="14603" width="11.1796875" style="3" customWidth="1"/>
    <col min="14604" max="14845" width="11.26953125" style="3"/>
    <col min="14846" max="14849" width="3.1796875" style="3" customWidth="1"/>
    <col min="14850" max="14851" width="8.54296875" style="3" customWidth="1"/>
    <col min="14852" max="14852" width="10.26953125" style="3" customWidth="1"/>
    <col min="14853" max="14853" width="11.1796875" style="3" customWidth="1"/>
    <col min="14854" max="14854" width="0.453125" style="3" customWidth="1"/>
    <col min="14855" max="14855" width="11.1796875" style="3" customWidth="1"/>
    <col min="14856" max="14856" width="0.453125" style="3" customWidth="1"/>
    <col min="14857" max="14857" width="11.1796875" style="3" customWidth="1"/>
    <col min="14858" max="14858" width="0.453125" style="3" customWidth="1"/>
    <col min="14859" max="14859" width="11.1796875" style="3" customWidth="1"/>
    <col min="14860" max="15101" width="11.26953125" style="3"/>
    <col min="15102" max="15105" width="3.1796875" style="3" customWidth="1"/>
    <col min="15106" max="15107" width="8.54296875" style="3" customWidth="1"/>
    <col min="15108" max="15108" width="10.26953125" style="3" customWidth="1"/>
    <col min="15109" max="15109" width="11.1796875" style="3" customWidth="1"/>
    <col min="15110" max="15110" width="0.453125" style="3" customWidth="1"/>
    <col min="15111" max="15111" width="11.1796875" style="3" customWidth="1"/>
    <col min="15112" max="15112" width="0.453125" style="3" customWidth="1"/>
    <col min="15113" max="15113" width="11.1796875" style="3" customWidth="1"/>
    <col min="15114" max="15114" width="0.453125" style="3" customWidth="1"/>
    <col min="15115" max="15115" width="11.1796875" style="3" customWidth="1"/>
    <col min="15116" max="15357" width="11.26953125" style="3"/>
    <col min="15358" max="15361" width="3.1796875" style="3" customWidth="1"/>
    <col min="15362" max="15363" width="8.54296875" style="3" customWidth="1"/>
    <col min="15364" max="15364" width="10.26953125" style="3" customWidth="1"/>
    <col min="15365" max="15365" width="11.1796875" style="3" customWidth="1"/>
    <col min="15366" max="15366" width="0.453125" style="3" customWidth="1"/>
    <col min="15367" max="15367" width="11.1796875" style="3" customWidth="1"/>
    <col min="15368" max="15368" width="0.453125" style="3" customWidth="1"/>
    <col min="15369" max="15369" width="11.1796875" style="3" customWidth="1"/>
    <col min="15370" max="15370" width="0.453125" style="3" customWidth="1"/>
    <col min="15371" max="15371" width="11.1796875" style="3" customWidth="1"/>
    <col min="15372" max="15613" width="11.26953125" style="3"/>
    <col min="15614" max="15617" width="3.1796875" style="3" customWidth="1"/>
    <col min="15618" max="15619" width="8.54296875" style="3" customWidth="1"/>
    <col min="15620" max="15620" width="10.26953125" style="3" customWidth="1"/>
    <col min="15621" max="15621" width="11.1796875" style="3" customWidth="1"/>
    <col min="15622" max="15622" width="0.453125" style="3" customWidth="1"/>
    <col min="15623" max="15623" width="11.1796875" style="3" customWidth="1"/>
    <col min="15624" max="15624" width="0.453125" style="3" customWidth="1"/>
    <col min="15625" max="15625" width="11.1796875" style="3" customWidth="1"/>
    <col min="15626" max="15626" width="0.453125" style="3" customWidth="1"/>
    <col min="15627" max="15627" width="11.1796875" style="3" customWidth="1"/>
    <col min="15628" max="15869" width="11.26953125" style="3"/>
    <col min="15870" max="15873" width="3.1796875" style="3" customWidth="1"/>
    <col min="15874" max="15875" width="8.54296875" style="3" customWidth="1"/>
    <col min="15876" max="15876" width="10.26953125" style="3" customWidth="1"/>
    <col min="15877" max="15877" width="11.1796875" style="3" customWidth="1"/>
    <col min="15878" max="15878" width="0.453125" style="3" customWidth="1"/>
    <col min="15879" max="15879" width="11.1796875" style="3" customWidth="1"/>
    <col min="15880" max="15880" width="0.453125" style="3" customWidth="1"/>
    <col min="15881" max="15881" width="11.1796875" style="3" customWidth="1"/>
    <col min="15882" max="15882" width="0.453125" style="3" customWidth="1"/>
    <col min="15883" max="15883" width="11.1796875" style="3" customWidth="1"/>
    <col min="15884" max="16125" width="11.26953125" style="3"/>
    <col min="16126" max="16129" width="3.1796875" style="3" customWidth="1"/>
    <col min="16130" max="16131" width="8.54296875" style="3" customWidth="1"/>
    <col min="16132" max="16132" width="10.26953125" style="3" customWidth="1"/>
    <col min="16133" max="16133" width="11.1796875" style="3" customWidth="1"/>
    <col min="16134" max="16134" width="0.453125" style="3" customWidth="1"/>
    <col min="16135" max="16135" width="11.1796875" style="3" customWidth="1"/>
    <col min="16136" max="16136" width="0.453125" style="3" customWidth="1"/>
    <col min="16137" max="16137" width="11.1796875" style="3" customWidth="1"/>
    <col min="16138" max="16138" width="0.453125" style="3" customWidth="1"/>
    <col min="16139" max="16139" width="11.1796875" style="3" customWidth="1"/>
    <col min="16140" max="16384" width="11.26953125" style="3"/>
  </cols>
  <sheetData>
    <row r="1" spans="1:21">
      <c r="N1" s="6">
        <v>10</v>
      </c>
    </row>
    <row r="2" spans="1:21" ht="20.149999999999999" customHeight="1">
      <c r="A2" s="1"/>
      <c r="L2" s="3"/>
      <c r="N2" s="11" t="str">
        <f>'Statements of Compre 3M'!N2</f>
        <v>(Unaudited but reviewed)</v>
      </c>
    </row>
    <row r="3" spans="1:21" s="32" customFormat="1" ht="20.149999999999999" customHeight="1">
      <c r="A3" s="7" t="str">
        <f>'Financial Statement'!A2</f>
        <v>Thai Ha Public Company Limited and Its Subsidiaries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21" s="32" customFormat="1" ht="20.149999999999999" customHeight="1">
      <c r="A4" s="7" t="s">
        <v>135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21" s="32" customFormat="1" ht="20.149999999999999" customHeight="1">
      <c r="A5" s="7" t="str">
        <f>'Statements of Compre 9M'!A5:N5</f>
        <v>For the nine-month period ended September 30, 2021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21" s="32" customFormat="1" ht="20.149999999999999" customHeight="1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203" t="str">
        <f>'Statements of Compre 3M'!N6</f>
        <v>(Unit : Thousand Baht)</v>
      </c>
    </row>
    <row r="7" spans="1:21" s="12" customFormat="1" ht="20.5">
      <c r="A7" s="15"/>
      <c r="B7" s="15"/>
      <c r="C7" s="15"/>
      <c r="D7" s="15"/>
      <c r="E7" s="15"/>
      <c r="F7" s="15"/>
      <c r="G7" s="85"/>
      <c r="H7" s="17"/>
      <c r="I7" s="204" t="str">
        <f>'Statements of Compre 3M'!I7</f>
        <v>Consolidated financial statements</v>
      </c>
      <c r="J7" s="19"/>
      <c r="K7" s="19"/>
      <c r="L7" s="19"/>
      <c r="M7" s="204" t="str">
        <f>'Statements of Compre 3M'!M7</f>
        <v>Separate financial statements</v>
      </c>
      <c r="N7" s="19"/>
      <c r="P7" s="13"/>
      <c r="Q7" s="14"/>
      <c r="R7" s="14"/>
      <c r="S7" s="14"/>
      <c r="T7" s="14"/>
      <c r="U7" s="14"/>
    </row>
    <row r="8" spans="1:21" s="12" customFormat="1" ht="20.5">
      <c r="A8" s="21"/>
      <c r="B8" s="21"/>
      <c r="C8" s="21"/>
      <c r="D8" s="21"/>
      <c r="E8" s="21"/>
      <c r="F8" s="21"/>
      <c r="G8" s="86"/>
      <c r="H8" s="205" t="str">
        <f>'Statements of Compre 3M'!H8</f>
        <v>September 30, 2021</v>
      </c>
      <c r="I8" s="24"/>
      <c r="J8" s="205" t="str">
        <f>'Statements of Compre 3M'!J8</f>
        <v>September 30, 2020</v>
      </c>
      <c r="K8" s="24"/>
      <c r="L8" s="205" t="str">
        <f>'Statements of Compre 3M'!L8</f>
        <v>September 30, 2021</v>
      </c>
      <c r="M8" s="24"/>
      <c r="N8" s="205" t="str">
        <f>'Statements of Compre 3M'!N8</f>
        <v>September 30, 2020</v>
      </c>
      <c r="P8" s="13"/>
      <c r="Q8" s="14"/>
      <c r="R8" s="14"/>
      <c r="S8" s="14"/>
      <c r="T8" s="14"/>
      <c r="U8" s="14"/>
    </row>
    <row r="9" spans="1:21" s="32" customFormat="1" ht="20.5">
      <c r="A9" s="31"/>
      <c r="B9" s="31"/>
      <c r="C9" s="31"/>
      <c r="D9" s="31"/>
      <c r="F9" s="206"/>
      <c r="G9" s="207"/>
      <c r="H9" s="207"/>
      <c r="I9" s="207"/>
      <c r="J9" s="208"/>
      <c r="K9" s="33"/>
      <c r="L9" s="208"/>
    </row>
    <row r="10" spans="1:21" s="32" customFormat="1" ht="20.5">
      <c r="A10" s="209" t="s">
        <v>136</v>
      </c>
      <c r="B10" s="209"/>
      <c r="C10" s="209"/>
      <c r="D10" s="209"/>
      <c r="E10" s="210"/>
      <c r="G10" s="33"/>
      <c r="H10" s="33"/>
      <c r="I10" s="34"/>
      <c r="J10" s="34"/>
      <c r="K10" s="34"/>
    </row>
    <row r="11" spans="1:21">
      <c r="A11" s="211"/>
      <c r="B11" s="211" t="s">
        <v>137</v>
      </c>
      <c r="C11" s="211"/>
      <c r="D11" s="211"/>
      <c r="E11" s="211"/>
      <c r="F11" s="39"/>
      <c r="G11" s="127"/>
      <c r="H11" s="98">
        <v>-54132</v>
      </c>
      <c r="I11" s="40"/>
      <c r="J11" s="40">
        <v>-10753</v>
      </c>
      <c r="K11" s="40"/>
      <c r="L11" s="197">
        <v>-54095</v>
      </c>
      <c r="M11" s="40"/>
      <c r="N11" s="40">
        <v>-10723</v>
      </c>
    </row>
    <row r="12" spans="1:21">
      <c r="A12" s="211"/>
      <c r="B12" s="211" t="s">
        <v>138</v>
      </c>
      <c r="C12" s="211"/>
      <c r="D12" s="211"/>
      <c r="E12" s="211"/>
      <c r="F12" s="39"/>
      <c r="G12" s="127"/>
      <c r="H12" s="98"/>
      <c r="I12" s="40"/>
      <c r="J12" s="40"/>
      <c r="K12" s="40"/>
      <c r="L12" s="40"/>
      <c r="M12" s="40"/>
      <c r="N12" s="40"/>
    </row>
    <row r="13" spans="1:21">
      <c r="A13" s="211"/>
      <c r="B13" s="212" t="s">
        <v>139</v>
      </c>
      <c r="C13" s="211"/>
      <c r="D13" s="211"/>
      <c r="E13" s="211"/>
      <c r="F13" s="39"/>
      <c r="G13" s="127"/>
      <c r="H13" s="98"/>
      <c r="I13" s="40"/>
      <c r="J13" s="40"/>
      <c r="K13" s="40"/>
      <c r="L13" s="40"/>
      <c r="M13" s="40"/>
      <c r="N13" s="40"/>
    </row>
    <row r="14" spans="1:21">
      <c r="A14" s="211"/>
      <c r="B14" s="211"/>
      <c r="C14" s="211" t="s">
        <v>140</v>
      </c>
      <c r="D14" s="211"/>
      <c r="E14" s="211"/>
      <c r="F14" s="39"/>
      <c r="G14" s="127"/>
      <c r="H14" s="98">
        <v>22008</v>
      </c>
      <c r="I14" s="40"/>
      <c r="J14" s="40">
        <v>16346</v>
      </c>
      <c r="K14" s="40"/>
      <c r="L14" s="197">
        <v>22008</v>
      </c>
      <c r="M14" s="40"/>
      <c r="N14" s="40">
        <v>16346</v>
      </c>
    </row>
    <row r="15" spans="1:21">
      <c r="A15" s="211"/>
      <c r="B15" s="211"/>
      <c r="C15" s="211" t="s">
        <v>141</v>
      </c>
      <c r="D15" s="211"/>
      <c r="E15" s="211"/>
      <c r="F15" s="39"/>
      <c r="G15" s="127"/>
      <c r="H15" s="98">
        <v>1133</v>
      </c>
      <c r="I15" s="40"/>
      <c r="J15" s="40">
        <v>-382</v>
      </c>
      <c r="K15" s="40"/>
      <c r="L15" s="197">
        <v>1133</v>
      </c>
      <c r="M15" s="40"/>
      <c r="N15" s="40">
        <v>-382</v>
      </c>
    </row>
    <row r="16" spans="1:21">
      <c r="A16" s="211"/>
      <c r="B16" s="211"/>
      <c r="C16" s="211" t="s">
        <v>142</v>
      </c>
      <c r="D16" s="211"/>
      <c r="E16" s="211"/>
      <c r="F16" s="39"/>
      <c r="G16" s="127"/>
      <c r="H16" s="98"/>
      <c r="I16" s="40"/>
      <c r="J16" s="40"/>
      <c r="K16" s="40"/>
      <c r="L16" s="197"/>
      <c r="M16" s="40"/>
      <c r="N16" s="40"/>
    </row>
    <row r="17" spans="1:17">
      <c r="A17" s="211"/>
      <c r="B17" s="211"/>
      <c r="C17" s="211"/>
      <c r="D17" s="211" t="s">
        <v>143</v>
      </c>
      <c r="E17" s="211"/>
      <c r="F17" s="39"/>
      <c r="G17" s="127"/>
      <c r="H17" s="98">
        <v>456</v>
      </c>
      <c r="I17" s="40"/>
      <c r="J17" s="40">
        <v>-4423</v>
      </c>
      <c r="K17" s="40"/>
      <c r="L17" s="197">
        <v>456</v>
      </c>
      <c r="M17" s="40"/>
      <c r="N17" s="40">
        <v>-4423</v>
      </c>
    </row>
    <row r="18" spans="1:17">
      <c r="A18" s="211"/>
      <c r="B18" s="211"/>
      <c r="C18" s="211" t="s">
        <v>144</v>
      </c>
      <c r="D18" s="211"/>
      <c r="E18" s="211"/>
      <c r="F18" s="39"/>
      <c r="G18" s="127"/>
      <c r="H18" s="98"/>
      <c r="I18" s="40"/>
      <c r="J18" s="40"/>
      <c r="K18" s="40"/>
      <c r="L18" s="197"/>
      <c r="M18" s="40"/>
      <c r="N18" s="40"/>
    </row>
    <row r="19" spans="1:17">
      <c r="A19" s="211"/>
      <c r="B19" s="211"/>
      <c r="C19" s="3"/>
      <c r="D19" s="211" t="s">
        <v>145</v>
      </c>
      <c r="E19" s="211"/>
      <c r="F19" s="39"/>
      <c r="G19" s="127"/>
      <c r="H19" s="98">
        <v>1132</v>
      </c>
      <c r="I19" s="40"/>
      <c r="J19" s="40">
        <v>-515</v>
      </c>
      <c r="K19" s="40"/>
      <c r="L19" s="197">
        <v>1132</v>
      </c>
      <c r="M19" s="40"/>
      <c r="N19" s="40">
        <v>-515</v>
      </c>
    </row>
    <row r="20" spans="1:17">
      <c r="A20" s="211"/>
      <c r="B20" s="211"/>
      <c r="C20" s="213" t="s">
        <v>146</v>
      </c>
      <c r="D20" s="39"/>
      <c r="E20" s="211"/>
      <c r="F20" s="39"/>
      <c r="G20" s="127"/>
      <c r="H20" s="98">
        <v>2019</v>
      </c>
      <c r="I20" s="40"/>
      <c r="J20" s="40">
        <v>1784</v>
      </c>
      <c r="K20" s="40"/>
      <c r="L20" s="197">
        <v>2019</v>
      </c>
      <c r="M20" s="40"/>
      <c r="N20" s="40">
        <v>1784</v>
      </c>
    </row>
    <row r="21" spans="1:17">
      <c r="A21" s="211"/>
      <c r="B21" s="211"/>
      <c r="C21" s="211" t="s">
        <v>147</v>
      </c>
      <c r="D21" s="211"/>
      <c r="E21" s="211"/>
      <c r="F21" s="39"/>
      <c r="G21" s="127"/>
      <c r="H21" s="98">
        <v>280</v>
      </c>
      <c r="I21" s="40"/>
      <c r="J21" s="40">
        <v>421</v>
      </c>
      <c r="K21" s="40"/>
      <c r="L21" s="197">
        <v>280</v>
      </c>
      <c r="M21" s="40"/>
      <c r="N21" s="40">
        <v>421</v>
      </c>
    </row>
    <row r="22" spans="1:17">
      <c r="A22" s="211"/>
      <c r="B22" s="211"/>
      <c r="C22" s="211" t="s">
        <v>148</v>
      </c>
      <c r="D22" s="211"/>
      <c r="E22" s="211"/>
      <c r="F22" s="39"/>
      <c r="G22" s="127"/>
      <c r="H22" s="98">
        <v>-7</v>
      </c>
      <c r="I22" s="40"/>
      <c r="J22" s="40">
        <v>-18</v>
      </c>
      <c r="K22" s="40"/>
      <c r="L22" s="197">
        <v>-7</v>
      </c>
      <c r="M22" s="40"/>
      <c r="N22" s="40">
        <v>-18</v>
      </c>
    </row>
    <row r="23" spans="1:17">
      <c r="A23" s="211"/>
      <c r="B23" s="211"/>
      <c r="C23" s="211" t="s">
        <v>149</v>
      </c>
      <c r="D23" s="211"/>
      <c r="E23" s="211"/>
      <c r="F23" s="39"/>
      <c r="G23" s="127"/>
      <c r="H23" s="214">
        <v>3122</v>
      </c>
      <c r="I23" s="40"/>
      <c r="J23" s="50">
        <v>3211</v>
      </c>
      <c r="K23" s="40"/>
      <c r="L23" s="215">
        <v>3122</v>
      </c>
      <c r="M23" s="40"/>
      <c r="N23" s="50">
        <v>3211</v>
      </c>
      <c r="P23" s="36"/>
    </row>
    <row r="24" spans="1:17" ht="20.5">
      <c r="A24" s="211"/>
      <c r="B24" s="216" t="s">
        <v>150</v>
      </c>
      <c r="C24" s="216"/>
      <c r="D24" s="211"/>
      <c r="E24" s="211"/>
      <c r="F24" s="39"/>
      <c r="G24" s="127"/>
      <c r="H24" s="98"/>
      <c r="I24" s="40"/>
      <c r="J24" s="40"/>
      <c r="K24" s="40"/>
      <c r="L24" s="40"/>
      <c r="M24" s="40"/>
      <c r="N24" s="40"/>
    </row>
    <row r="25" spans="1:17" ht="20.5">
      <c r="A25" s="211"/>
      <c r="B25" s="216"/>
      <c r="C25" s="216" t="s">
        <v>151</v>
      </c>
      <c r="D25" s="211"/>
      <c r="E25" s="211"/>
      <c r="F25" s="39"/>
      <c r="G25" s="127"/>
      <c r="H25" s="217">
        <f>SUM(H11:H24)</f>
        <v>-23989</v>
      </c>
      <c r="I25" s="43"/>
      <c r="J25" s="217">
        <f>SUM(J11:J24)</f>
        <v>5671</v>
      </c>
      <c r="K25" s="43"/>
      <c r="L25" s="217">
        <f>SUM(L11:L24)</f>
        <v>-23952</v>
      </c>
      <c r="M25" s="43"/>
      <c r="N25" s="217">
        <f>SUM(N11:N24)</f>
        <v>5701</v>
      </c>
    </row>
    <row r="26" spans="1:17" ht="20.5">
      <c r="A26" s="211"/>
      <c r="B26" s="216" t="s">
        <v>152</v>
      </c>
      <c r="C26" s="216"/>
      <c r="D26" s="211"/>
      <c r="E26" s="211"/>
      <c r="F26" s="39"/>
      <c r="G26" s="127"/>
      <c r="H26" s="98"/>
      <c r="I26" s="40"/>
      <c r="J26" s="43"/>
      <c r="K26" s="43"/>
      <c r="L26" s="43"/>
      <c r="M26" s="40"/>
      <c r="N26" s="40"/>
      <c r="Q26" s="36"/>
    </row>
    <row r="27" spans="1:17">
      <c r="A27" s="211"/>
      <c r="B27" s="218"/>
      <c r="C27" s="136" t="s">
        <v>16</v>
      </c>
      <c r="D27" s="219"/>
      <c r="E27" s="219"/>
      <c r="F27" s="219"/>
      <c r="G27" s="219"/>
      <c r="H27" s="220">
        <v>-65480</v>
      </c>
      <c r="I27" s="220"/>
      <c r="J27" s="40">
        <v>7583</v>
      </c>
      <c r="K27" s="40"/>
      <c r="L27" s="197">
        <v>-65480</v>
      </c>
      <c r="M27" s="40"/>
      <c r="N27" s="40">
        <v>7583</v>
      </c>
    </row>
    <row r="28" spans="1:17">
      <c r="A28" s="211"/>
      <c r="B28" s="218"/>
      <c r="C28" s="136" t="s">
        <v>153</v>
      </c>
      <c r="D28" s="219"/>
      <c r="E28" s="219"/>
      <c r="F28" s="219"/>
      <c r="G28" s="219"/>
      <c r="H28" s="220">
        <v>60796</v>
      </c>
      <c r="I28" s="220"/>
      <c r="J28" s="40">
        <v>72601</v>
      </c>
      <c r="K28" s="40"/>
      <c r="L28" s="197">
        <v>60796</v>
      </c>
      <c r="M28" s="40"/>
      <c r="N28" s="40">
        <v>72601</v>
      </c>
    </row>
    <row r="29" spans="1:17">
      <c r="A29" s="211"/>
      <c r="B29" s="218"/>
      <c r="C29" s="136" t="s">
        <v>154</v>
      </c>
      <c r="D29" s="219"/>
      <c r="E29" s="219"/>
      <c r="F29" s="219"/>
      <c r="G29" s="219"/>
      <c r="H29" s="220">
        <v>-1989</v>
      </c>
      <c r="I29" s="220"/>
      <c r="J29" s="40">
        <v>-3828</v>
      </c>
      <c r="K29" s="40"/>
      <c r="L29" s="197">
        <v>-1989</v>
      </c>
      <c r="M29" s="40"/>
      <c r="N29" s="40">
        <v>-3828</v>
      </c>
    </row>
    <row r="30" spans="1:17">
      <c r="A30" s="211"/>
      <c r="B30" s="218"/>
      <c r="C30" s="136" t="s">
        <v>155</v>
      </c>
      <c r="D30" s="219"/>
      <c r="E30" s="219"/>
      <c r="F30" s="219"/>
      <c r="G30" s="219"/>
      <c r="H30" s="220">
        <v>206</v>
      </c>
      <c r="I30" s="220"/>
      <c r="J30" s="40">
        <v>225</v>
      </c>
      <c r="K30" s="40"/>
      <c r="L30" s="197">
        <v>206</v>
      </c>
      <c r="M30" s="40"/>
      <c r="N30" s="40">
        <v>225</v>
      </c>
    </row>
    <row r="31" spans="1:17" ht="20.5">
      <c r="A31" s="211"/>
      <c r="B31" s="216" t="s">
        <v>156</v>
      </c>
      <c r="C31" s="221"/>
      <c r="D31" s="211"/>
      <c r="E31" s="219"/>
      <c r="F31" s="219"/>
      <c r="G31" s="219"/>
      <c r="H31" s="219"/>
      <c r="I31" s="219"/>
      <c r="J31" s="6"/>
      <c r="K31" s="6"/>
      <c r="L31" s="6"/>
      <c r="M31" s="39"/>
      <c r="N31" s="39"/>
    </row>
    <row r="32" spans="1:17">
      <c r="A32" s="211"/>
      <c r="B32" s="211"/>
      <c r="C32" s="221" t="s">
        <v>46</v>
      </c>
      <c r="D32" s="211"/>
      <c r="E32" s="219"/>
      <c r="F32" s="219"/>
      <c r="G32" s="219"/>
      <c r="H32" s="219">
        <v>-4364</v>
      </c>
      <c r="I32" s="219"/>
      <c r="J32" s="6">
        <v>-22357</v>
      </c>
      <c r="K32" s="6"/>
      <c r="L32" s="197">
        <v>-4347</v>
      </c>
      <c r="M32" s="39"/>
      <c r="N32" s="39">
        <v>-22390</v>
      </c>
    </row>
    <row r="33" spans="1:27">
      <c r="A33" s="211"/>
      <c r="B33" s="211"/>
      <c r="C33" s="221" t="s">
        <v>51</v>
      </c>
      <c r="D33" s="211"/>
      <c r="E33" s="219"/>
      <c r="F33" s="219"/>
      <c r="G33" s="219"/>
      <c r="H33" s="222">
        <v>3886</v>
      </c>
      <c r="I33" s="219"/>
      <c r="J33" s="49">
        <v>1422</v>
      </c>
      <c r="K33" s="6"/>
      <c r="L33" s="215">
        <v>3886</v>
      </c>
      <c r="M33" s="39"/>
      <c r="N33" s="99">
        <v>1423</v>
      </c>
    </row>
    <row r="34" spans="1:27" ht="20.5">
      <c r="A34" s="211"/>
      <c r="B34" s="221"/>
      <c r="C34" s="211"/>
      <c r="D34" s="211"/>
      <c r="E34" s="211"/>
      <c r="F34" s="39"/>
      <c r="G34" s="127"/>
      <c r="H34" s="217"/>
      <c r="I34" s="43"/>
      <c r="J34" s="217"/>
      <c r="K34" s="43"/>
      <c r="L34" s="217"/>
      <c r="M34" s="43"/>
      <c r="N34" s="217"/>
    </row>
    <row r="35" spans="1:27" ht="20.5">
      <c r="A35" s="211"/>
      <c r="B35" s="221"/>
      <c r="C35" s="211"/>
      <c r="D35" s="211"/>
      <c r="E35" s="211"/>
      <c r="F35" s="39"/>
      <c r="G35" s="127"/>
      <c r="H35" s="223"/>
      <c r="I35" s="40"/>
      <c r="J35" s="223"/>
      <c r="K35" s="40"/>
      <c r="L35" s="223"/>
      <c r="M35" s="40"/>
      <c r="N35" s="223"/>
    </row>
    <row r="36" spans="1:27" s="2" customFormat="1" ht="17.5" customHeight="1">
      <c r="A36" s="136"/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</row>
    <row r="37" spans="1:27" s="2" customFormat="1">
      <c r="A37" s="136"/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</row>
    <row r="38" spans="1:27" s="2" customFormat="1">
      <c r="A38" s="224" t="str">
        <f>'Statements of Compre 9M'!A41:N41</f>
        <v>The accompanying notes are an integral part of the financial statements.</v>
      </c>
      <c r="B38" s="224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</row>
    <row r="39" spans="1:27">
      <c r="A39" s="39"/>
      <c r="B39" s="39"/>
      <c r="C39" s="39"/>
      <c r="D39" s="39"/>
      <c r="E39" s="39"/>
      <c r="F39" s="39"/>
      <c r="G39" s="127"/>
      <c r="H39" s="127"/>
      <c r="I39" s="6"/>
      <c r="J39" s="6"/>
      <c r="K39" s="6"/>
      <c r="L39" s="6"/>
      <c r="M39" s="39"/>
      <c r="N39" s="6">
        <v>11</v>
      </c>
    </row>
    <row r="40" spans="1:27" ht="20.5">
      <c r="A40" s="39"/>
      <c r="B40" s="39"/>
      <c r="C40" s="39"/>
      <c r="D40" s="39"/>
      <c r="E40" s="39"/>
      <c r="F40" s="39"/>
      <c r="G40" s="127"/>
      <c r="H40" s="127"/>
      <c r="I40" s="6"/>
      <c r="J40" s="6"/>
      <c r="K40" s="6"/>
      <c r="L40" s="6"/>
      <c r="M40" s="39"/>
      <c r="N40" s="225" t="str">
        <f>N2</f>
        <v>(Unaudited but reviewed)</v>
      </c>
      <c r="O40" s="226"/>
      <c r="P40" s="226"/>
      <c r="Q40" s="226"/>
      <c r="R40" s="226"/>
      <c r="S40" s="226"/>
      <c r="T40" s="226"/>
      <c r="U40" s="226"/>
      <c r="V40" s="226"/>
      <c r="W40" s="226"/>
      <c r="X40" s="226"/>
      <c r="Y40" s="226"/>
      <c r="Z40" s="226"/>
      <c r="AA40" s="226"/>
    </row>
    <row r="41" spans="1:27" s="32" customFormat="1" ht="20.5">
      <c r="A41" s="227" t="str">
        <f>A3</f>
        <v>Thai Ha Public Company Limited and Its Subsidiaries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7"/>
    </row>
    <row r="42" spans="1:27" s="32" customFormat="1" ht="20.5">
      <c r="A42" s="227" t="str">
        <f>A4</f>
        <v>Statements of cash flows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  <c r="N42" s="227"/>
    </row>
    <row r="43" spans="1:27" s="32" customFormat="1" ht="20.5">
      <c r="A43" s="227" t="str">
        <f>A5</f>
        <v>For the nine-month period ended September 30, 2021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</row>
    <row r="44" spans="1:27" s="32" customFormat="1" ht="20.149999999999999" customHeight="1">
      <c r="A44" s="228"/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9" t="str">
        <f>N6</f>
        <v>(Unit : Thousand Baht)</v>
      </c>
    </row>
    <row r="45" spans="1:27" s="12" customFormat="1" ht="20.5">
      <c r="A45" s="230"/>
      <c r="B45" s="230"/>
      <c r="C45" s="230"/>
      <c r="D45" s="230"/>
      <c r="E45" s="230"/>
      <c r="F45" s="230"/>
      <c r="G45" s="231"/>
      <c r="H45" s="232"/>
      <c r="I45" s="233" t="str">
        <f>I7</f>
        <v>Consolidated financial statements</v>
      </c>
      <c r="J45" s="234"/>
      <c r="K45" s="234"/>
      <c r="L45" s="234"/>
      <c r="M45" s="233" t="str">
        <f>M7</f>
        <v>Separate financial statements</v>
      </c>
      <c r="N45" s="234"/>
      <c r="P45" s="13"/>
      <c r="Q45" s="14"/>
      <c r="R45" s="14"/>
      <c r="S45" s="14"/>
      <c r="T45" s="14"/>
      <c r="U45" s="14"/>
    </row>
    <row r="46" spans="1:27" s="12" customFormat="1" ht="20.5">
      <c r="A46" s="235"/>
      <c r="B46" s="235"/>
      <c r="C46" s="235"/>
      <c r="D46" s="235"/>
      <c r="E46" s="235"/>
      <c r="F46" s="235"/>
      <c r="G46" s="236"/>
      <c r="H46" s="237" t="str">
        <f>H8</f>
        <v>September 30, 2021</v>
      </c>
      <c r="I46" s="238"/>
      <c r="J46" s="237" t="str">
        <f>J8</f>
        <v>September 30, 2020</v>
      </c>
      <c r="K46" s="238"/>
      <c r="L46" s="237" t="str">
        <f>L8</f>
        <v>September 30, 2021</v>
      </c>
      <c r="M46" s="238"/>
      <c r="N46" s="237" t="str">
        <f>N8</f>
        <v>September 30, 2020</v>
      </c>
      <c r="P46" s="13"/>
      <c r="Q46" s="14"/>
      <c r="R46" s="14"/>
      <c r="S46" s="14"/>
      <c r="T46" s="14"/>
      <c r="U46" s="14"/>
    </row>
    <row r="47" spans="1:27" s="12" customFormat="1" ht="20.5">
      <c r="A47" s="239"/>
      <c r="B47" s="239"/>
      <c r="C47" s="239"/>
      <c r="D47" s="239"/>
      <c r="E47" s="239"/>
      <c r="F47" s="239"/>
      <c r="G47" s="240"/>
      <c r="H47" s="241"/>
      <c r="I47" s="242"/>
      <c r="J47" s="241"/>
      <c r="K47" s="242"/>
      <c r="L47" s="241"/>
      <c r="M47" s="242"/>
      <c r="N47" s="241"/>
      <c r="P47" s="13"/>
      <c r="Q47" s="14"/>
      <c r="R47" s="14"/>
      <c r="S47" s="14"/>
      <c r="T47" s="14"/>
      <c r="U47" s="14"/>
    </row>
    <row r="48" spans="1:27" s="32" customFormat="1" ht="20.5">
      <c r="A48" s="216" t="s">
        <v>136</v>
      </c>
      <c r="B48" s="216"/>
      <c r="C48" s="216"/>
      <c r="D48" s="216"/>
      <c r="E48" s="216"/>
      <c r="F48" s="55"/>
      <c r="G48" s="243"/>
      <c r="H48" s="243">
        <v>-30934</v>
      </c>
      <c r="I48" s="244"/>
      <c r="J48" s="243">
        <v>61317</v>
      </c>
      <c r="K48" s="244"/>
      <c r="L48" s="243">
        <v>-30880</v>
      </c>
      <c r="M48" s="55"/>
      <c r="N48" s="243">
        <v>61315</v>
      </c>
    </row>
    <row r="49" spans="1:17">
      <c r="A49" s="211"/>
      <c r="B49" s="221"/>
      <c r="C49" s="245" t="s">
        <v>157</v>
      </c>
      <c r="D49" s="211"/>
      <c r="E49" s="211"/>
      <c r="F49" s="39"/>
      <c r="G49" s="127"/>
      <c r="H49" s="98">
        <v>-27</v>
      </c>
      <c r="I49" s="40"/>
      <c r="J49" s="40">
        <v>-25</v>
      </c>
      <c r="K49" s="40"/>
      <c r="L49" s="197">
        <v>-27</v>
      </c>
      <c r="M49" s="40"/>
      <c r="N49" s="40">
        <v>-25</v>
      </c>
    </row>
    <row r="50" spans="1:17">
      <c r="A50" s="211"/>
      <c r="B50" s="211"/>
      <c r="C50" s="246" t="s">
        <v>158</v>
      </c>
      <c r="D50" s="211"/>
      <c r="E50" s="211"/>
      <c r="F50" s="39"/>
      <c r="G50" s="127"/>
      <c r="H50" s="98">
        <v>7</v>
      </c>
      <c r="I50" s="40"/>
      <c r="J50" s="40">
        <v>18</v>
      </c>
      <c r="K50" s="40"/>
      <c r="L50" s="197">
        <v>7</v>
      </c>
      <c r="M50" s="40"/>
      <c r="N50" s="40">
        <v>18</v>
      </c>
    </row>
    <row r="51" spans="1:17">
      <c r="A51" s="211"/>
      <c r="B51" s="211"/>
      <c r="C51" s="247" t="s">
        <v>159</v>
      </c>
      <c r="D51" s="211"/>
      <c r="E51" s="211"/>
      <c r="F51" s="39"/>
      <c r="G51" s="127"/>
      <c r="H51" s="98">
        <v>-3055</v>
      </c>
      <c r="I51" s="40"/>
      <c r="J51" s="40">
        <v>-3221</v>
      </c>
      <c r="K51" s="40"/>
      <c r="L51" s="197">
        <v>-3055</v>
      </c>
      <c r="M51" s="40"/>
      <c r="N51" s="40">
        <v>-3221</v>
      </c>
      <c r="Q51" s="36"/>
    </row>
    <row r="52" spans="1:17" s="32" customFormat="1" ht="20.5">
      <c r="A52" s="248" t="s">
        <v>160</v>
      </c>
      <c r="B52" s="55"/>
      <c r="C52" s="216"/>
      <c r="D52" s="216"/>
      <c r="E52" s="216"/>
      <c r="F52" s="55"/>
      <c r="G52" s="243"/>
      <c r="H52" s="249">
        <f>SUM(H49:H51)+H48</f>
        <v>-34009</v>
      </c>
      <c r="I52" s="40"/>
      <c r="J52" s="249">
        <f>SUM(J49:J51)+J48</f>
        <v>58089</v>
      </c>
      <c r="K52" s="40"/>
      <c r="L52" s="249">
        <f>SUM(L49:L51)+L48</f>
        <v>-33955</v>
      </c>
      <c r="M52" s="40"/>
      <c r="N52" s="249">
        <f>SUM(N49:N51)+N48</f>
        <v>58087</v>
      </c>
      <c r="P52" s="57"/>
    </row>
    <row r="53" spans="1:17" s="32" customFormat="1" ht="20.5">
      <c r="A53" s="216" t="s">
        <v>161</v>
      </c>
      <c r="B53" s="216"/>
      <c r="C53" s="216"/>
      <c r="D53" s="216"/>
      <c r="E53" s="216"/>
      <c r="F53" s="55"/>
      <c r="G53" s="243"/>
      <c r="H53" s="98"/>
      <c r="I53" s="40"/>
      <c r="J53" s="40"/>
      <c r="K53" s="40"/>
      <c r="L53" s="40"/>
      <c r="M53" s="40"/>
      <c r="N53" s="40"/>
    </row>
    <row r="54" spans="1:17">
      <c r="A54" s="211"/>
      <c r="B54" s="211"/>
      <c r="C54" s="246" t="s">
        <v>162</v>
      </c>
      <c r="D54" s="211"/>
      <c r="E54" s="211"/>
      <c r="F54" s="39"/>
      <c r="G54" s="127"/>
      <c r="H54" s="98">
        <v>-31066</v>
      </c>
      <c r="I54" s="40"/>
      <c r="J54" s="40">
        <v>-26493</v>
      </c>
      <c r="K54" s="40"/>
      <c r="L54" s="197">
        <v>-31066</v>
      </c>
      <c r="M54" s="40"/>
      <c r="N54" s="40">
        <v>-26493</v>
      </c>
    </row>
    <row r="55" spans="1:17">
      <c r="A55" s="211"/>
      <c r="B55" s="211"/>
      <c r="C55" s="246" t="s">
        <v>163</v>
      </c>
      <c r="D55" s="211"/>
      <c r="E55" s="211"/>
      <c r="F55" s="39"/>
      <c r="G55" s="127"/>
      <c r="H55" s="98">
        <v>0</v>
      </c>
      <c r="I55" s="40"/>
      <c r="J55" s="40">
        <v>-24141</v>
      </c>
      <c r="K55" s="40"/>
      <c r="L55" s="197">
        <v>0</v>
      </c>
      <c r="M55" s="40"/>
      <c r="N55" s="40">
        <v>-24141</v>
      </c>
    </row>
    <row r="56" spans="1:17">
      <c r="A56" s="211"/>
      <c r="B56" s="211"/>
      <c r="C56" s="246" t="s">
        <v>164</v>
      </c>
      <c r="D56" s="211"/>
      <c r="E56" s="211"/>
      <c r="F56" s="39"/>
      <c r="G56" s="127"/>
      <c r="H56" s="98">
        <v>17500</v>
      </c>
      <c r="I56" s="40"/>
      <c r="J56" s="40">
        <v>583</v>
      </c>
      <c r="K56" s="40"/>
      <c r="L56" s="197">
        <v>17500</v>
      </c>
      <c r="M56" s="40"/>
      <c r="N56" s="40">
        <v>583</v>
      </c>
    </row>
    <row r="57" spans="1:17" s="32" customFormat="1" ht="20.5">
      <c r="A57" s="216" t="s">
        <v>165</v>
      </c>
      <c r="B57" s="216"/>
      <c r="C57" s="216"/>
      <c r="D57" s="216"/>
      <c r="E57" s="216"/>
      <c r="F57" s="55"/>
      <c r="G57" s="243"/>
      <c r="H57" s="249">
        <f>SUM(H54:H56)</f>
        <v>-13566</v>
      </c>
      <c r="I57" s="40"/>
      <c r="J57" s="249">
        <f>SUM(J54:J56)</f>
        <v>-50051</v>
      </c>
      <c r="K57" s="40"/>
      <c r="L57" s="249">
        <f>SUM(L54:L56)</f>
        <v>-13566</v>
      </c>
      <c r="M57" s="40"/>
      <c r="N57" s="249">
        <f>SUM(N54:N56)</f>
        <v>-50051</v>
      </c>
    </row>
    <row r="58" spans="1:17" s="32" customFormat="1" ht="20.5">
      <c r="A58" s="250" t="s">
        <v>166</v>
      </c>
      <c r="B58" s="250"/>
      <c r="C58" s="250"/>
      <c r="D58" s="250"/>
      <c r="E58" s="250"/>
      <c r="F58" s="55"/>
      <c r="G58" s="243"/>
      <c r="H58" s="98"/>
      <c r="I58" s="40"/>
      <c r="J58" s="40"/>
      <c r="K58" s="40"/>
      <c r="L58" s="40"/>
      <c r="M58" s="40"/>
      <c r="N58" s="40"/>
    </row>
    <row r="59" spans="1:17" s="32" customFormat="1" ht="20.5">
      <c r="A59" s="250"/>
      <c r="B59" s="250"/>
      <c r="C59" s="247" t="s">
        <v>167</v>
      </c>
      <c r="D59" s="250"/>
      <c r="E59" s="250"/>
      <c r="F59" s="55"/>
      <c r="G59" s="243"/>
      <c r="H59" s="98"/>
      <c r="I59" s="40"/>
      <c r="J59" s="43"/>
      <c r="K59" s="43"/>
      <c r="L59" s="43"/>
      <c r="M59" s="40"/>
      <c r="N59" s="40"/>
    </row>
    <row r="60" spans="1:17" s="32" customFormat="1" ht="20.5">
      <c r="A60" s="250"/>
      <c r="B60" s="250"/>
      <c r="C60" s="247"/>
      <c r="D60" s="247" t="s">
        <v>168</v>
      </c>
      <c r="E60" s="250"/>
      <c r="F60" s="55"/>
      <c r="G60" s="243"/>
      <c r="H60" s="251">
        <v>37211</v>
      </c>
      <c r="I60" s="220"/>
      <c r="J60" s="40">
        <v>-40000</v>
      </c>
      <c r="K60" s="40"/>
      <c r="L60" s="197">
        <v>37211</v>
      </c>
      <c r="M60" s="40"/>
      <c r="N60" s="40">
        <v>-40000</v>
      </c>
    </row>
    <row r="61" spans="1:17" s="32" customFormat="1" ht="20.5">
      <c r="A61" s="250"/>
      <c r="B61" s="250"/>
      <c r="C61" s="247" t="s">
        <v>169</v>
      </c>
      <c r="D61" s="247"/>
      <c r="E61" s="250"/>
      <c r="F61" s="55"/>
      <c r="G61" s="243"/>
      <c r="H61" s="252">
        <v>-3900</v>
      </c>
      <c r="I61" s="220"/>
      <c r="J61" s="40">
        <v>0</v>
      </c>
      <c r="K61" s="40"/>
      <c r="L61" s="197">
        <v>-3900</v>
      </c>
      <c r="M61" s="40"/>
      <c r="N61" s="40">
        <v>0</v>
      </c>
    </row>
    <row r="62" spans="1:17" s="32" customFormat="1" ht="20.5">
      <c r="A62" s="250" t="s">
        <v>170</v>
      </c>
      <c r="B62" s="250"/>
      <c r="C62" s="250"/>
      <c r="D62" s="250"/>
      <c r="E62" s="250"/>
      <c r="F62" s="55"/>
      <c r="G62" s="243"/>
      <c r="H62" s="249">
        <f>SUM(H60:H61)</f>
        <v>33311</v>
      </c>
      <c r="I62" s="40"/>
      <c r="J62" s="249">
        <f>SUM(J60:J61)</f>
        <v>-40000</v>
      </c>
      <c r="K62" s="40"/>
      <c r="L62" s="249">
        <f>SUM(L60:L61)</f>
        <v>33311</v>
      </c>
      <c r="M62" s="40"/>
      <c r="N62" s="249">
        <f>SUM(N60:N60)</f>
        <v>-40000</v>
      </c>
    </row>
    <row r="63" spans="1:17" s="32" customFormat="1" ht="20.5">
      <c r="A63" s="250" t="s">
        <v>171</v>
      </c>
      <c r="B63" s="250"/>
      <c r="C63" s="250"/>
      <c r="D63" s="250"/>
      <c r="E63" s="250"/>
      <c r="F63" s="55"/>
      <c r="G63" s="243"/>
      <c r="H63" s="217"/>
      <c r="I63" s="40"/>
      <c r="J63" s="217"/>
      <c r="K63" s="40"/>
      <c r="L63" s="217"/>
      <c r="M63" s="40"/>
      <c r="N63" s="217"/>
    </row>
    <row r="64" spans="1:17" s="32" customFormat="1" ht="20.5">
      <c r="A64" s="250" t="s">
        <v>172</v>
      </c>
      <c r="B64" s="250"/>
      <c r="C64" s="250"/>
      <c r="D64" s="250"/>
      <c r="E64" s="250"/>
      <c r="F64" s="55"/>
      <c r="G64" s="243"/>
      <c r="H64" s="217">
        <v>-1</v>
      </c>
      <c r="I64" s="43"/>
      <c r="J64" s="217">
        <v>1</v>
      </c>
      <c r="K64" s="43"/>
      <c r="L64" s="217">
        <v>0</v>
      </c>
      <c r="M64" s="43"/>
      <c r="N64" s="217">
        <v>0</v>
      </c>
    </row>
    <row r="65" spans="1:20" s="32" customFormat="1" ht="20.5">
      <c r="A65" s="250" t="s">
        <v>173</v>
      </c>
      <c r="B65" s="250"/>
      <c r="C65" s="250"/>
      <c r="D65" s="250"/>
      <c r="E65" s="250"/>
      <c r="F65" s="55"/>
      <c r="G65" s="243"/>
      <c r="H65" s="253">
        <v>527</v>
      </c>
      <c r="I65" s="40"/>
      <c r="J65" s="253">
        <v>0</v>
      </c>
      <c r="K65" s="40"/>
      <c r="L65" s="253">
        <v>527</v>
      </c>
      <c r="M65" s="43"/>
      <c r="N65" s="253">
        <v>0</v>
      </c>
    </row>
    <row r="66" spans="1:20" ht="20.5">
      <c r="A66" s="216" t="s">
        <v>174</v>
      </c>
      <c r="B66" s="211"/>
      <c r="C66" s="211"/>
      <c r="D66" s="211"/>
      <c r="E66" s="211"/>
      <c r="F66" s="39"/>
      <c r="G66" s="127"/>
      <c r="H66" s="254">
        <f>H65+H64+H62+H57+H52</f>
        <v>-13738</v>
      </c>
      <c r="I66" s="40"/>
      <c r="J66" s="254">
        <f>J65+J64+J62+J57+J52</f>
        <v>-31961</v>
      </c>
      <c r="K66" s="40"/>
      <c r="L66" s="254">
        <f>L65+L64+L62+L57+L52</f>
        <v>-13683</v>
      </c>
      <c r="M66" s="40"/>
      <c r="N66" s="254">
        <f>N65+N64+N62+N57+N52</f>
        <v>-31964</v>
      </c>
    </row>
    <row r="67" spans="1:20" ht="20.5">
      <c r="A67" s="211" t="s">
        <v>175</v>
      </c>
      <c r="B67" s="211"/>
      <c r="C67" s="211"/>
      <c r="D67" s="211"/>
      <c r="E67" s="211"/>
      <c r="F67" s="39"/>
      <c r="G67" s="127"/>
      <c r="H67" s="98">
        <v>36346</v>
      </c>
      <c r="I67" s="40"/>
      <c r="J67" s="40">
        <v>52398</v>
      </c>
      <c r="K67" s="40"/>
      <c r="L67" s="40">
        <v>36267</v>
      </c>
      <c r="M67" s="40"/>
      <c r="N67" s="40">
        <v>52320</v>
      </c>
      <c r="Q67" s="255"/>
    </row>
    <row r="68" spans="1:20" s="32" customFormat="1" ht="21" thickBot="1">
      <c r="A68" s="216" t="s">
        <v>176</v>
      </c>
      <c r="B68" s="216"/>
      <c r="C68" s="216"/>
      <c r="D68" s="216"/>
      <c r="E68" s="216"/>
      <c r="F68" s="55"/>
      <c r="G68" s="243"/>
      <c r="H68" s="256">
        <f>SUM(H66:H67)</f>
        <v>22608</v>
      </c>
      <c r="I68" s="40"/>
      <c r="J68" s="256">
        <f>SUM(J66:J67)</f>
        <v>20437</v>
      </c>
      <c r="K68" s="40"/>
      <c r="L68" s="256">
        <f>SUM(L66:L67)</f>
        <v>22584</v>
      </c>
      <c r="M68" s="40"/>
      <c r="N68" s="256">
        <f>SUM(N66:N67)</f>
        <v>20356</v>
      </c>
      <c r="O68" s="257"/>
      <c r="P68" s="257"/>
      <c r="Q68" s="257"/>
      <c r="R68" s="257"/>
      <c r="T68" s="257"/>
    </row>
    <row r="69" spans="1:20" ht="20.5" thickTop="1">
      <c r="A69" s="258"/>
      <c r="B69" s="258"/>
      <c r="C69" s="258"/>
      <c r="D69" s="258"/>
      <c r="E69" s="259"/>
      <c r="H69" s="260"/>
      <c r="I69" s="260"/>
      <c r="J69" s="41"/>
      <c r="K69" s="41"/>
      <c r="L69" s="41"/>
      <c r="M69" s="41"/>
      <c r="N69" s="41"/>
    </row>
    <row r="70" spans="1:20">
      <c r="A70" s="258"/>
      <c r="B70" s="258"/>
      <c r="C70" s="258"/>
      <c r="D70" s="258"/>
      <c r="E70" s="259"/>
      <c r="H70" s="260"/>
      <c r="I70" s="260"/>
      <c r="J70" s="41"/>
      <c r="K70" s="41"/>
      <c r="L70" s="41"/>
      <c r="M70" s="41"/>
      <c r="N70" s="41"/>
    </row>
    <row r="71" spans="1:20">
      <c r="A71" s="258"/>
      <c r="B71" s="258"/>
      <c r="C71" s="258"/>
      <c r="D71" s="258"/>
      <c r="E71" s="259"/>
      <c r="H71" s="260"/>
      <c r="I71" s="260"/>
      <c r="J71" s="41"/>
      <c r="K71" s="41"/>
      <c r="L71" s="41"/>
      <c r="M71" s="41"/>
      <c r="N71" s="41"/>
    </row>
    <row r="72" spans="1:20" s="2" customFormat="1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</row>
    <row r="73" spans="1:20" s="2" customFormat="1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</row>
    <row r="74" spans="1:20" s="2" customFormat="1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</row>
    <row r="75" spans="1:20" s="2" customFormat="1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</row>
    <row r="76" spans="1:20" s="2" customFormat="1">
      <c r="A76" s="224" t="str">
        <f>A38</f>
        <v>The accompanying notes are an integral part of the financial statements.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</row>
  </sheetData>
  <mergeCells count="10">
    <mergeCell ref="A42:N42"/>
    <mergeCell ref="A43:N43"/>
    <mergeCell ref="G45:G46"/>
    <mergeCell ref="A76:N76"/>
    <mergeCell ref="A3:N3"/>
    <mergeCell ref="A4:N4"/>
    <mergeCell ref="A5:N5"/>
    <mergeCell ref="G7:G8"/>
    <mergeCell ref="A38:N38"/>
    <mergeCell ref="A41:N41"/>
  </mergeCells>
  <pageMargins left="0.59055118110236204" right="0" top="0.39370078740157499" bottom="0.39370078740157499" header="0.196850393700787" footer="0.511811023622047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Statement</vt:lpstr>
      <vt:lpstr>Statements of Compre 3M</vt:lpstr>
      <vt:lpstr>Statements of Compre 9M</vt:lpstr>
      <vt:lpstr>Conso statement of changes</vt:lpstr>
      <vt:lpstr>Statement of Changes</vt:lpstr>
      <vt:lpstr>Cash Flow</vt:lpstr>
      <vt:lpstr>'Cash Flow'!Print_Area</vt:lpstr>
      <vt:lpstr>'Conso statement of changes'!Print_Area</vt:lpstr>
      <vt:lpstr>'Financial Statement'!Print_Area</vt:lpstr>
      <vt:lpstr>'Statement of Changes'!Print_Area</vt:lpstr>
      <vt:lpstr>'Statements of Compre 3M'!Print_Area</vt:lpstr>
      <vt:lpstr>'Statements of Compre 9M'!Print_Area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2021-11-11T08:25:39Z</dcterms:created>
  <dcterms:modified xsi:type="dcterms:W3CDTF">2021-11-11T08:26:58Z</dcterms:modified>
</cp:coreProperties>
</file>