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MK\Desktop\SMK\!SMK 2021\2021 Convert file\Convert file Q32021\"/>
    </mc:Choice>
  </mc:AlternateContent>
  <bookViews>
    <workbookView xWindow="-110" yWindow="-110" windowWidth="19420" windowHeight="10420" tabRatio="689"/>
  </bookViews>
  <sheets>
    <sheet name="BS3-4" sheetId="6" r:id="rId1"/>
    <sheet name="IN5-8" sheetId="4" r:id="rId2"/>
    <sheet name="SH9-10" sheetId="11" r:id="rId3"/>
    <sheet name="CF11-12" sheetId="9" r:id="rId4"/>
  </sheets>
  <definedNames>
    <definedName name="_xlnm.Print_Area" localSheetId="0">'BS3-4'!$A$1:$F$55</definedName>
    <definedName name="_xlnm.Print_Area" localSheetId="3">'CF11-12'!$A$1:$F$50</definedName>
    <definedName name="_xlnm.Print_Area" localSheetId="1">'IN5-8'!$A$1:$F$124</definedName>
    <definedName name="_xlnm.Print_Area" localSheetId="2">'SH9-10'!$A$1:$Q$47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4" i="11" l="1"/>
  <c r="O41" i="11"/>
  <c r="O39" i="11"/>
  <c r="O38" i="11"/>
  <c r="O34" i="11"/>
  <c r="D110" i="4" l="1"/>
  <c r="F110" i="4" l="1"/>
  <c r="D10" i="4" l="1"/>
  <c r="D15" i="4" s="1"/>
  <c r="D21" i="4" s="1"/>
  <c r="F10" i="4"/>
  <c r="F15" i="4" s="1"/>
  <c r="F21" i="4" s="1"/>
  <c r="D26" i="4"/>
  <c r="D32" i="4" s="1"/>
  <c r="F26" i="4"/>
  <c r="F32" i="4" s="1"/>
  <c r="D48" i="4"/>
  <c r="F48" i="4"/>
  <c r="D57" i="4"/>
  <c r="F57" i="4"/>
  <c r="D72" i="4"/>
  <c r="D77" i="4" s="1"/>
  <c r="D83" i="4" s="1"/>
  <c r="F72" i="4"/>
  <c r="F77" i="4" s="1"/>
  <c r="F83" i="4" s="1"/>
  <c r="D88" i="4"/>
  <c r="D94" i="4" s="1"/>
  <c r="F88" i="4"/>
  <c r="F94" i="4" s="1"/>
  <c r="D119" i="4"/>
  <c r="D120" i="4" s="1"/>
  <c r="F119" i="4"/>
  <c r="F120" i="4" s="1"/>
  <c r="D24" i="6"/>
  <c r="F24" i="6"/>
  <c r="D41" i="6"/>
  <c r="F41" i="6"/>
  <c r="D53" i="6"/>
  <c r="D55" i="6" s="1"/>
  <c r="F53" i="6"/>
  <c r="D58" i="4" l="1"/>
  <c r="F55" i="6"/>
  <c r="F58" i="4"/>
  <c r="D95" i="4"/>
  <c r="D97" i="4" s="1"/>
  <c r="D121" i="4" s="1"/>
  <c r="F33" i="4"/>
  <c r="F35" i="4" s="1"/>
  <c r="F61" i="4" s="1"/>
  <c r="D33" i="4"/>
  <c r="D35" i="4" s="1"/>
  <c r="D61" i="4" s="1"/>
  <c r="F95" i="4"/>
  <c r="F97" i="4" s="1"/>
  <c r="F17" i="9"/>
  <c r="F21" i="9" s="1"/>
  <c r="D21" i="9"/>
  <c r="D26" i="9"/>
  <c r="F26" i="9"/>
  <c r="D30" i="9"/>
  <c r="F30" i="9"/>
  <c r="D44" i="9"/>
  <c r="F44" i="9"/>
  <c r="D59" i="4" l="1"/>
  <c r="F59" i="4"/>
  <c r="D123" i="4"/>
  <c r="D31" i="9"/>
  <c r="D46" i="9" s="1"/>
  <c r="D48" i="9" s="1"/>
  <c r="F31" i="9"/>
  <c r="F46" i="9" s="1"/>
  <c r="F48" i="9" s="1"/>
  <c r="F123" i="4"/>
  <c r="F121" i="4"/>
  <c r="M11" i="11"/>
  <c r="I16" i="11"/>
  <c r="M15" i="11"/>
  <c r="C21" i="11"/>
  <c r="E21" i="11"/>
  <c r="G21" i="11"/>
  <c r="I18" i="11"/>
  <c r="I20" i="11" s="1"/>
  <c r="K19" i="11"/>
  <c r="I39" i="11"/>
  <c r="K39" i="11"/>
  <c r="Q38" i="11"/>
  <c r="I41" i="11"/>
  <c r="C44" i="11"/>
  <c r="E44" i="11"/>
  <c r="G44" i="11"/>
  <c r="K42" i="11"/>
  <c r="M42" i="11"/>
  <c r="M43" i="11" s="1"/>
  <c r="M44" i="11" s="1"/>
  <c r="K43" i="11" l="1"/>
  <c r="O43" i="11" s="1"/>
  <c r="O42" i="11"/>
  <c r="I43" i="11"/>
  <c r="Q43" i="11" s="1"/>
  <c r="Q44" i="11" s="1"/>
  <c r="K20" i="11"/>
  <c r="Q39" i="11"/>
  <c r="M19" i="11"/>
  <c r="Q41" i="11"/>
  <c r="I21" i="11"/>
  <c r="M16" i="11"/>
  <c r="M18" i="11"/>
  <c r="Q42" i="11"/>
  <c r="K44" i="11"/>
  <c r="O44" i="11" s="1"/>
  <c r="I44" i="11" l="1"/>
  <c r="K21" i="11"/>
  <c r="M20" i="11"/>
  <c r="M21" i="11" s="1"/>
</calcChain>
</file>

<file path=xl/sharedStrings.xml><?xml version="1.0" encoding="utf-8"?>
<sst xmlns="http://schemas.openxmlformats.org/spreadsheetml/2006/main" count="293" uniqueCount="171">
  <si>
    <t>หมายเหตุ</t>
  </si>
  <si>
    <t>สินทรัพย์อื่น</t>
  </si>
  <si>
    <t>รวมสินทรัพย์</t>
  </si>
  <si>
    <t>หนี้สิน</t>
  </si>
  <si>
    <t>รวมหนี้สิน</t>
  </si>
  <si>
    <t>ทุนเรือนหุ้น</t>
  </si>
  <si>
    <t>รวมส่วนของ</t>
  </si>
  <si>
    <t>ค่าใช้จ่ายในการรับประกันภัยอื่น</t>
  </si>
  <si>
    <t>รายได้จากการลงทุนสุทธิ</t>
  </si>
  <si>
    <t>รายได้อื่น</t>
  </si>
  <si>
    <t>ค่าใช้จ่ายในการดำเนินงาน</t>
  </si>
  <si>
    <t>กำไรสะสม</t>
  </si>
  <si>
    <t>กฎหมาย</t>
  </si>
  <si>
    <t>กระแสเงินสดจากกิจกรรมลงทุน</t>
  </si>
  <si>
    <t>ทุนสำรองตาม</t>
  </si>
  <si>
    <t xml:space="preserve">สินทรัพย์ </t>
  </si>
  <si>
    <t>เงินสดและรายการเทียบเท่าเงินสด</t>
  </si>
  <si>
    <t>สินทรัพย์ลงทุน</t>
  </si>
  <si>
    <t>ภาษีเงินได้ค้างจ่าย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</si>
  <si>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</si>
  <si>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</si>
  <si>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</si>
  <si>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</si>
  <si>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</si>
  <si>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</si>
  <si>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 </t>
  </si>
  <si>
    <t xml:space="preserve">    ยังไม่ได้จัดสรร</t>
  </si>
  <si>
    <t>รายได้</t>
  </si>
  <si>
    <t>รวมรายได้</t>
  </si>
  <si>
    <t>ค่าใช้จ่าย</t>
  </si>
  <si>
    <t>ส่วนเกิน</t>
  </si>
  <si>
    <t>มูลค่าหุ้น</t>
  </si>
  <si>
    <t>สินทรัพย์ภาษีเงินได้รอการตัดบัญชี</t>
  </si>
  <si>
    <t>รายได้จากการลงทุนค้างรับ</t>
  </si>
  <si>
    <t>เบี้ยประกันภัยค้างรับ</t>
  </si>
  <si>
    <t xml:space="preserve">   เงินลงทุนในหลักทรัพย์</t>
  </si>
  <si>
    <t>ที่ดิน อาคารและอุปกรณ์</t>
  </si>
  <si>
    <t>รายได้ค่าจ้างและค่าบำเหน็จ</t>
  </si>
  <si>
    <t>องค์ประกอบอื่น</t>
  </si>
  <si>
    <t>รวมค่าใช้จ่าย</t>
  </si>
  <si>
    <t xml:space="preserve">สินทรัพย์ไม่มีตัวตน </t>
  </si>
  <si>
    <t>ดอกเบี้ยรับ</t>
  </si>
  <si>
    <t>เงินปันผลรับ</t>
  </si>
  <si>
    <t>31 ธันวาคม</t>
  </si>
  <si>
    <t>ภาระผูกพันผลประโยชน์พนักงาน</t>
  </si>
  <si>
    <t>เบี้ยประกันภัยที่ถือเป็นรายได้สุทธิ</t>
  </si>
  <si>
    <t>งบกำไรขาดทุนเบ็ดเสร็จ (ไม่ได้ตรวจสอบ)</t>
  </si>
  <si>
    <t>งบกระแสเงินสด (ไม่ได้ตรวจสอบ)</t>
  </si>
  <si>
    <t>สำหรับงวดสามเดือนสิ้นสุด</t>
  </si>
  <si>
    <t>4</t>
  </si>
  <si>
    <t>9</t>
  </si>
  <si>
    <t>ส่วนเกินมูลค่าหุ้น</t>
  </si>
  <si>
    <t>สินทรัพย์จากการประกันภัยต่อ</t>
  </si>
  <si>
    <t>ลูกหนี้จากการประกันภัยต่อ</t>
  </si>
  <si>
    <t>เบี้ยประกันภัยรับ</t>
  </si>
  <si>
    <r>
      <t xml:space="preserve">หัก </t>
    </r>
    <r>
      <rPr>
        <sz val="15"/>
        <color indexed="8"/>
        <rFont val="Angsana New"/>
        <family val="1"/>
      </rPr>
      <t>เบี้ยประกันภัยต่อ</t>
    </r>
  </si>
  <si>
    <t>เบี้ยประกันภัยรับสุทธิ</t>
  </si>
  <si>
    <t>ค่าจ้างและค่าบำเหน็จ</t>
  </si>
  <si>
    <t>ค่าสินไหมทดแทนสุทธิ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</si>
  <si>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ค่าสินไหมทดแทนรับคืนจากการประกันภัยต่อ </t>
    </r>
  </si>
  <si>
    <t>กระแสเงินสดจากกิจกรรมดำเนินงาน</t>
  </si>
  <si>
    <t>ค่าสินไหมทดแทน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</si>
  <si>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</si>
  <si>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</si>
  <si>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</si>
  <si>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</si>
  <si>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</si>
  <si>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กำไร (ขาดทุน) เบ็ดเสร็จอื่น</t>
  </si>
  <si>
    <t xml:space="preserve"> </t>
  </si>
  <si>
    <t xml:space="preserve">เบี้ยประกันภัยรับ </t>
  </si>
  <si>
    <t xml:space="preserve">ค่าจ้างและค่าบำเหน็จ </t>
  </si>
  <si>
    <t xml:space="preserve">   กำไรสุทธิ</t>
  </si>
  <si>
    <t>กำไร (ขาดทุน) เบ็ดเสร็จสำหรับงวด</t>
  </si>
  <si>
    <t xml:space="preserve">   กำไร (ขาดทุน) เบ็ดเสร็จอื่น</t>
  </si>
  <si>
    <t>รวมกำไร (ขาดทุน) เบ็ดเสร็จสำหรับงวด</t>
  </si>
  <si>
    <t>6</t>
  </si>
  <si>
    <t>รายการที่อาจถูกจัดประเภทใหม่ไว้ในกำไรหรือขาดทุนในภายหลัง</t>
  </si>
  <si>
    <t>เจ้าของ</t>
  </si>
  <si>
    <t>งบแสดงการเปลี่ยนแปลงในส่วนของเจ้าของ (ไม่ได้ตรวจสอบ)</t>
  </si>
  <si>
    <t>ของส่วนของเจ้าของ</t>
  </si>
  <si>
    <t>กระแสเงินสดได้มาจาก</t>
  </si>
  <si>
    <t>เงินสดได้มาจากกิจกรรมลงทุน</t>
  </si>
  <si>
    <t>กระแสเงินสดใช้ไป</t>
  </si>
  <si>
    <t xml:space="preserve">   ภาษีเงินได้ของรายการที่อาจถูกจัดประเภทใหม่ไว้ในกำไร</t>
  </si>
  <si>
    <t xml:space="preserve">      หรือขาดทุนในภายหลัง</t>
  </si>
  <si>
    <t>ภาษีเงินได้จ่าย</t>
  </si>
  <si>
    <t>(บาท)</t>
  </si>
  <si>
    <t>ทรัพย์สินรอการขาย</t>
  </si>
  <si>
    <t>สินทรัพย์ตราสารอนุพันธ์</t>
  </si>
  <si>
    <t xml:space="preserve">บริษัท สินมั่นคงประกันภัย จำกัด (มหาชน) </t>
  </si>
  <si>
    <t>10</t>
  </si>
  <si>
    <t>ที่ออกและชำระแล้ว</t>
  </si>
  <si>
    <t>ยังไม่ได้จัดสรร</t>
  </si>
  <si>
    <t>5</t>
  </si>
  <si>
    <t>เงินสดใช้ไปในกิจกรรมลงทุน</t>
  </si>
  <si>
    <t>เงินสดและรายการเทียบเท่าเงินสด ณ วันที่ 1 มกราคม</t>
  </si>
  <si>
    <t>ลูกหนี้เงินลงทุน</t>
  </si>
  <si>
    <t>เจ้าหนี้เงินลงทุน</t>
  </si>
  <si>
    <t>8</t>
  </si>
  <si>
    <t>เงินสดรับจากการขายอาคารและอุปกรณ์</t>
  </si>
  <si>
    <t xml:space="preserve">   เงินปันผลให้ผู้ถือหุ้นบริษัท</t>
  </si>
  <si>
    <t>เงินสดจ่ายเพื่อซื้ออาคารและอุปกรณ์</t>
  </si>
  <si>
    <t>กระแสเงินสดจากกิจกรรมจัดหาเงิน</t>
  </si>
  <si>
    <t>จ่ายเงินปันผล</t>
  </si>
  <si>
    <t xml:space="preserve">   การจัดสรรส่วนทุนให้ผู้ถือหุ้น</t>
  </si>
  <si>
    <t>รายการกับผู้ถือหุ้นที่บันทึกโดยตรงเข้าส่วนของเจ้าของ</t>
  </si>
  <si>
    <t>รวมการจัดสรรส่วนทุนให้ผู้ถือหุ้น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</si>
  <si>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</si>
  <si>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</si>
  <si>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กำไร (ขาดทุน) จากการปรับมูลค่ายุติธรรม</t>
  </si>
  <si>
    <t>รายการที่จะไม่ถูกจัดประเภทใหม่ไว้ในกำไรหรือขาดทุนในภายหลัง</t>
  </si>
  <si>
    <t xml:space="preserve">   ภาษีเงินได้ของรายการที่จะไม่ถูกจัดประเภทใหม่ไว้ในกำไร</t>
  </si>
  <si>
    <t>กำไร (ขาดทุน) เบ็ดเสร็จอื่นสำหรับงวด - สุทธิจากภาษีเงินได้</t>
  </si>
  <si>
    <t>กระแสเงินสดสุทธิได้มาจากกิจกรรมดำเนินงาน</t>
  </si>
  <si>
    <t>ยอดคงเหลือ ณ วันที่ 1 มกราคม 2563</t>
  </si>
  <si>
    <t xml:space="preserve">   เงินให้กู้ยืมและดอกเบี้ยค้างรับ</t>
  </si>
  <si>
    <t>สินทรัพย์สิทธิการใช้</t>
  </si>
  <si>
    <t>11</t>
  </si>
  <si>
    <t>หนี้สินตามสัญญาเช่า</t>
  </si>
  <si>
    <t>12</t>
  </si>
  <si>
    <r>
      <rPr>
        <i/>
        <sz val="15"/>
        <color indexed="8"/>
        <rFont val="Angsana New"/>
        <family val="1"/>
      </rPr>
      <t xml:space="preserve">บวก (หัก) </t>
    </r>
    <r>
      <rPr>
        <sz val="15"/>
        <color indexed="8"/>
        <rFont val="Angsana New"/>
        <family val="1"/>
      </rPr>
      <t xml:space="preserve">สำรองเบี้ยประกันภัยที่ยังไม่ถือเป็นรายได้ </t>
    </r>
  </si>
  <si>
    <t xml:space="preserve">กำไร (ขาดทุน) จากเงินลงทุน </t>
  </si>
  <si>
    <t>ต้นทุนทางการเงิน</t>
  </si>
  <si>
    <t xml:space="preserve">   กำไร (ขาดทุน) จากการวัดมูลค่ายุติธรรมของเงินลงทุน</t>
  </si>
  <si>
    <t xml:space="preserve">      ผ่านกำไร (ขาดทุน) เบ็ดเสร็จอื่น</t>
  </si>
  <si>
    <t xml:space="preserve">   การจัดประเภทใหม่ของเงินลงทุนที่วัดด้วยมูลค่ายุติธรรม</t>
  </si>
  <si>
    <t xml:space="preserve">   ลด (เพิ่ม) จากงวดก่อน</t>
  </si>
  <si>
    <t>จากเงินลงทุนที่</t>
  </si>
  <si>
    <t>กำไรขาดทุนเบ็ดเสร็จอื่น</t>
  </si>
  <si>
    <t>ผลกำไร (ขาดทุน)</t>
  </si>
  <si>
    <t>วัดมูลค่ายุติธรรมผ่าน</t>
  </si>
  <si>
    <t>เงินสดรับ - สินทรัพย์ทางการเงิน</t>
  </si>
  <si>
    <t>เงินสดจ่าย - สินทรัพย์ทางการเงิน</t>
  </si>
  <si>
    <t>เงินสดจ่ายชำระหนี้สินตามสัญญาเช่า</t>
  </si>
  <si>
    <t>ดอกเบี้ยจ่าย</t>
  </si>
  <si>
    <t xml:space="preserve">      ผ่านกำไรเบ็ดเสร็จอื่นไว้ในกำไรหรือขาดทุน</t>
  </si>
  <si>
    <t>หนี้สินจากตราสารอนุพันธ์</t>
  </si>
  <si>
    <t>ผลขาดทุนด้านเครดิตที่คาดว่าจะเกิดขึ้น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</si>
  <si>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</si>
  <si>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</si>
  <si>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</si>
  <si>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</si>
  <si>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</si>
  <si>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เงินสดและรายการเทียบเท่าเงินสด ณ วันที่ 30 กันยายน</t>
  </si>
  <si>
    <t xml:space="preserve">      ผ่านกำไรเบ็ดเสร็จอื่น</t>
  </si>
  <si>
    <r>
      <rPr>
        <i/>
        <sz val="15"/>
        <color indexed="8"/>
        <rFont val="Angsana New"/>
        <family val="1"/>
      </rPr>
      <t xml:space="preserve">บวก </t>
    </r>
    <r>
      <rPr>
        <sz val="15"/>
        <color indexed="8"/>
        <rFont val="Angsana New"/>
        <family val="1"/>
      </rPr>
      <t>สำรองเบี้ยประกันภัยที่ยังไม่ถือเป็นรายได้</t>
    </r>
  </si>
  <si>
    <t xml:space="preserve">   ของผู้เอาประกันภัยต่อเพิ่มจากงวดก่อน </t>
  </si>
  <si>
    <t>เงินสดและรายการเทียบเท่าเงินสดเพิ่มขึ้นสุทธิ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</si>
  <si>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</si>
  <si>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</si>
  <si>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ยอดคงเหลือ ณ วันที่ 30 กันยายน 2564</t>
  </si>
  <si>
    <t>งบแสดงฐานะการเงิน (ไม่ได้ตรวจสอบ)</t>
  </si>
  <si>
    <t xml:space="preserve">   ผลกำไร (ขาดทุน) จาก</t>
  </si>
  <si>
    <t>การตีราคาสินทรัพย์ใหม่</t>
  </si>
  <si>
    <t>กำไร (ขาดทุน) ก่อนภาษีเงินได้</t>
  </si>
  <si>
    <t>ภาษีเงินได้ (รายได้)</t>
  </si>
  <si>
    <t>กำไร (ขาดทุน) สุทธิ</t>
  </si>
  <si>
    <t xml:space="preserve">   ผลกำไรจากการตีราคาสินทรัพย์ใหม่</t>
  </si>
  <si>
    <t xml:space="preserve">กำไร (ขาดทุน) ต่อหุ้นขั้นพื้นฐาน </t>
  </si>
  <si>
    <t>กำไร (ขาดทุน) เบ็ดเสร็จรวมสำหรับงวด</t>
  </si>
  <si>
    <t>รวมองค์ประกอบอื่น</t>
  </si>
  <si>
    <t>3</t>
  </si>
  <si>
    <t>7, 19, 20, 21</t>
  </si>
  <si>
    <t>เงินสดรับ (จ่าย) เกี่ยวกับการประกันภัยต่อ</t>
  </si>
  <si>
    <t>2(ง)</t>
  </si>
  <si>
    <t>14, 2(ง)</t>
  </si>
  <si>
    <t>7, 2(ง)</t>
  </si>
  <si>
    <t>กำไร (ขาดทุน) ต่อหุ้นขั้นพื้นฐาน</t>
  </si>
  <si>
    <t xml:space="preserve">   ขาดทุนสุทธิ</t>
  </si>
  <si>
    <r>
      <rPr>
        <i/>
        <sz val="15"/>
        <color indexed="8"/>
        <rFont val="Angsana New"/>
        <family val="1"/>
      </rPr>
      <t xml:space="preserve">บวก </t>
    </r>
    <r>
      <rPr>
        <sz val="15"/>
        <color indexed="8"/>
        <rFont val="Angsana New"/>
        <family val="1"/>
      </rPr>
      <t xml:space="preserve">สำรองเบี้ยประกันภัยที่ยังไม่ถือเป็นรายได้ </t>
    </r>
  </si>
  <si>
    <t xml:space="preserve">   ลด จากงวดก่อน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</si>
</sst>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3">
    <numFmt numFmtId="6" formatCode="&quot;฿&quot;#,##0;[Red]\-&quot;฿&quot;#,##0"/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&quot;฿&quot;* #,##0_);_(&quot;฿&quot;* \(#,##0\);_(&quot;฿&quot;* &quot;-&quot;_);_(@_)"/>
    <numFmt numFmtId="172" formatCode="_(&quot;฿&quot;* #,##0.00_);_(&quot;฿&quot;* \(#,##0.00\);_(&quot;฿&quot;* &quot;-&quot;??_);_(@_)"/>
    <numFmt numFmtId="173" formatCode="#,##0\ ;\(#,##0\)"/>
    <numFmt numFmtId="174" formatCode="_(* #,##0_);_(* \(#,##0\);_(* &quot;-&quot;??_);_(@_)"/>
    <numFmt numFmtId="175" formatCode="_(* #,##0.0_);_(* \(#,##0.0\);_(* &quot;-&quot;??_);_(@_)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#,##0.00;[Red]\(#,##0.00\);&quot;-&quot;"/>
    <numFmt numFmtId="179" formatCode="_(* #,##0,_);_(* \(#,##0,\);_(* &quot;-&quot;_);_(@_)"/>
    <numFmt numFmtId="180" formatCode="_(* #,##0_);[Red]_(* \(#,##0\);_(* &quot;&quot;\ \-\ &quot;&quot;_);_(@_)"/>
    <numFmt numFmtId="181" formatCode="_(* #,##0_);[Red]_(* \(#,##0\);_(* &quot;&quot;&quot;&quot;\ \-\ &quot;&quot;&quot;&quot;_);_(@_)"/>
    <numFmt numFmtId="182" formatCode="_(* #,##0,_);[Red]_(* \(#,##0,\);_(* &quot;&quot;&quot;&quot;\ \-\ &quot;&quot;&quot;&quot;_);_(@_)"/>
    <numFmt numFmtId="183" formatCode="_(* #,##0,,_);_(* \(#,##0,,\);_(* &quot;-&quot;_)"/>
    <numFmt numFmtId="184" formatCode="_(* #,##0_);[Red]_(* \(#,##0\);_(* &quot;&quot;&quot;&quot;&quot;&quot;&quot;&quot;\ \-\ &quot;&quot;&quot;&quot;&quot;&quot;&quot;&quot;_);_(@_)"/>
    <numFmt numFmtId="185" formatCode="[Color10]&quot;ü&quot;;[Blue]&quot;ü&quot;;[Red]&quot;û&quot;;&quot;&quot;"/>
    <numFmt numFmtId="186" formatCode="0.000_)"/>
    <numFmt numFmtId="187" formatCode="#,##0.0_);[Red]\(#,##0.0\)"/>
    <numFmt numFmtId="188" formatCode="_(* #,##0_);[Red]_(* \(#,##0\);_(* &quot;-&quot;_);_(@_)"/>
    <numFmt numFmtId="189" formatCode="&quot;วันที่&quot;\ \ว\ \ด\ด\ด\ด\ \ป\ป\ป\ป"/>
    <numFmt numFmtId="190" formatCode="#,##0.00\ &quot;F&quot;;\-#,##0.00\ &quot;F&quot;"/>
    <numFmt numFmtId="191" formatCode="d\ \ด\ด\ด\ \b\b"/>
    <numFmt numFmtId="192" formatCode="dd\-mmm\-yy_)"/>
    <numFmt numFmtId="193" formatCode="#,##0\ ;\(#,##0\);0\ "/>
    <numFmt numFmtId="194" formatCode="0.0%"/>
    <numFmt numFmtId="195" formatCode="_([$€-2]* #,##0.00_);_([$€-2]* \(#,##0.00\);_([$€-2]* &quot;-&quot;??_)"/>
    <numFmt numFmtId="196" formatCode="0.0000"/>
    <numFmt numFmtId="197" formatCode="#,##0\ \ ;\(#,##0\)\ ;\—\ \ \ \ "/>
    <numFmt numFmtId="198" formatCode=";;;"/>
    <numFmt numFmtId="199" formatCode="#,##0.000,,_);[Red]\(#,##0.000,,\)"/>
    <numFmt numFmtId="200" formatCode="0.00_)"/>
    <numFmt numFmtId="201" formatCode="0."/>
    <numFmt numFmtId="202" formatCode="\ว\ \ด\ด\ด\ \ป\ป"/>
    <numFmt numFmtId="203" formatCode="#,##0.00;[Red]\(#,##0.00\)"/>
    <numFmt numFmtId="204" formatCode="0%;\(0%\)"/>
    <numFmt numFmtId="205" formatCode="_(* #,##0,_);[Red]_(* \(#,##0,\);_(* &quot;&quot;&quot;&quot;&quot;&quot;&quot;&quot;\ \-\ &quot;&quot;&quot;&quot;&quot;&quot;&quot;&quot;_);_(@_)"/>
    <numFmt numFmtId="206" formatCode="0%;\(0%\);;"/>
    <numFmt numFmtId="207" formatCode="_-&quot;Dfl.&quot;\ * #,##0.00_-;_-&quot;Dfl.&quot;\ * #,##0.00\-;_-&quot;Dfl.&quot;\ * &quot;-&quot;??_-;_-@_-"/>
    <numFmt numFmtId="208" formatCode="_-* #,##0.00_-;_-* #,##0.00\-;_-* &quot;-&quot;??_-;_-@_-"/>
    <numFmt numFmtId="209" formatCode="_-* #,##0_-;_-* #,##0\-;_-* &quot;-&quot;_-;_-@_-"/>
    <numFmt numFmtId="210" formatCode="_-&quot;Dfl.&quot;\ * #,##0_-;_-&quot;Dfl.&quot;\ * #,##0\-;_-&quot;Dfl.&quot;\ * &quot;-&quot;_-;_-@_-"/>
    <numFmt numFmtId="211" formatCode="&quot;\&quot;#,##0;[Red]&quot;\&quot;\-#,##0"/>
    <numFmt numFmtId="212" formatCode="&quot;\&quot;#,##0.00;[Red]&quot;\&quot;\-#,##0.00"/>
    <numFmt numFmtId="213" formatCode="_-&quot;£&quot;#,##0_-;\-&quot;£&quot;#,##0_-;_-&quot;£&quot;\ &quot;-&quot;_-;_-@_-"/>
    <numFmt numFmtId="214" formatCode="#,##0.00&quot;£&quot;_);\(#,##0.00&quot;£&quot;\)"/>
    <numFmt numFmtId="215" formatCode="\t0.00"/>
    <numFmt numFmtId="216" formatCode="\t#,##0"/>
    <numFmt numFmtId="217" formatCode="_-* #,##0.0_-;\-* #,##0.0_-;_-* &quot;-&quot;??_-;_-@_-"/>
    <numFmt numFmtId="218" formatCode="* \(#,##0\);* #,##0_);&quot;-&quot;??_);@"/>
    <numFmt numFmtId="219" formatCode="_-* #,##0\ _D_M_-;\-* #,##0\ _D_M_-;_-* &quot;-&quot;\ _D_M_-;_-@_-"/>
    <numFmt numFmtId="220" formatCode="&quot;$&quot;\t#,##0_);\(&quot;$&quot;\t#,##0\)"/>
    <numFmt numFmtId="221" formatCode="* #,##0_);* \(#,##0\);&quot;-&quot;??_);@"/>
    <numFmt numFmtId="222" formatCode="_-* #,##0.00\ &quot;F&quot;_-;\-* #,##0.00\ &quot;F&quot;_-;_-* &quot;-&quot;??\ &quot;F&quot;_-;_-@_-"/>
    <numFmt numFmtId="223" formatCode="#,##0.0_);[Red]\(#,##0.0\);&quot;-&quot;??"/>
    <numFmt numFmtId="224" formatCode="&quot;?&quot;#,##0;[Red]\-&quot;?&quot;#,##0"/>
    <numFmt numFmtId="225" formatCode="&quot;฿&quot;\t#,##0_);[Red]\(&quot;฿&quot;\t#,##0\)"/>
    <numFmt numFmtId="226" formatCode="#,##0\ &quot;F&quot;;[Red]\-#,##0\ &quot;F&quot;"/>
    <numFmt numFmtId="227" formatCode="#,##0.00\ &quot;F&quot;;[Red]\-#,##0.00\ &quot;F&quot;"/>
    <numFmt numFmtId="228" formatCode="\t#,##0.00_);[Red]\(\t#,##0.00\)"/>
    <numFmt numFmtId="229" formatCode="&quot;US$&quot;#,##0_);[Red]\(&quot;US$&quot;#,##0\)"/>
    <numFmt numFmtId="230" formatCode="0.0%;[Red]\(0.0%\);&quot;-&quot;??"/>
    <numFmt numFmtId="231" formatCode="#,##0&quot;£&quot;_);[Red]\(#,##0&quot;£&quot;\)"/>
    <numFmt numFmtId="232" formatCode="General_)"/>
    <numFmt numFmtId="233" formatCode="_(&quot;kr&quot;\ * #,##0.00_);_(&quot;kr&quot;\ * \(#,##0.00\);_(&quot;kr&quot;\ * &quot;-&quot;??_);_(@_)"/>
    <numFmt numFmtId="234" formatCode="_-* #,##0\ &quot;DM&quot;_-;\-* #,##0\ &quot;DM&quot;_-;_-* &quot;-&quot;\ &quot;DM&quot;_-;_-@_-"/>
    <numFmt numFmtId="235" formatCode="_-* #,##0.00\ &quot;DM&quot;_-;\-* #,##0.00\ &quot;DM&quot;_-;_-* &quot;-&quot;??\ &quot;DM&quot;_-;_-@_-"/>
    <numFmt numFmtId="236" formatCode="_-&quot;\&quot;* #,##0_-;\-&quot;\&quot;* #,##0_-;_-&quot;\&quot;* &quot;-&quot;_-;_-@_-"/>
    <numFmt numFmtId="237" formatCode="_-&quot;\&quot;* #,##0.00_-;\-&quot;\&quot;* #,##0.00_-;_-&quot;\&quot;* &quot;-&quot;??_-;_-@_-"/>
    <numFmt numFmtId="238" formatCode="_-&quot;$&quot;* #,##0_-;\-&quot;$&quot;* #,##0_-;_-&quot;$&quot;* &quot;-&quot;_-;_-@_-"/>
    <numFmt numFmtId="239" formatCode="_-&quot;$&quot;* #,##0.00_-;\-&quot;$&quot;* #,##0.00_-;_-&quot;$&quot;* &quot;-&quot;??_-;_-@_-"/>
    <numFmt numFmtId="240" formatCode="0_);\(0\)"/>
    <numFmt numFmtId="241" formatCode="\?\t#,##0_);[Red]\(\?\t#,##0\)"/>
    <numFmt numFmtId="242" formatCode="#,##0;\(#,##0\)"/>
  </numFmts>
  <fonts count="200">
    <font>
      <sz val="15"/>
      <name val="Angsana New"/>
    </font>
    <font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8.4"/>
      <color indexed="12"/>
      <name val="Arial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2"/>
      <name val="Arial"/>
      <family val="2"/>
      <charset val="222"/>
    </font>
    <font>
      <sz val="8"/>
      <name val="Garamond"/>
      <family val="1"/>
    </font>
    <font>
      <sz val="12"/>
      <name val="Frutiger 45 Light"/>
      <family val="2"/>
    </font>
    <font>
      <sz val="10"/>
      <color indexed="20"/>
      <name val="Arial"/>
      <family val="2"/>
      <charset val="222"/>
    </font>
    <font>
      <sz val="8"/>
      <name val="Times New Roman"/>
      <family val="1"/>
    </font>
    <font>
      <b/>
      <sz val="10"/>
      <color indexed="52"/>
      <name val="Arial"/>
      <family val="2"/>
      <charset val="222"/>
    </font>
    <font>
      <i/>
      <sz val="12"/>
      <name val="Frutiger 45 Light"/>
      <family val="2"/>
    </font>
    <font>
      <sz val="10"/>
      <name val="Wingdings"/>
      <charset val="2"/>
    </font>
    <font>
      <b/>
      <sz val="10"/>
      <color indexed="9"/>
      <name val="Arial"/>
      <family val="2"/>
      <charset val="222"/>
    </font>
    <font>
      <sz val="11"/>
      <name val="Tms Rmn"/>
      <family val="1"/>
    </font>
    <font>
      <sz val="10"/>
      <name val="Tms Rmn"/>
    </font>
    <font>
      <sz val="14"/>
      <name val="CordiaUPC"/>
      <family val="2"/>
    </font>
    <font>
      <sz val="10"/>
      <color indexed="0"/>
      <name val="MS Sans Serif"/>
      <family val="2"/>
    </font>
    <font>
      <sz val="10"/>
      <name val="BERNHARD"/>
    </font>
    <font>
      <sz val="10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10"/>
      <name val="Dixieland"/>
    </font>
    <font>
      <b/>
      <sz val="10"/>
      <color indexed="56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0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0"/>
      <color indexed="17"/>
      <name val="Arial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Arial"/>
      <family val="2"/>
      <charset val="222"/>
    </font>
    <font>
      <sz val="12"/>
      <name val="CordiaUPC"/>
      <family val="2"/>
      <charset val="222"/>
    </font>
    <font>
      <sz val="10"/>
      <color indexed="62"/>
      <name val="Arial"/>
      <family val="2"/>
      <charset val="222"/>
    </font>
    <font>
      <sz val="11"/>
      <color indexed="62"/>
      <name val="Tahoma"/>
      <family val="2"/>
      <charset val="222"/>
    </font>
    <font>
      <sz val="10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0"/>
      <color indexed="52"/>
      <name val="Arial"/>
      <family val="2"/>
      <charset val="222"/>
    </font>
    <font>
      <b/>
      <sz val="14"/>
      <name val="Frutiger 87ExtraBlackCn"/>
      <family val="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ngsanaUPC"/>
      <family val="1"/>
      <charset val="222"/>
    </font>
    <font>
      <sz val="10"/>
      <name val="AngsanaUPC"/>
      <family val="1"/>
    </font>
    <font>
      <sz val="10"/>
      <name val="Palatino"/>
      <family val="1"/>
      <charset val="222"/>
    </font>
    <font>
      <sz val="11"/>
      <color indexed="8"/>
      <name val="Calibri"/>
      <family val="2"/>
    </font>
    <font>
      <b/>
      <i/>
      <sz val="12"/>
      <name val="Frutiger 45 Light"/>
      <family val="2"/>
    </font>
    <font>
      <b/>
      <sz val="10"/>
      <color indexed="63"/>
      <name val="Arial"/>
      <family val="2"/>
      <charset val="222"/>
    </font>
    <font>
      <sz val="12"/>
      <name val="Helvetica-Black"/>
      <charset val="222"/>
    </font>
    <font>
      <sz val="28"/>
      <name val="Angsana New"/>
      <family val="1"/>
      <charset val="222"/>
    </font>
    <font>
      <sz val="8"/>
      <name val="Helv"/>
    </font>
    <font>
      <sz val="10"/>
      <name val="Helv"/>
      <family val="2"/>
    </font>
    <font>
      <b/>
      <sz val="12"/>
      <name val="Frutiger 45 Light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17"/>
      <name val="Wingdings"/>
      <charset val="2"/>
    </font>
    <font>
      <b/>
      <sz val="18"/>
      <color indexed="56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name val="Frutiger"/>
    </font>
    <font>
      <sz val="10"/>
      <color indexed="10"/>
      <name val="Arial"/>
      <family val="2"/>
      <charset val="222"/>
    </font>
    <font>
      <u/>
      <sz val="10.5"/>
      <color indexed="12"/>
      <name val="CordiaUPC"/>
      <family val="2"/>
    </font>
    <font>
      <u/>
      <sz val="10.5"/>
      <color indexed="36"/>
      <name val="CordiaUPC"/>
      <family val="2"/>
    </font>
    <font>
      <sz val="12"/>
      <name val="นูลมรผ"/>
    </font>
    <font>
      <sz val="14"/>
      <name val="?? ??"/>
      <charset val="22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sz val="10"/>
      <name val="MS Sans Serif"/>
      <family val="2"/>
      <charset val="222"/>
    </font>
    <font>
      <b/>
      <sz val="14"/>
      <name val="Times New Roman"/>
      <family val="1"/>
    </font>
    <font>
      <b/>
      <sz val="10"/>
      <name val="Helv"/>
      <family val="2"/>
    </font>
    <font>
      <b/>
      <sz val="8"/>
      <name val="Arial"/>
      <family val="2"/>
    </font>
    <font>
      <sz val="14"/>
      <name val="CordiaUPC"/>
      <family val="2"/>
    </font>
    <font>
      <b/>
      <sz val="12"/>
      <name val="Times New Roman"/>
      <family val="1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1"/>
      <name val="돋움"/>
      <family val="2"/>
      <charset val="129"/>
    </font>
    <font>
      <sz val="10"/>
      <name val="Arial"/>
      <family val="2"/>
      <charset val="222"/>
    </font>
    <font>
      <b/>
      <sz val="10"/>
      <name val="Arial"/>
      <family val="2"/>
      <charset val="222"/>
    </font>
    <font>
      <sz val="6"/>
      <name val="Arial"/>
      <family val="2"/>
    </font>
    <font>
      <sz val="10"/>
      <color indexed="16"/>
      <name val="MS Serif"/>
      <family val="1"/>
    </font>
    <font>
      <b/>
      <sz val="16"/>
      <name val="Times New Roma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u/>
      <sz val="10"/>
      <name val="Helv"/>
    </font>
    <font>
      <sz val="12"/>
      <color indexed="8"/>
      <name val="Times New Roman"/>
      <family val="1"/>
    </font>
    <font>
      <b/>
      <i/>
      <sz val="18"/>
      <color indexed="28"/>
      <name val="AngsanaUPC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"/>
      <name val="Arial Narrow"/>
      <family val="2"/>
    </font>
    <font>
      <sz val="10"/>
      <color indexed="8"/>
      <name val="Times New Roman"/>
      <family val="1"/>
    </font>
    <font>
      <sz val="12"/>
      <name val="Arial MT"/>
    </font>
    <font>
      <sz val="10"/>
      <name val="Courier"/>
      <family val="3"/>
    </font>
    <font>
      <sz val="9"/>
      <name val="Microsoft Sans Serif"/>
      <family val="2"/>
    </font>
    <font>
      <b/>
      <sz val="10"/>
      <name val="Tahoma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sz val="11"/>
      <name val="CG Times"/>
      <family val="1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6"/>
      <name val="AngsanaUPC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 "/>
      <family val="3"/>
      <charset val="128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name val="Angsana New"/>
      <family val="1"/>
    </font>
    <font>
      <sz val="15"/>
      <color indexed="8"/>
      <name val="Angsana New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i/>
      <sz val="15"/>
      <color indexed="8"/>
      <name val="Angsana New"/>
      <family val="1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1"/>
      <name val="Angsana New"/>
      <family val="1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15"/>
      </patternFill>
    </fill>
    <fill>
      <patternFill patternType="lightGray">
        <fgColor indexed="15"/>
        <bgColor indexed="9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double">
        <color indexed="64"/>
      </top>
      <bottom/>
      <diagonal/>
    </border>
  </borders>
  <cellStyleXfs count="1003">
    <xf numFmtId="0" fontId="0" fillId="0" borderId="0"/>
    <xf numFmtId="0" fontId="10" fillId="0" borderId="0"/>
    <xf numFmtId="207" fontId="10" fillId="0" borderId="0" applyFont="0" applyFill="0" applyBorder="0" applyAlignment="0" applyProtection="0"/>
    <xf numFmtId="0" fontId="99" fillId="0" borderId="0"/>
    <xf numFmtId="208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41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209" fontId="10" fillId="0" borderId="0" applyFont="0" applyFill="0" applyBorder="0" applyAlignment="0" applyProtection="0"/>
    <xf numFmtId="41" fontId="101" fillId="0" borderId="0" applyFont="0" applyFill="0" applyBorder="0" applyAlignment="0" applyProtection="0"/>
    <xf numFmtId="0" fontId="102" fillId="0" borderId="0"/>
    <xf numFmtId="210" fontId="10" fillId="0" borderId="0" applyFon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7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5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 applyNumberForma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7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5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5" fillId="0" borderId="0"/>
    <xf numFmtId="0" fontId="10" fillId="0" borderId="0"/>
    <xf numFmtId="0" fontId="1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211" fontId="103" fillId="0" borderId="0" applyFont="0" applyFill="0" applyBorder="0" applyAlignment="0" applyProtection="0"/>
    <xf numFmtId="212" fontId="103" fillId="0" borderId="0" applyFont="0" applyFill="0" applyBorder="0" applyAlignment="0" applyProtection="0"/>
    <xf numFmtId="213" fontId="9" fillId="0" borderId="1" applyFill="0" applyBorder="0"/>
    <xf numFmtId="214" fontId="9" fillId="0" borderId="1" applyFill="0" applyBorder="0"/>
    <xf numFmtId="214" fontId="7" fillId="0" borderId="1" applyFill="0" applyBorder="0"/>
    <xf numFmtId="214" fontId="7" fillId="0" borderId="1" applyFill="0" applyBorder="0"/>
    <xf numFmtId="214" fontId="7" fillId="0" borderId="1" applyFill="0" applyBorder="0"/>
    <xf numFmtId="214" fontId="7" fillId="0" borderId="1" applyFill="0" applyBorder="0"/>
    <xf numFmtId="214" fontId="7" fillId="0" borderId="1" applyFill="0" applyBorder="0"/>
    <xf numFmtId="214" fontId="7" fillId="0" borderId="1" applyFill="0" applyBorder="0"/>
    <xf numFmtId="214" fontId="7" fillId="0" borderId="1" applyFill="0" applyBorder="0"/>
    <xf numFmtId="214" fontId="7" fillId="0" borderId="1" applyFill="0" applyBorder="0"/>
    <xf numFmtId="214" fontId="7" fillId="0" borderId="1" applyFill="0" applyBorder="0"/>
    <xf numFmtId="213" fontId="7" fillId="0" borderId="1" applyFill="0" applyBorder="0"/>
    <xf numFmtId="214" fontId="9" fillId="0" borderId="1" applyFill="0" applyBorder="0"/>
    <xf numFmtId="214" fontId="7" fillId="0" borderId="1" applyFill="0" applyBorder="0"/>
    <xf numFmtId="214" fontId="7" fillId="0" borderId="1" applyFill="0" applyBorder="0"/>
    <xf numFmtId="214" fontId="7" fillId="0" borderId="1" applyFill="0" applyBorder="0"/>
    <xf numFmtId="214" fontId="7" fillId="0" borderId="1" applyFill="0" applyBorder="0"/>
    <xf numFmtId="214" fontId="7" fillId="0" borderId="1" applyFill="0" applyBorder="0"/>
    <xf numFmtId="214" fontId="7" fillId="0" borderId="1" applyFill="0" applyBorder="0"/>
    <xf numFmtId="214" fontId="7" fillId="0" borderId="1" applyFill="0" applyBorder="0"/>
    <xf numFmtId="214" fontId="7" fillId="0" borderId="1" applyFill="0" applyBorder="0"/>
    <xf numFmtId="214" fontId="7" fillId="0" borderId="1" applyFill="0" applyBorder="0"/>
    <xf numFmtId="213" fontId="7" fillId="0" borderId="1" applyFill="0" applyBorder="0"/>
    <xf numFmtId="213" fontId="7" fillId="0" borderId="1" applyFill="0" applyBorder="0"/>
    <xf numFmtId="213" fontId="7" fillId="0" borderId="1" applyFill="0" applyBorder="0"/>
    <xf numFmtId="213" fontId="7" fillId="0" borderId="1" applyFill="0" applyBorder="0"/>
    <xf numFmtId="213" fontId="7" fillId="0" borderId="1" applyFill="0" applyBorder="0"/>
    <xf numFmtId="213" fontId="7" fillId="0" borderId="1" applyFill="0" applyBorder="0"/>
    <xf numFmtId="213" fontId="7" fillId="0" borderId="1" applyFill="0" applyBorder="0"/>
    <xf numFmtId="213" fontId="7" fillId="0" borderId="1" applyFill="0" applyBorder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3" fillId="0" borderId="0"/>
    <xf numFmtId="0" fontId="10" fillId="0" borderId="0"/>
    <xf numFmtId="0" fontId="16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04" fillId="2" borderId="0" applyNumberFormat="0" applyBorder="0" applyAlignment="0" applyProtection="0"/>
    <xf numFmtId="0" fontId="104" fillId="3" borderId="0" applyNumberFormat="0" applyBorder="0" applyAlignment="0" applyProtection="0"/>
    <xf numFmtId="0" fontId="104" fillId="4" borderId="0" applyNumberFormat="0" applyBorder="0" applyAlignment="0" applyProtection="0"/>
    <xf numFmtId="0" fontId="104" fillId="5" borderId="0" applyNumberFormat="0" applyBorder="0" applyAlignment="0" applyProtection="0"/>
    <xf numFmtId="0" fontId="104" fillId="6" borderId="0" applyNumberFormat="0" applyBorder="0" applyAlignment="0" applyProtection="0"/>
    <xf numFmtId="0" fontId="104" fillId="7" borderId="0" applyNumberFormat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04" fillId="8" borderId="0" applyNumberFormat="0" applyBorder="0" applyAlignment="0" applyProtection="0"/>
    <xf numFmtId="0" fontId="104" fillId="9" borderId="0" applyNumberFormat="0" applyBorder="0" applyAlignment="0" applyProtection="0"/>
    <xf numFmtId="0" fontId="104" fillId="10" borderId="0" applyNumberFormat="0" applyBorder="0" applyAlignment="0" applyProtection="0"/>
    <xf numFmtId="0" fontId="104" fillId="5" borderId="0" applyNumberFormat="0" applyBorder="0" applyAlignment="0" applyProtection="0"/>
    <xf numFmtId="0" fontId="104" fillId="8" borderId="0" applyNumberFormat="0" applyBorder="0" applyAlignment="0" applyProtection="0"/>
    <xf numFmtId="0" fontId="104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05" fillId="12" borderId="0" applyNumberFormat="0" applyBorder="0" applyAlignment="0" applyProtection="0"/>
    <xf numFmtId="0" fontId="105" fillId="9" borderId="0" applyNumberFormat="0" applyBorder="0" applyAlignment="0" applyProtection="0"/>
    <xf numFmtId="0" fontId="105" fillId="10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15" borderId="0" applyNumberFormat="0" applyBorder="0" applyAlignment="0" applyProtection="0"/>
    <xf numFmtId="9" fontId="12" fillId="0" borderId="0"/>
    <xf numFmtId="0" fontId="106" fillId="0" borderId="2">
      <alignment horizontal="center"/>
    </xf>
    <xf numFmtId="0" fontId="107" fillId="0" borderId="0"/>
    <xf numFmtId="0" fontId="107" fillId="0" borderId="3" applyFill="0">
      <alignment horizontal="center"/>
      <protection locked="0"/>
    </xf>
    <xf numFmtId="0" fontId="106" fillId="0" borderId="0" applyFill="0">
      <alignment horizontal="center"/>
      <protection locked="0"/>
    </xf>
    <xf numFmtId="0" fontId="106" fillId="16" borderId="0"/>
    <xf numFmtId="0" fontId="106" fillId="0" borderId="0">
      <protection locked="0"/>
    </xf>
    <xf numFmtId="0" fontId="106" fillId="0" borderId="0"/>
    <xf numFmtId="215" fontId="100" fillId="0" borderId="0"/>
    <xf numFmtId="216" fontId="100" fillId="0" borderId="0"/>
    <xf numFmtId="0" fontId="107" fillId="17" borderId="0">
      <alignment horizontal="right"/>
    </xf>
    <xf numFmtId="0" fontId="106" fillId="0" borderId="0"/>
    <xf numFmtId="0" fontId="108" fillId="18" borderId="4">
      <alignment horizontal="centerContinuous" vertical="top"/>
    </xf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22" borderId="0" applyNumberFormat="0" applyBorder="0" applyAlignment="0" applyProtection="0"/>
    <xf numFmtId="178" fontId="19" fillId="0" borderId="5" applyFont="0" applyFill="0" applyBorder="0" applyAlignment="0"/>
    <xf numFmtId="0" fontId="16" fillId="0" borderId="0" applyNumberFormat="0" applyFont="0" applyFill="0" applyBorder="0" applyProtection="0"/>
    <xf numFmtId="0" fontId="23" fillId="0" borderId="0"/>
    <xf numFmtId="0" fontId="20" fillId="0" borderId="2">
      <alignment horizontal="center"/>
    </xf>
    <xf numFmtId="0" fontId="21" fillId="0" borderId="6">
      <alignment horizontal="left" wrapText="1" indent="2"/>
    </xf>
    <xf numFmtId="0" fontId="22" fillId="3" borderId="0" applyNumberFormat="0" applyBorder="0" applyAlignment="0" applyProtection="0"/>
    <xf numFmtId="164" fontId="109" fillId="0" borderId="7" applyAlignment="0" applyProtection="0"/>
    <xf numFmtId="0" fontId="10" fillId="23" borderId="2" applyNumberFormat="0" applyFont="0" applyBorder="0" applyAlignment="0"/>
    <xf numFmtId="0" fontId="110" fillId="0" borderId="0"/>
    <xf numFmtId="179" fontId="15" fillId="0" borderId="0" applyFill="0" applyBorder="0" applyAlignment="0"/>
    <xf numFmtId="180" fontId="23" fillId="0" borderId="0" applyFill="0" applyBorder="0" applyAlignment="0"/>
    <xf numFmtId="181" fontId="23" fillId="0" borderId="0" applyFill="0" applyBorder="0" applyAlignment="0"/>
    <xf numFmtId="182" fontId="23" fillId="0" borderId="0" applyFill="0" applyBorder="0" applyAlignment="0"/>
    <xf numFmtId="183" fontId="23" fillId="0" borderId="0" applyFill="0" applyBorder="0" applyAlignment="0"/>
    <xf numFmtId="179" fontId="15" fillId="0" borderId="0" applyFill="0" applyBorder="0" applyAlignment="0"/>
    <xf numFmtId="184" fontId="23" fillId="0" borderId="0" applyFill="0" applyBorder="0" applyAlignment="0"/>
    <xf numFmtId="180" fontId="23" fillId="0" borderId="0" applyFill="0" applyBorder="0" applyAlignment="0"/>
    <xf numFmtId="0" fontId="24" fillId="24" borderId="8" applyNumberFormat="0" applyAlignment="0" applyProtection="0"/>
    <xf numFmtId="0" fontId="111" fillId="0" borderId="0"/>
    <xf numFmtId="0" fontId="25" fillId="0" borderId="0">
      <alignment wrapText="1"/>
    </xf>
    <xf numFmtId="3" fontId="7" fillId="0" borderId="2"/>
    <xf numFmtId="185" fontId="26" fillId="0" borderId="0" applyFill="0" applyBorder="0" applyAlignment="0">
      <alignment horizontal="center"/>
    </xf>
    <xf numFmtId="0" fontId="27" fillId="25" borderId="9" applyNumberFormat="0" applyAlignment="0" applyProtection="0"/>
    <xf numFmtId="0" fontId="112" fillId="0" borderId="10">
      <alignment horizontal="center"/>
    </xf>
    <xf numFmtId="170" fontId="1" fillId="0" borderId="0" applyFont="0" applyFill="0" applyBorder="0" applyAlignment="0" applyProtection="0"/>
    <xf numFmtId="186" fontId="28" fillId="0" borderId="0"/>
    <xf numFmtId="186" fontId="28" fillId="0" borderId="0"/>
    <xf numFmtId="186" fontId="28" fillId="0" borderId="0"/>
    <xf numFmtId="186" fontId="28" fillId="0" borderId="0"/>
    <xf numFmtId="186" fontId="28" fillId="0" borderId="0"/>
    <xf numFmtId="186" fontId="28" fillId="0" borderId="0"/>
    <xf numFmtId="186" fontId="28" fillId="0" borderId="0"/>
    <xf numFmtId="186" fontId="28" fillId="0" borderId="0"/>
    <xf numFmtId="187" fontId="29" fillId="0" borderId="0" applyFill="0" applyBorder="0" applyAlignment="0" applyProtection="0"/>
    <xf numFmtId="40" fontId="29" fillId="0" borderId="0" applyFill="0" applyBorder="0" applyAlignment="0" applyProtection="0"/>
    <xf numFmtId="188" fontId="30" fillId="26" borderId="0" applyFill="0" applyBorder="0" applyAlignment="0">
      <alignment vertical="top"/>
    </xf>
    <xf numFmtId="189" fontId="30" fillId="0" borderId="0" applyFill="0" applyBorder="0" applyAlignment="0" applyProtection="0"/>
    <xf numFmtId="179" fontId="15" fillId="0" borderId="0" applyFont="0" applyFill="0" applyBorder="0" applyAlignment="0" applyProtection="0"/>
    <xf numFmtId="217" fontId="114" fillId="0" borderId="1" applyFill="0" applyBorder="0"/>
    <xf numFmtId="43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90" fontId="12" fillId="0" borderId="0"/>
    <xf numFmtId="0" fontId="31" fillId="0" borderId="0" applyNumberFormat="0" applyFill="0" applyBorder="0" applyAlignment="0" applyProtection="0"/>
    <xf numFmtId="0" fontId="32" fillId="0" borderId="0"/>
    <xf numFmtId="0" fontId="33" fillId="0" borderId="0"/>
    <xf numFmtId="0" fontId="31" fillId="0" borderId="0" applyNumberFormat="0" applyFill="0" applyBorder="0" applyAlignment="0" applyProtection="0"/>
    <xf numFmtId="0" fontId="32" fillId="0" borderId="0"/>
    <xf numFmtId="0" fontId="33" fillId="0" borderId="0"/>
    <xf numFmtId="0" fontId="52" fillId="0" borderId="0"/>
    <xf numFmtId="0" fontId="108" fillId="18" borderId="4">
      <alignment horizontal="centerContinuous" vertical="top"/>
    </xf>
    <xf numFmtId="0" fontId="10" fillId="0" borderId="0" applyNumberFormat="0" applyBorder="0" applyAlignment="0">
      <protection locked="0"/>
    </xf>
    <xf numFmtId="0" fontId="115" fillId="0" borderId="0" applyNumberFormat="0" applyAlignment="0">
      <alignment horizontal="left"/>
    </xf>
    <xf numFmtId="0" fontId="9" fillId="0" borderId="0" applyNumberFormat="0" applyFill="0" applyAlignment="0">
      <alignment horizontal="center"/>
    </xf>
    <xf numFmtId="0" fontId="34" fillId="0" borderId="0">
      <alignment horizontal="left"/>
    </xf>
    <xf numFmtId="0" fontId="35" fillId="0" borderId="0"/>
    <xf numFmtId="0" fontId="36" fillId="0" borderId="0">
      <alignment horizontal="left"/>
    </xf>
    <xf numFmtId="218" fontId="116" fillId="0" borderId="0" applyFill="0" applyBorder="0" applyProtection="0"/>
    <xf numFmtId="0" fontId="37" fillId="0" borderId="0">
      <alignment horizontal="center" vertical="center"/>
    </xf>
    <xf numFmtId="8" fontId="117" fillId="0" borderId="0" applyFont="0" applyFill="0" applyBorder="0" applyAlignment="0" applyProtection="0"/>
    <xf numFmtId="0" fontId="118" fillId="0" borderId="0"/>
    <xf numFmtId="0" fontId="118" fillId="0" borderId="0"/>
    <xf numFmtId="191" fontId="30" fillId="26" borderId="11" applyFill="0" applyBorder="0" applyAlignment="0">
      <alignment horizontal="right"/>
    </xf>
    <xf numFmtId="180" fontId="23" fillId="0" borderId="0" applyFont="0" applyFill="0" applyBorder="0" applyAlignment="0" applyProtection="0"/>
    <xf numFmtId="219" fontId="119" fillId="0" borderId="2" applyFill="0" applyBorder="0" applyAlignment="0"/>
    <xf numFmtId="0" fontId="31" fillId="0" borderId="0" applyNumberFormat="0" applyFill="0" applyBorder="0" applyAlignment="0" applyProtection="0"/>
    <xf numFmtId="192" fontId="12" fillId="0" borderId="0"/>
    <xf numFmtId="220" fontId="10" fillId="0" borderId="0"/>
    <xf numFmtId="0" fontId="42" fillId="18" borderId="0" applyNumberFormat="0" applyFont="0" applyFill="0" applyBorder="0" applyProtection="0">
      <alignment horizontal="left"/>
    </xf>
    <xf numFmtId="0" fontId="120" fillId="0" borderId="0" applyNumberFormat="0" applyFont="0" applyFill="0" applyBorder="0" applyProtection="0">
      <alignment horizontal="left"/>
    </xf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Protection="0">
      <alignment horizontal="left"/>
    </xf>
    <xf numFmtId="0" fontId="120" fillId="0" borderId="0" applyNumberFormat="0" applyFont="0" applyFill="0" applyBorder="0" applyAlignment="0" applyProtection="0"/>
    <xf numFmtId="193" fontId="38" fillId="0" borderId="0"/>
    <xf numFmtId="15" fontId="39" fillId="0" borderId="0" applyFont="0" applyFill="0" applyBorder="0" applyAlignment="0" applyProtection="0"/>
    <xf numFmtId="15" fontId="40" fillId="0" borderId="0" applyFont="0" applyFill="0" applyBorder="0" applyAlignment="0" applyProtection="0"/>
    <xf numFmtId="14" fontId="41" fillId="0" borderId="0" applyFill="0" applyBorder="0" applyAlignment="0"/>
    <xf numFmtId="15" fontId="39" fillId="0" borderId="0" applyFont="0" applyFill="0" applyBorder="0" applyAlignment="0" applyProtection="0"/>
    <xf numFmtId="221" fontId="116" fillId="0" borderId="0" applyFill="0" applyBorder="0" applyProtection="0"/>
    <xf numFmtId="222" fontId="9" fillId="0" borderId="12">
      <alignment vertical="center"/>
    </xf>
    <xf numFmtId="0" fontId="42" fillId="27" borderId="2" applyAlignment="0"/>
    <xf numFmtId="0" fontId="15" fillId="0" borderId="2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43" fillId="0" borderId="0">
      <protection locked="0"/>
    </xf>
    <xf numFmtId="194" fontId="12" fillId="0" borderId="0"/>
    <xf numFmtId="0" fontId="29" fillId="0" borderId="0" applyNumberFormat="0" applyFill="0" applyBorder="0" applyAlignment="0" applyProtection="0"/>
    <xf numFmtId="194" fontId="122" fillId="28" borderId="13">
      <protection locked="0"/>
    </xf>
    <xf numFmtId="0" fontId="44" fillId="0" borderId="0">
      <protection locked="0"/>
    </xf>
    <xf numFmtId="0" fontId="44" fillId="0" borderId="0">
      <protection locked="0"/>
    </xf>
    <xf numFmtId="179" fontId="15" fillId="0" borderId="0" applyFill="0" applyBorder="0" applyAlignment="0"/>
    <xf numFmtId="180" fontId="23" fillId="0" borderId="0" applyFill="0" applyBorder="0" applyAlignment="0"/>
    <xf numFmtId="179" fontId="15" fillId="0" borderId="0" applyFill="0" applyBorder="0" applyAlignment="0"/>
    <xf numFmtId="184" fontId="23" fillId="0" borderId="0" applyFill="0" applyBorder="0" applyAlignment="0"/>
    <xf numFmtId="180" fontId="23" fillId="0" borderId="0" applyFill="0" applyBorder="0" applyAlignment="0"/>
    <xf numFmtId="0" fontId="123" fillId="0" borderId="0" applyNumberFormat="0" applyAlignment="0">
      <alignment horizontal="left"/>
    </xf>
    <xf numFmtId="195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96" fontId="40" fillId="0" borderId="0" applyFont="0" applyFill="0" applyBorder="0" applyAlignment="0" applyProtection="0"/>
    <xf numFmtId="0" fontId="43" fillId="0" borderId="0">
      <protection locked="0"/>
    </xf>
    <xf numFmtId="3" fontId="10" fillId="0" borderId="0" applyFill="0" applyBorder="0" applyAlignment="0" applyProtection="0">
      <protection locked="0"/>
    </xf>
    <xf numFmtId="223" fontId="114" fillId="18" borderId="14" applyBorder="0"/>
    <xf numFmtId="0" fontId="43" fillId="0" borderId="0">
      <protection locked="0"/>
    </xf>
    <xf numFmtId="2" fontId="10" fillId="0" borderId="0" applyFont="0" applyFill="0" applyBorder="0" applyAlignment="0" applyProtection="0"/>
    <xf numFmtId="0" fontId="10" fillId="0" borderId="15" applyNumberFormat="0" applyBorder="0" applyAlignment="0">
      <alignment horizontal="center"/>
      <protection locked="0"/>
    </xf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197" fontId="50" fillId="0" borderId="0">
      <alignment horizontal="right"/>
    </xf>
    <xf numFmtId="0" fontId="124" fillId="29" borderId="16" applyFill="0" applyBorder="0">
      <alignment horizontal="center"/>
    </xf>
    <xf numFmtId="0" fontId="51" fillId="4" borderId="0" applyNumberFormat="0" applyBorder="0" applyAlignment="0" applyProtection="0"/>
    <xf numFmtId="38" fontId="52" fillId="18" borderId="0" applyNumberFormat="0" applyBorder="0" applyAlignment="0" applyProtection="0"/>
    <xf numFmtId="0" fontId="53" fillId="0" borderId="0">
      <alignment horizontal="left"/>
    </xf>
    <xf numFmtId="0" fontId="53" fillId="0" borderId="0">
      <alignment horizontal="left"/>
    </xf>
    <xf numFmtId="0" fontId="54" fillId="27" borderId="0" applyAlignment="0"/>
    <xf numFmtId="0" fontId="54" fillId="0" borderId="17" applyNumberFormat="0" applyAlignment="0" applyProtection="0">
      <alignment horizontal="left" vertical="center"/>
    </xf>
    <xf numFmtId="0" fontId="54" fillId="0" borderId="18">
      <alignment horizontal="left" vertical="center"/>
    </xf>
    <xf numFmtId="0" fontId="54" fillId="30" borderId="0"/>
    <xf numFmtId="4" fontId="54" fillId="31" borderId="0">
      <alignment horizontal="centerContinuous"/>
    </xf>
    <xf numFmtId="201" fontId="125" fillId="28" borderId="0">
      <alignment horizontal="left" vertical="top"/>
    </xf>
    <xf numFmtId="0" fontId="55" fillId="0" borderId="1">
      <alignment horizontal="left" vertical="top"/>
    </xf>
    <xf numFmtId="0" fontId="56" fillId="0" borderId="0">
      <alignment horizontal="left"/>
    </xf>
    <xf numFmtId="0" fontId="55" fillId="0" borderId="1">
      <alignment horizontal="left" vertical="top"/>
    </xf>
    <xf numFmtId="0" fontId="57" fillId="0" borderId="1">
      <alignment horizontal="left" vertical="top"/>
    </xf>
    <xf numFmtId="0" fontId="58" fillId="0" borderId="0">
      <alignment horizontal="left"/>
    </xf>
    <xf numFmtId="0" fontId="59" fillId="0" borderId="1">
      <alignment horizontal="left" vertical="top"/>
    </xf>
    <xf numFmtId="0" fontId="60" fillId="0" borderId="0">
      <alignment horizontal="left"/>
    </xf>
    <xf numFmtId="0" fontId="60" fillId="0" borderId="0">
      <alignment horizontal="left"/>
    </xf>
    <xf numFmtId="0" fontId="61" fillId="0" borderId="0" applyNumberFormat="0" applyFill="0" applyBorder="0" applyAlignment="0" applyProtection="0"/>
    <xf numFmtId="198" fontId="29" fillId="0" borderId="0" applyFill="0" applyBorder="0" applyAlignment="0" applyProtection="0"/>
    <xf numFmtId="0" fontId="126" fillId="28" borderId="0">
      <alignment horizontal="left" wrapText="1" indent="2"/>
    </xf>
    <xf numFmtId="1" fontId="62" fillId="0" borderId="0" applyFont="0" applyFill="0" applyBorder="0" applyAlignment="0" applyProtection="0"/>
    <xf numFmtId="224" fontId="10" fillId="0" borderId="0" applyBorder="0" applyAlignment="0"/>
    <xf numFmtId="0" fontId="63" fillId="7" borderId="8" applyNumberFormat="0" applyAlignment="0" applyProtection="0"/>
    <xf numFmtId="10" fontId="52" fillId="28" borderId="2" applyNumberFormat="0" applyBorder="0" applyAlignment="0" applyProtection="0"/>
    <xf numFmtId="216" fontId="10" fillId="0" borderId="0"/>
    <xf numFmtId="194" fontId="127" fillId="0" borderId="0"/>
    <xf numFmtId="1" fontId="65" fillId="0" borderId="0" applyFont="0" applyFill="0" applyBorder="0" applyAlignment="0" applyProtection="0"/>
    <xf numFmtId="38" fontId="66" fillId="0" borderId="0"/>
    <xf numFmtId="38" fontId="67" fillId="0" borderId="0"/>
    <xf numFmtId="38" fontId="68" fillId="0" borderId="0"/>
    <xf numFmtId="38" fontId="69" fillId="0" borderId="0"/>
    <xf numFmtId="0" fontId="70" fillId="0" borderId="0"/>
    <xf numFmtId="0" fontId="70" fillId="0" borderId="0"/>
    <xf numFmtId="0" fontId="50" fillId="0" borderId="0"/>
    <xf numFmtId="168" fontId="70" fillId="0" borderId="0">
      <alignment vertical="top"/>
    </xf>
    <xf numFmtId="0" fontId="116" fillId="0" borderId="0" applyNumberFormat="0" applyFont="0" applyFill="0" applyBorder="0" applyProtection="0">
      <alignment horizontal="left" vertical="center"/>
    </xf>
    <xf numFmtId="179" fontId="15" fillId="0" borderId="0" applyFill="0" applyBorder="0" applyAlignment="0"/>
    <xf numFmtId="180" fontId="23" fillId="0" borderId="0" applyFill="0" applyBorder="0" applyAlignment="0"/>
    <xf numFmtId="179" fontId="15" fillId="0" borderId="0" applyFill="0" applyBorder="0" applyAlignment="0"/>
    <xf numFmtId="184" fontId="23" fillId="0" borderId="0" applyFill="0" applyBorder="0" applyAlignment="0"/>
    <xf numFmtId="180" fontId="23" fillId="0" borderId="0" applyFill="0" applyBorder="0" applyAlignment="0"/>
    <xf numFmtId="0" fontId="71" fillId="0" borderId="19" applyNumberFormat="0" applyFill="0" applyAlignment="0" applyProtection="0"/>
    <xf numFmtId="0" fontId="52" fillId="32" borderId="0">
      <alignment vertical="top"/>
    </xf>
    <xf numFmtId="0" fontId="72" fillId="0" borderId="0"/>
    <xf numFmtId="0" fontId="128" fillId="0" borderId="0"/>
    <xf numFmtId="0" fontId="129" fillId="0" borderId="0"/>
    <xf numFmtId="0" fontId="128" fillId="0" borderId="0"/>
    <xf numFmtId="0" fontId="129" fillId="0" borderId="0"/>
    <xf numFmtId="0" fontId="130" fillId="0" borderId="0"/>
    <xf numFmtId="225" fontId="1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199" fontId="40" fillId="0" borderId="0" applyFont="0" applyFill="0" applyBorder="0" applyAlignment="0" applyProtection="0"/>
    <xf numFmtId="0" fontId="132" fillId="0" borderId="3"/>
    <xf numFmtId="165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6" fontId="117" fillId="0" borderId="0" applyFont="0" applyFill="0" applyBorder="0" applyAlignment="0" applyProtection="0"/>
    <xf numFmtId="227" fontId="117" fillId="0" borderId="0" applyFont="0" applyFill="0" applyBorder="0" applyAlignment="0" applyProtection="0"/>
    <xf numFmtId="0" fontId="43" fillId="0" borderId="0">
      <protection locked="0"/>
    </xf>
    <xf numFmtId="0" fontId="73" fillId="33" borderId="0" applyNumberFormat="0" applyBorder="0" applyAlignment="0" applyProtection="0"/>
    <xf numFmtId="0" fontId="116" fillId="0" borderId="0"/>
    <xf numFmtId="37" fontId="74" fillId="0" borderId="0"/>
    <xf numFmtId="0" fontId="10" fillId="0" borderId="0"/>
    <xf numFmtId="0" fontId="128" fillId="0" borderId="0"/>
    <xf numFmtId="0" fontId="129" fillId="0" borderId="0"/>
    <xf numFmtId="0" fontId="129" fillId="0" borderId="0"/>
    <xf numFmtId="200" fontId="75" fillId="0" borderId="0"/>
    <xf numFmtId="0" fontId="118" fillId="0" borderId="0"/>
    <xf numFmtId="0" fontId="10" fillId="0" borderId="0"/>
    <xf numFmtId="0" fontId="10" fillId="0" borderId="0"/>
    <xf numFmtId="0" fontId="12" fillId="0" borderId="0"/>
    <xf numFmtId="0" fontId="76" fillId="0" borderId="0"/>
    <xf numFmtId="0" fontId="9" fillId="0" borderId="0"/>
    <xf numFmtId="0" fontId="72" fillId="0" borderId="0"/>
    <xf numFmtId="0" fontId="77" fillId="0" borderId="0"/>
    <xf numFmtId="0" fontId="8" fillId="0" borderId="0"/>
    <xf numFmtId="0" fontId="9" fillId="0" borderId="0"/>
    <xf numFmtId="0" fontId="10" fillId="0" borderId="0"/>
    <xf numFmtId="0" fontId="7" fillId="0" borderId="0"/>
    <xf numFmtId="0" fontId="79" fillId="0" borderId="0"/>
    <xf numFmtId="0" fontId="79" fillId="0" borderId="0"/>
    <xf numFmtId="0" fontId="9" fillId="0" borderId="0"/>
    <xf numFmtId="0" fontId="3" fillId="0" borderId="0"/>
    <xf numFmtId="0" fontId="7" fillId="0" borderId="0"/>
    <xf numFmtId="228" fontId="10" fillId="0" borderId="0"/>
    <xf numFmtId="0" fontId="78" fillId="0" borderId="0"/>
    <xf numFmtId="0" fontId="17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201" fontId="62" fillId="0" borderId="21" applyFont="0" applyFill="0" applyBorder="0" applyAlignment="0" applyProtection="0"/>
    <xf numFmtId="22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0" fontId="80" fillId="0" borderId="22">
      <alignment horizontal="left" wrapText="1" indent="1"/>
    </xf>
    <xf numFmtId="0" fontId="81" fillId="24" borderId="23" applyNumberFormat="0" applyAlignment="0" applyProtection="0"/>
    <xf numFmtId="40" fontId="134" fillId="35" borderId="0">
      <alignment horizontal="right"/>
    </xf>
    <xf numFmtId="0" fontId="135" fillId="35" borderId="0">
      <alignment horizontal="right"/>
    </xf>
    <xf numFmtId="0" fontId="136" fillId="35" borderId="24"/>
    <xf numFmtId="0" fontId="136" fillId="0" borderId="0" applyBorder="0">
      <alignment horizontal="centerContinuous"/>
    </xf>
    <xf numFmtId="0" fontId="137" fillId="0" borderId="0" applyBorder="0">
      <alignment horizontal="centerContinuous"/>
    </xf>
    <xf numFmtId="0" fontId="82" fillId="0" borderId="0">
      <alignment horizontal="left"/>
    </xf>
    <xf numFmtId="0" fontId="84" fillId="0" borderId="0">
      <alignment horizontal="center"/>
    </xf>
    <xf numFmtId="0" fontId="138" fillId="0" borderId="0">
      <alignment horizontal="center"/>
    </xf>
    <xf numFmtId="0" fontId="139" fillId="35" borderId="0"/>
    <xf numFmtId="202" fontId="30" fillId="26" borderId="0" applyFill="0" applyBorder="0" applyAlignment="0" applyProtection="0">
      <protection locked="0"/>
    </xf>
    <xf numFmtId="164" fontId="30" fillId="26" borderId="0" applyFill="0" applyBorder="0" applyAlignment="0" applyProtection="0">
      <alignment vertical="top"/>
    </xf>
    <xf numFmtId="203" fontId="30" fillId="0" borderId="0" applyFill="0" applyBorder="0" applyAlignment="0" applyProtection="0"/>
    <xf numFmtId="183" fontId="23" fillId="0" borderId="0" applyFont="0" applyFill="0" applyBorder="0" applyAlignment="0" applyProtection="0"/>
    <xf numFmtId="204" fontId="10" fillId="0" borderId="0" applyFont="0" applyFill="0" applyBorder="0" applyAlignment="0" applyProtection="0"/>
    <xf numFmtId="230" fontId="114" fillId="0" borderId="25" applyFill="0" applyBorder="0"/>
    <xf numFmtId="10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1" fillId="0" borderId="26" applyNumberFormat="0" applyBorder="0"/>
    <xf numFmtId="194" fontId="52" fillId="28" borderId="27" applyFont="0" applyBorder="0">
      <protection locked="0"/>
    </xf>
    <xf numFmtId="3" fontId="83" fillId="0" borderId="0" applyNumberFormat="0" applyFill="0" applyBorder="0" applyAlignment="0" applyProtection="0"/>
    <xf numFmtId="0" fontId="43" fillId="0" borderId="0">
      <protection locked="0"/>
    </xf>
    <xf numFmtId="179" fontId="15" fillId="0" borderId="0" applyFill="0" applyBorder="0" applyAlignment="0"/>
    <xf numFmtId="180" fontId="23" fillId="0" borderId="0" applyFill="0" applyBorder="0" applyAlignment="0"/>
    <xf numFmtId="179" fontId="15" fillId="0" borderId="0" applyFill="0" applyBorder="0" applyAlignment="0"/>
    <xf numFmtId="184" fontId="23" fillId="0" borderId="0" applyFill="0" applyBorder="0" applyAlignment="0"/>
    <xf numFmtId="180" fontId="23" fillId="0" borderId="0" applyFill="0" applyBorder="0" applyAlignment="0"/>
    <xf numFmtId="0" fontId="117" fillId="0" borderId="0" applyNumberFormat="0" applyFont="0" applyFill="0" applyBorder="0" applyAlignment="0" applyProtection="0">
      <alignment horizontal="left"/>
    </xf>
    <xf numFmtId="15" fontId="117" fillId="0" borderId="0" applyFont="0" applyFill="0" applyBorder="0" applyAlignment="0" applyProtection="0"/>
    <xf numFmtId="4" fontId="117" fillId="0" borderId="0" applyFont="0" applyFill="0" applyBorder="0" applyAlignment="0" applyProtection="0"/>
    <xf numFmtId="0" fontId="109" fillId="0" borderId="3">
      <alignment horizontal="center"/>
    </xf>
    <xf numFmtId="0" fontId="117" fillId="0" borderId="0" applyFont="0" applyFill="0" applyBorder="0" applyProtection="0">
      <alignment horizontal="left"/>
    </xf>
    <xf numFmtId="0" fontId="117" fillId="36" borderId="0" applyNumberFormat="0" applyFont="0" applyBorder="0" applyAlignment="0" applyProtection="0"/>
    <xf numFmtId="37" fontId="16" fillId="0" borderId="0"/>
    <xf numFmtId="1" fontId="15" fillId="0" borderId="14" applyNumberFormat="0" applyFill="0" applyAlignment="0" applyProtection="0">
      <alignment horizontal="center" vertical="center"/>
    </xf>
    <xf numFmtId="0" fontId="140" fillId="37" borderId="0"/>
    <xf numFmtId="38" fontId="10" fillId="0" borderId="0" applyFill="0" applyBorder="0" applyAlignment="0" applyProtection="0">
      <protection locked="0"/>
    </xf>
    <xf numFmtId="231" fontId="10" fillId="0" borderId="0" applyNumberFormat="0" applyFill="0" applyBorder="0" applyAlignment="0" applyProtection="0">
      <alignment horizontal="left"/>
    </xf>
    <xf numFmtId="0" fontId="141" fillId="0" borderId="0"/>
    <xf numFmtId="0" fontId="142" fillId="0" borderId="0"/>
    <xf numFmtId="38" fontId="84" fillId="0" borderId="0"/>
    <xf numFmtId="0" fontId="48" fillId="0" borderId="28">
      <alignment vertical="center"/>
    </xf>
    <xf numFmtId="4" fontId="143" fillId="38" borderId="29" applyNumberFormat="0" applyProtection="0">
      <alignment vertical="center"/>
    </xf>
    <xf numFmtId="4" fontId="144" fillId="38" borderId="29" applyNumberFormat="0" applyProtection="0">
      <alignment vertical="center"/>
    </xf>
    <xf numFmtId="4" fontId="145" fillId="38" borderId="29" applyNumberFormat="0" applyProtection="0">
      <alignment horizontal="left" vertical="center" indent="1"/>
    </xf>
    <xf numFmtId="4" fontId="145" fillId="39" borderId="0" applyNumberFormat="0" applyProtection="0">
      <alignment horizontal="left" vertical="center" indent="1"/>
    </xf>
    <xf numFmtId="4" fontId="145" fillId="31" borderId="29" applyNumberFormat="0" applyProtection="0">
      <alignment horizontal="right" vertical="center"/>
    </xf>
    <xf numFmtId="4" fontId="145" fillId="40" borderId="29" applyNumberFormat="0" applyProtection="0">
      <alignment horizontal="right" vertical="center"/>
    </xf>
    <xf numFmtId="4" fontId="145" fillId="27" borderId="29" applyNumberFormat="0" applyProtection="0">
      <alignment horizontal="right" vertical="center"/>
    </xf>
    <xf numFmtId="4" fontId="145" fillId="37" borderId="29" applyNumberFormat="0" applyProtection="0">
      <alignment horizontal="right" vertical="center"/>
    </xf>
    <xf numFmtId="4" fontId="145" fillId="41" borderId="29" applyNumberFormat="0" applyProtection="0">
      <alignment horizontal="right" vertical="center"/>
    </xf>
    <xf numFmtId="4" fontId="145" fillId="42" borderId="29" applyNumberFormat="0" applyProtection="0">
      <alignment horizontal="right" vertical="center"/>
    </xf>
    <xf numFmtId="4" fontId="145" fillId="43" borderId="29" applyNumberFormat="0" applyProtection="0">
      <alignment horizontal="right" vertical="center"/>
    </xf>
    <xf numFmtId="4" fontId="145" fillId="44" borderId="29" applyNumberFormat="0" applyProtection="0">
      <alignment horizontal="right" vertical="center"/>
    </xf>
    <xf numFmtId="4" fontId="145" fillId="45" borderId="29" applyNumberFormat="0" applyProtection="0">
      <alignment horizontal="right" vertical="center"/>
    </xf>
    <xf numFmtId="4" fontId="143" fillId="46" borderId="30" applyNumberFormat="0" applyProtection="0">
      <alignment horizontal="left" vertical="center" indent="1"/>
    </xf>
    <xf numFmtId="4" fontId="143" fillId="23" borderId="0" applyNumberFormat="0" applyProtection="0">
      <alignment horizontal="left" vertical="center" indent="1"/>
    </xf>
    <xf numFmtId="4" fontId="143" fillId="39" borderId="0" applyNumberFormat="0" applyProtection="0">
      <alignment horizontal="left" vertical="center" indent="1"/>
    </xf>
    <xf numFmtId="4" fontId="145" fillId="23" borderId="29" applyNumberFormat="0" applyProtection="0">
      <alignment horizontal="right" vertical="center"/>
    </xf>
    <xf numFmtId="4" fontId="41" fillId="23" borderId="0" applyNumberFormat="0" applyProtection="0">
      <alignment horizontal="left" vertical="center" indent="1"/>
    </xf>
    <xf numFmtId="4" fontId="41" fillId="39" borderId="0" applyNumberFormat="0" applyProtection="0">
      <alignment horizontal="left" vertical="center" indent="1"/>
    </xf>
    <xf numFmtId="4" fontId="145" fillId="47" borderId="29" applyNumberFormat="0" applyProtection="0">
      <alignment vertical="center"/>
    </xf>
    <xf numFmtId="4" fontId="146" fillId="47" borderId="29" applyNumberFormat="0" applyProtection="0">
      <alignment vertical="center"/>
    </xf>
    <xf numFmtId="4" fontId="143" fillId="23" borderId="31" applyNumberFormat="0" applyProtection="0">
      <alignment horizontal="left" vertical="center" indent="1"/>
    </xf>
    <xf numFmtId="4" fontId="145" fillId="47" borderId="29" applyNumberFormat="0" applyProtection="0">
      <alignment horizontal="right" vertical="center"/>
    </xf>
    <xf numFmtId="4" fontId="146" fillId="47" borderId="29" applyNumberFormat="0" applyProtection="0">
      <alignment horizontal="right" vertical="center"/>
    </xf>
    <xf numFmtId="4" fontId="143" fillId="23" borderId="29" applyNumberFormat="0" applyProtection="0">
      <alignment horizontal="left" vertical="center" indent="1"/>
    </xf>
    <xf numFmtId="4" fontId="147" fillId="48" borderId="31" applyNumberFormat="0" applyProtection="0">
      <alignment horizontal="left" vertical="center" indent="1"/>
    </xf>
    <xf numFmtId="4" fontId="148" fillId="47" borderId="29" applyNumberFormat="0" applyProtection="0">
      <alignment horizontal="right" vertical="center"/>
    </xf>
    <xf numFmtId="38" fontId="116" fillId="0" borderId="0" applyNumberFormat="0" applyFont="0" applyFill="0" applyBorder="0" applyAlignment="0"/>
    <xf numFmtId="232" fontId="149" fillId="0" borderId="0" applyNumberFormat="0" applyFont="0" applyBorder="0">
      <alignment horizontal="left"/>
    </xf>
    <xf numFmtId="39" fontId="85" fillId="0" borderId="0"/>
    <xf numFmtId="3" fontId="150" fillId="38" borderId="2">
      <alignment horizontal="left" vertical="top" wrapText="1"/>
      <protection locked="0"/>
    </xf>
    <xf numFmtId="0" fontId="151" fillId="0" borderId="0"/>
    <xf numFmtId="0" fontId="151" fillId="0" borderId="0"/>
    <xf numFmtId="0" fontId="151" fillId="0" borderId="0"/>
    <xf numFmtId="0" fontId="151" fillId="0" borderId="0"/>
    <xf numFmtId="0" fontId="10" fillId="0" borderId="0"/>
    <xf numFmtId="232" fontId="152" fillId="0" borderId="0"/>
    <xf numFmtId="0" fontId="153" fillId="0" borderId="0" applyNumberFormat="0" applyBorder="0"/>
    <xf numFmtId="0" fontId="52" fillId="49" borderId="0"/>
    <xf numFmtId="0" fontId="132" fillId="0" borderId="0"/>
    <xf numFmtId="0" fontId="154" fillId="28" borderId="0">
      <alignment wrapText="1"/>
    </xf>
    <xf numFmtId="37" fontId="23" fillId="50" borderId="2" applyFont="0" applyAlignment="0">
      <alignment horizontal="right"/>
    </xf>
    <xf numFmtId="0" fontId="86" fillId="0" borderId="32">
      <alignment vertical="center" wrapText="1"/>
    </xf>
    <xf numFmtId="0" fontId="87" fillId="0" borderId="0">
      <alignment horizontal="left"/>
    </xf>
    <xf numFmtId="0" fontId="49" fillId="0" borderId="0">
      <alignment horizontal="left"/>
    </xf>
    <xf numFmtId="0" fontId="58" fillId="0" borderId="0"/>
    <xf numFmtId="0" fontId="56" fillId="0" borderId="0"/>
    <xf numFmtId="0" fontId="49" fillId="0" borderId="0"/>
    <xf numFmtId="0" fontId="155" fillId="0" borderId="0" applyBorder="0" applyAlignment="0"/>
    <xf numFmtId="0" fontId="88" fillId="0" borderId="0" applyNumberFormat="0" applyFill="0" applyBorder="0" applyAlignment="0" applyProtection="0"/>
    <xf numFmtId="0" fontId="89" fillId="0" borderId="0"/>
    <xf numFmtId="0" fontId="89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49" fontId="41" fillId="0" borderId="0" applyFill="0" applyBorder="0" applyAlignment="0"/>
    <xf numFmtId="205" fontId="23" fillId="0" borderId="0" applyFill="0" applyBorder="0" applyAlignment="0"/>
    <xf numFmtId="206" fontId="23" fillId="0" borderId="0" applyFill="0" applyBorder="0" applyAlignment="0"/>
    <xf numFmtId="0" fontId="88" fillId="0" borderId="0" applyNumberFormat="0" applyFill="0" applyBorder="0" applyAlignment="0" applyProtection="0"/>
    <xf numFmtId="0" fontId="91" fillId="0" borderId="0">
      <alignment horizontal="center" vertical="center"/>
    </xf>
    <xf numFmtId="0" fontId="156" fillId="0" borderId="0">
      <alignment horizontal="center" vertical="top"/>
    </xf>
    <xf numFmtId="0" fontId="92" fillId="0" borderId="0" applyNumberFormat="0" applyFill="0" applyBorder="0" applyAlignment="0" applyProtection="0"/>
    <xf numFmtId="0" fontId="90" fillId="0" borderId="0"/>
    <xf numFmtId="0" fontId="89" fillId="0" borderId="0"/>
    <xf numFmtId="0" fontId="93" fillId="0" borderId="33" applyNumberFormat="0" applyFill="0" applyAlignment="0" applyProtection="0"/>
    <xf numFmtId="0" fontId="152" fillId="0" borderId="0"/>
    <xf numFmtId="0" fontId="94" fillId="0" borderId="34">
      <alignment horizontal="center"/>
    </xf>
    <xf numFmtId="6" fontId="117" fillId="0" borderId="0" applyFont="0" applyFill="0" applyBorder="0" applyAlignment="0" applyProtection="0"/>
    <xf numFmtId="233" fontId="157" fillId="0" borderId="0" applyFont="0" applyFill="0" applyBorder="0" applyAlignment="0" applyProtection="0"/>
    <xf numFmtId="234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158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168" fontId="162" fillId="0" borderId="0" applyFont="0" applyFill="0" applyBorder="0" applyAlignment="0" applyProtection="0"/>
    <xf numFmtId="170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2" fontId="16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64" fillId="25" borderId="9" applyNumberFormat="0" applyAlignment="0" applyProtection="0"/>
    <xf numFmtId="0" fontId="165" fillId="0" borderId="19" applyNumberFormat="0" applyFill="0" applyAlignment="0" applyProtection="0"/>
    <xf numFmtId="0" fontId="169" fillId="3" borderId="0" applyNumberFormat="0" applyBorder="0" applyAlignment="0" applyProtection="0"/>
    <xf numFmtId="0" fontId="171" fillId="24" borderId="23" applyNumberFormat="0" applyAlignment="0" applyProtection="0"/>
    <xf numFmtId="0" fontId="159" fillId="24" borderId="8" applyNumberFormat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6" fillId="4" borderId="0" applyNumberFormat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7" fillId="0" borderId="0"/>
    <xf numFmtId="0" fontId="64" fillId="7" borderId="8" applyNumberFormat="0" applyAlignment="0" applyProtection="0"/>
    <xf numFmtId="0" fontId="167" fillId="33" borderId="0" applyNumberFormat="0" applyBorder="0" applyAlignment="0" applyProtection="0"/>
    <xf numFmtId="0" fontId="168" fillId="0" borderId="33" applyNumberFormat="0" applyFill="0" applyAlignment="0" applyProtection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236" fontId="170" fillId="0" borderId="0" applyFont="0" applyFill="0" applyBorder="0" applyAlignment="0" applyProtection="0"/>
    <xf numFmtId="237" fontId="170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/>
    <xf numFmtId="0" fontId="105" fillId="19" borderId="0" applyNumberFormat="0" applyBorder="0" applyAlignment="0" applyProtection="0"/>
    <xf numFmtId="0" fontId="105" fillId="20" borderId="0" applyNumberFormat="0" applyBorder="0" applyAlignment="0" applyProtection="0"/>
    <xf numFmtId="0" fontId="105" fillId="21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22" borderId="0" applyNumberFormat="0" applyBorder="0" applyAlignment="0" applyProtection="0"/>
    <xf numFmtId="0" fontId="9" fillId="34" borderId="20" applyNumberFormat="0" applyFont="0" applyAlignment="0" applyProtection="0"/>
    <xf numFmtId="0" fontId="172" fillId="0" borderId="35" applyNumberFormat="0" applyFill="0" applyAlignment="0" applyProtection="0"/>
    <xf numFmtId="0" fontId="173" fillId="0" borderId="36" applyNumberFormat="0" applyFill="0" applyAlignment="0" applyProtection="0"/>
    <xf numFmtId="0" fontId="174" fillId="0" borderId="37" applyNumberFormat="0" applyFill="0" applyAlignment="0" applyProtection="0"/>
    <xf numFmtId="0" fontId="174" fillId="0" borderId="0" applyNumberFormat="0" applyFill="0" applyBorder="0" applyAlignment="0" applyProtection="0"/>
    <xf numFmtId="174" fontId="119" fillId="0" borderId="0" applyFont="0" applyFill="0" applyBorder="0" applyAlignment="0" applyProtection="0"/>
    <xf numFmtId="175" fontId="119" fillId="0" borderId="0" applyFont="0" applyFill="0" applyBorder="0" applyAlignment="0" applyProtection="0"/>
    <xf numFmtId="0" fontId="176" fillId="0" borderId="0"/>
    <xf numFmtId="232" fontId="85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0" fontId="177" fillId="0" borderId="0"/>
    <xf numFmtId="170" fontId="10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179" fillId="0" borderId="0"/>
    <xf numFmtId="0" fontId="180" fillId="0" borderId="0" applyNumberFormat="0" applyFill="0" applyBorder="0" applyAlignment="0" applyProtection="0">
      <alignment vertical="top"/>
      <protection locked="0"/>
    </xf>
    <xf numFmtId="238" fontId="181" fillId="0" borderId="0" applyFont="0" applyFill="0" applyBorder="0" applyAlignment="0" applyProtection="0"/>
    <xf numFmtId="238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40" fontId="100" fillId="0" borderId="0" applyFont="0" applyFill="0" applyBorder="0" applyAlignment="0" applyProtection="0"/>
    <xf numFmtId="241" fontId="100" fillId="0" borderId="0" applyFont="0" applyFill="0" applyBorder="0" applyAlignment="0" applyProtection="0"/>
    <xf numFmtId="0" fontId="5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213" fontId="7" fillId="0" borderId="1" applyFill="0" applyBorder="0"/>
    <xf numFmtId="214" fontId="7" fillId="0" borderId="1" applyFill="0" applyBorder="0"/>
    <xf numFmtId="214" fontId="7" fillId="0" borderId="1" applyFill="0" applyBorder="0"/>
    <xf numFmtId="215" fontId="12" fillId="0" borderId="0"/>
    <xf numFmtId="216" fontId="12" fillId="0" borderId="0"/>
    <xf numFmtId="179" fontId="10" fillId="0" borderId="0" applyFill="0" applyBorder="0" applyAlignment="0"/>
    <xf numFmtId="179" fontId="10" fillId="0" borderId="0" applyFill="0" applyBorder="0" applyAlignment="0"/>
    <xf numFmtId="4" fontId="196" fillId="0" borderId="0" applyFont="0" applyFill="0" applyBorder="0" applyAlignment="0" applyProtection="0"/>
    <xf numFmtId="179" fontId="10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" fillId="0" borderId="0" applyNumberFormat="0" applyFill="0" applyAlignment="0">
      <alignment horizontal="center"/>
    </xf>
    <xf numFmtId="218" fontId="40" fillId="0" borderId="0" applyFill="0" applyBorder="0" applyProtection="0"/>
    <xf numFmtId="14" fontId="14" fillId="0" borderId="0" applyFill="0" applyBorder="0" applyAlignment="0"/>
    <xf numFmtId="221" fontId="40" fillId="0" borderId="0" applyFill="0" applyBorder="0" applyProtection="0"/>
    <xf numFmtId="222" fontId="7" fillId="0" borderId="12">
      <alignment vertical="center"/>
    </xf>
    <xf numFmtId="0" fontId="10" fillId="0" borderId="2"/>
    <xf numFmtId="179" fontId="10" fillId="0" borderId="0" applyFill="0" applyBorder="0" applyAlignment="0"/>
    <xf numFmtId="179" fontId="10" fillId="0" borderId="0" applyFill="0" applyBorder="0" applyAlignment="0"/>
    <xf numFmtId="38" fontId="197" fillId="18" borderId="0" applyNumberFormat="0" applyBorder="0" applyAlignment="0" applyProtection="0"/>
    <xf numFmtId="10" fontId="197" fillId="28" borderId="2" applyNumberFormat="0" applyBorder="0" applyAlignment="0" applyProtection="0"/>
    <xf numFmtId="1" fontId="10" fillId="0" borderId="0" applyFont="0" applyFill="0" applyBorder="0" applyAlignment="0" applyProtection="0"/>
    <xf numFmtId="0" fontId="50" fillId="0" borderId="0"/>
    <xf numFmtId="0" fontId="50" fillId="0" borderId="0"/>
    <xf numFmtId="168" fontId="50" fillId="0" borderId="0">
      <alignment vertical="top"/>
    </xf>
    <xf numFmtId="0" fontId="40" fillId="0" borderId="0" applyNumberFormat="0" applyFont="0" applyFill="0" applyBorder="0" applyProtection="0">
      <alignment horizontal="left" vertical="center"/>
    </xf>
    <xf numFmtId="179" fontId="10" fillId="0" borderId="0" applyFill="0" applyBorder="0" applyAlignment="0"/>
    <xf numFmtId="179" fontId="10" fillId="0" borderId="0" applyFill="0" applyBorder="0" applyAlignment="0"/>
    <xf numFmtId="225" fontId="30" fillId="0" borderId="0" applyFont="0" applyFill="0" applyBorder="0" applyAlignment="0" applyProtection="0"/>
    <xf numFmtId="0" fontId="40" fillId="0" borderId="0"/>
    <xf numFmtId="200" fontId="198" fillId="0" borderId="0"/>
    <xf numFmtId="0" fontId="7" fillId="0" borderId="0"/>
    <xf numFmtId="0" fontId="7" fillId="0" borderId="0"/>
    <xf numFmtId="0" fontId="7" fillId="0" borderId="0"/>
    <xf numFmtId="0" fontId="1" fillId="0" borderId="0"/>
    <xf numFmtId="10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9" fontId="10" fillId="0" borderId="0" applyFill="0" applyBorder="0" applyAlignment="0"/>
    <xf numFmtId="179" fontId="10" fillId="0" borderId="0" applyFill="0" applyBorder="0" applyAlignment="0"/>
    <xf numFmtId="1" fontId="10" fillId="0" borderId="14" applyNumberFormat="0" applyFill="0" applyAlignment="0" applyProtection="0">
      <alignment horizontal="center" vertical="center"/>
    </xf>
    <xf numFmtId="4" fontId="14" fillId="23" borderId="0" applyNumberFormat="0" applyProtection="0">
      <alignment horizontal="left" vertical="center" indent="1"/>
    </xf>
    <xf numFmtId="4" fontId="14" fillId="39" borderId="0" applyNumberFormat="0" applyProtection="0">
      <alignment horizontal="left" vertical="center" indent="1"/>
    </xf>
    <xf numFmtId="38" fontId="40" fillId="0" borderId="0" applyNumberFormat="0" applyFont="0" applyFill="0" applyBorder="0" applyAlignment="0"/>
    <xf numFmtId="232" fontId="39" fillId="0" borderId="0"/>
    <xf numFmtId="49" fontId="14" fillId="0" borderId="0" applyFill="0" applyBorder="0" applyAlignment="0"/>
    <xf numFmtId="0" fontId="39" fillId="0" borderId="0"/>
    <xf numFmtId="0" fontId="7" fillId="34" borderId="20" applyNumberFormat="0" applyFont="0" applyAlignment="0" applyProtection="0"/>
  </cellStyleXfs>
  <cellXfs count="240">
    <xf numFmtId="0" fontId="0" fillId="0" borderId="0" xfId="0"/>
    <xf numFmtId="0" fontId="4" fillId="0" borderId="0" xfId="732" applyFont="1" applyFill="1" applyBorder="1" applyAlignment="1">
      <alignment horizontal="left" vertical="center"/>
    </xf>
    <xf numFmtId="0" fontId="4" fillId="0" borderId="0" xfId="732" applyFont="1" applyFill="1" applyBorder="1" applyAlignment="1">
      <alignment horizontal="center" vertical="center"/>
    </xf>
    <xf numFmtId="0" fontId="3" fillId="0" borderId="0" xfId="732" applyFont="1" applyFill="1" applyAlignment="1">
      <alignment vertical="center"/>
    </xf>
    <xf numFmtId="0" fontId="5" fillId="0" borderId="0" xfId="732" applyFont="1" applyFill="1" applyAlignment="1">
      <alignment horizontal="center" vertical="center"/>
    </xf>
    <xf numFmtId="0" fontId="4" fillId="0" borderId="0" xfId="732" applyFont="1" applyFill="1" applyAlignment="1">
      <alignment horizontal="left" vertical="center"/>
    </xf>
    <xf numFmtId="0" fontId="4" fillId="0" borderId="0" xfId="732" applyFont="1" applyFill="1" applyAlignment="1">
      <alignment vertical="center"/>
    </xf>
    <xf numFmtId="0" fontId="4" fillId="0" borderId="0" xfId="732" applyFont="1" applyFill="1" applyAlignment="1">
      <alignment horizontal="center" vertical="center"/>
    </xf>
    <xf numFmtId="0" fontId="3" fillId="0" borderId="0" xfId="732" applyFont="1" applyFill="1" applyAlignment="1">
      <alignment horizontal="left" vertical="center"/>
    </xf>
    <xf numFmtId="0" fontId="3" fillId="0" borderId="0" xfId="732" applyFont="1" applyFill="1" applyBorder="1" applyAlignment="1">
      <alignment horizontal="left" vertical="center"/>
    </xf>
    <xf numFmtId="0" fontId="3" fillId="0" borderId="0" xfId="732" applyFont="1" applyFill="1" applyAlignment="1">
      <alignment horizontal="center" vertical="center"/>
    </xf>
    <xf numFmtId="0" fontId="182" fillId="0" borderId="0" xfId="732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83" fillId="0" borderId="0" xfId="732" applyFont="1" applyFill="1" applyAlignment="1">
      <alignment vertical="center"/>
    </xf>
    <xf numFmtId="174" fontId="4" fillId="0" borderId="0" xfId="565" applyNumberFormat="1" applyFont="1" applyFill="1" applyBorder="1" applyAlignment="1">
      <alignment horizontal="right" vertical="center"/>
    </xf>
    <xf numFmtId="174" fontId="3" fillId="0" borderId="0" xfId="565" applyNumberFormat="1" applyFont="1" applyFill="1" applyBorder="1" applyAlignment="1">
      <alignment vertical="center"/>
    </xf>
    <xf numFmtId="174" fontId="3" fillId="0" borderId="0" xfId="565" applyNumberFormat="1" applyFont="1" applyFill="1" applyBorder="1" applyAlignment="1">
      <alignment horizontal="right" vertical="center"/>
    </xf>
    <xf numFmtId="0" fontId="3" fillId="0" borderId="0" xfId="731" applyFont="1" applyFill="1" applyBorder="1" applyAlignment="1">
      <alignment horizontal="center" vertical="center"/>
    </xf>
    <xf numFmtId="0" fontId="3" fillId="0" borderId="0" xfId="731" applyFont="1" applyFill="1" applyAlignment="1">
      <alignment horizontal="left" vertical="center"/>
    </xf>
    <xf numFmtId="174" fontId="3" fillId="0" borderId="0" xfId="565" applyNumberFormat="1" applyFont="1" applyFill="1" applyAlignment="1">
      <alignment vertical="center"/>
    </xf>
    <xf numFmtId="0" fontId="3" fillId="0" borderId="0" xfId="731" applyFont="1" applyFill="1" applyAlignment="1">
      <alignment vertical="center"/>
    </xf>
    <xf numFmtId="0" fontId="4" fillId="0" borderId="0" xfId="731" applyFont="1" applyFill="1" applyAlignment="1">
      <alignment horizontal="left"/>
    </xf>
    <xf numFmtId="174" fontId="4" fillId="0" borderId="0" xfId="565" applyNumberFormat="1" applyFont="1" applyFill="1" applyAlignment="1">
      <alignment vertical="center"/>
    </xf>
    <xf numFmtId="174" fontId="3" fillId="0" borderId="6" xfId="565" applyNumberFormat="1" applyFont="1" applyFill="1" applyBorder="1" applyAlignment="1">
      <alignment horizontal="right" vertical="center"/>
    </xf>
    <xf numFmtId="174" fontId="4" fillId="0" borderId="0" xfId="565" applyNumberFormat="1" applyFont="1" applyFill="1" applyBorder="1" applyAlignment="1">
      <alignment vertical="center"/>
    </xf>
    <xf numFmtId="174" fontId="4" fillId="0" borderId="0" xfId="565" applyNumberFormat="1" applyFont="1" applyFill="1" applyBorder="1" applyAlignment="1">
      <alignment horizontal="center" vertical="center"/>
    </xf>
    <xf numFmtId="174" fontId="4" fillId="0" borderId="11" xfId="565" applyNumberFormat="1" applyFont="1" applyFill="1" applyBorder="1" applyAlignment="1">
      <alignment vertical="center"/>
    </xf>
    <xf numFmtId="174" fontId="4" fillId="0" borderId="0" xfId="565" applyNumberFormat="1" applyFont="1" applyFill="1" applyAlignment="1">
      <alignment horizontal="center" vertical="center"/>
    </xf>
    <xf numFmtId="37" fontId="3" fillId="0" borderId="0" xfId="731" applyNumberFormat="1" applyFont="1" applyFill="1" applyAlignment="1">
      <alignment vertical="center"/>
    </xf>
    <xf numFmtId="37" fontId="4" fillId="0" borderId="0" xfId="731" applyNumberFormat="1" applyFont="1" applyFill="1" applyAlignment="1">
      <alignment vertical="center"/>
    </xf>
    <xf numFmtId="174" fontId="4" fillId="0" borderId="0" xfId="565" applyNumberFormat="1" applyFont="1" applyFill="1" applyAlignment="1">
      <alignment horizontal="right" vertical="center"/>
    </xf>
    <xf numFmtId="174" fontId="3" fillId="0" borderId="0" xfId="565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6" fillId="0" borderId="0" xfId="0" applyFont="1" applyFill="1"/>
    <xf numFmtId="0" fontId="4" fillId="0" borderId="0" xfId="0" applyFont="1" applyFill="1"/>
    <xf numFmtId="0" fontId="5" fillId="0" borderId="0" xfId="0" applyFont="1" applyFill="1" applyBorder="1" applyAlignment="1">
      <alignment horizontal="center"/>
    </xf>
    <xf numFmtId="0" fontId="0" fillId="0" borderId="0" xfId="0" applyFont="1" applyFill="1"/>
    <xf numFmtId="0" fontId="194" fillId="0" borderId="0" xfId="0" applyFont="1" applyFill="1"/>
    <xf numFmtId="0" fontId="195" fillId="0" borderId="0" xfId="0" applyFont="1" applyFill="1"/>
    <xf numFmtId="0" fontId="190" fillId="0" borderId="0" xfId="0" applyFont="1" applyFill="1"/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37" fontId="4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0" fontId="0" fillId="0" borderId="0" xfId="0" quotePrefix="1" applyFont="1" applyFill="1" applyAlignment="1">
      <alignment horizontal="left"/>
    </xf>
    <xf numFmtId="0" fontId="0" fillId="0" borderId="0" xfId="0" applyFont="1" applyFill="1" applyBorder="1"/>
    <xf numFmtId="0" fontId="183" fillId="0" borderId="0" xfId="0" applyFont="1" applyFill="1"/>
    <xf numFmtId="0" fontId="184" fillId="0" borderId="0" xfId="0" applyFont="1" applyFill="1" applyAlignment="1">
      <alignment horizontal="center"/>
    </xf>
    <xf numFmtId="242" fontId="183" fillId="0" borderId="0" xfId="0" applyNumberFormat="1" applyFont="1" applyFill="1" applyAlignment="1"/>
    <xf numFmtId="0" fontId="4" fillId="0" borderId="0" xfId="0" quotePrefix="1" applyFont="1" applyFill="1" applyAlignment="1">
      <alignment horizontal="left"/>
    </xf>
    <xf numFmtId="39" fontId="192" fillId="0" borderId="5" xfId="534" applyNumberFormat="1" applyFont="1" applyFill="1" applyBorder="1"/>
    <xf numFmtId="39" fontId="192" fillId="0" borderId="0" xfId="534" applyNumberFormat="1" applyFont="1" applyFill="1" applyBorder="1"/>
    <xf numFmtId="0" fontId="6" fillId="0" borderId="0" xfId="530" applyNumberFormat="1" applyFont="1" applyFill="1" applyBorder="1"/>
    <xf numFmtId="0" fontId="4" fillId="0" borderId="0" xfId="530" applyNumberFormat="1" applyFont="1" applyFill="1" applyBorder="1"/>
    <xf numFmtId="0" fontId="5" fillId="0" borderId="0" xfId="530" applyNumberFormat="1" applyFont="1" applyFill="1" applyBorder="1" applyAlignment="1">
      <alignment horizontal="center"/>
    </xf>
    <xf numFmtId="0" fontId="4" fillId="0" borderId="0" xfId="530" applyNumberFormat="1" applyFont="1" applyFill="1" applyBorder="1" applyAlignment="1">
      <alignment horizontal="left"/>
    </xf>
    <xf numFmtId="173" fontId="4" fillId="0" borderId="0" xfId="534" applyNumberFormat="1" applyFont="1" applyFill="1" applyBorder="1" applyAlignment="1"/>
    <xf numFmtId="0" fontId="3" fillId="0" borderId="0" xfId="0" applyFont="1" applyFill="1"/>
    <xf numFmtId="37" fontId="4" fillId="0" borderId="38" xfId="0" applyNumberFormat="1" applyFont="1" applyFill="1" applyBorder="1" applyAlignment="1">
      <alignment horizontal="right"/>
    </xf>
    <xf numFmtId="37" fontId="6" fillId="0" borderId="0" xfId="731" applyNumberFormat="1" applyFont="1" applyFill="1" applyAlignment="1">
      <alignment vertical="center"/>
    </xf>
    <xf numFmtId="0" fontId="4" fillId="0" borderId="0" xfId="731" applyFont="1" applyFill="1" applyAlignment="1">
      <alignment horizontal="left" vertical="center"/>
    </xf>
    <xf numFmtId="174" fontId="4" fillId="0" borderId="6" xfId="565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/>
    </xf>
    <xf numFmtId="174" fontId="3" fillId="0" borderId="6" xfId="534" applyNumberFormat="1" applyFont="1" applyFill="1" applyBorder="1" applyAlignment="1">
      <alignment horizontal="center"/>
    </xf>
    <xf numFmtId="37" fontId="182" fillId="0" borderId="0" xfId="731" applyNumberFormat="1" applyFont="1" applyFill="1" applyAlignment="1">
      <alignment horizontal="centerContinuous"/>
    </xf>
    <xf numFmtId="37" fontId="182" fillId="0" borderId="0" xfId="731" applyNumberFormat="1" applyFont="1" applyFill="1" applyAlignment="1"/>
    <xf numFmtId="37" fontId="4" fillId="0" borderId="0" xfId="731" applyNumberFormat="1" applyFont="1" applyFill="1" applyAlignment="1"/>
    <xf numFmtId="37" fontId="182" fillId="0" borderId="0" xfId="731" applyNumberFormat="1" applyFont="1" applyFill="1" applyAlignment="1">
      <alignment horizontal="left"/>
    </xf>
    <xf numFmtId="37" fontId="184" fillId="0" borderId="0" xfId="731" applyNumberFormat="1" applyFont="1" applyFill="1" applyAlignment="1">
      <alignment horizontal="center"/>
    </xf>
    <xf numFmtId="37" fontId="4" fillId="0" borderId="0" xfId="731" applyNumberFormat="1" applyFont="1" applyFill="1" applyAlignment="1">
      <alignment horizontal="left"/>
    </xf>
    <xf numFmtId="37" fontId="5" fillId="0" borderId="0" xfId="731" applyNumberFormat="1" applyFont="1" applyFill="1" applyBorder="1" applyAlignment="1">
      <alignment horizontal="center"/>
    </xf>
    <xf numFmtId="37" fontId="6" fillId="0" borderId="0" xfId="731" applyNumberFormat="1" applyFont="1" applyFill="1" applyAlignment="1"/>
    <xf numFmtId="37" fontId="6" fillId="0" borderId="0" xfId="731" applyNumberFormat="1" applyFont="1" applyFill="1" applyBorder="1" applyAlignment="1">
      <alignment horizontal="center"/>
    </xf>
    <xf numFmtId="0" fontId="5" fillId="0" borderId="0" xfId="731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174" fontId="1" fillId="0" borderId="0" xfId="565" applyNumberFormat="1" applyFont="1" applyFill="1" applyBorder="1" applyAlignment="1">
      <alignment horizontal="center" vertical="center"/>
    </xf>
    <xf numFmtId="0" fontId="1" fillId="0" borderId="0" xfId="731" applyFont="1" applyFill="1" applyBorder="1" applyAlignment="1">
      <alignment horizontal="center" vertical="center"/>
    </xf>
    <xf numFmtId="174" fontId="1" fillId="0" borderId="0" xfId="565" applyNumberFormat="1" applyFont="1" applyFill="1" applyAlignment="1">
      <alignment horizontal="right" vertical="center"/>
    </xf>
    <xf numFmtId="0" fontId="1" fillId="0" borderId="0" xfId="530" applyNumberFormat="1" applyFont="1" applyFill="1" applyBorder="1" applyAlignment="1">
      <alignment horizontal="left"/>
    </xf>
    <xf numFmtId="37" fontId="1" fillId="0" borderId="0" xfId="731" applyNumberFormat="1" applyFont="1" applyFill="1" applyAlignment="1"/>
    <xf numFmtId="37" fontId="0" fillId="0" borderId="0" xfId="0" applyNumberFormat="1" applyFont="1" applyFill="1"/>
    <xf numFmtId="173" fontId="4" fillId="0" borderId="18" xfId="0" applyNumberFormat="1" applyFont="1" applyFill="1" applyBorder="1" applyAlignment="1">
      <alignment horizontal="right"/>
    </xf>
    <xf numFmtId="173" fontId="4" fillId="0" borderId="0" xfId="0" applyNumberFormat="1" applyFont="1" applyFill="1" applyBorder="1" applyAlignment="1">
      <alignment horizontal="right"/>
    </xf>
    <xf numFmtId="170" fontId="182" fillId="0" borderId="0" xfId="534" applyFont="1" applyFill="1" applyAlignment="1"/>
    <xf numFmtId="170" fontId="4" fillId="0" borderId="0" xfId="534" applyFont="1" applyFill="1" applyAlignment="1">
      <alignment horizontal="left"/>
    </xf>
    <xf numFmtId="170" fontId="0" fillId="0" borderId="0" xfId="534" applyFont="1" applyFill="1"/>
    <xf numFmtId="170" fontId="0" fillId="0" borderId="0" xfId="0" applyNumberFormat="1" applyFont="1" applyFill="1"/>
    <xf numFmtId="0" fontId="1" fillId="0" borderId="0" xfId="731" applyFont="1" applyFill="1" applyAlignment="1">
      <alignment horizontal="left"/>
    </xf>
    <xf numFmtId="173" fontId="1" fillId="0" borderId="0" xfId="534" applyNumberFormat="1" applyFont="1" applyFill="1" applyAlignment="1"/>
    <xf numFmtId="174" fontId="1" fillId="0" borderId="0" xfId="534" applyNumberFormat="1" applyFont="1" applyFill="1" applyAlignment="1">
      <alignment vertical="center"/>
    </xf>
    <xf numFmtId="170" fontId="1" fillId="0" borderId="0" xfId="534" applyFont="1" applyFill="1" applyAlignment="1"/>
    <xf numFmtId="173" fontId="1" fillId="0" borderId="6" xfId="534" applyNumberFormat="1" applyFont="1" applyFill="1" applyBorder="1" applyAlignment="1"/>
    <xf numFmtId="173" fontId="1" fillId="0" borderId="0" xfId="534" applyNumberFormat="1" applyFont="1" applyFill="1" applyBorder="1" applyAlignment="1"/>
    <xf numFmtId="173" fontId="1" fillId="0" borderId="0" xfId="534" applyNumberFormat="1" applyFill="1" applyBorder="1"/>
    <xf numFmtId="173" fontId="1" fillId="0" borderId="0" xfId="965" applyNumberFormat="1" applyFill="1" applyBorder="1"/>
    <xf numFmtId="174" fontId="1" fillId="0" borderId="0" xfId="534" applyNumberFormat="1" applyFont="1" applyFill="1" applyAlignment="1"/>
    <xf numFmtId="174" fontId="1" fillId="0" borderId="0" xfId="534" applyNumberFormat="1" applyFont="1" applyFill="1" applyAlignment="1">
      <alignment horizontal="right" vertical="center"/>
    </xf>
    <xf numFmtId="174" fontId="1" fillId="0" borderId="0" xfId="534" applyNumberFormat="1" applyFont="1" applyFill="1" applyBorder="1" applyAlignment="1">
      <alignment vertical="center"/>
    </xf>
    <xf numFmtId="173" fontId="1" fillId="0" borderId="0" xfId="534" applyNumberFormat="1" applyFont="1" applyFill="1" applyBorder="1"/>
    <xf numFmtId="173" fontId="3" fillId="0" borderId="0" xfId="0" applyNumberFormat="1" applyFont="1" applyFill="1" applyBorder="1" applyAlignment="1"/>
    <xf numFmtId="173" fontId="0" fillId="0" borderId="0" xfId="0" applyNumberFormat="1" applyFont="1" applyFill="1" applyAlignment="1"/>
    <xf numFmtId="173" fontId="0" fillId="0" borderId="7" xfId="0" applyNumberFormat="1" applyFont="1" applyFill="1" applyBorder="1" applyAlignment="1"/>
    <xf numFmtId="173" fontId="0" fillId="0" borderId="0" xfId="0" applyNumberFormat="1" applyFont="1" applyFill="1" applyBorder="1" applyAlignment="1"/>
    <xf numFmtId="173" fontId="0" fillId="0" borderId="6" xfId="0" applyNumberFormat="1" applyFont="1" applyFill="1" applyBorder="1" applyAlignment="1"/>
    <xf numFmtId="173" fontId="0" fillId="0" borderId="0" xfId="534" applyNumberFormat="1" applyFont="1" applyFill="1" applyBorder="1" applyAlignment="1"/>
    <xf numFmtId="173" fontId="0" fillId="0" borderId="0" xfId="534" applyNumberFormat="1" applyFont="1" applyFill="1" applyAlignment="1"/>
    <xf numFmtId="173" fontId="4" fillId="0" borderId="18" xfId="0" applyNumberFormat="1" applyFont="1" applyFill="1" applyBorder="1" applyAlignment="1"/>
    <xf numFmtId="173" fontId="4" fillId="0" borderId="0" xfId="0" applyNumberFormat="1" applyFont="1" applyFill="1" applyBorder="1" applyAlignment="1"/>
    <xf numFmtId="173" fontId="0" fillId="0" borderId="6" xfId="534" applyNumberFormat="1" applyFont="1" applyFill="1" applyBorder="1" applyAlignment="1"/>
    <xf numFmtId="173" fontId="4" fillId="0" borderId="7" xfId="0" applyNumberFormat="1" applyFont="1" applyFill="1" applyBorder="1" applyAlignment="1"/>
    <xf numFmtId="173" fontId="0" fillId="0" borderId="6" xfId="534" applyNumberFormat="1" applyFont="1" applyFill="1" applyBorder="1" applyAlignment="1">
      <alignment horizontal="right"/>
    </xf>
    <xf numFmtId="173" fontId="0" fillId="0" borderId="0" xfId="0" applyNumberFormat="1" applyFont="1" applyFill="1" applyAlignment="1">
      <alignment horizontal="right"/>
    </xf>
    <xf numFmtId="173" fontId="0" fillId="0" borderId="6" xfId="0" applyNumberFormat="1" applyFont="1" applyFill="1" applyBorder="1" applyAlignment="1">
      <alignment horizontal="right"/>
    </xf>
    <xf numFmtId="173" fontId="4" fillId="0" borderId="6" xfId="0" applyNumberFormat="1" applyFont="1" applyFill="1" applyBorder="1" applyAlignment="1">
      <alignment horizontal="right"/>
    </xf>
    <xf numFmtId="173" fontId="4" fillId="0" borderId="5" xfId="0" applyNumberFormat="1" applyFont="1" applyFill="1" applyBorder="1" applyAlignment="1">
      <alignment horizontal="right"/>
    </xf>
    <xf numFmtId="173" fontId="4" fillId="0" borderId="18" xfId="534" applyNumberFormat="1" applyFont="1" applyFill="1" applyBorder="1" applyAlignment="1">
      <alignment horizontal="right"/>
    </xf>
    <xf numFmtId="173" fontId="4" fillId="0" borderId="0" xfId="534" applyNumberFormat="1" applyFont="1" applyFill="1" applyBorder="1" applyAlignment="1">
      <alignment horizontal="right"/>
    </xf>
    <xf numFmtId="173" fontId="5" fillId="0" borderId="0" xfId="530" applyNumberFormat="1" applyFont="1" applyFill="1" applyBorder="1" applyAlignment="1">
      <alignment horizontal="center"/>
    </xf>
    <xf numFmtId="173" fontId="0" fillId="0" borderId="0" xfId="0" applyNumberFormat="1" applyFont="1" applyFill="1"/>
    <xf numFmtId="173" fontId="4" fillId="0" borderId="6" xfId="530" applyNumberFormat="1" applyFont="1" applyFill="1" applyBorder="1" applyAlignment="1">
      <alignment horizontal="right" vertical="top"/>
    </xf>
    <xf numFmtId="173" fontId="5" fillId="0" borderId="0" xfId="731" applyNumberFormat="1" applyFont="1" applyFill="1" applyAlignment="1">
      <alignment horizontal="center"/>
    </xf>
    <xf numFmtId="173" fontId="4" fillId="0" borderId="18" xfId="731" applyNumberFormat="1" applyFont="1" applyFill="1" applyBorder="1" applyAlignment="1">
      <alignment horizontal="right"/>
    </xf>
    <xf numFmtId="173" fontId="4" fillId="0" borderId="0" xfId="731" applyNumberFormat="1" applyFont="1" applyFill="1" applyAlignment="1">
      <alignment horizontal="right"/>
    </xf>
    <xf numFmtId="173" fontId="4" fillId="0" borderId="0" xfId="534" applyNumberFormat="1" applyFont="1" applyFill="1" applyAlignment="1">
      <alignment horizontal="right" vertical="top"/>
    </xf>
    <xf numFmtId="173" fontId="4" fillId="0" borderId="0" xfId="534" applyNumberFormat="1" applyFont="1" applyFill="1" applyAlignment="1">
      <alignment horizontal="right"/>
    </xf>
    <xf numFmtId="173" fontId="4" fillId="0" borderId="11" xfId="530" applyNumberFormat="1" applyFont="1" applyFill="1" applyBorder="1" applyAlignment="1">
      <alignment horizontal="right" vertical="top"/>
    </xf>
    <xf numFmtId="173" fontId="4" fillId="0" borderId="0" xfId="530" applyNumberFormat="1" applyFont="1" applyFill="1" applyBorder="1" applyAlignment="1">
      <alignment horizontal="right"/>
    </xf>
    <xf numFmtId="173" fontId="0" fillId="0" borderId="7" xfId="0" applyNumberFormat="1" applyFont="1" applyFill="1" applyBorder="1"/>
    <xf numFmtId="173" fontId="0" fillId="0" borderId="0" xfId="0" applyNumberFormat="1" applyFont="1" applyFill="1" applyBorder="1"/>
    <xf numFmtId="173" fontId="0" fillId="0" borderId="6" xfId="0" applyNumberFormat="1" applyFont="1" applyFill="1" applyBorder="1"/>
    <xf numFmtId="173" fontId="0" fillId="0" borderId="0" xfId="534" applyNumberFormat="1" applyFont="1" applyFill="1" applyBorder="1" applyAlignment="1">
      <alignment horizontal="right" vertical="top"/>
    </xf>
    <xf numFmtId="173" fontId="0" fillId="0" borderId="0" xfId="534" applyNumberFormat="1" applyFont="1" applyFill="1" applyAlignment="1">
      <alignment horizontal="right" vertical="top"/>
    </xf>
    <xf numFmtId="173" fontId="0" fillId="0" borderId="6" xfId="534" applyNumberFormat="1" applyFont="1" applyFill="1" applyBorder="1" applyAlignment="1">
      <alignment horizontal="right" vertical="top"/>
    </xf>
    <xf numFmtId="173" fontId="4" fillId="0" borderId="7" xfId="0" applyNumberFormat="1" applyFont="1" applyFill="1" applyBorder="1" applyAlignment="1">
      <alignment horizontal="right"/>
    </xf>
    <xf numFmtId="173" fontId="0" fillId="0" borderId="0" xfId="0" applyNumberFormat="1" applyFont="1" applyFill="1" applyBorder="1" applyAlignment="1">
      <alignment horizontal="right"/>
    </xf>
    <xf numFmtId="173" fontId="3" fillId="0" borderId="0" xfId="565" applyNumberFormat="1" applyFont="1" applyFill="1" applyAlignment="1">
      <alignment horizontal="right"/>
    </xf>
    <xf numFmtId="173" fontId="0" fillId="0" borderId="0" xfId="534" applyNumberFormat="1" applyFont="1" applyFill="1" applyBorder="1" applyAlignment="1">
      <alignment horizontal="right"/>
    </xf>
    <xf numFmtId="173" fontId="1" fillId="0" borderId="5" xfId="534" applyNumberFormat="1" applyFont="1" applyFill="1" applyBorder="1" applyAlignment="1"/>
    <xf numFmtId="173" fontId="1" fillId="0" borderId="0" xfId="534" applyNumberFormat="1" applyFont="1" applyFill="1" applyAlignment="1">
      <alignment vertical="center"/>
    </xf>
    <xf numFmtId="37" fontId="4" fillId="0" borderId="0" xfId="731" applyNumberFormat="1" applyFont="1" applyFill="1" applyBorder="1" applyAlignment="1">
      <alignment vertical="center"/>
    </xf>
    <xf numFmtId="173" fontId="4" fillId="0" borderId="0" xfId="565" applyNumberFormat="1" applyFont="1" applyFill="1" applyBorder="1" applyAlignment="1">
      <alignment horizontal="right" vertical="center"/>
    </xf>
    <xf numFmtId="0" fontId="3" fillId="0" borderId="0" xfId="731" applyFont="1" applyFill="1" applyBorder="1" applyAlignment="1">
      <alignment vertical="center"/>
    </xf>
    <xf numFmtId="173" fontId="3" fillId="0" borderId="6" xfId="565" applyNumberFormat="1" applyFont="1" applyFill="1" applyBorder="1" applyAlignment="1">
      <alignment horizontal="right" vertical="center"/>
    </xf>
    <xf numFmtId="173" fontId="4" fillId="0" borderId="6" xfId="565" applyNumberFormat="1" applyFont="1" applyFill="1" applyBorder="1" applyAlignment="1">
      <alignment horizontal="right" vertical="center"/>
    </xf>
    <xf numFmtId="0" fontId="183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49" fontId="182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73" fontId="1" fillId="0" borderId="0" xfId="0" applyNumberFormat="1" applyFont="1" applyFill="1" applyAlignment="1">
      <alignment vertical="center"/>
    </xf>
    <xf numFmtId="174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horizontal="left" vertical="center"/>
    </xf>
    <xf numFmtId="3" fontId="1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73" fontId="4" fillId="0" borderId="5" xfId="0" applyNumberFormat="1" applyFont="1" applyFill="1" applyBorder="1" applyAlignment="1">
      <alignment vertical="center"/>
    </xf>
    <xf numFmtId="173" fontId="4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39" fontId="4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39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173" fontId="4" fillId="0" borderId="18" xfId="0" applyNumberFormat="1" applyFont="1" applyFill="1" applyBorder="1" applyAlignment="1">
      <alignment horizontal="right" vertical="center"/>
    </xf>
    <xf numFmtId="173" fontId="4" fillId="0" borderId="0" xfId="0" applyNumberFormat="1" applyFont="1" applyFill="1" applyAlignment="1">
      <alignment horizontal="right" vertical="center"/>
    </xf>
    <xf numFmtId="173" fontId="1" fillId="0" borderId="0" xfId="0" applyNumberFormat="1" applyFont="1" applyFill="1"/>
    <xf numFmtId="173" fontId="4" fillId="0" borderId="5" xfId="0" applyNumberFormat="1" applyFont="1" applyFill="1" applyBorder="1" applyAlignment="1">
      <alignment horizontal="right" vertical="center"/>
    </xf>
    <xf numFmtId="173" fontId="4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174" fontId="3" fillId="0" borderId="0" xfId="534" applyNumberFormat="1" applyFont="1" applyFill="1" applyBorder="1" applyAlignment="1">
      <alignment horizontal="center"/>
    </xf>
    <xf numFmtId="173" fontId="1" fillId="0" borderId="0" xfId="534" applyNumberFormat="1" applyFont="1" applyFill="1" applyAlignment="1">
      <alignment horizontal="right"/>
    </xf>
    <xf numFmtId="0" fontId="0" fillId="0" borderId="0" xfId="0" applyFont="1" applyFill="1" applyAlignment="1">
      <alignment horizontal="right"/>
    </xf>
    <xf numFmtId="49" fontId="5" fillId="0" borderId="0" xfId="0" applyNumberFormat="1" applyFont="1" applyFill="1" applyAlignment="1">
      <alignment horizontal="center" vertical="center"/>
    </xf>
    <xf numFmtId="37" fontId="191" fillId="0" borderId="0" xfId="0" applyNumberFormat="1" applyFont="1" applyFill="1" applyAlignment="1">
      <alignment horizontal="center"/>
    </xf>
    <xf numFmtId="0" fontId="5" fillId="0" borderId="0" xfId="0" quotePrefix="1" applyFont="1" applyFill="1" applyAlignment="1">
      <alignment horizontal="center"/>
    </xf>
    <xf numFmtId="37" fontId="5" fillId="0" borderId="0" xfId="0" applyNumberFormat="1" applyFont="1" applyFill="1" applyAlignment="1">
      <alignment horizontal="center"/>
    </xf>
    <xf numFmtId="0" fontId="5" fillId="0" borderId="0" xfId="732" applyFont="1" applyFill="1" applyBorder="1" applyAlignment="1">
      <alignment horizontal="center" vertical="center"/>
    </xf>
    <xf numFmtId="0" fontId="3" fillId="0" borderId="0" xfId="731" applyFont="1" applyFill="1" applyAlignment="1">
      <alignment horizontal="left"/>
    </xf>
    <xf numFmtId="0" fontId="6" fillId="0" borderId="0" xfId="53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70" fontId="1" fillId="0" borderId="0" xfId="534" applyFont="1" applyFill="1"/>
    <xf numFmtId="0" fontId="1" fillId="0" borderId="0" xfId="0" applyFont="1" applyFill="1" applyAlignment="1"/>
    <xf numFmtId="173" fontId="1" fillId="0" borderId="0" xfId="530" applyNumberFormat="1" applyFont="1" applyFill="1" applyBorder="1" applyAlignment="1">
      <alignment horizontal="right"/>
    </xf>
    <xf numFmtId="173" fontId="1" fillId="0" borderId="0" xfId="0" applyNumberFormat="1" applyFont="1" applyFill="1" applyAlignment="1">
      <alignment horizontal="right"/>
    </xf>
    <xf numFmtId="37" fontId="199" fillId="0" borderId="0" xfId="928" applyNumberFormat="1" applyFont="1" applyFill="1" applyBorder="1" applyAlignment="1"/>
    <xf numFmtId="37" fontId="1" fillId="0" borderId="0" xfId="0" applyNumberFormat="1" applyFont="1" applyFill="1"/>
    <xf numFmtId="0" fontId="1" fillId="0" borderId="0" xfId="530" applyNumberFormat="1" applyFont="1" applyFill="1" applyBorder="1"/>
    <xf numFmtId="173" fontId="1" fillId="0" borderId="0" xfId="534" applyNumberFormat="1" applyFont="1" applyFill="1" applyAlignment="1">
      <alignment horizontal="right" vertical="top" wrapText="1"/>
    </xf>
    <xf numFmtId="37" fontId="1" fillId="0" borderId="0" xfId="530" applyNumberFormat="1" applyFont="1" applyFill="1" applyBorder="1" applyAlignment="1">
      <alignment horizontal="right"/>
    </xf>
    <xf numFmtId="173" fontId="1" fillId="0" borderId="6" xfId="534" applyNumberFormat="1" applyFont="1" applyFill="1" applyBorder="1" applyAlignment="1">
      <alignment horizontal="right" vertical="top"/>
    </xf>
    <xf numFmtId="173" fontId="1" fillId="0" borderId="0" xfId="534" applyNumberFormat="1" applyFont="1" applyFill="1" applyBorder="1" applyAlignment="1">
      <alignment horizontal="right" vertical="top"/>
    </xf>
    <xf numFmtId="173" fontId="1" fillId="0" borderId="6" xfId="534" applyNumberFormat="1" applyFont="1" applyFill="1" applyBorder="1" applyAlignment="1">
      <alignment horizontal="right"/>
    </xf>
    <xf numFmtId="173" fontId="1" fillId="0" borderId="6" xfId="0" applyNumberFormat="1" applyFont="1" applyFill="1" applyBorder="1" applyAlignment="1">
      <alignment horizontal="right"/>
    </xf>
    <xf numFmtId="43" fontId="1" fillId="0" borderId="0" xfId="0" applyNumberFormat="1" applyFont="1" applyFill="1"/>
    <xf numFmtId="173" fontId="1" fillId="0" borderId="6" xfId="530" applyNumberFormat="1" applyFont="1" applyFill="1" applyBorder="1" applyAlignment="1">
      <alignment horizontal="right" vertical="top"/>
    </xf>
    <xf numFmtId="173" fontId="1" fillId="0" borderId="0" xfId="731" applyNumberFormat="1" applyFont="1" applyFill="1" applyAlignment="1">
      <alignment horizontal="right"/>
    </xf>
    <xf numFmtId="173" fontId="1" fillId="0" borderId="0" xfId="534" applyNumberFormat="1" applyFont="1" applyFill="1" applyAlignment="1">
      <alignment horizontal="right" vertical="top"/>
    </xf>
    <xf numFmtId="37" fontId="1" fillId="0" borderId="0" xfId="0" applyNumberFormat="1" applyFont="1" applyFill="1" applyAlignment="1">
      <alignment horizontal="right"/>
    </xf>
    <xf numFmtId="37" fontId="1" fillId="0" borderId="0" xfId="534" applyNumberFormat="1" applyFont="1" applyFill="1" applyAlignment="1">
      <alignment horizontal="right" vertical="top"/>
    </xf>
    <xf numFmtId="174" fontId="1" fillId="0" borderId="0" xfId="534" applyNumberFormat="1" applyFont="1" applyFill="1" applyAlignment="1">
      <alignment horizontal="justify" vertical="top" wrapText="1"/>
    </xf>
    <xf numFmtId="0" fontId="1" fillId="0" borderId="0" xfId="731" applyFont="1" applyFill="1" applyAlignment="1"/>
    <xf numFmtId="37" fontId="1" fillId="0" borderId="0" xfId="731" applyNumberFormat="1" applyFont="1" applyFill="1" applyAlignment="1">
      <alignment horizontal="right"/>
    </xf>
    <xf numFmtId="174" fontId="3" fillId="0" borderId="0" xfId="534" applyNumberFormat="1" applyFont="1" applyFill="1" applyBorder="1" applyAlignment="1">
      <alignment horizontal="right"/>
    </xf>
    <xf numFmtId="174" fontId="3" fillId="0" borderId="0" xfId="534" applyNumberFormat="1" applyFont="1" applyFill="1" applyAlignment="1">
      <alignment horizontal="center"/>
    </xf>
    <xf numFmtId="174" fontId="3" fillId="0" borderId="6" xfId="534" applyNumberFormat="1" applyFont="1" applyFill="1" applyBorder="1" applyAlignment="1">
      <alignment horizontal="right"/>
    </xf>
    <xf numFmtId="37" fontId="5" fillId="0" borderId="0" xfId="731" applyNumberFormat="1" applyFont="1" applyFill="1" applyAlignment="1">
      <alignment horizontal="center" vertical="center"/>
    </xf>
    <xf numFmtId="173" fontId="3" fillId="0" borderId="0" xfId="565" applyNumberFormat="1" applyFont="1" applyFill="1" applyAlignment="1">
      <alignment horizontal="right" vertical="center"/>
    </xf>
    <xf numFmtId="174" fontId="3" fillId="0" borderId="6" xfId="565" applyNumberFormat="1" applyFont="1" applyFill="1" applyBorder="1" applyAlignment="1">
      <alignment vertical="center"/>
    </xf>
    <xf numFmtId="174" fontId="5" fillId="0" borderId="0" xfId="565" applyNumberFormat="1" applyFont="1" applyFill="1" applyAlignment="1">
      <alignment vertical="center"/>
    </xf>
    <xf numFmtId="174" fontId="5" fillId="0" borderId="0" xfId="565" applyNumberFormat="1" applyFont="1" applyFill="1" applyBorder="1" applyAlignment="1">
      <alignment vertical="center"/>
    </xf>
    <xf numFmtId="174" fontId="1" fillId="0" borderId="0" xfId="565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182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/>
    </xf>
    <xf numFmtId="0" fontId="182" fillId="0" borderId="0" xfId="732" applyFont="1" applyFill="1" applyAlignment="1">
      <alignment horizontal="left" vertical="center"/>
    </xf>
    <xf numFmtId="174" fontId="3" fillId="0" borderId="6" xfId="565" applyNumberFormat="1" applyFont="1" applyFill="1" applyBorder="1" applyAlignment="1">
      <alignment horizontal="center" vertical="center"/>
    </xf>
    <xf numFmtId="174" fontId="3" fillId="0" borderId="0" xfId="565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37" fontId="5" fillId="0" borderId="0" xfId="731" applyNumberFormat="1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182" fillId="0" borderId="0" xfId="0" applyFont="1" applyFill="1" applyAlignment="1">
      <alignment horizontal="left" vertical="center"/>
    </xf>
    <xf numFmtId="242" fontId="182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" fontId="5" fillId="0" borderId="0" xfId="732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182" fillId="0" borderId="0" xfId="731" applyFont="1" applyFill="1" applyAlignment="1">
      <alignment horizontal="left" vertical="center"/>
    </xf>
    <xf numFmtId="0" fontId="182" fillId="0" borderId="0" xfId="732" applyFont="1" applyFill="1" applyAlignment="1">
      <alignment horizontal="left" vertical="center"/>
    </xf>
    <xf numFmtId="174" fontId="3" fillId="0" borderId="6" xfId="565" applyNumberFormat="1" applyFont="1" applyFill="1" applyBorder="1" applyAlignment="1">
      <alignment horizontal="center" vertical="center"/>
    </xf>
    <xf numFmtId="174" fontId="5" fillId="0" borderId="0" xfId="565" applyNumberFormat="1" applyFont="1" applyFill="1" applyAlignment="1">
      <alignment horizontal="center" vertical="center"/>
    </xf>
    <xf numFmtId="174" fontId="3" fillId="0" borderId="0" xfId="565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37" fontId="5" fillId="0" borderId="0" xfId="731" applyNumberFormat="1" applyFont="1" applyFill="1" applyAlignment="1">
      <alignment horizontal="center"/>
    </xf>
  </cellXfs>
  <cellStyles count="1003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ifct_Q1-2002_BS Revised,n" xfId="9"/>
    <cellStyle name="????_ADMAG" xfId="10"/>
    <cellStyle name="???[0]_liz-ss" xfId="11"/>
    <cellStyle name="???_'01.11" xfId="12"/>
    <cellStyle name="??_ADMAG" xfId="13"/>
    <cellStyle name="_0410" xfId="14"/>
    <cellStyle name="_0410_GWP" xfId="15"/>
    <cellStyle name="_0510" xfId="16"/>
    <cellStyle name="_0510_GWP" xfId="17"/>
    <cellStyle name="_0611" xfId="18"/>
    <cellStyle name="_0611_GWP" xfId="19"/>
    <cellStyle name="_0711" xfId="20"/>
    <cellStyle name="_0811" xfId="21"/>
    <cellStyle name="_Actual-Mth" xfId="22"/>
    <cellStyle name="_Adj-To AGAAP (2)" xfId="23"/>
    <cellStyle name="_Aj" xfId="24"/>
    <cellStyle name="_Balance 6-09-AU" xfId="25"/>
    <cellStyle name="_Bank reconcile07 RICHIE" xfId="26"/>
    <cellStyle name="_Book3" xfId="27"/>
    <cellStyle name="_Book3_Customer" xfId="28"/>
    <cellStyle name="_Book3_Customer_GWP" xfId="29"/>
    <cellStyle name="_Book3_Customer_Sheet1" xfId="30"/>
    <cellStyle name="_Book3_GWP" xfId="31"/>
    <cellStyle name="_Book3_NZI Thailand" xfId="32"/>
    <cellStyle name="_Book3_Sheet1" xfId="33"/>
    <cellStyle name="_Book3_Sheet1_1" xfId="34"/>
    <cellStyle name="_BS&amp;PL IAG YE 08" xfId="35"/>
    <cellStyle name="_BS&amp;PL IAG YE 08 2" xfId="929"/>
    <cellStyle name="_BS&amp;PL IAG YE 08_Book1" xfId="36"/>
    <cellStyle name="_BS&amp;PL IAG YE 08_Book1 2" xfId="930"/>
    <cellStyle name="_BS&amp;PL IAG YE 08_Book1_CF" xfId="37"/>
    <cellStyle name="_BS&amp;PL IAG YE 08_Book1_FS" xfId="38"/>
    <cellStyle name="_BS&amp;PL IAG YE 08_Book1_IN 5-8" xfId="39"/>
    <cellStyle name="_BS&amp;PL IAG YE 08_Book1_saf001a111b-09t-1 Rev 3-ac" xfId="40"/>
    <cellStyle name="_BS&amp;PL IAG YE 08_Book1_saf001a111b-09t-1 Rev 3AU" xfId="41"/>
    <cellStyle name="_BS&amp;PL IAG YE 08_Book1_SH-6-7" xfId="42"/>
    <cellStyle name="_BS&amp;PL IAG YE 08_Book1_SH-7-9" xfId="43"/>
    <cellStyle name="_BS&amp;PL IAG YE 08_Book1_SH-9-12" xfId="44"/>
    <cellStyle name="_BS&amp;PL IAG YE 08_Book1_SH-9-12รวม" xfId="45"/>
    <cellStyle name="_BS&amp;PL IAG YE 08_BS&amp;PL IAG YE 08_23 Mar 09" xfId="46"/>
    <cellStyle name="_BS&amp;PL IAG YE 08_BS&amp;PL IAG YE 08_23 Mar 09 2" xfId="931"/>
    <cellStyle name="_BS&amp;PL IAG YE 08_BS&amp;PL IAG YE 08_23 Mar 09_CF" xfId="47"/>
    <cellStyle name="_BS&amp;PL IAG YE 08_BS&amp;PL IAG YE 08_23 Mar 09_FS" xfId="48"/>
    <cellStyle name="_BS&amp;PL IAG YE 08_BS&amp;PL IAG YE 08_23 Mar 09_IN 5-8" xfId="49"/>
    <cellStyle name="_BS&amp;PL IAG YE 08_BS&amp;PL IAG YE 08_23 Mar 09_saf001a111b-09t-1 Rev 3-ac" xfId="50"/>
    <cellStyle name="_BS&amp;PL IAG YE 08_BS&amp;PL IAG YE 08_23 Mar 09_saf001a111b-09t-1 Rev 3AU" xfId="51"/>
    <cellStyle name="_BS&amp;PL IAG YE 08_BS&amp;PL IAG YE 08_23 Mar 09_SH-6-7" xfId="52"/>
    <cellStyle name="_BS&amp;PL IAG YE 08_BS&amp;PL IAG YE 08_23 Mar 09_SH-7-9" xfId="53"/>
    <cellStyle name="_BS&amp;PL IAG YE 08_BS&amp;PL IAG YE 08_23 Mar 09_SH-9-12" xfId="54"/>
    <cellStyle name="_BS&amp;PL IAG YE 08_BS&amp;PL IAG YE 08_23 Mar 09_SH-9-12รวม" xfId="55"/>
    <cellStyle name="_BS&amp;PL IAG YE 08_CF" xfId="56"/>
    <cellStyle name="_BS&amp;PL IAG YE 08_FS" xfId="57"/>
    <cellStyle name="_BS&amp;PL IAG YE 08_G_Fixed assets" xfId="58"/>
    <cellStyle name="_BS&amp;PL IAG YE 08_G_Fixed assets 2" xfId="932"/>
    <cellStyle name="_BS&amp;PL IAG YE 08_G_Fixed assets_CF" xfId="59"/>
    <cellStyle name="_BS&amp;PL IAG YE 08_G_Fixed assets_FS" xfId="60"/>
    <cellStyle name="_BS&amp;PL IAG YE 08_G_Fixed assets_IN 5-8" xfId="61"/>
    <cellStyle name="_BS&amp;PL IAG YE 08_G_Fixed assets_saf001a111b-09t-1 Rev 3-ac" xfId="62"/>
    <cellStyle name="_BS&amp;PL IAG YE 08_G_Fixed assets_saf001a111b-09t-1 Rev 3AU" xfId="63"/>
    <cellStyle name="_BS&amp;PL IAG YE 08_G_Fixed assets_SH-6-7" xfId="64"/>
    <cellStyle name="_BS&amp;PL IAG YE 08_G_Fixed assets_SH-7-9" xfId="65"/>
    <cellStyle name="_BS&amp;PL IAG YE 08_G_Fixed assets_SH-9-12" xfId="66"/>
    <cellStyle name="_BS&amp;PL IAG YE 08_G_Fixed assets_SH-9-12รวม" xfId="67"/>
    <cellStyle name="_BS&amp;PL IAG YE 08_IAG_Lead done by BB" xfId="68"/>
    <cellStyle name="_BS&amp;PL IAG YE 08_IAG_Lead done by BB 2" xfId="933"/>
    <cellStyle name="_BS&amp;PL IAG YE 08_IAG_Lead done by BB_CF" xfId="69"/>
    <cellStyle name="_BS&amp;PL IAG YE 08_IAG_Lead done by BB_FS" xfId="70"/>
    <cellStyle name="_BS&amp;PL IAG YE 08_IAG_Lead done by BB_IN 5-8" xfId="71"/>
    <cellStyle name="_BS&amp;PL IAG YE 08_IAG_Lead done by BB_saf001a111b-09t-1 Rev 3-ac" xfId="72"/>
    <cellStyle name="_BS&amp;PL IAG YE 08_IAG_Lead done by BB_saf001a111b-09t-1 Rev 3AU" xfId="73"/>
    <cellStyle name="_BS&amp;PL IAG YE 08_IAG_Lead done by BB_SH-6-7" xfId="74"/>
    <cellStyle name="_BS&amp;PL IAG YE 08_IAG_Lead done by BB_SH-7-9" xfId="75"/>
    <cellStyle name="_BS&amp;PL IAG YE 08_IAG_Lead done by BB_SH-9-12" xfId="76"/>
    <cellStyle name="_BS&amp;PL IAG YE 08_IAG_Lead done by BB_SH-9-12รวม" xfId="77"/>
    <cellStyle name="_BS&amp;PL IAG YE 08_IN 5-8" xfId="78"/>
    <cellStyle name="_BS&amp;PL IAG YE 08_Lead IAG new by Sa" xfId="79"/>
    <cellStyle name="_BS&amp;PL IAG YE 08_Lead IAG new by Sa 2" xfId="934"/>
    <cellStyle name="_BS&amp;PL IAG YE 08_Lead IAG new by Sa_CF" xfId="80"/>
    <cellStyle name="_BS&amp;PL IAG YE 08_Lead IAG new by Sa_FS" xfId="81"/>
    <cellStyle name="_BS&amp;PL IAG YE 08_Lead IAG new by Sa_IN 5-8" xfId="82"/>
    <cellStyle name="_BS&amp;PL IAG YE 08_Lead IAG new by Sa_saf001a111b-09t-1 Rev 3-ac" xfId="83"/>
    <cellStyle name="_BS&amp;PL IAG YE 08_Lead IAG new by Sa_saf001a111b-09t-1 Rev 3AU" xfId="84"/>
    <cellStyle name="_BS&amp;PL IAG YE 08_Lead IAG new by Sa_SH-6-7" xfId="85"/>
    <cellStyle name="_BS&amp;PL IAG YE 08_Lead IAG new by Sa_SH-7-9" xfId="86"/>
    <cellStyle name="_BS&amp;PL IAG YE 08_Lead IAG new by Sa_SH-9-12" xfId="87"/>
    <cellStyle name="_BS&amp;PL IAG YE 08_Lead IAG new by Sa_SH-9-12รวม" xfId="88"/>
    <cellStyle name="_BS&amp;PL IAG YE 08_saf001a111b-09t-1 Rev 3-ac" xfId="89"/>
    <cellStyle name="_BS&amp;PL IAG YE 08_saf001a111b-09t-1 Rev 3AU" xfId="90"/>
    <cellStyle name="_BS&amp;PL IAG YE 08_SH-6-7" xfId="91"/>
    <cellStyle name="_BS&amp;PL IAG YE 08_SH-7-9" xfId="92"/>
    <cellStyle name="_BS&amp;PL IAG YE 08_SH-9-12" xfId="93"/>
    <cellStyle name="_BS&amp;PL IAG YE 08_SH-9-12รวม" xfId="94"/>
    <cellStyle name="_BS&amp;PL1-2010-NZI-Result-a" xfId="95"/>
    <cellStyle name="_BS&amp;PL1-2010-NZI-Result-a_Customer" xfId="96"/>
    <cellStyle name="_BS&amp;PL1-2010-NZI-Result-a_Customer_GWP" xfId="97"/>
    <cellStyle name="_BS&amp;PL1-2010-NZI-Result-a_Customer_Sheet1" xfId="98"/>
    <cellStyle name="_BS&amp;PL1-2010-NZI-Result-a_GWP" xfId="99"/>
    <cellStyle name="_BS&amp;PL1-2010-NZI-Result-a_NZI Thailand" xfId="100"/>
    <cellStyle name="_BS&amp;PL1-2010-NZI-Result-a_Sheet1" xfId="101"/>
    <cellStyle name="_BS&amp;PL1-2010-NZI-Result-a_Sheet1_1" xfId="102"/>
    <cellStyle name="_BS-AGAAP" xfId="103"/>
    <cellStyle name="_BS-AGAAP_Customer" xfId="104"/>
    <cellStyle name="_BS-AGAAP_Customer_GWP" xfId="105"/>
    <cellStyle name="_BS-AGAAP_Customer_Sheet1" xfId="106"/>
    <cellStyle name="_BS-AGAAP_GWP" xfId="107"/>
    <cellStyle name="_BS-AGAAP_NZI Thailand" xfId="108"/>
    <cellStyle name="_BS-AGAAP_Sheet1" xfId="109"/>
    <cellStyle name="_BS-AGAAP_Sheet1_1" xfId="110"/>
    <cellStyle name="_BS-TGAAP" xfId="111"/>
    <cellStyle name="_BS-TGAAP_Customer" xfId="112"/>
    <cellStyle name="_BS-TGAAP_Customer_GWP" xfId="113"/>
    <cellStyle name="_BS-TGAAP_Customer_Sheet1" xfId="114"/>
    <cellStyle name="_BS-TGAAP_GWP" xfId="115"/>
    <cellStyle name="_BS-TGAAP_NZI Thailand" xfId="116"/>
    <cellStyle name="_BS-TGAAP_Sheet1" xfId="117"/>
    <cellStyle name="_BS-TGAAP_Sheet1_1" xfId="118"/>
    <cellStyle name="_Cash Flow 6-2009-kpmgvS2" xfId="119"/>
    <cellStyle name="_comm" xfId="120"/>
    <cellStyle name="_Data-BS" xfId="121"/>
    <cellStyle name="_Data-BS 2" xfId="935"/>
    <cellStyle name="_Data-BS_BS&amp;PL-Q3-2011AU-New" xfId="122"/>
    <cellStyle name="_Data-BS_BS&amp;PL-Q3-2011AU-New_CF" xfId="123"/>
    <cellStyle name="_Data-BS_BS&amp;PL-Q3-2011AU-New_PL" xfId="124"/>
    <cellStyle name="_Data-BS_bs-t" xfId="125"/>
    <cellStyle name="_Data-BS_CF" xfId="126"/>
    <cellStyle name="_Data-BS_FS" xfId="127"/>
    <cellStyle name="_Data-BS_FS_1" xfId="128"/>
    <cellStyle name="_Data-BS_FS_CF" xfId="129"/>
    <cellStyle name="_Data-BS_FS_CF 2" xfId="936"/>
    <cellStyle name="_Data-BS_FS_CF_SH-6-7" xfId="130"/>
    <cellStyle name="_Data-BS_FS_Eleminated" xfId="131"/>
    <cellStyle name="_Data-BS_FS_IN 5-8" xfId="132"/>
    <cellStyle name="_Data-BS_FS_IN 5-8 2" xfId="937"/>
    <cellStyle name="_Data-BS_FS_IN 5-8_FS" xfId="133"/>
    <cellStyle name="_Data-BS_FS_IN 5-8_SH-6-7" xfId="134"/>
    <cellStyle name="_Data-BS_FS_IN 5-8_SH-7-9" xfId="135"/>
    <cellStyle name="_Data-BS_FS_IN 5-8_SH-7-9_1" xfId="136"/>
    <cellStyle name="_Data-BS_FS_IN 5-8_SH-9-12" xfId="137"/>
    <cellStyle name="_Data-BS_FS_PL" xfId="138"/>
    <cellStyle name="_Data-BS_FS_SH-7-9" xfId="139"/>
    <cellStyle name="_Data-BS_GWP" xfId="140"/>
    <cellStyle name="_Data-BS_IN 5-8" xfId="141"/>
    <cellStyle name="_Data-BS_Mapping-E" xfId="142"/>
    <cellStyle name="_Data-BS_Mapping-T" xfId="143"/>
    <cellStyle name="_Data-BS_Mapping-T 2" xfId="938"/>
    <cellStyle name="_Data-BS_Mapping-T_CF" xfId="144"/>
    <cellStyle name="_Data-BS_Mapping-T_FS" xfId="145"/>
    <cellStyle name="_Data-BS_Mapping-T_IN 5-8" xfId="146"/>
    <cellStyle name="_Data-BS_Mapping-T_saf001a111b-09t-1 Rev 3-ac" xfId="147"/>
    <cellStyle name="_Data-BS_Mapping-T_saf001a111b-09t-1 Rev 3AU" xfId="148"/>
    <cellStyle name="_Data-BS_Mapping-T_SH-6-7" xfId="149"/>
    <cellStyle name="_Data-BS_Mapping-T_SH-7-9" xfId="150"/>
    <cellStyle name="_Data-BS_Mapping-T_SH-9-12" xfId="151"/>
    <cellStyle name="_Data-BS_Mapping-T_SH-9-12รวม" xfId="152"/>
    <cellStyle name="_Data-BS_saf001a111b-09t-1 Rev 3-ac" xfId="153"/>
    <cellStyle name="_Data-BS_saf001a111b-09t-1 Rev 3AU" xfId="154"/>
    <cellStyle name="_Data-BS_SH-6-7" xfId="155"/>
    <cellStyle name="_Data-BS_SH-7-9" xfId="156"/>
    <cellStyle name="_Data-BS_SH-7-9_1" xfId="157"/>
    <cellStyle name="_Data-BS_SH-9-12" xfId="158"/>
    <cellStyle name="_Data-BS_SH-9-12รวม" xfId="159"/>
    <cellStyle name="_Data-BS_ข้อ.13ข้อมูลประกันภัย-Q1+Q2" xfId="160"/>
    <cellStyle name="_Data-BS_รายการที่เกี่ยวข้องกัน" xfId="161"/>
    <cellStyle name="_Data-BS_รายการที่เกี่ยวข้องกัน_CF" xfId="162"/>
    <cellStyle name="_Data-BS_รายการที่เกี่ยวข้องกัน_PL" xfId="163"/>
    <cellStyle name="_Data-BS-AU" xfId="164"/>
    <cellStyle name="_Data-BS-AU_GWP" xfId="165"/>
    <cellStyle name="_Data-Pl" xfId="166"/>
    <cellStyle name="_Data-Pl_1" xfId="167"/>
    <cellStyle name="_Data-Pl_1_GWP" xfId="168"/>
    <cellStyle name="_Data-TB" xfId="169"/>
    <cellStyle name="_Exp.rel.UW" xfId="170"/>
    <cellStyle name="_Exp.rel.UW_Customer" xfId="171"/>
    <cellStyle name="_Exp.rel.UW_Customer_GWP" xfId="172"/>
    <cellStyle name="_Exp.rel.UW_Customer_Sheet1" xfId="173"/>
    <cellStyle name="_Exp.rel.UW_GWP" xfId="174"/>
    <cellStyle name="_Exp.rel.UW_NZI Thailand" xfId="175"/>
    <cellStyle name="_Exp.rel.UW_Sheet1" xfId="176"/>
    <cellStyle name="_Exp.rel.UW_Sheet1_1" xfId="177"/>
    <cellStyle name="_FA sell" xfId="178"/>
    <cellStyle name="_G300_PPE" xfId="179"/>
    <cellStyle name="_GL-ลงทุน " xfId="180"/>
    <cellStyle name="_Group" xfId="181"/>
    <cellStyle name="_Group TGAAP" xfId="182"/>
    <cellStyle name="_Group TGAAP_GWP" xfId="183"/>
    <cellStyle name="_IBNR,OIC Charge-Adj" xfId="184"/>
    <cellStyle name="_IBNR,OIC Charge-Adj_GWP" xfId="185"/>
    <cellStyle name="_interest income" xfId="186"/>
    <cellStyle name="_Invest Income" xfId="187"/>
    <cellStyle name="_Invest Income_Customer" xfId="188"/>
    <cellStyle name="_Invest Income_Customer_GWP" xfId="189"/>
    <cellStyle name="_Invest Income_Customer_Sheet1" xfId="190"/>
    <cellStyle name="_Invest Income_GWP" xfId="191"/>
    <cellStyle name="_Invest Income_NZI Thailand" xfId="192"/>
    <cellStyle name="_Invest Income_Sheet1" xfId="193"/>
    <cellStyle name="_Invest Income_Sheet1_1" xfId="194"/>
    <cellStyle name="_J 300" xfId="195"/>
    <cellStyle name="_J 300 2" xfId="939"/>
    <cellStyle name="_J 300_CF" xfId="196"/>
    <cellStyle name="_J 300_FS" xfId="197"/>
    <cellStyle name="_J 300_IN 5-8" xfId="198"/>
    <cellStyle name="_J 300_saf001a111b-09t-1 Rev 3-ac" xfId="199"/>
    <cellStyle name="_J 300_saf001a111b-09t-1 Rev 3AU" xfId="200"/>
    <cellStyle name="_J 300_SH-6-7" xfId="201"/>
    <cellStyle name="_J 300_SH-7-9" xfId="202"/>
    <cellStyle name="_J 300_SH-9-12" xfId="203"/>
    <cellStyle name="_J 300_SH-9-12รวม" xfId="204"/>
    <cellStyle name="_J300_Investment" xfId="205"/>
    <cellStyle name="_J300_Investment 2" xfId="940"/>
    <cellStyle name="_J300_Investment_CF" xfId="206"/>
    <cellStyle name="_J300_Investment_FS" xfId="207"/>
    <cellStyle name="_J300_Investment_IN 5-8" xfId="208"/>
    <cellStyle name="_J300_Investment_J 400_Accrued int." xfId="209"/>
    <cellStyle name="_J300_Investment_saf001a111b-09t-1 Rev 3-ac" xfId="210"/>
    <cellStyle name="_J300_Investment_saf001a111b-09t-1 Rev 3AU" xfId="211"/>
    <cellStyle name="_J300_Investment_SH-6-7" xfId="212"/>
    <cellStyle name="_J300_Investment_SH-7-9" xfId="213"/>
    <cellStyle name="_J300_Investment_SH-9-12" xfId="214"/>
    <cellStyle name="_J300_Investment_SH-9-12รวม" xfId="215"/>
    <cellStyle name="_jv หุ้นกู้, สำรองหุ้น   " xfId="216"/>
    <cellStyle name="_JV-Adj Petch" xfId="217"/>
    <cellStyle name="_JVรายเดือน" xfId="218"/>
    <cellStyle name="_Komatsu-year ended '06 (version 1)" xfId="219"/>
    <cellStyle name="_Komatsu-year ended '06 (version 1) 2" xfId="941"/>
    <cellStyle name="_Komatsu-year ended '06 (version 1)_CF" xfId="220"/>
    <cellStyle name="_Komatsu-year ended '06 (version 1)_FS" xfId="221"/>
    <cellStyle name="_Komatsu-year ended '06 (version 1)_IN 5-8" xfId="222"/>
    <cellStyle name="_Komatsu-year ended '06 (version 1)_saf001a111b-09t-1 Rev 3-ac" xfId="223"/>
    <cellStyle name="_Komatsu-year ended '06 (version 1)_saf001a111b-09t-1 Rev 3AU" xfId="224"/>
    <cellStyle name="_Komatsu-year ended '06 (version 1)_SH-6-7" xfId="225"/>
    <cellStyle name="_Komatsu-year ended '06 (version 1)_SH-7-9" xfId="226"/>
    <cellStyle name="_Komatsu-year ended '06 (version 1)_SH-9-12" xfId="227"/>
    <cellStyle name="_Komatsu-year ended '06 (version 1)_SH-9-12รวม" xfId="228"/>
    <cellStyle name="_lead 4 beebie" xfId="229"/>
    <cellStyle name="_lead 4 beebie 2" xfId="942"/>
    <cellStyle name="_lead 4 beebie_CF" xfId="230"/>
    <cellStyle name="_lead 4 beebie_FS" xfId="231"/>
    <cellStyle name="_lead 4 beebie_IN 5-8" xfId="232"/>
    <cellStyle name="_lead 4 beebie_saf001a111b-09t-1 Rev 3-ac" xfId="233"/>
    <cellStyle name="_lead 4 beebie_saf001a111b-09t-1 Rev 3AU" xfId="234"/>
    <cellStyle name="_lead 4 beebie_SH-6-7" xfId="235"/>
    <cellStyle name="_lead 4 beebie_SH-7-9" xfId="236"/>
    <cellStyle name="_lead 4 beebie_SH-9-12" xfId="237"/>
    <cellStyle name="_lead 4 beebie_SH-9-12รวม" xfId="238"/>
    <cellStyle name="_lead_CS_HY08_up" xfId="239"/>
    <cellStyle name="_NZI TB MapPerform_Feb10" xfId="240"/>
    <cellStyle name="_NZI TB MapPerform_Feb10_GWP" xfId="241"/>
    <cellStyle name="_NZI-Map.FEB.10-YTD-PHF&amp;SHF-FI" xfId="242"/>
    <cellStyle name="_O300_cash" xfId="243"/>
    <cellStyle name="_operating Exp-result" xfId="244"/>
    <cellStyle name="_operating Exp-result_Customer" xfId="245"/>
    <cellStyle name="_operating Exp-result_Customer_GWP" xfId="246"/>
    <cellStyle name="_operating Exp-result_Customer_Sheet1" xfId="247"/>
    <cellStyle name="_operating Exp-result_GWP" xfId="248"/>
    <cellStyle name="_operating Exp-result_NZI Thailand" xfId="249"/>
    <cellStyle name="_operating Exp-result_Sheet1" xfId="250"/>
    <cellStyle name="_operating Exp-result_Sheet1_1" xfId="251"/>
    <cellStyle name="_PL-AGAAP" xfId="252"/>
    <cellStyle name="_PL-AGAAP_GWP" xfId="253"/>
    <cellStyle name="_PL-TGAAP" xfId="254"/>
    <cellStyle name="_PL-TGAAP_GWP" xfId="255"/>
    <cellStyle name="_Prem-Petch" xfId="256"/>
    <cellStyle name="_Reout06" xfId="257"/>
    <cellStyle name="_result" xfId="258"/>
    <cellStyle name="_Result 11.2009-NZI" xfId="259"/>
    <cellStyle name="_Result 12.2009-NZI" xfId="260"/>
    <cellStyle name="_result_GWP" xfId="261"/>
    <cellStyle name="_Sheet1" xfId="262"/>
    <cellStyle name="_Sheet1_GWP" xfId="263"/>
    <cellStyle name="_Sheet2" xfId="264"/>
    <cellStyle name="_Sheet3" xfId="265"/>
    <cellStyle name="_Sheet3_1" xfId="266"/>
    <cellStyle name="_Sheet3_Customer" xfId="267"/>
    <cellStyle name="_Sheet3_Customer_GWP" xfId="268"/>
    <cellStyle name="_Sheet3_Customer_Sheet1" xfId="269"/>
    <cellStyle name="_Sheet3_GWP" xfId="270"/>
    <cellStyle name="_Sheet3_NZI Thailand" xfId="271"/>
    <cellStyle name="_Sheet3_Sheet1" xfId="272"/>
    <cellStyle name="_Sheet3_Sheet1_1" xfId="273"/>
    <cellStyle name="_Sheet4" xfId="274"/>
    <cellStyle name="_Sheet4_1" xfId="275"/>
    <cellStyle name="_Sheet4_Customer" xfId="276"/>
    <cellStyle name="_Sheet4_Customer_GWP" xfId="277"/>
    <cellStyle name="_Sheet4_Customer_Sheet1" xfId="278"/>
    <cellStyle name="_Sheet4_GWP" xfId="279"/>
    <cellStyle name="_Sheet4_NZI Thailand" xfId="280"/>
    <cellStyle name="_Sheet4_Sheet1" xfId="281"/>
    <cellStyle name="_Sheet4_Sheet1_1" xfId="282"/>
    <cellStyle name="_t1009nz" xfId="283"/>
    <cellStyle name="_t1-10nz" xfId="284"/>
    <cellStyle name="_t1-10nz_Customer" xfId="285"/>
    <cellStyle name="_t1-10nz_Customer_GWP" xfId="286"/>
    <cellStyle name="_t1-10nz_Customer_Sheet1" xfId="287"/>
    <cellStyle name="_t1-10nz_GWP" xfId="288"/>
    <cellStyle name="_t1-10nz_NZI Thailand" xfId="289"/>
    <cellStyle name="_t1-10nz_Sheet1" xfId="290"/>
    <cellStyle name="_t1-10nz_Sheet1_1" xfId="291"/>
    <cellStyle name="_t4-10nz" xfId="292"/>
    <cellStyle name="_t4-10nz_GWP" xfId="293"/>
    <cellStyle name="_t5-10nz" xfId="294"/>
    <cellStyle name="_t5-10nz_GWP" xfId="295"/>
    <cellStyle name="_TB0611_nan" xfId="296"/>
    <cellStyle name="_TB0611_nan_GWP" xfId="297"/>
    <cellStyle name="_TB0611_nan_GWP_1" xfId="298"/>
    <cellStyle name="_TB-E" xfId="299"/>
    <cellStyle name="_TB-E_bs-t" xfId="300"/>
    <cellStyle name="_TB-E_CF" xfId="301"/>
    <cellStyle name="_TB-E_CF 2" xfId="943"/>
    <cellStyle name="_TB-E_CF_SH-6-7" xfId="302"/>
    <cellStyle name="_TB-E_Customer" xfId="303"/>
    <cellStyle name="_TB-E_Customer_GWP" xfId="304"/>
    <cellStyle name="_TB-E_Customer_Sheet1" xfId="305"/>
    <cellStyle name="_TB-E_Eleminated" xfId="306"/>
    <cellStyle name="_TB-E_FS" xfId="307"/>
    <cellStyle name="_TB-E_FS 2" xfId="944"/>
    <cellStyle name="_TB-E_FS_1" xfId="308"/>
    <cellStyle name="_TB-E_FS_CF" xfId="309"/>
    <cellStyle name="_TB-E_FS_FS" xfId="310"/>
    <cellStyle name="_TB-E_FS_IN 5-8" xfId="311"/>
    <cellStyle name="_TB-E_FS_saf001a111b-09t-1 Rev 3-ac" xfId="312"/>
    <cellStyle name="_TB-E_FS_saf001a111b-09t-1 Rev 3AU" xfId="313"/>
    <cellStyle name="_TB-E_FS_SH-6-7" xfId="314"/>
    <cellStyle name="_TB-E_FS_SH-7-9" xfId="315"/>
    <cellStyle name="_TB-E_FS_SH-9-12" xfId="316"/>
    <cellStyle name="_TB-E_FS_SH-9-12รวม" xfId="317"/>
    <cellStyle name="_TB-E_GWP" xfId="318"/>
    <cellStyle name="_TB-E_GWP Distribution Channel" xfId="319"/>
    <cellStyle name="_TB-E_GWP Distribution Channel_GWP" xfId="320"/>
    <cellStyle name="_TB-E_GWP_1" xfId="321"/>
    <cellStyle name="_TB-E_GWP_2" xfId="322"/>
    <cellStyle name="_TB-E_GWP_3" xfId="323"/>
    <cellStyle name="_TB-E_GWP-NZI" xfId="324"/>
    <cellStyle name="_TB-E_GWP-NZI_GWP" xfId="325"/>
    <cellStyle name="_TB-E_GWP-Product" xfId="326"/>
    <cellStyle name="_TB-E_IN 4-5" xfId="327"/>
    <cellStyle name="_TB-E_IN 4-5 2" xfId="945"/>
    <cellStyle name="_TB-E_IN 4-5_CF" xfId="328"/>
    <cellStyle name="_TB-E_IN 4-5_FS" xfId="329"/>
    <cellStyle name="_TB-E_IN 4-5_IN 5-8" xfId="330"/>
    <cellStyle name="_TB-E_IN 4-5_saf001a111b-09t-1 Rev 3-ac" xfId="331"/>
    <cellStyle name="_TB-E_IN 4-5_saf001a111b-09t-1 Rev 3AU" xfId="332"/>
    <cellStyle name="_TB-E_IN 4-5_SH-6-7" xfId="333"/>
    <cellStyle name="_TB-E_IN 4-5_SH-7-9" xfId="334"/>
    <cellStyle name="_TB-E_IN 4-5_SH-9-12" xfId="335"/>
    <cellStyle name="_TB-E_IN 4-5_SH-9-12รวม" xfId="336"/>
    <cellStyle name="_TB-E_IN 5-8" xfId="337"/>
    <cellStyle name="_TB-E_IN 5-8 2" xfId="946"/>
    <cellStyle name="_TB-E_IN 5-8_FS" xfId="338"/>
    <cellStyle name="_TB-E_IN 5-8_SH-6-7" xfId="339"/>
    <cellStyle name="_TB-E_IN 5-8_SH-7-9" xfId="340"/>
    <cellStyle name="_TB-E_IN 5-8_SH-7-9_1" xfId="341"/>
    <cellStyle name="_TB-E_IN 5-8_SH-9-12" xfId="342"/>
    <cellStyle name="_TB-E_J300_Investment" xfId="343"/>
    <cellStyle name="_TB-E_J300_Investment 2" xfId="947"/>
    <cellStyle name="_TB-E_J300_Investment_CF" xfId="344"/>
    <cellStyle name="_TB-E_J300_Investment_FS" xfId="345"/>
    <cellStyle name="_TB-E_J300_Investment_IN 5-8" xfId="346"/>
    <cellStyle name="_TB-E_J300_Investment_saf001a111b-09t-1 Rev 3-ac" xfId="347"/>
    <cellStyle name="_TB-E_J300_Investment_saf001a111b-09t-1 Rev 3AU" xfId="348"/>
    <cellStyle name="_TB-E_J300_Investment_SH-6-7" xfId="349"/>
    <cellStyle name="_TB-E_J300_Investment_SH-7-9" xfId="350"/>
    <cellStyle name="_TB-E_J300_Investment_SH-9-12" xfId="351"/>
    <cellStyle name="_TB-E_J300_Investment_SH-9-12รวม" xfId="352"/>
    <cellStyle name="_TB-E_Mapping-E" xfId="353"/>
    <cellStyle name="_TB-E_NZI Thailand" xfId="354"/>
    <cellStyle name="_TB-E_PL" xfId="355"/>
    <cellStyle name="_TB-E_Policies" xfId="356"/>
    <cellStyle name="_TB-E_SH-7-9" xfId="357"/>
    <cellStyle name="_TB-E_Sheet1" xfId="358"/>
    <cellStyle name="_TB-E_Sheet1_1" xfId="359"/>
    <cellStyle name="_TB-E_Sheet1_GWP" xfId="360"/>
    <cellStyle name="_TB-E_Sheet1_GWP-NZI" xfId="361"/>
    <cellStyle name="_TB-E_Sheet1_Sheet1" xfId="362"/>
    <cellStyle name="_TB-E_Summary" xfId="363"/>
    <cellStyle name="_TB-E_TAX " xfId="364"/>
    <cellStyle name="_TB-T" xfId="365"/>
    <cellStyle name="_TB-T_PL-รับต่อ" xfId="366"/>
    <cellStyle name="_U - PPE" xfId="367"/>
    <cellStyle name="_Unit trusts x fixed" xfId="368"/>
    <cellStyle name="_update" xfId="369"/>
    <cellStyle name="_WP Vouching HC2009" xfId="370"/>
    <cellStyle name="_WP_HY09_UPDATE31.07.09" xfId="371"/>
    <cellStyle name="_Z300_other liab" xfId="372"/>
    <cellStyle name="_ZD 300" xfId="373"/>
    <cellStyle name="_คชจ.รับประกัน" xfId="374"/>
    <cellStyle name="_คชจ.รับประกัน_CF" xfId="375"/>
    <cellStyle name="_คชจ.รับประกัน_PL" xfId="376"/>
    <cellStyle name="_ตั้งค้างรับ " xfId="377"/>
    <cellStyle name="_ปันผลหุ้น" xfId="378"/>
    <cellStyle name="_ว2100" xfId="379"/>
    <cellStyle name="_ว2100 2" xfId="948"/>
    <cellStyle name="_ว2100_bs-t" xfId="380"/>
    <cellStyle name="_ว2100_CF" xfId="381"/>
    <cellStyle name="_ว2100_CF 2" xfId="949"/>
    <cellStyle name="_ว2100_CF_SH-6-7" xfId="382"/>
    <cellStyle name="_ว2100_Eleminated" xfId="383"/>
    <cellStyle name="_ว2100_FS" xfId="384"/>
    <cellStyle name="_ว2100_FS_1" xfId="385"/>
    <cellStyle name="_ว2100_IN 4-5" xfId="386"/>
    <cellStyle name="_ว2100_IN 5-8" xfId="387"/>
    <cellStyle name="_ว2100_IN 5-8 2" xfId="950"/>
    <cellStyle name="_ว2100_IN 5-8_FS" xfId="388"/>
    <cellStyle name="_ว2100_IN 5-8_SH-6-7" xfId="389"/>
    <cellStyle name="_ว2100_IN 5-8_SH-7-9" xfId="390"/>
    <cellStyle name="_ว2100_IN 5-8_SH-7-9_1" xfId="391"/>
    <cellStyle name="_ว2100_IN 5-8_SH-9-12" xfId="392"/>
    <cellStyle name="_ว2100_J300_Investment" xfId="393"/>
    <cellStyle name="_ว2100_PL" xfId="394"/>
    <cellStyle name="_ว2100_saf001a111b-09t-1 Rev 3-ac" xfId="395"/>
    <cellStyle name="_ว2100_saf001a111b-09t-1 Rev 3AU" xfId="396"/>
    <cellStyle name="_ว2100_SH-6-7" xfId="397"/>
    <cellStyle name="_ว2100_SH-7-9" xfId="398"/>
    <cellStyle name="_ว2100_SH-7-9_1" xfId="399"/>
    <cellStyle name="_ว2100_SH-9-12" xfId="400"/>
    <cellStyle name="_ว2100_SH-9-12รวม" xfId="401"/>
    <cellStyle name="_ว2100_ว3302" xfId="402"/>
    <cellStyle name="_ว2310" xfId="403"/>
    <cellStyle name="_ว3710" xfId="404"/>
    <cellStyle name="_ว4200" xfId="405"/>
    <cellStyle name="_ว4200_Mapping-E" xfId="406"/>
    <cellStyle name="_ว4200_NZI-Map.Aug.11" xfId="407"/>
    <cellStyle name="_ว4200_NZI-Map.Jul.11" xfId="408"/>
    <cellStyle name="_ว4200_NZI-Map.Nov.11" xfId="409"/>
    <cellStyle name="_ว4200_NZI-Map.Oct.11" xfId="410"/>
    <cellStyle name="_ว4200_NZI-Map.Sep.11" xfId="411"/>
    <cellStyle name="_ว4200_TB-PETCH-10-2011" xfId="412"/>
    <cellStyle name="_ว4200_TB-PETCH-9-2011" xfId="413"/>
    <cellStyle name="_หุ้นกู้ตัดจำหน่าย" xfId="414"/>
    <cellStyle name="’??? [0.00]_TMCA Spreadsheet(body)" xfId="415"/>
    <cellStyle name="’???_TMCA Spreadsheet(body)" xfId="416"/>
    <cellStyle name="£" xfId="417"/>
    <cellStyle name="£ 2" xfId="951"/>
    <cellStyle name="£_Book1" xfId="418"/>
    <cellStyle name="£_Book1 2" xfId="952"/>
    <cellStyle name="£_Book1_CF" xfId="419"/>
    <cellStyle name="£_Book1_FS" xfId="420"/>
    <cellStyle name="£_Book1_IN 5-8" xfId="421"/>
    <cellStyle name="£_Book1_saf001a111b-09t-1 Rev 3-ac" xfId="422"/>
    <cellStyle name="£_Book1_saf001a111b-09t-1 Rev 3AU" xfId="423"/>
    <cellStyle name="£_Book1_SH-6-7" xfId="424"/>
    <cellStyle name="£_Book1_SH-7-9" xfId="425"/>
    <cellStyle name="£_Book1_SH-9-12" xfId="426"/>
    <cellStyle name="£_Book1_SH-9-12รวม" xfId="427"/>
    <cellStyle name="£_CF" xfId="428"/>
    <cellStyle name="£_dec-03" xfId="429"/>
    <cellStyle name="£_dec-03 2" xfId="953"/>
    <cellStyle name="£_dec-03_CF" xfId="430"/>
    <cellStyle name="£_dec-03_FS" xfId="431"/>
    <cellStyle name="£_dec-03_IN 5-8" xfId="432"/>
    <cellStyle name="£_dec-03_saf001a111b-09t-1 Rev 3-ac" xfId="433"/>
    <cellStyle name="£_dec-03_saf001a111b-09t-1 Rev 3AU" xfId="434"/>
    <cellStyle name="£_dec-03_SH-6-7" xfId="435"/>
    <cellStyle name="£_dec-03_SH-7-9" xfId="436"/>
    <cellStyle name="£_dec-03_SH-9-12" xfId="437"/>
    <cellStyle name="£_dec-03_SH-9-12รวม" xfId="438"/>
    <cellStyle name="£_FS" xfId="439"/>
    <cellStyle name="£_IN 5-8" xfId="440"/>
    <cellStyle name="£_saf001a111b-09t-1 Rev 3-ac" xfId="441"/>
    <cellStyle name="£_saf001a111b-09t-1 Rev 3AU" xfId="442"/>
    <cellStyle name="£_SH-6-7" xfId="443"/>
    <cellStyle name="£_SH-7-9" xfId="444"/>
    <cellStyle name="£_SH-9-12" xfId="445"/>
    <cellStyle name="£_SH-9-12รวม" xfId="446"/>
    <cellStyle name="¤@¯Elaroux" xfId="447"/>
    <cellStyle name="¤d¤À¦E0]_laroux" xfId="448"/>
    <cellStyle name="¤d¤À¦Elaroux" xfId="449"/>
    <cellStyle name="•W?_TMCA Spreadsheet(body)" xfId="450"/>
    <cellStyle name="•W€_4m stock" xfId="451"/>
    <cellStyle name="0,0_x000d__x000a_NA_x000d__x000a_" xfId="452"/>
    <cellStyle name="20% - Accent1" xfId="453" builtinId="30" customBuiltin="1"/>
    <cellStyle name="20% - Accent2" xfId="454" builtinId="34" customBuiltin="1"/>
    <cellStyle name="20% - Accent3" xfId="455" builtinId="38" customBuiltin="1"/>
    <cellStyle name="20% - Accent4" xfId="456" builtinId="42" customBuiltin="1"/>
    <cellStyle name="20% - Accent5" xfId="457" builtinId="46" customBuiltin="1"/>
    <cellStyle name="20% - Accent6" xfId="458" builtinId="50" customBuiltin="1"/>
    <cellStyle name="20% - ส่วนที่ถูกเน้น1" xfId="459"/>
    <cellStyle name="20% - ส่วนที่ถูกเน้น2" xfId="460"/>
    <cellStyle name="20% - ส่วนที่ถูกเน้น3" xfId="461"/>
    <cellStyle name="20% - ส่วนที่ถูกเน้น4" xfId="462"/>
    <cellStyle name="20% - ส่วนที่ถูกเน้น5" xfId="463"/>
    <cellStyle name="20% - ส่วนที่ถูกเน้น6" xfId="464"/>
    <cellStyle name="³f¹E[0]_laroux" xfId="465"/>
    <cellStyle name="³f¹ô_laroux" xfId="466"/>
    <cellStyle name="40% - Accent1" xfId="467" builtinId="31" customBuiltin="1"/>
    <cellStyle name="40% - Accent2" xfId="468" builtinId="35" customBuiltin="1"/>
    <cellStyle name="40% - Accent3" xfId="469" builtinId="39" customBuiltin="1"/>
    <cellStyle name="40% - Accent4" xfId="470" builtinId="43" customBuiltin="1"/>
    <cellStyle name="40% - Accent5" xfId="471" builtinId="47" customBuiltin="1"/>
    <cellStyle name="40% - Accent6" xfId="472" builtinId="51" customBuiltin="1"/>
    <cellStyle name="40% - ส่วนที่ถูกเน้น1" xfId="473"/>
    <cellStyle name="40% - ส่วนที่ถูกเน้น2" xfId="474"/>
    <cellStyle name="40% - ส่วนที่ถูกเน้น3" xfId="475"/>
    <cellStyle name="40% - ส่วนที่ถูกเน้น4" xfId="476"/>
    <cellStyle name="40% - ส่วนที่ถูกเน้น5" xfId="477"/>
    <cellStyle name="40% - ส่วนที่ถูกเน้น6" xfId="478"/>
    <cellStyle name="60% - Accent1" xfId="479" builtinId="32" customBuiltin="1"/>
    <cellStyle name="60% - Accent2" xfId="480" builtinId="36" customBuiltin="1"/>
    <cellStyle name="60% - Accent3" xfId="481" builtinId="40" customBuiltin="1"/>
    <cellStyle name="60% - Accent4" xfId="482" builtinId="44" customBuiltin="1"/>
    <cellStyle name="60% - Accent5" xfId="483" builtinId="48" customBuiltin="1"/>
    <cellStyle name="60% - Accent6" xfId="484" builtinId="52" customBuiltin="1"/>
    <cellStyle name="60% - ส่วนที่ถูกเน้น1" xfId="485"/>
    <cellStyle name="60% - ส่วนที่ถูกเน้น2" xfId="486"/>
    <cellStyle name="60% - ส่วนที่ถูกเน้น3" xfId="487"/>
    <cellStyle name="60% - ส่วนที่ถูกเน้น4" xfId="488"/>
    <cellStyle name="60% - ส่วนที่ถูกเน้น5" xfId="489"/>
    <cellStyle name="60% - ส่วนที่ถูกเน้น6" xfId="490"/>
    <cellStyle name="75" xfId="491"/>
    <cellStyle name="AA FRAME" xfId="492"/>
    <cellStyle name="AA HEADING" xfId="493"/>
    <cellStyle name="AA INITIALS" xfId="494"/>
    <cellStyle name="AA INPUT" xfId="495"/>
    <cellStyle name="AA LOCK" xfId="496"/>
    <cellStyle name="AA MGR NAME" xfId="497"/>
    <cellStyle name="AA NORMAL" xfId="498"/>
    <cellStyle name="AA NUMBER" xfId="499"/>
    <cellStyle name="AA NUMBER 2" xfId="954"/>
    <cellStyle name="AA NUMBER2" xfId="500"/>
    <cellStyle name="AA NUMBER2 2" xfId="955"/>
    <cellStyle name="AA QUESTION" xfId="501"/>
    <cellStyle name="AA SHADE" xfId="502"/>
    <cellStyle name="abc" xfId="503"/>
    <cellStyle name="Accent1" xfId="504" builtinId="29" customBuiltin="1"/>
    <cellStyle name="Accent2" xfId="505" builtinId="33" customBuiltin="1"/>
    <cellStyle name="Accent3" xfId="506" builtinId="37" customBuiltin="1"/>
    <cellStyle name="Accent4" xfId="507" builtinId="41" customBuiltin="1"/>
    <cellStyle name="Accent5" xfId="508" builtinId="45" customBuiltin="1"/>
    <cellStyle name="Accent6" xfId="509" builtinId="49" customBuiltin="1"/>
    <cellStyle name="AccNum" xfId="510"/>
    <cellStyle name="Adjusted" xfId="511"/>
    <cellStyle name="ARIAL" xfId="512"/>
    <cellStyle name="AttribBox" xfId="513"/>
    <cellStyle name="Attribute" xfId="514"/>
    <cellStyle name="Bad" xfId="515" builtinId="27" customBuiltin="1"/>
    <cellStyle name="Border" xfId="516"/>
    <cellStyle name="Breakdown_Check" xfId="517"/>
    <cellStyle name="BUPA Group" xfId="518"/>
    <cellStyle name="Calc Currency (0)" xfId="519"/>
    <cellStyle name="Calc Currency (0) 2" xfId="956"/>
    <cellStyle name="Calc Currency (2)" xfId="520"/>
    <cellStyle name="Calc Percent (0)" xfId="521"/>
    <cellStyle name="Calc Percent (1)" xfId="522"/>
    <cellStyle name="Calc Percent (2)" xfId="523"/>
    <cellStyle name="Calc Units (0)" xfId="524"/>
    <cellStyle name="Calc Units (0) 2" xfId="957"/>
    <cellStyle name="Calc Units (1)" xfId="525"/>
    <cellStyle name="Calc Units (2)" xfId="526"/>
    <cellStyle name="Calculation" xfId="527" builtinId="22" customBuiltin="1"/>
    <cellStyle name="category" xfId="528"/>
    <cellStyle name="CategoryHeading" xfId="529"/>
    <cellStyle name="Change A&amp;ll" xfId="530"/>
    <cellStyle name="Check" xfId="531"/>
    <cellStyle name="Check Cell" xfId="532" builtinId="23" customBuiltin="1"/>
    <cellStyle name="Column_Title" xfId="533"/>
    <cellStyle name="Comma" xfId="534" builtinId="3"/>
    <cellStyle name="Comma  - Style1" xfId="535"/>
    <cellStyle name="Comma  - Style2" xfId="536"/>
    <cellStyle name="Comma  - Style3" xfId="537"/>
    <cellStyle name="Comma  - Style4" xfId="538"/>
    <cellStyle name="Comma  - Style5" xfId="539"/>
    <cellStyle name="Comma  - Style6" xfId="540"/>
    <cellStyle name="Comma  - Style7" xfId="541"/>
    <cellStyle name="Comma  - Style8" xfId="542"/>
    <cellStyle name="Comma (0.0)" xfId="543"/>
    <cellStyle name="Comma (0.00)" xfId="544"/>
    <cellStyle name="Comma (hidden)" xfId="545"/>
    <cellStyle name="Comma (index)" xfId="546"/>
    <cellStyle name="Comma [00]" xfId="547"/>
    <cellStyle name="Comma [00] 2" xfId="959"/>
    <cellStyle name="Comma [1]" xfId="548"/>
    <cellStyle name="Comma 10" xfId="958"/>
    <cellStyle name="Comma 2" xfId="549"/>
    <cellStyle name="Comma 2 2" xfId="550"/>
    <cellStyle name="Comma 2 3" xfId="551"/>
    <cellStyle name="Comma 2 4" xfId="552"/>
    <cellStyle name="Comma 2_ADJ-FV" xfId="553"/>
    <cellStyle name="Comma 3" xfId="554"/>
    <cellStyle name="Comma 3 2" xfId="555"/>
    <cellStyle name="Comma 3_FS" xfId="556"/>
    <cellStyle name="Comma 4" xfId="557"/>
    <cellStyle name="Comma 4 2" xfId="558"/>
    <cellStyle name="Comma 4 2 2" xfId="960"/>
    <cellStyle name="Comma 4 3" xfId="559"/>
    <cellStyle name="Comma 4 3 2" xfId="961"/>
    <cellStyle name="Comma 5" xfId="560"/>
    <cellStyle name="Comma 5 2" xfId="561"/>
    <cellStyle name="Comma 5 3" xfId="962"/>
    <cellStyle name="Comma 6" xfId="562"/>
    <cellStyle name="Comma 7" xfId="563"/>
    <cellStyle name="Comma 7 2" xfId="963"/>
    <cellStyle name="Comma 8" xfId="564"/>
    <cellStyle name="Comma 8 2" xfId="964"/>
    <cellStyle name="Comma 9" xfId="565"/>
    <cellStyle name="Comma 9 2" xfId="965"/>
    <cellStyle name="comma zerodec" xfId="566"/>
    <cellStyle name="Comma0" xfId="567"/>
    <cellStyle name="Comma0 - Modelo1" xfId="568"/>
    <cellStyle name="Comma0 - Style1" xfId="569"/>
    <cellStyle name="Comma0_bs-t" xfId="570"/>
    <cellStyle name="Comma1 - Modelo2" xfId="571"/>
    <cellStyle name="Comma1 - Style2" xfId="572"/>
    <cellStyle name="Commentary" xfId="573"/>
    <cellStyle name="company_title" xfId="574"/>
    <cellStyle name="Compulsory_Input" xfId="575"/>
    <cellStyle name="Copied" xfId="576"/>
    <cellStyle name="cordia" xfId="577"/>
    <cellStyle name="cordia 2" xfId="966"/>
    <cellStyle name="Cover Date" xfId="578"/>
    <cellStyle name="Cover Subtitle" xfId="579"/>
    <cellStyle name="Cover Title" xfId="580"/>
    <cellStyle name="Credit" xfId="581"/>
    <cellStyle name="Credit 2" xfId="967"/>
    <cellStyle name="cross" xfId="582"/>
    <cellStyle name="Curpency_FGCOST-1_TCC-LCASH" xfId="583"/>
    <cellStyle name="Curren - Style3" xfId="584"/>
    <cellStyle name="Curren - Style4" xfId="585"/>
    <cellStyle name="Currency (hidden)" xfId="586"/>
    <cellStyle name="Currency [00]" xfId="587"/>
    <cellStyle name="currency-$" xfId="588"/>
    <cellStyle name="Currency0" xfId="589"/>
    <cellStyle name="Currency1" xfId="590"/>
    <cellStyle name="Currency2" xfId="591"/>
    <cellStyle name="Dan" xfId="592"/>
    <cellStyle name="DataPilot Category" xfId="593"/>
    <cellStyle name="DataPilot Corner" xfId="594"/>
    <cellStyle name="DataPilot Field" xfId="595"/>
    <cellStyle name="DataPilot Result" xfId="596"/>
    <cellStyle name="DataPilot Title" xfId="597"/>
    <cellStyle name="DataPilot Value" xfId="598"/>
    <cellStyle name="DataPull" xfId="599"/>
    <cellStyle name="Date" xfId="600"/>
    <cellStyle name="Date (short)" xfId="601"/>
    <cellStyle name="Date Short" xfId="602"/>
    <cellStyle name="Date Short 2" xfId="968"/>
    <cellStyle name="Date_0410" xfId="603"/>
    <cellStyle name="Debit" xfId="604"/>
    <cellStyle name="Debit 2" xfId="969"/>
    <cellStyle name="DELTA" xfId="605"/>
    <cellStyle name="DELTA 2" xfId="970"/>
    <cellStyle name="DetailHdr" xfId="606"/>
    <cellStyle name="DetailLine" xfId="607"/>
    <cellStyle name="DetailLine 2" xfId="971"/>
    <cellStyle name="Dezimal [0]_35ERI8T2gbIEMixb4v26icuOo" xfId="608"/>
    <cellStyle name="Dezimal_35ERI8T2gbIEMixb4v26icuOo" xfId="609"/>
    <cellStyle name="Dia" xfId="610"/>
    <cellStyle name="Dollar (zero dec)" xfId="611"/>
    <cellStyle name="E&amp;Y House" xfId="612"/>
    <cellStyle name="Eingabe Zahlen" xfId="613"/>
    <cellStyle name="Encabez1" xfId="614"/>
    <cellStyle name="Encabez2" xfId="615"/>
    <cellStyle name="Enter Currency (0)" xfId="616"/>
    <cellStyle name="Enter Currency (0) 2" xfId="972"/>
    <cellStyle name="Enter Currency (2)" xfId="617"/>
    <cellStyle name="Enter Units (0)" xfId="618"/>
    <cellStyle name="Enter Units (0) 2" xfId="973"/>
    <cellStyle name="Enter Units (1)" xfId="619"/>
    <cellStyle name="Enter Units (2)" xfId="620"/>
    <cellStyle name="Entered" xfId="621"/>
    <cellStyle name="Euro" xfId="622"/>
    <cellStyle name="Explanatory Text" xfId="623" builtinId="53" customBuiltin="1"/>
    <cellStyle name="F2" xfId="624"/>
    <cellStyle name="F3" xfId="625"/>
    <cellStyle name="F4" xfId="626"/>
    <cellStyle name="F5" xfId="627"/>
    <cellStyle name="F6" xfId="628"/>
    <cellStyle name="F7" xfId="629"/>
    <cellStyle name="F8" xfId="630"/>
    <cellStyle name="Factor" xfId="631"/>
    <cellStyle name="Fijo" xfId="632"/>
    <cellStyle name="Financials" xfId="633"/>
    <cellStyle name="FinancialsLastYr" xfId="634"/>
    <cellStyle name="Financiero" xfId="635"/>
    <cellStyle name="Fixed" xfId="636"/>
    <cellStyle name="FixedAssetsMovements" xfId="637"/>
    <cellStyle name="Footer SBILogo1" xfId="638"/>
    <cellStyle name="Footer SBILogo2" xfId="639"/>
    <cellStyle name="Footnote" xfId="640"/>
    <cellStyle name="Footnote Reference" xfId="641"/>
    <cellStyle name="Format Number Column" xfId="642"/>
    <cellStyle name="Front" xfId="643"/>
    <cellStyle name="Good" xfId="644" builtinId="26" customBuiltin="1"/>
    <cellStyle name="Grey" xfId="645"/>
    <cellStyle name="Grey 2" xfId="974"/>
    <cellStyle name="Header" xfId="646"/>
    <cellStyle name="Header Draft Stamp" xfId="647"/>
    <cellStyle name="Header_BS&amp;PL-Q3-2011AU-New" xfId="648"/>
    <cellStyle name="Header1" xfId="649"/>
    <cellStyle name="Header2" xfId="650"/>
    <cellStyle name="HeaderData" xfId="651"/>
    <cellStyle name="HeaderDataProt" xfId="652"/>
    <cellStyle name="Heading" xfId="653"/>
    <cellStyle name="Heading 1" xfId="654" builtinId="16" customBuiltin="1"/>
    <cellStyle name="Heading 1 Above" xfId="655"/>
    <cellStyle name="Heading 1+" xfId="656"/>
    <cellStyle name="Heading 2" xfId="657" builtinId="17" customBuiltin="1"/>
    <cellStyle name="Heading 2 Below" xfId="658"/>
    <cellStyle name="Heading 2+" xfId="659"/>
    <cellStyle name="Heading 3" xfId="660" builtinId="18" customBuiltin="1"/>
    <cellStyle name="Heading 3+" xfId="661"/>
    <cellStyle name="Heading 4" xfId="662" builtinId="19" customBuiltin="1"/>
    <cellStyle name="Hidden" xfId="663"/>
    <cellStyle name="Indent" xfId="664"/>
    <cellStyle name="Index Number" xfId="665"/>
    <cellStyle name="Info_Main" xfId="666"/>
    <cellStyle name="Input" xfId="667" builtinId="20" customBuiltin="1"/>
    <cellStyle name="Input [yellow]" xfId="668"/>
    <cellStyle name="Input [yellow] 2" xfId="975"/>
    <cellStyle name="InputCurrency" xfId="669"/>
    <cellStyle name="InputPercent1" xfId="670"/>
    <cellStyle name="Integer" xfId="671"/>
    <cellStyle name="Integer 2" xfId="976"/>
    <cellStyle name="KPMG Heading 1" xfId="672"/>
    <cellStyle name="KPMG Heading 2" xfId="673"/>
    <cellStyle name="KPMG Heading 3" xfId="674"/>
    <cellStyle name="KPMG Heading 4" xfId="675"/>
    <cellStyle name="KPMG Normal" xfId="676"/>
    <cellStyle name="KPMG Normal 2" xfId="977"/>
    <cellStyle name="KPMG Normal Text" xfId="677"/>
    <cellStyle name="KPMG Normal Text 2" xfId="978"/>
    <cellStyle name="KPMG Normal_CF" xfId="678"/>
    <cellStyle name="Leadsheet" xfId="679"/>
    <cellStyle name="Leadsheet 2" xfId="979"/>
    <cellStyle name="left" xfId="680"/>
    <cellStyle name="left 2" xfId="980"/>
    <cellStyle name="Link Currency (0)" xfId="681"/>
    <cellStyle name="Link Currency (0) 2" xfId="981"/>
    <cellStyle name="Link Currency (2)" xfId="682"/>
    <cellStyle name="Link Units (0)" xfId="683"/>
    <cellStyle name="Link Units (0) 2" xfId="982"/>
    <cellStyle name="Link Units (1)" xfId="684"/>
    <cellStyle name="Link Units (2)" xfId="685"/>
    <cellStyle name="Linked Cell" xfId="686" builtinId="24" customBuiltin="1"/>
    <cellStyle name="Main macro" xfId="687"/>
    <cellStyle name="MajorHeading" xfId="688"/>
    <cellStyle name="Miglia - Stile1" xfId="689"/>
    <cellStyle name="Miglia - Stile2" xfId="690"/>
    <cellStyle name="Miglia - Stile3" xfId="691"/>
    <cellStyle name="Miglia - Stile4" xfId="692"/>
    <cellStyle name="Miglia - Stile5" xfId="693"/>
    <cellStyle name="Migliaia (0)" xfId="694"/>
    <cellStyle name="Migliaia (0) 2" xfId="983"/>
    <cellStyle name="Millares [0]_10 AVERIAS MASIVAS + ANT" xfId="695"/>
    <cellStyle name="Millares_10 AVERIAS MASIVAS + ANT" xfId="696"/>
    <cellStyle name="Milliers [0]_AR1194" xfId="697"/>
    <cellStyle name="Milliers_AR1194" xfId="698"/>
    <cellStyle name="Millions (3)" xfId="699"/>
    <cellStyle name="Model" xfId="700"/>
    <cellStyle name="Mon?taire [0]_AR1194" xfId="701"/>
    <cellStyle name="Mon?taire_AR1194" xfId="702"/>
    <cellStyle name="Moneda [0]_10 AVERIAS MASIVAS + ANT" xfId="703"/>
    <cellStyle name="Moneda_10 AVERIAS MASIVAS + ANT" xfId="704"/>
    <cellStyle name="Monétaire [0]_Capex2001" xfId="705"/>
    <cellStyle name="Monétaire_Capex2001" xfId="706"/>
    <cellStyle name="Monetario" xfId="707"/>
    <cellStyle name="Neutral" xfId="708" builtinId="28" customBuiltin="1"/>
    <cellStyle name="New Times Roman" xfId="709"/>
    <cellStyle name="New Times Roman 2" xfId="984"/>
    <cellStyle name="no dec" xfId="710"/>
    <cellStyle name="Norm==" xfId="711"/>
    <cellStyle name="Normal" xfId="0" builtinId="0"/>
    <cellStyle name="Normal - Stile6" xfId="712"/>
    <cellStyle name="Normal - Stile7" xfId="713"/>
    <cellStyle name="Normal - Stile8" xfId="714"/>
    <cellStyle name="Normal - Style1" xfId="715"/>
    <cellStyle name="Normal - Style1 2" xfId="985"/>
    <cellStyle name="Normal - Style5" xfId="716"/>
    <cellStyle name="Normal 10" xfId="928"/>
    <cellStyle name="Normal 2" xfId="717"/>
    <cellStyle name="Normal 2 2" xfId="718"/>
    <cellStyle name="Normal 2_12. Investments" xfId="719"/>
    <cellStyle name="Normal 3" xfId="720"/>
    <cellStyle name="Normal 3 2" xfId="721"/>
    <cellStyle name="Normal 3 2 2" xfId="986"/>
    <cellStyle name="Normal 3_FS" xfId="722"/>
    <cellStyle name="Normal 4" xfId="723"/>
    <cellStyle name="Normal 5" xfId="724"/>
    <cellStyle name="Normal 6" xfId="725"/>
    <cellStyle name="Normal 6 2" xfId="726"/>
    <cellStyle name="Normal 6 3" xfId="987"/>
    <cellStyle name="Normal 6_CF" xfId="727"/>
    <cellStyle name="Normal 7" xfId="728"/>
    <cellStyle name="Normal 7 2" xfId="729"/>
    <cellStyle name="Normal 8" xfId="730"/>
    <cellStyle name="Normal 8 2" xfId="988"/>
    <cellStyle name="Normal 9" xfId="731"/>
    <cellStyle name="Normal 9 2" xfId="989"/>
    <cellStyle name="Normal_SMK45Q1" xfId="732"/>
    <cellStyle name="Normal0" xfId="733"/>
    <cellStyle name="NormalGB" xfId="734"/>
    <cellStyle name="Note" xfId="735" builtinId="10" customBuiltin="1"/>
    <cellStyle name="Note 2" xfId="736"/>
    <cellStyle name="Note 2 2" xfId="737"/>
    <cellStyle name="Note 2_GWP" xfId="738"/>
    <cellStyle name="Note 3" xfId="739"/>
    <cellStyle name="Note 4" xfId="740"/>
    <cellStyle name="Number 1" xfId="741"/>
    <cellStyle name="Œ…‹æØ‚è [0.00]_4m stock" xfId="742"/>
    <cellStyle name="Œ…‹æØ‚è_4m stock" xfId="743"/>
    <cellStyle name="OfWhich" xfId="744"/>
    <cellStyle name="Output" xfId="745" builtinId="21" customBuiltin="1"/>
    <cellStyle name="Output Amounts" xfId="746"/>
    <cellStyle name="Output Column Headings" xfId="747"/>
    <cellStyle name="Output Line Items" xfId="748"/>
    <cellStyle name="Output Report Heading" xfId="749"/>
    <cellStyle name="Output Report Title" xfId="750"/>
    <cellStyle name="Page Number" xfId="751"/>
    <cellStyle name="PageSubTitle" xfId="752"/>
    <cellStyle name="PageTitle" xfId="753"/>
    <cellStyle name="paint" xfId="754"/>
    <cellStyle name="Percent (0%)" xfId="755"/>
    <cellStyle name="Percent (0.0%)" xfId="756"/>
    <cellStyle name="Percent (0.00%)" xfId="757"/>
    <cellStyle name="Percent [0]" xfId="758"/>
    <cellStyle name="Percent [00]" xfId="759"/>
    <cellStyle name="Percent [1]" xfId="760"/>
    <cellStyle name="Percent [2]" xfId="761"/>
    <cellStyle name="Percent [2] 2" xfId="990"/>
    <cellStyle name="Percent 2" xfId="762"/>
    <cellStyle name="Percent 2 2" xfId="763"/>
    <cellStyle name="Percent 3" xfId="764"/>
    <cellStyle name="Percent 4" xfId="765"/>
    <cellStyle name="Percent 5" xfId="766"/>
    <cellStyle name="Percent 5 2" xfId="767"/>
    <cellStyle name="Percent 5 2 2" xfId="991"/>
    <cellStyle name="Percent 6" xfId="768"/>
    <cellStyle name="Percent 7" xfId="769"/>
    <cellStyle name="Percent 7 2" xfId="992"/>
    <cellStyle name="PERCENTAGE" xfId="770"/>
    <cellStyle name="ph_eingabe" xfId="771"/>
    <cellStyle name="PLAN" xfId="772"/>
    <cellStyle name="Porcentaje" xfId="773"/>
    <cellStyle name="PrePop Currency (0)" xfId="774"/>
    <cellStyle name="PrePop Currency (0) 2" xfId="993"/>
    <cellStyle name="PrePop Currency (2)" xfId="775"/>
    <cellStyle name="PrePop Units (0)" xfId="776"/>
    <cellStyle name="PrePop Units (0) 2" xfId="994"/>
    <cellStyle name="PrePop Units (1)" xfId="777"/>
    <cellStyle name="PrePop Units (2)" xfId="778"/>
    <cellStyle name="PSChar" xfId="779"/>
    <cellStyle name="PSDate" xfId="780"/>
    <cellStyle name="PSDec" xfId="781"/>
    <cellStyle name="PSHeading" xfId="782"/>
    <cellStyle name="PSInt" xfId="783"/>
    <cellStyle name="PSSpacer" xfId="784"/>
    <cellStyle name="pwstyle" xfId="785"/>
    <cellStyle name="Quantity" xfId="786"/>
    <cellStyle name="Quantity 2" xfId="995"/>
    <cellStyle name="report_title" xfId="787"/>
    <cellStyle name="ReportFinancials" xfId="788"/>
    <cellStyle name="RevList" xfId="789"/>
    <cellStyle name="rf20" xfId="790"/>
    <cellStyle name="rf8" xfId="791"/>
    <cellStyle name="RM" xfId="792"/>
    <cellStyle name="Salomon Logo" xfId="793"/>
    <cellStyle name="SAPBEXaggData" xfId="794"/>
    <cellStyle name="SAPBEXaggDataEmph" xfId="795"/>
    <cellStyle name="SAPBEXaggItem" xfId="796"/>
    <cellStyle name="SAPBEXchaText" xfId="797"/>
    <cellStyle name="SAPBEXexcBad7" xfId="798"/>
    <cellStyle name="SAPBEXexcBad8" xfId="799"/>
    <cellStyle name="SAPBEXexcBad9" xfId="800"/>
    <cellStyle name="SAPBEXexcCritical4" xfId="801"/>
    <cellStyle name="SAPBEXexcCritical5" xfId="802"/>
    <cellStyle name="SAPBEXexcCritical6" xfId="803"/>
    <cellStyle name="SAPBEXexcGood1" xfId="804"/>
    <cellStyle name="SAPBEXexcGood2" xfId="805"/>
    <cellStyle name="SAPBEXexcGood3" xfId="806"/>
    <cellStyle name="SAPBEXfilterDrill" xfId="807"/>
    <cellStyle name="SAPBEXfilterItem" xfId="808"/>
    <cellStyle name="SAPBEXfilterText" xfId="809"/>
    <cellStyle name="SAPBEXformats" xfId="810"/>
    <cellStyle name="SAPBEXheaderItem" xfId="811"/>
    <cellStyle name="SAPBEXheaderItem 2" xfId="996"/>
    <cellStyle name="SAPBEXheaderText" xfId="812"/>
    <cellStyle name="SAPBEXheaderText 2" xfId="997"/>
    <cellStyle name="SAPBEXresData" xfId="813"/>
    <cellStyle name="SAPBEXresDataEmph" xfId="814"/>
    <cellStyle name="SAPBEXresItem" xfId="815"/>
    <cellStyle name="SAPBEXstdData" xfId="816"/>
    <cellStyle name="SAPBEXstdDataEmph" xfId="817"/>
    <cellStyle name="SAPBEXstdItem" xfId="818"/>
    <cellStyle name="SAPBEXtitle" xfId="819"/>
    <cellStyle name="SAPBEXundefined" xfId="820"/>
    <cellStyle name="SCH1" xfId="821"/>
    <cellStyle name="SCH1 2" xfId="998"/>
    <cellStyle name="SMALL" xfId="822"/>
    <cellStyle name="Standard_9912(4)" xfId="823"/>
    <cellStyle name="StandardInput" xfId="824"/>
    <cellStyle name="STIL1 - Formatvorlage1" xfId="825"/>
    <cellStyle name="STIL2 - Formatvorlage2" xfId="826"/>
    <cellStyle name="STIL3 - Formatvorlage3" xfId="827"/>
    <cellStyle name="STIL4 - Formatvorlage4" xfId="828"/>
    <cellStyle name="Style 1" xfId="829"/>
    <cellStyle name="Style 2" xfId="830"/>
    <cellStyle name="Style 2 2" xfId="999"/>
    <cellStyle name="style1" xfId="831"/>
    <cellStyle name="Sub routine" xfId="832"/>
    <cellStyle name="subhead" xfId="833"/>
    <cellStyle name="SubHeading" xfId="834"/>
    <cellStyle name="Subtotal" xfId="835"/>
    <cellStyle name="subtotals" xfId="836"/>
    <cellStyle name="Table Head" xfId="837"/>
    <cellStyle name="Table Source" xfId="838"/>
    <cellStyle name="Table Text" xfId="839"/>
    <cellStyle name="Table Title" xfId="840"/>
    <cellStyle name="Table Units" xfId="841"/>
    <cellStyle name="TED STANDARD" xfId="842"/>
    <cellStyle name="Text" xfId="843"/>
    <cellStyle name="Text 1" xfId="844"/>
    <cellStyle name="Text 2" xfId="845"/>
    <cellStyle name="Text Head 1" xfId="846"/>
    <cellStyle name="Text Head 2" xfId="847"/>
    <cellStyle name="Text Indent 1" xfId="848"/>
    <cellStyle name="Text Indent 2" xfId="849"/>
    <cellStyle name="Text Indent A" xfId="850"/>
    <cellStyle name="Text Indent A 2" xfId="1000"/>
    <cellStyle name="Text Indent B" xfId="851"/>
    <cellStyle name="Text Indent C" xfId="852"/>
    <cellStyle name="Text_25. Property assets" xfId="853"/>
    <cellStyle name="tick" xfId="854"/>
    <cellStyle name="Tickmark" xfId="855"/>
    <cellStyle name="Title" xfId="856" builtinId="15" customBuiltin="1"/>
    <cellStyle name="TOC 1" xfId="857"/>
    <cellStyle name="TOC 2" xfId="858"/>
    <cellStyle name="Total" xfId="859" builtinId="25" customBuiltin="1"/>
    <cellStyle name="Undefiniert" xfId="860"/>
    <cellStyle name="Undefiniert 2" xfId="1001"/>
    <cellStyle name="UnitValuation" xfId="861"/>
    <cellStyle name="Valuta (0)" xfId="862"/>
    <cellStyle name="Valuta_Page 12" xfId="863"/>
    <cellStyle name="Währung [0]_Mappe1" xfId="864"/>
    <cellStyle name="Währung_Mappe1" xfId="865"/>
    <cellStyle name="Warning Text" xfId="866" builtinId="11" customBuiltin="1"/>
    <cellStyle name="wrap" xfId="867"/>
    <cellStyle name="Wไhrung [0]_35ERI8T2gbIEMixb4v26icuOo" xfId="868"/>
    <cellStyle name="Wไhrung_35ERI8T2gbIEMixb4v26icuOo" xfId="869"/>
    <cellStyle name="ｵﾒﾁ｡ﾒﾃ爼ﾗ靉ﾁ篦ｧﾋﾅﾒﾂﾁﾔｵﾔ" xfId="870"/>
    <cellStyle name="การคำนวณ" xfId="880"/>
    <cellStyle name="ข้อความเตือน" xfId="881"/>
    <cellStyle name="ข้อความอธิบาย" xfId="882"/>
    <cellStyle name="เครื่องหมายจุลภาค [0]_10891-46" xfId="871"/>
    <cellStyle name="เครื่องหมายจุลภาค_10891-46" xfId="872"/>
    <cellStyle name="เครื่องหมายสกุลเงิน [0]_10891-46" xfId="873"/>
    <cellStyle name="เครื่องหมายสกุลเงิน_10891-46" xfId="874"/>
    <cellStyle name="ชื่อเรื่อง" xfId="883"/>
    <cellStyle name="เชื่อมโยงหลายมิติ" xfId="875"/>
    <cellStyle name="เซลล์ตรวจสอบ" xfId="876"/>
    <cellStyle name="เซลล์ที่มีการเชื่อมโยง" xfId="877"/>
    <cellStyle name="ดี" xfId="884"/>
    <cellStyle name="ตามการเชื่อมโยงหลายมิติ" xfId="885"/>
    <cellStyle name="น้บะภฒ_95" xfId="886"/>
    <cellStyle name="ปกติ_~4895791" xfId="887"/>
    <cellStyle name="ป้อนค่า" xfId="888"/>
    <cellStyle name="ปานกลาง" xfId="889"/>
    <cellStyle name="ผลรวม" xfId="890"/>
    <cellStyle name="แย่" xfId="878"/>
    <cellStyle name="ฤ?ธถ [0]_95" xfId="891"/>
    <cellStyle name="ฤ?ธถ_95" xfId="892"/>
    <cellStyle name="ฤธถ [0]_95" xfId="893"/>
    <cellStyle name="ฤธถ_95" xfId="894"/>
    <cellStyle name="ลEญ [0]_laroux" xfId="895"/>
    <cellStyle name="ลEญ_laroux" xfId="896"/>
    <cellStyle name="ล๋ศญ [0]_95" xfId="897"/>
    <cellStyle name="ล๋ศญ_95" xfId="898"/>
    <cellStyle name="วฅมุ_4ฟ๙ฝวภ๛" xfId="899"/>
    <cellStyle name="ส่วนที่ถูกเน้น1" xfId="900"/>
    <cellStyle name="ส่วนที่ถูกเน้น2" xfId="901"/>
    <cellStyle name="ส่วนที่ถูกเน้น3" xfId="902"/>
    <cellStyle name="ส่วนที่ถูกเน้น4" xfId="903"/>
    <cellStyle name="ส่วนที่ถูกเน้น5" xfId="904"/>
    <cellStyle name="ส่วนที่ถูกเน้น6" xfId="905"/>
    <cellStyle name="แสดงผล" xfId="879"/>
    <cellStyle name="หมายเหตุ" xfId="906"/>
    <cellStyle name="หมายเหตุ 2" xfId="1002"/>
    <cellStyle name="หัวเรื่อง 1" xfId="907"/>
    <cellStyle name="หัวเรื่อง 2" xfId="908"/>
    <cellStyle name="หัวเรื่อง 3" xfId="909"/>
    <cellStyle name="หัวเรื่อง 4" xfId="910"/>
    <cellStyle name="콤마 [0]_24node" xfId="911"/>
    <cellStyle name="콤마_대우전자 5.0" xfId="912"/>
    <cellStyle name="표준_PTP(Dept)_v2" xfId="913"/>
    <cellStyle name="一般_0006(1)" xfId="914"/>
    <cellStyle name="千分位[0]_LC (2)" xfId="915"/>
    <cellStyle name="千分位_LC (2)" xfId="916"/>
    <cellStyle name="常规_040430 COA PCA v5" xfId="917"/>
    <cellStyle name="未定義" xfId="918"/>
    <cellStyle name="桁区切り [0.00]_May BS,PL" xfId="919"/>
    <cellStyle name="桁区切り_BOM_Apr02" xfId="920"/>
    <cellStyle name="標準_05_AR862為替評価替え確認リスト印刷_帳票レイアウト" xfId="921"/>
    <cellStyle name="爼ﾗ靉ﾁ篦ｧﾋﾅﾒﾂﾁﾔｵﾔ" xfId="922"/>
    <cellStyle name="貨幣 [0]_liz-ss" xfId="923"/>
    <cellStyle name="貨幣[0]_LC (2)" xfId="924"/>
    <cellStyle name="貨幣_LC (2)" xfId="925"/>
    <cellStyle name="通貨 [0.00]_part price" xfId="926"/>
    <cellStyle name="通貨_part price" xfId="92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57"/>
  <sheetViews>
    <sheetView tabSelected="1" topLeftCell="A49" zoomScale="70" zoomScaleNormal="70" zoomScaleSheetLayoutView="100" workbookViewId="0">
      <selection activeCell="H6" sqref="H6"/>
    </sheetView>
  </sheetViews>
  <sheetFormatPr defaultColWidth="9.09765625" defaultRowHeight="22.5" customHeight="1"/>
  <cols>
    <col min="1" max="1" width="50.8984375" style="149" customWidth="1"/>
    <col min="2" max="2" width="12.296875" style="179" customWidth="1"/>
    <col min="3" max="3" width="2" style="218" customWidth="1"/>
    <col min="4" max="4" width="15.296875" style="153" customWidth="1"/>
    <col min="5" max="5" width="2" style="153" customWidth="1"/>
    <col min="6" max="6" width="15.296875" style="168" customWidth="1"/>
    <col min="7" max="7" width="9.09765625" style="153"/>
    <col min="8" max="8" width="11.3984375" style="153" bestFit="1" customWidth="1"/>
    <col min="9" max="9" width="14.8984375" style="153" bestFit="1" customWidth="1"/>
    <col min="10" max="16384" width="9.09765625" style="153"/>
  </cols>
  <sheetData>
    <row r="1" spans="1:9" s="148" customFormat="1" ht="22.5" customHeight="1">
      <c r="A1" s="227" t="s">
        <v>89</v>
      </c>
      <c r="B1" s="227"/>
      <c r="C1" s="227"/>
    </row>
    <row r="2" spans="1:9" s="148" customFormat="1" ht="22.5" customHeight="1">
      <c r="A2" s="227" t="s">
        <v>151</v>
      </c>
      <c r="B2" s="227"/>
      <c r="C2" s="227"/>
    </row>
    <row r="3" spans="1:9" s="148" customFormat="1" ht="22.5" customHeight="1">
      <c r="A3" s="219"/>
      <c r="B3" s="219"/>
      <c r="C3" s="219"/>
      <c r="F3" s="219"/>
    </row>
    <row r="4" spans="1:9" ht="22.5" customHeight="1">
      <c r="C4" s="150"/>
      <c r="D4" s="151" t="s">
        <v>138</v>
      </c>
      <c r="E4" s="152"/>
      <c r="F4" s="152" t="s">
        <v>43</v>
      </c>
    </row>
    <row r="5" spans="1:9" ht="22.5" customHeight="1">
      <c r="A5" s="154" t="s">
        <v>15</v>
      </c>
      <c r="B5" s="179" t="s">
        <v>0</v>
      </c>
      <c r="D5" s="224">
        <v>2564</v>
      </c>
      <c r="E5" s="224"/>
      <c r="F5" s="224">
        <v>2563</v>
      </c>
    </row>
    <row r="6" spans="1:9" ht="22.5" customHeight="1">
      <c r="A6" s="155"/>
      <c r="C6" s="153"/>
      <c r="D6" s="226" t="s">
        <v>86</v>
      </c>
      <c r="E6" s="226"/>
      <c r="F6" s="226"/>
    </row>
    <row r="7" spans="1:9" ht="22.5" customHeight="1">
      <c r="A7" s="149" t="s">
        <v>16</v>
      </c>
      <c r="B7" s="179" t="s">
        <v>161</v>
      </c>
      <c r="D7" s="92">
        <v>3622435659</v>
      </c>
      <c r="E7" s="157"/>
      <c r="F7" s="92">
        <v>733007709</v>
      </c>
    </row>
    <row r="8" spans="1:9" ht="22.5" customHeight="1">
      <c r="A8" s="149" t="s">
        <v>34</v>
      </c>
      <c r="B8" s="179" t="s">
        <v>49</v>
      </c>
      <c r="D8" s="92">
        <v>644040887</v>
      </c>
      <c r="E8" s="157"/>
      <c r="F8" s="92">
        <v>804716219</v>
      </c>
    </row>
    <row r="9" spans="1:9" ht="22.5" customHeight="1">
      <c r="A9" s="149" t="s">
        <v>33</v>
      </c>
      <c r="D9" s="92">
        <v>37658264</v>
      </c>
      <c r="E9" s="157"/>
      <c r="F9" s="92">
        <v>34874941</v>
      </c>
      <c r="H9" s="157"/>
      <c r="I9" s="157"/>
    </row>
    <row r="10" spans="1:9" ht="22.5" customHeight="1">
      <c r="A10" s="149" t="s">
        <v>52</v>
      </c>
      <c r="B10" s="179" t="s">
        <v>50</v>
      </c>
      <c r="D10" s="92">
        <v>272935462</v>
      </c>
      <c r="E10" s="157"/>
      <c r="F10" s="92">
        <v>176355004</v>
      </c>
      <c r="I10" s="93"/>
    </row>
    <row r="11" spans="1:9" ht="22.5" customHeight="1">
      <c r="A11" s="149" t="s">
        <v>53</v>
      </c>
      <c r="B11" s="179" t="s">
        <v>93</v>
      </c>
      <c r="D11" s="92">
        <v>140570762</v>
      </c>
      <c r="E11" s="157"/>
      <c r="F11" s="92">
        <v>41440396</v>
      </c>
      <c r="I11" s="158"/>
    </row>
    <row r="12" spans="1:9" ht="22.5" customHeight="1">
      <c r="A12" s="149" t="s">
        <v>96</v>
      </c>
      <c r="D12" s="92">
        <v>27356</v>
      </c>
      <c r="E12" s="157"/>
      <c r="F12" s="94">
        <v>0</v>
      </c>
    </row>
    <row r="13" spans="1:9" ht="22.5" customHeight="1">
      <c r="A13" s="159" t="s">
        <v>88</v>
      </c>
      <c r="B13" s="179" t="s">
        <v>75</v>
      </c>
      <c r="D13" s="94">
        <v>0</v>
      </c>
      <c r="E13" s="157"/>
      <c r="F13" s="92">
        <v>22780783</v>
      </c>
    </row>
    <row r="14" spans="1:9" ht="22.5" customHeight="1">
      <c r="A14" s="149" t="s">
        <v>17</v>
      </c>
      <c r="D14" s="92"/>
      <c r="E14" s="157"/>
      <c r="F14" s="92"/>
    </row>
    <row r="15" spans="1:9" ht="22.5" customHeight="1">
      <c r="A15" s="149" t="s">
        <v>35</v>
      </c>
      <c r="B15" s="179" t="s">
        <v>162</v>
      </c>
      <c r="D15" s="92">
        <v>7589861729</v>
      </c>
      <c r="E15" s="157"/>
      <c r="F15" s="92">
        <v>12537353983</v>
      </c>
      <c r="G15" s="160"/>
    </row>
    <row r="16" spans="1:9" ht="22.5" customHeight="1">
      <c r="A16" s="149" t="s">
        <v>115</v>
      </c>
      <c r="B16" s="179" t="s">
        <v>68</v>
      </c>
      <c r="D16" s="92">
        <v>310531</v>
      </c>
      <c r="E16" s="157"/>
      <c r="F16" s="92">
        <v>1037238</v>
      </c>
    </row>
    <row r="17" spans="1:8" ht="22.5" customHeight="1">
      <c r="A17" s="149" t="s">
        <v>87</v>
      </c>
      <c r="D17" s="92">
        <v>9314848</v>
      </c>
      <c r="E17" s="157"/>
      <c r="F17" s="92">
        <v>9314848</v>
      </c>
    </row>
    <row r="18" spans="1:8" ht="22.5" customHeight="1">
      <c r="A18" s="149" t="s">
        <v>36</v>
      </c>
      <c r="B18" s="179" t="s">
        <v>164</v>
      </c>
      <c r="D18" s="92">
        <v>1244958898</v>
      </c>
      <c r="E18" s="157"/>
      <c r="F18" s="92">
        <v>495442430</v>
      </c>
      <c r="G18" s="160"/>
      <c r="H18" s="157"/>
    </row>
    <row r="19" spans="1:8" ht="22.5" customHeight="1">
      <c r="A19" s="149" t="s">
        <v>116</v>
      </c>
      <c r="B19" s="179" t="s">
        <v>119</v>
      </c>
      <c r="D19" s="92">
        <v>77843769</v>
      </c>
      <c r="E19" s="157"/>
      <c r="F19" s="92">
        <v>68484201</v>
      </c>
      <c r="G19" s="160"/>
    </row>
    <row r="20" spans="1:8" ht="22.5" customHeight="1">
      <c r="A20" s="149" t="s">
        <v>40</v>
      </c>
      <c r="D20" s="92">
        <v>54730919</v>
      </c>
      <c r="E20" s="157"/>
      <c r="F20" s="92">
        <v>48788944</v>
      </c>
      <c r="G20" s="160"/>
    </row>
    <row r="21" spans="1:8" ht="22.5" customHeight="1">
      <c r="A21" s="159" t="s">
        <v>32</v>
      </c>
      <c r="B21" s="179" t="s">
        <v>165</v>
      </c>
      <c r="D21" s="92">
        <v>1094421603</v>
      </c>
      <c r="E21" s="157"/>
      <c r="F21" s="92">
        <v>433060866</v>
      </c>
      <c r="G21" s="160"/>
      <c r="H21" s="157"/>
    </row>
    <row r="22" spans="1:8" ht="22.5" customHeight="1">
      <c r="A22" s="149" t="s">
        <v>1</v>
      </c>
      <c r="B22" s="179" t="s">
        <v>98</v>
      </c>
      <c r="D22" s="95">
        <v>442925679</v>
      </c>
      <c r="E22" s="157"/>
      <c r="F22" s="95">
        <v>378129695</v>
      </c>
      <c r="G22" s="160"/>
    </row>
    <row r="23" spans="1:8" ht="22.5" customHeight="1">
      <c r="D23" s="96"/>
      <c r="E23" s="157"/>
      <c r="F23" s="96"/>
      <c r="G23" s="160"/>
    </row>
    <row r="24" spans="1:8" ht="22.5" customHeight="1" thickBot="1">
      <c r="A24" s="161" t="s">
        <v>2</v>
      </c>
      <c r="C24" s="162"/>
      <c r="D24" s="163">
        <f>SUM(D7:D22)</f>
        <v>15232036366</v>
      </c>
      <c r="E24" s="164"/>
      <c r="F24" s="163">
        <f>SUM(F7:F22)</f>
        <v>15784787257</v>
      </c>
    </row>
    <row r="25" spans="1:8" ht="22.5" customHeight="1" thickTop="1">
      <c r="A25" s="159"/>
      <c r="D25" s="97"/>
      <c r="E25" s="157"/>
      <c r="F25" s="98"/>
      <c r="G25" s="165"/>
    </row>
    <row r="26" spans="1:8" s="148" customFormat="1" ht="22.5" customHeight="1">
      <c r="A26" s="227" t="s">
        <v>89</v>
      </c>
      <c r="B26" s="227"/>
      <c r="C26" s="227"/>
    </row>
    <row r="27" spans="1:8" s="148" customFormat="1" ht="22.5" customHeight="1">
      <c r="A27" s="227" t="s">
        <v>151</v>
      </c>
      <c r="B27" s="227"/>
      <c r="C27" s="227"/>
    </row>
    <row r="28" spans="1:8" ht="22.5" customHeight="1">
      <c r="A28" s="150"/>
      <c r="B28" s="150"/>
      <c r="C28" s="150"/>
      <c r="F28" s="166"/>
    </row>
    <row r="29" spans="1:8" ht="22.5" customHeight="1">
      <c r="C29" s="150"/>
      <c r="D29" s="151" t="s">
        <v>138</v>
      </c>
      <c r="E29" s="152"/>
      <c r="F29" s="152" t="s">
        <v>43</v>
      </c>
    </row>
    <row r="30" spans="1:8" ht="22.5" customHeight="1">
      <c r="A30" s="219" t="s">
        <v>62</v>
      </c>
      <c r="B30" s="179" t="s">
        <v>0</v>
      </c>
      <c r="D30" s="224">
        <v>2564</v>
      </c>
      <c r="E30" s="224"/>
      <c r="F30" s="224">
        <v>2563</v>
      </c>
    </row>
    <row r="31" spans="1:8" ht="22.5" customHeight="1">
      <c r="A31" s="159"/>
      <c r="B31" s="152"/>
      <c r="C31" s="156"/>
      <c r="D31" s="226" t="s">
        <v>86</v>
      </c>
      <c r="E31" s="226"/>
      <c r="F31" s="226"/>
    </row>
    <row r="32" spans="1:8" ht="22.5" customHeight="1">
      <c r="A32" s="167" t="s">
        <v>3</v>
      </c>
      <c r="B32" s="152"/>
      <c r="C32" s="156"/>
    </row>
    <row r="33" spans="1:9" ht="22.5" customHeight="1">
      <c r="A33" s="149" t="s">
        <v>20</v>
      </c>
      <c r="B33" s="179" t="s">
        <v>50</v>
      </c>
      <c r="D33" s="99">
        <v>10272703082</v>
      </c>
      <c r="F33" s="99">
        <v>7053240772</v>
      </c>
    </row>
    <row r="34" spans="1:9" ht="22.5" customHeight="1">
      <c r="A34" s="169" t="s">
        <v>19</v>
      </c>
      <c r="B34" s="179" t="s">
        <v>90</v>
      </c>
      <c r="D34" s="99">
        <v>216518487</v>
      </c>
      <c r="E34" s="157"/>
      <c r="F34" s="99">
        <v>207512674</v>
      </c>
    </row>
    <row r="35" spans="1:9" ht="22.5" customHeight="1">
      <c r="A35" s="169" t="s">
        <v>97</v>
      </c>
      <c r="B35" s="179" t="s">
        <v>68</v>
      </c>
      <c r="D35" s="99">
        <v>0</v>
      </c>
      <c r="E35" s="157"/>
      <c r="F35" s="99">
        <v>439152</v>
      </c>
    </row>
    <row r="36" spans="1:9" ht="22.5" customHeight="1">
      <c r="A36" s="169" t="s">
        <v>136</v>
      </c>
      <c r="B36" s="179" t="s">
        <v>75</v>
      </c>
      <c r="D36" s="99">
        <v>0</v>
      </c>
      <c r="E36" s="157"/>
      <c r="F36" s="99">
        <v>0</v>
      </c>
    </row>
    <row r="37" spans="1:9" ht="22.5" customHeight="1">
      <c r="A37" s="169" t="s">
        <v>18</v>
      </c>
      <c r="C37" s="156"/>
      <c r="D37" s="100">
        <v>0</v>
      </c>
      <c r="E37" s="157"/>
      <c r="F37" s="100">
        <v>115051431</v>
      </c>
      <c r="I37" s="101"/>
    </row>
    <row r="38" spans="1:9" ht="22.5" customHeight="1">
      <c r="A38" s="169" t="s">
        <v>118</v>
      </c>
      <c r="C38" s="156"/>
      <c r="D38" s="100">
        <v>76862855</v>
      </c>
      <c r="E38" s="157"/>
      <c r="F38" s="100">
        <v>66684517</v>
      </c>
      <c r="I38" s="158"/>
    </row>
    <row r="39" spans="1:9" ht="22.5" customHeight="1">
      <c r="A39" s="169" t="s">
        <v>44</v>
      </c>
      <c r="D39" s="99">
        <v>248264130</v>
      </c>
      <c r="E39" s="157"/>
      <c r="F39" s="99">
        <v>240331570</v>
      </c>
    </row>
    <row r="40" spans="1:9" ht="22.5" customHeight="1">
      <c r="A40" s="169" t="s">
        <v>21</v>
      </c>
      <c r="B40" s="179" t="s">
        <v>117</v>
      </c>
      <c r="D40" s="99">
        <v>1399549883</v>
      </c>
      <c r="E40" s="157"/>
      <c r="F40" s="99">
        <v>1200298372</v>
      </c>
    </row>
    <row r="41" spans="1:9" ht="22.5" customHeight="1">
      <c r="A41" s="150" t="s">
        <v>4</v>
      </c>
      <c r="C41" s="162"/>
      <c r="D41" s="170">
        <f>SUM(D33:D40)</f>
        <v>12213898437</v>
      </c>
      <c r="E41" s="171"/>
      <c r="F41" s="170">
        <f>SUM(F33:F40)</f>
        <v>8883558488</v>
      </c>
    </row>
    <row r="42" spans="1:9" ht="22.5" customHeight="1">
      <c r="A42" s="169"/>
      <c r="D42" s="157"/>
      <c r="F42" s="157"/>
    </row>
    <row r="43" spans="1:9" ht="22.5" customHeight="1">
      <c r="A43" s="167" t="s">
        <v>63</v>
      </c>
      <c r="D43" s="157"/>
      <c r="F43" s="157"/>
    </row>
    <row r="44" spans="1:9" ht="22.5" customHeight="1">
      <c r="A44" s="169" t="s">
        <v>5</v>
      </c>
      <c r="D44" s="157"/>
      <c r="F44" s="157"/>
    </row>
    <row r="45" spans="1:9" ht="22.5" customHeight="1" thickBot="1">
      <c r="A45" s="169" t="s">
        <v>22</v>
      </c>
      <c r="D45" s="141">
        <v>200000000</v>
      </c>
      <c r="E45" s="102"/>
      <c r="F45" s="141">
        <v>200000000</v>
      </c>
    </row>
    <row r="46" spans="1:9" ht="22.5" customHeight="1" thickTop="1">
      <c r="A46" s="169" t="s">
        <v>23</v>
      </c>
      <c r="D46" s="92">
        <v>200000000</v>
      </c>
      <c r="E46" s="157"/>
      <c r="F46" s="92">
        <v>200000000</v>
      </c>
    </row>
    <row r="47" spans="1:9" ht="22.5" customHeight="1">
      <c r="A47" s="169" t="s">
        <v>51</v>
      </c>
      <c r="D47" s="92">
        <v>427500000</v>
      </c>
      <c r="E47" s="157"/>
      <c r="F47" s="92">
        <v>427500000</v>
      </c>
    </row>
    <row r="48" spans="1:9" ht="22.5" customHeight="1">
      <c r="A48" s="169" t="s">
        <v>11</v>
      </c>
      <c r="D48" s="172"/>
      <c r="E48" s="157"/>
      <c r="F48" s="172"/>
    </row>
    <row r="49" spans="1:6" ht="22.5" customHeight="1">
      <c r="A49" s="169" t="s">
        <v>24</v>
      </c>
      <c r="D49" s="172"/>
      <c r="E49" s="157"/>
      <c r="F49" s="172"/>
    </row>
    <row r="50" spans="1:6" ht="22.5" customHeight="1">
      <c r="A50" s="169" t="s">
        <v>25</v>
      </c>
      <c r="D50" s="92">
        <v>20000000</v>
      </c>
      <c r="E50" s="157"/>
      <c r="F50" s="92">
        <v>20000000</v>
      </c>
    </row>
    <row r="51" spans="1:6" ht="22.5" customHeight="1">
      <c r="A51" s="169" t="s">
        <v>26</v>
      </c>
      <c r="D51" s="92">
        <v>1616344198</v>
      </c>
      <c r="E51" s="157"/>
      <c r="F51" s="92">
        <v>5901931170</v>
      </c>
    </row>
    <row r="52" spans="1:6" ht="22.5" customHeight="1">
      <c r="A52" s="169" t="s">
        <v>64</v>
      </c>
      <c r="B52" s="179" t="s">
        <v>166</v>
      </c>
      <c r="D52" s="142">
        <v>754293731</v>
      </c>
      <c r="E52" s="157"/>
      <c r="F52" s="142">
        <v>351797599</v>
      </c>
    </row>
    <row r="53" spans="1:6" ht="22.5" customHeight="1">
      <c r="A53" s="150" t="s">
        <v>65</v>
      </c>
      <c r="D53" s="170">
        <f>SUM(D46:D52)</f>
        <v>3018137929</v>
      </c>
      <c r="E53" s="171"/>
      <c r="F53" s="170">
        <f>SUM(F46:F52)</f>
        <v>6901228769</v>
      </c>
    </row>
    <row r="54" spans="1:6" ht="22.5" customHeight="1">
      <c r="A54" s="150"/>
      <c r="D54" s="157"/>
      <c r="E54" s="157"/>
      <c r="F54" s="157"/>
    </row>
    <row r="55" spans="1:6" ht="22.5" customHeight="1" thickBot="1">
      <c r="A55" s="150" t="s">
        <v>66</v>
      </c>
      <c r="D55" s="173">
        <f>D41+D53</f>
        <v>15232036366</v>
      </c>
      <c r="E55" s="171"/>
      <c r="F55" s="173">
        <f>F41+F53</f>
        <v>15784787257</v>
      </c>
    </row>
    <row r="56" spans="1:6" ht="22.5" customHeight="1" thickTop="1">
      <c r="A56" s="150"/>
      <c r="D56" s="174"/>
      <c r="E56" s="171"/>
      <c r="F56" s="175"/>
    </row>
    <row r="57" spans="1:6" ht="22.5" customHeight="1">
      <c r="D57" s="168"/>
      <c r="E57" s="168"/>
    </row>
  </sheetData>
  <mergeCells count="6">
    <mergeCell ref="D31:F31"/>
    <mergeCell ref="A1:C1"/>
    <mergeCell ref="A2:C2"/>
    <mergeCell ref="D6:F6"/>
    <mergeCell ref="A26:C26"/>
    <mergeCell ref="A27:C27"/>
  </mergeCells>
  <phoneticPr fontId="2" type="noConversion"/>
  <pageMargins left="0.78740157480314998" right="0.70866141732283505" top="0.47244094488188998" bottom="0.511811023622047" header="0.511811023622047" footer="0.511811023622047"/>
  <pageSetup paperSize="9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5" max="5" man="1"/>
    <brk id="5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124"/>
  <sheetViews>
    <sheetView topLeftCell="A34" zoomScale="70" zoomScaleNormal="70" zoomScaleSheetLayoutView="100" workbookViewId="0">
      <selection activeCell="J15" sqref="J15"/>
    </sheetView>
  </sheetViews>
  <sheetFormatPr defaultColWidth="9.09765625" defaultRowHeight="22" customHeight="1"/>
  <cols>
    <col min="1" max="1" width="62.3984375" style="8" customWidth="1"/>
    <col min="2" max="2" width="10.19921875" style="10" customWidth="1"/>
    <col min="3" max="3" width="1.09765625" style="10" customWidth="1"/>
    <col min="4" max="4" width="14.3984375" style="3" customWidth="1"/>
    <col min="5" max="5" width="1.09765625" style="3" customWidth="1"/>
    <col min="6" max="6" width="14.3984375" style="3" customWidth="1"/>
    <col min="7" max="7" width="9.09765625" style="3"/>
    <col min="8" max="8" width="12.8984375" style="3" bestFit="1" customWidth="1"/>
    <col min="9" max="9" width="15.59765625" style="3" bestFit="1" customWidth="1"/>
    <col min="10" max="10" width="16.296875" style="3" bestFit="1" customWidth="1"/>
    <col min="11" max="16384" width="9.09765625" style="3"/>
  </cols>
  <sheetData>
    <row r="1" spans="1:6" s="14" customFormat="1" ht="22" customHeight="1">
      <c r="A1" s="227" t="s">
        <v>89</v>
      </c>
      <c r="B1" s="227"/>
      <c r="C1" s="227"/>
    </row>
    <row r="2" spans="1:6" s="14" customFormat="1" ht="22" customHeight="1">
      <c r="A2" s="221" t="s">
        <v>46</v>
      </c>
      <c r="B2" s="11"/>
      <c r="C2" s="11"/>
    </row>
    <row r="3" spans="1:6" ht="22" customHeight="1">
      <c r="A3" s="1"/>
      <c r="B3" s="2"/>
      <c r="C3" s="2"/>
      <c r="D3" s="229" t="s">
        <v>48</v>
      </c>
      <c r="E3" s="229"/>
      <c r="F3" s="229"/>
    </row>
    <row r="4" spans="1:6" ht="22" customHeight="1">
      <c r="A4" s="1"/>
      <c r="B4" s="2"/>
      <c r="C4" s="2"/>
      <c r="D4" s="230" t="s">
        <v>139</v>
      </c>
      <c r="E4" s="229"/>
      <c r="F4" s="229"/>
    </row>
    <row r="5" spans="1:6" ht="22" customHeight="1">
      <c r="A5" s="1"/>
      <c r="B5" s="4" t="s">
        <v>0</v>
      </c>
      <c r="C5" s="4"/>
      <c r="D5" s="12">
        <v>2564</v>
      </c>
      <c r="E5" s="13"/>
      <c r="F5" s="12">
        <v>2563</v>
      </c>
    </row>
    <row r="6" spans="1:6" s="6" customFormat="1" ht="22" customHeight="1">
      <c r="A6" s="5"/>
      <c r="B6" s="7"/>
      <c r="C6" s="7"/>
      <c r="D6" s="231" t="s">
        <v>86</v>
      </c>
      <c r="E6" s="231"/>
      <c r="F6" s="231"/>
    </row>
    <row r="7" spans="1:6" s="39" customFormat="1" ht="22" customHeight="1">
      <c r="A7" s="36" t="s">
        <v>27</v>
      </c>
      <c r="B7" s="36"/>
      <c r="C7" s="37"/>
      <c r="D7" s="38"/>
      <c r="F7" s="38"/>
    </row>
    <row r="8" spans="1:6" s="39" customFormat="1" ht="22" customHeight="1">
      <c r="A8" s="40" t="s">
        <v>54</v>
      </c>
      <c r="B8" s="36"/>
      <c r="C8" s="37"/>
      <c r="D8" s="103">
        <v>2344908501</v>
      </c>
      <c r="E8" s="115"/>
      <c r="F8" s="103">
        <v>2303210612</v>
      </c>
    </row>
    <row r="9" spans="1:6" s="39" customFormat="1" ht="22" customHeight="1">
      <c r="A9" s="41" t="s">
        <v>55</v>
      </c>
      <c r="B9" s="38"/>
      <c r="D9" s="115">
        <v>-175412142</v>
      </c>
      <c r="E9" s="115"/>
      <c r="F9" s="115">
        <v>-209589947</v>
      </c>
    </row>
    <row r="10" spans="1:6" s="39" customFormat="1" ht="22" customHeight="1">
      <c r="A10" s="40" t="s">
        <v>56</v>
      </c>
      <c r="B10" s="38"/>
      <c r="D10" s="131">
        <f>SUM(D8:D9)</f>
        <v>2169496359</v>
      </c>
      <c r="E10" s="122"/>
      <c r="F10" s="131">
        <f>SUM(F8:F9)</f>
        <v>2093620665</v>
      </c>
    </row>
    <row r="11" spans="1:6" s="39" customFormat="1" ht="22" customHeight="1">
      <c r="A11" s="42" t="s">
        <v>169</v>
      </c>
      <c r="B11" s="38" t="s">
        <v>68</v>
      </c>
      <c r="D11" s="122"/>
      <c r="E11" s="122"/>
      <c r="F11" s="122"/>
    </row>
    <row r="12" spans="1:6" s="39" customFormat="1" ht="22" customHeight="1">
      <c r="A12" s="42" t="s">
        <v>170</v>
      </c>
      <c r="B12" s="38"/>
      <c r="D12" s="132">
        <v>275256843</v>
      </c>
      <c r="E12" s="132"/>
      <c r="F12" s="132">
        <v>188373835</v>
      </c>
    </row>
    <row r="13" spans="1:6" s="39" customFormat="1" ht="22" customHeight="1">
      <c r="A13" s="42" t="s">
        <v>145</v>
      </c>
      <c r="B13" s="38"/>
      <c r="D13" s="132"/>
      <c r="E13" s="132"/>
      <c r="F13" s="132"/>
    </row>
    <row r="14" spans="1:6" s="39" customFormat="1" ht="22" customHeight="1">
      <c r="A14" s="42" t="s">
        <v>146</v>
      </c>
      <c r="B14" s="38"/>
      <c r="D14" s="133">
        <v>75274985</v>
      </c>
      <c r="E14" s="132"/>
      <c r="F14" s="133">
        <v>66131907</v>
      </c>
    </row>
    <row r="15" spans="1:6" s="39" customFormat="1" ht="22" customHeight="1">
      <c r="A15" s="43" t="s">
        <v>45</v>
      </c>
      <c r="B15" s="180"/>
      <c r="C15" s="44"/>
      <c r="D15" s="134">
        <f>SUM(D10:D14)</f>
        <v>2520028187</v>
      </c>
      <c r="E15" s="134"/>
      <c r="F15" s="134">
        <f>SUM(F10:F14)</f>
        <v>2348126407</v>
      </c>
    </row>
    <row r="16" spans="1:6" s="39" customFormat="1" ht="22" customHeight="1">
      <c r="A16" s="43" t="s">
        <v>37</v>
      </c>
      <c r="B16" s="180"/>
      <c r="C16" s="44"/>
      <c r="D16" s="134">
        <v>28350765</v>
      </c>
      <c r="E16" s="134"/>
      <c r="F16" s="134">
        <v>28837584</v>
      </c>
    </row>
    <row r="17" spans="1:8" s="39" customFormat="1" ht="22" customHeight="1">
      <c r="A17" s="44" t="s">
        <v>8</v>
      </c>
      <c r="B17" s="180"/>
      <c r="C17" s="44"/>
      <c r="D17" s="135">
        <v>57253458</v>
      </c>
      <c r="E17" s="135"/>
      <c r="F17" s="135">
        <v>69565875</v>
      </c>
    </row>
    <row r="18" spans="1:8" s="39" customFormat="1" ht="22" customHeight="1">
      <c r="A18" s="77" t="s">
        <v>121</v>
      </c>
      <c r="B18" s="180"/>
      <c r="C18" s="44"/>
      <c r="D18" s="135">
        <v>433828183</v>
      </c>
      <c r="E18" s="135"/>
      <c r="F18" s="135">
        <v>-3804307</v>
      </c>
    </row>
    <row r="19" spans="1:8" s="39" customFormat="1" ht="22" customHeight="1">
      <c r="A19" s="78" t="s">
        <v>109</v>
      </c>
      <c r="B19" s="180"/>
      <c r="C19" s="44"/>
      <c r="D19" s="135">
        <v>139076372</v>
      </c>
      <c r="E19" s="135"/>
      <c r="F19" s="135">
        <v>-8375192</v>
      </c>
    </row>
    <row r="20" spans="1:8" s="39" customFormat="1" ht="22" customHeight="1">
      <c r="A20" s="35" t="s">
        <v>9</v>
      </c>
      <c r="B20" s="180"/>
      <c r="C20" s="44"/>
      <c r="D20" s="135">
        <v>5543092</v>
      </c>
      <c r="E20" s="135"/>
      <c r="F20" s="135">
        <v>3831514</v>
      </c>
    </row>
    <row r="21" spans="1:8" s="39" customFormat="1" ht="22" customHeight="1">
      <c r="A21" s="37" t="s">
        <v>28</v>
      </c>
      <c r="B21" s="180"/>
      <c r="D21" s="85">
        <f>SUM(D15:D20)</f>
        <v>3184080057</v>
      </c>
      <c r="E21" s="86"/>
      <c r="F21" s="85">
        <f>SUM(F15:F20)</f>
        <v>2438181881</v>
      </c>
    </row>
    <row r="22" spans="1:8" s="39" customFormat="1" ht="12.65" customHeight="1">
      <c r="A22" s="37"/>
      <c r="B22" s="180"/>
      <c r="D22" s="115"/>
      <c r="E22" s="115"/>
      <c r="F22" s="115"/>
    </row>
    <row r="23" spans="1:8" s="39" customFormat="1" ht="22" customHeight="1">
      <c r="A23" s="36" t="s">
        <v>29</v>
      </c>
      <c r="B23" s="180"/>
      <c r="D23" s="115"/>
      <c r="E23" s="115"/>
      <c r="F23" s="115"/>
    </row>
    <row r="24" spans="1:8" s="39" customFormat="1" ht="22" customHeight="1">
      <c r="A24" s="35" t="s">
        <v>61</v>
      </c>
      <c r="B24" s="181"/>
      <c r="C24" s="47"/>
      <c r="D24" s="115">
        <v>7010591528</v>
      </c>
      <c r="E24" s="115"/>
      <c r="F24" s="115">
        <v>1564829915</v>
      </c>
    </row>
    <row r="25" spans="1:8" s="39" customFormat="1" ht="22" customHeight="1">
      <c r="A25" s="35" t="s">
        <v>59</v>
      </c>
      <c r="B25" s="220"/>
      <c r="D25" s="136">
        <v>-194892694</v>
      </c>
      <c r="E25" s="135"/>
      <c r="F25" s="136">
        <v>-14496945</v>
      </c>
    </row>
    <row r="26" spans="1:8" s="39" customFormat="1" ht="22" customHeight="1">
      <c r="A26" s="35" t="s">
        <v>58</v>
      </c>
      <c r="B26" s="220"/>
      <c r="D26" s="135">
        <f>SUM(D24:D25)</f>
        <v>6815698834</v>
      </c>
      <c r="E26" s="135"/>
      <c r="F26" s="135">
        <f>SUM(F24:F25)</f>
        <v>1550332970</v>
      </c>
    </row>
    <row r="27" spans="1:8" s="39" customFormat="1" ht="22" customHeight="1">
      <c r="A27" s="44" t="s">
        <v>57</v>
      </c>
      <c r="B27" s="181"/>
      <c r="C27" s="47"/>
      <c r="D27" s="135">
        <v>347869265</v>
      </c>
      <c r="E27" s="135"/>
      <c r="F27" s="135">
        <v>322941315</v>
      </c>
    </row>
    <row r="28" spans="1:8" s="39" customFormat="1" ht="22" customHeight="1">
      <c r="A28" s="35" t="s">
        <v>7</v>
      </c>
      <c r="D28" s="135">
        <v>94540275</v>
      </c>
      <c r="E28" s="135"/>
      <c r="F28" s="135">
        <v>89685201</v>
      </c>
    </row>
    <row r="29" spans="1:8" s="39" customFormat="1" ht="22" customHeight="1">
      <c r="A29" s="44" t="s">
        <v>10</v>
      </c>
      <c r="B29" s="220"/>
      <c r="D29" s="135">
        <v>293972751</v>
      </c>
      <c r="E29" s="135"/>
      <c r="F29" s="135">
        <v>278720143</v>
      </c>
      <c r="H29" s="84"/>
    </row>
    <row r="30" spans="1:8" s="39" customFormat="1" ht="22" customHeight="1">
      <c r="A30" s="44" t="s">
        <v>122</v>
      </c>
      <c r="B30" s="220">
        <v>12</v>
      </c>
      <c r="D30" s="135">
        <v>376818</v>
      </c>
      <c r="E30" s="135"/>
      <c r="F30" s="135">
        <v>395615</v>
      </c>
      <c r="H30" s="84"/>
    </row>
    <row r="31" spans="1:8" s="39" customFormat="1" ht="22" customHeight="1">
      <c r="A31" s="78" t="s">
        <v>137</v>
      </c>
      <c r="B31" s="220">
        <v>15</v>
      </c>
      <c r="D31" s="135">
        <v>153129</v>
      </c>
      <c r="E31" s="135"/>
      <c r="F31" s="135">
        <v>646931</v>
      </c>
    </row>
    <row r="32" spans="1:8" s="39" customFormat="1" ht="22" customHeight="1">
      <c r="A32" s="37" t="s">
        <v>39</v>
      </c>
      <c r="B32" s="180"/>
      <c r="D32" s="85">
        <f>SUM(D26:D31)</f>
        <v>7552611072</v>
      </c>
      <c r="E32" s="86"/>
      <c r="F32" s="85">
        <f>SUM(F26:F31)</f>
        <v>2242722175</v>
      </c>
    </row>
    <row r="33" spans="1:7" s="39" customFormat="1" ht="22" customHeight="1">
      <c r="A33" s="33" t="s">
        <v>154</v>
      </c>
      <c r="B33" s="180"/>
      <c r="C33" s="33"/>
      <c r="D33" s="137">
        <f>D21-D32</f>
        <v>-4368531015</v>
      </c>
      <c r="E33" s="86"/>
      <c r="F33" s="137">
        <f>F21-F32</f>
        <v>195459706</v>
      </c>
    </row>
    <row r="34" spans="1:7" s="39" customFormat="1" ht="22" customHeight="1">
      <c r="A34" s="77" t="s">
        <v>155</v>
      </c>
      <c r="B34" s="220">
        <v>14</v>
      </c>
      <c r="D34" s="135">
        <v>-706144488</v>
      </c>
      <c r="E34" s="135"/>
      <c r="F34" s="135">
        <v>35251762</v>
      </c>
    </row>
    <row r="35" spans="1:7" s="39" customFormat="1" ht="22" customHeight="1">
      <c r="A35" s="33" t="s">
        <v>156</v>
      </c>
      <c r="B35" s="220"/>
      <c r="D35" s="85">
        <f>D33-D34</f>
        <v>-3662386527</v>
      </c>
      <c r="E35" s="86"/>
      <c r="F35" s="85">
        <f>F33-F34</f>
        <v>160207944</v>
      </c>
    </row>
    <row r="36" spans="1:7" s="39" customFormat="1" ht="22" customHeight="1">
      <c r="A36" s="37"/>
      <c r="D36" s="38"/>
      <c r="E36" s="48"/>
      <c r="F36" s="38"/>
      <c r="G36" s="45"/>
    </row>
    <row r="37" spans="1:7" s="39" customFormat="1" ht="22" customHeight="1">
      <c r="A37" s="227" t="s">
        <v>89</v>
      </c>
      <c r="B37" s="227"/>
      <c r="C37" s="227"/>
      <c r="D37" s="50"/>
      <c r="E37" s="49"/>
      <c r="F37" s="50"/>
    </row>
    <row r="38" spans="1:7" s="39" customFormat="1" ht="22" customHeight="1">
      <c r="A38" s="228" t="s">
        <v>46</v>
      </c>
      <c r="B38" s="228"/>
      <c r="C38" s="228"/>
      <c r="D38" s="228"/>
      <c r="E38" s="228"/>
    </row>
    <row r="39" spans="1:7" s="39" customFormat="1" ht="22" customHeight="1">
      <c r="A39" s="51"/>
      <c r="B39" s="51"/>
      <c r="C39" s="51"/>
      <c r="D39" s="229" t="s">
        <v>48</v>
      </c>
      <c r="E39" s="229"/>
      <c r="F39" s="229"/>
    </row>
    <row r="40" spans="1:7" s="39" customFormat="1" ht="22" customHeight="1">
      <c r="A40" s="52"/>
      <c r="B40" s="52"/>
      <c r="C40" s="52"/>
      <c r="D40" s="230" t="s">
        <v>139</v>
      </c>
      <c r="E40" s="229"/>
      <c r="F40" s="229"/>
    </row>
    <row r="41" spans="1:7" s="39" customFormat="1" ht="22" customHeight="1">
      <c r="A41" s="52"/>
      <c r="B41" s="38" t="s">
        <v>0</v>
      </c>
      <c r="D41" s="12">
        <v>2564</v>
      </c>
      <c r="E41" s="13"/>
      <c r="F41" s="12">
        <v>2563</v>
      </c>
    </row>
    <row r="42" spans="1:7" s="39" customFormat="1" ht="22" customHeight="1">
      <c r="D42" s="232" t="s">
        <v>86</v>
      </c>
      <c r="E42" s="232"/>
      <c r="F42" s="232"/>
    </row>
    <row r="43" spans="1:7" s="39" customFormat="1" ht="22" customHeight="1">
      <c r="A43" s="37" t="s">
        <v>67</v>
      </c>
      <c r="D43" s="220"/>
      <c r="E43" s="220"/>
      <c r="F43" s="220"/>
    </row>
    <row r="44" spans="1:7" s="39" customFormat="1" ht="22" customHeight="1">
      <c r="A44" s="34" t="s">
        <v>110</v>
      </c>
      <c r="D44" s="176"/>
      <c r="E44" s="65"/>
      <c r="F44" s="176"/>
    </row>
    <row r="45" spans="1:7" s="39" customFormat="1" ht="22" customHeight="1">
      <c r="A45" s="78" t="s">
        <v>157</v>
      </c>
      <c r="D45" s="176">
        <v>779969743</v>
      </c>
      <c r="E45" s="65"/>
      <c r="F45" s="176">
        <v>0</v>
      </c>
    </row>
    <row r="46" spans="1:7" s="39" customFormat="1" ht="22" customHeight="1">
      <c r="A46" s="35" t="s">
        <v>111</v>
      </c>
      <c r="D46" s="176"/>
      <c r="E46" s="65"/>
      <c r="F46" s="176"/>
    </row>
    <row r="47" spans="1:7" s="39" customFormat="1" ht="22" customHeight="1">
      <c r="A47" s="78" t="s">
        <v>84</v>
      </c>
      <c r="B47" s="179" t="s">
        <v>164</v>
      </c>
      <c r="D47" s="66">
        <v>-155993949</v>
      </c>
      <c r="E47" s="65"/>
      <c r="F47" s="66">
        <v>0</v>
      </c>
    </row>
    <row r="48" spans="1:7" s="39" customFormat="1" ht="22" customHeight="1">
      <c r="A48" s="78"/>
      <c r="D48" s="66">
        <f>D45+D47</f>
        <v>623975794</v>
      </c>
      <c r="E48" s="65"/>
      <c r="F48" s="66">
        <f>F45+F47</f>
        <v>0</v>
      </c>
    </row>
    <row r="49" spans="1:8" s="39" customFormat="1" ht="22" customHeight="1">
      <c r="A49" s="60"/>
      <c r="D49" s="176"/>
      <c r="E49" s="65"/>
      <c r="F49" s="176"/>
    </row>
    <row r="50" spans="1:8" s="39" customFormat="1" ht="22" customHeight="1">
      <c r="A50" s="34" t="s">
        <v>76</v>
      </c>
      <c r="D50" s="46"/>
      <c r="E50" s="46"/>
      <c r="F50" s="46"/>
    </row>
    <row r="51" spans="1:8" s="39" customFormat="1" ht="22" customHeight="1">
      <c r="A51" s="78" t="s">
        <v>123</v>
      </c>
    </row>
    <row r="52" spans="1:8" s="39" customFormat="1" ht="22" customHeight="1">
      <c r="A52" s="78" t="s">
        <v>144</v>
      </c>
      <c r="D52" s="115">
        <v>-473909482</v>
      </c>
      <c r="E52" s="115"/>
      <c r="F52" s="115">
        <v>-8275875</v>
      </c>
      <c r="H52" s="84"/>
    </row>
    <row r="53" spans="1:8" s="39" customFormat="1" ht="22" customHeight="1">
      <c r="A53" s="78" t="s">
        <v>125</v>
      </c>
      <c r="D53" s="115"/>
      <c r="E53" s="115"/>
      <c r="F53" s="115"/>
    </row>
    <row r="54" spans="1:8" s="39" customFormat="1" ht="22" customHeight="1">
      <c r="A54" s="78" t="s">
        <v>135</v>
      </c>
      <c r="D54" s="115">
        <v>-164034797</v>
      </c>
      <c r="E54" s="138"/>
      <c r="F54" s="139">
        <v>884729</v>
      </c>
      <c r="H54" s="84"/>
    </row>
    <row r="55" spans="1:8" s="39" customFormat="1" ht="22" customHeight="1">
      <c r="A55" s="35" t="s">
        <v>83</v>
      </c>
      <c r="D55" s="138"/>
      <c r="E55" s="138"/>
      <c r="F55" s="138"/>
    </row>
    <row r="56" spans="1:8" s="39" customFormat="1" ht="22" customHeight="1">
      <c r="A56" s="35" t="s">
        <v>84</v>
      </c>
      <c r="D56" s="116">
        <v>127588855</v>
      </c>
      <c r="E56" s="115"/>
      <c r="F56" s="107">
        <v>1478230</v>
      </c>
    </row>
    <row r="57" spans="1:8" s="39" customFormat="1" ht="22" customHeight="1">
      <c r="A57" s="35"/>
      <c r="D57" s="116">
        <f>SUM(D51:D56)</f>
        <v>-510355424</v>
      </c>
      <c r="E57" s="115"/>
      <c r="F57" s="116">
        <f>SUM(F51:F56)</f>
        <v>-5912916</v>
      </c>
    </row>
    <row r="58" spans="1:8" s="39" customFormat="1" ht="22" customHeight="1">
      <c r="A58" s="33" t="s">
        <v>112</v>
      </c>
      <c r="D58" s="117">
        <f>+D57+D48</f>
        <v>113620370</v>
      </c>
      <c r="E58" s="86"/>
      <c r="F58" s="117">
        <f>+F57+F48</f>
        <v>-5912916</v>
      </c>
      <c r="H58" s="84"/>
    </row>
    <row r="59" spans="1:8" s="39" customFormat="1" ht="22" customHeight="1" thickBot="1">
      <c r="A59" s="33" t="s">
        <v>159</v>
      </c>
      <c r="D59" s="118">
        <f>+D58+D35</f>
        <v>-3548766157</v>
      </c>
      <c r="E59" s="86"/>
      <c r="F59" s="118">
        <f>+F58+F35</f>
        <v>154295028</v>
      </c>
      <c r="H59" s="84"/>
    </row>
    <row r="60" spans="1:8" s="39" customFormat="1" ht="22" customHeight="1" thickTop="1">
      <c r="A60" s="33"/>
      <c r="D60" s="61"/>
      <c r="E60" s="45"/>
      <c r="F60" s="61"/>
    </row>
    <row r="61" spans="1:8" s="39" customFormat="1" ht="22" customHeight="1" thickBot="1">
      <c r="A61" s="33" t="s">
        <v>167</v>
      </c>
      <c r="B61" s="182">
        <v>16</v>
      </c>
      <c r="D61" s="53">
        <f>+D35/200000000</f>
        <v>-18.309999999999999</v>
      </c>
      <c r="E61" s="54"/>
      <c r="F61" s="53">
        <f>+F35/200000000</f>
        <v>0.8</v>
      </c>
    </row>
    <row r="62" spans="1:8" s="39" customFormat="1" ht="22" customHeight="1" thickTop="1">
      <c r="E62" s="52"/>
    </row>
    <row r="63" spans="1:8" s="14" customFormat="1" ht="22" customHeight="1">
      <c r="A63" s="227" t="s">
        <v>89</v>
      </c>
      <c r="B63" s="227"/>
      <c r="C63" s="227"/>
    </row>
    <row r="64" spans="1:8" s="14" customFormat="1" ht="22" customHeight="1">
      <c r="A64" s="221" t="s">
        <v>46</v>
      </c>
      <c r="B64" s="11"/>
      <c r="C64" s="11"/>
    </row>
    <row r="65" spans="1:6" ht="22" customHeight="1">
      <c r="A65" s="1"/>
      <c r="B65" s="2"/>
      <c r="C65" s="2"/>
      <c r="D65" s="229" t="s">
        <v>140</v>
      </c>
      <c r="E65" s="229"/>
      <c r="F65" s="229"/>
    </row>
    <row r="66" spans="1:6" ht="22" customHeight="1">
      <c r="A66" s="1"/>
      <c r="B66" s="2"/>
      <c r="C66" s="2"/>
      <c r="D66" s="230" t="s">
        <v>139</v>
      </c>
      <c r="E66" s="229"/>
      <c r="F66" s="229"/>
    </row>
    <row r="67" spans="1:6" ht="22" customHeight="1">
      <c r="A67" s="1"/>
      <c r="B67" s="4" t="s">
        <v>0</v>
      </c>
      <c r="C67" s="4"/>
      <c r="D67" s="12">
        <v>2564</v>
      </c>
      <c r="E67" s="13"/>
      <c r="F67" s="12">
        <v>2563</v>
      </c>
    </row>
    <row r="68" spans="1:6" s="6" customFormat="1" ht="22" customHeight="1">
      <c r="A68" s="5"/>
      <c r="B68" s="7"/>
      <c r="C68" s="7"/>
      <c r="D68" s="231" t="s">
        <v>86</v>
      </c>
      <c r="E68" s="231"/>
      <c r="F68" s="231"/>
    </row>
    <row r="69" spans="1:6" s="39" customFormat="1" ht="22" customHeight="1">
      <c r="A69" s="36" t="s">
        <v>27</v>
      </c>
      <c r="B69" s="36"/>
      <c r="C69" s="37"/>
      <c r="D69" s="38"/>
      <c r="F69" s="38"/>
    </row>
    <row r="70" spans="1:6" s="39" customFormat="1" ht="22" customHeight="1">
      <c r="A70" s="40" t="s">
        <v>54</v>
      </c>
      <c r="B70" s="36"/>
      <c r="C70" s="37"/>
      <c r="D70" s="103">
        <v>7877348445</v>
      </c>
      <c r="E70" s="104"/>
      <c r="F70" s="103">
        <v>7283833221</v>
      </c>
    </row>
    <row r="71" spans="1:6" s="39" customFormat="1" ht="22" customHeight="1">
      <c r="A71" s="41" t="s">
        <v>55</v>
      </c>
      <c r="B71" s="38"/>
      <c r="D71" s="104">
        <v>-302070586</v>
      </c>
      <c r="E71" s="104"/>
      <c r="F71" s="104">
        <v>-383711142</v>
      </c>
    </row>
    <row r="72" spans="1:6" s="39" customFormat="1" ht="22" customHeight="1">
      <c r="A72" s="40" t="s">
        <v>56</v>
      </c>
      <c r="B72" s="38"/>
      <c r="D72" s="105">
        <f>SUM(D70:D71)</f>
        <v>7575277859</v>
      </c>
      <c r="E72" s="104"/>
      <c r="F72" s="105">
        <f>SUM(F70:F71)</f>
        <v>6900122079</v>
      </c>
    </row>
    <row r="73" spans="1:6" s="39" customFormat="1" ht="22" customHeight="1">
      <c r="A73" s="42" t="s">
        <v>120</v>
      </c>
      <c r="B73" s="38" t="s">
        <v>68</v>
      </c>
      <c r="D73" s="104"/>
      <c r="E73" s="104"/>
      <c r="F73" s="104"/>
    </row>
    <row r="74" spans="1:6" s="39" customFormat="1" ht="22" customHeight="1">
      <c r="A74" s="42" t="s">
        <v>126</v>
      </c>
      <c r="B74" s="38"/>
      <c r="D74" s="106">
        <v>-236302053</v>
      </c>
      <c r="E74" s="106"/>
      <c r="F74" s="106">
        <v>709450299</v>
      </c>
    </row>
    <row r="75" spans="1:6" s="39" customFormat="1" ht="22" customHeight="1">
      <c r="A75" s="42" t="s">
        <v>145</v>
      </c>
      <c r="B75" s="38"/>
      <c r="D75" s="106"/>
      <c r="E75" s="106"/>
      <c r="F75" s="106"/>
    </row>
    <row r="76" spans="1:6" s="39" customFormat="1" ht="22" customHeight="1">
      <c r="A76" s="42" t="s">
        <v>146</v>
      </c>
      <c r="B76" s="38"/>
      <c r="D76" s="107">
        <v>30725636</v>
      </c>
      <c r="E76" s="106"/>
      <c r="F76" s="107">
        <v>117627992</v>
      </c>
    </row>
    <row r="77" spans="1:6" s="39" customFormat="1" ht="22" customHeight="1">
      <c r="A77" s="43" t="s">
        <v>45</v>
      </c>
      <c r="B77" s="180"/>
      <c r="C77" s="44"/>
      <c r="D77" s="108">
        <f>SUM(D72:D76)</f>
        <v>7369701442</v>
      </c>
      <c r="E77" s="108"/>
      <c r="F77" s="108">
        <f>SUM(F72:F76)</f>
        <v>7727200370</v>
      </c>
    </row>
    <row r="78" spans="1:6" s="39" customFormat="1" ht="22" customHeight="1">
      <c r="A78" s="43" t="s">
        <v>37</v>
      </c>
      <c r="B78" s="180"/>
      <c r="C78" s="44"/>
      <c r="D78" s="108">
        <v>74548612</v>
      </c>
      <c r="E78" s="108"/>
      <c r="F78" s="108">
        <v>103644361</v>
      </c>
    </row>
    <row r="79" spans="1:6" s="39" customFormat="1" ht="22" customHeight="1">
      <c r="A79" s="44" t="s">
        <v>8</v>
      </c>
      <c r="B79" s="180"/>
      <c r="C79" s="44"/>
      <c r="D79" s="109">
        <v>204419443</v>
      </c>
      <c r="E79" s="109"/>
      <c r="F79" s="109">
        <v>253878635</v>
      </c>
    </row>
    <row r="80" spans="1:6" s="39" customFormat="1" ht="22" customHeight="1">
      <c r="A80" s="77" t="s">
        <v>121</v>
      </c>
      <c r="B80" s="180"/>
      <c r="C80" s="44"/>
      <c r="D80" s="109">
        <v>547015410</v>
      </c>
      <c r="E80" s="109"/>
      <c r="F80" s="109">
        <v>-115110748</v>
      </c>
    </row>
    <row r="81" spans="1:6" s="39" customFormat="1" ht="22" customHeight="1">
      <c r="A81" s="35" t="s">
        <v>109</v>
      </c>
      <c r="B81" s="180"/>
      <c r="C81" s="44"/>
      <c r="D81" s="109">
        <v>94053618</v>
      </c>
      <c r="E81" s="109"/>
      <c r="F81" s="109">
        <v>-30308257</v>
      </c>
    </row>
    <row r="82" spans="1:6" s="39" customFormat="1" ht="22" customHeight="1">
      <c r="A82" s="35" t="s">
        <v>9</v>
      </c>
      <c r="B82" s="180"/>
      <c r="C82" s="44"/>
      <c r="D82" s="109">
        <v>23073872</v>
      </c>
      <c r="E82" s="109"/>
      <c r="F82" s="109">
        <v>11670003</v>
      </c>
    </row>
    <row r="83" spans="1:6" s="39" customFormat="1" ht="22" customHeight="1">
      <c r="A83" s="37" t="s">
        <v>28</v>
      </c>
      <c r="B83" s="180"/>
      <c r="D83" s="110">
        <f>SUM(D77:D82)</f>
        <v>8312812397</v>
      </c>
      <c r="E83" s="111"/>
      <c r="F83" s="110">
        <f>SUM(F77:F82)</f>
        <v>7950974364</v>
      </c>
    </row>
    <row r="84" spans="1:6" s="39" customFormat="1" ht="12.65" customHeight="1">
      <c r="A84" s="37"/>
      <c r="B84" s="180"/>
      <c r="D84" s="104"/>
      <c r="E84" s="104"/>
      <c r="F84" s="104"/>
    </row>
    <row r="85" spans="1:6" s="39" customFormat="1" ht="22" customHeight="1">
      <c r="A85" s="36" t="s">
        <v>29</v>
      </c>
      <c r="B85" s="180"/>
      <c r="D85" s="104"/>
      <c r="E85" s="104"/>
      <c r="F85" s="104"/>
    </row>
    <row r="86" spans="1:6" s="39" customFormat="1" ht="22" customHeight="1">
      <c r="A86" s="35" t="s">
        <v>61</v>
      </c>
      <c r="B86" s="181"/>
      <c r="C86" s="47"/>
      <c r="D86" s="104">
        <v>10764901453</v>
      </c>
      <c r="E86" s="104"/>
      <c r="F86" s="104">
        <v>4953684321</v>
      </c>
    </row>
    <row r="87" spans="1:6" s="39" customFormat="1" ht="22" customHeight="1">
      <c r="A87" s="35" t="s">
        <v>59</v>
      </c>
      <c r="B87" s="220"/>
      <c r="D87" s="112">
        <v>-259831384</v>
      </c>
      <c r="E87" s="109"/>
      <c r="F87" s="112">
        <v>-107368796</v>
      </c>
    </row>
    <row r="88" spans="1:6" s="39" customFormat="1" ht="22" customHeight="1">
      <c r="A88" s="35" t="s">
        <v>58</v>
      </c>
      <c r="B88" s="220"/>
      <c r="D88" s="109">
        <f>SUM(D86:D87)</f>
        <v>10505070069</v>
      </c>
      <c r="E88" s="109"/>
      <c r="F88" s="109">
        <f>SUM(F86:F87)</f>
        <v>4846315525</v>
      </c>
    </row>
    <row r="89" spans="1:6" s="39" customFormat="1" ht="22" customHeight="1">
      <c r="A89" s="44" t="s">
        <v>57</v>
      </c>
      <c r="B89" s="181"/>
      <c r="C89" s="47"/>
      <c r="D89" s="109">
        <v>1226302364</v>
      </c>
      <c r="E89" s="109"/>
      <c r="F89" s="109">
        <v>1102537112</v>
      </c>
    </row>
    <row r="90" spans="1:6" s="39" customFormat="1" ht="22" customHeight="1">
      <c r="A90" s="35" t="s">
        <v>7</v>
      </c>
      <c r="D90" s="109">
        <v>272344035</v>
      </c>
      <c r="E90" s="109"/>
      <c r="F90" s="109">
        <v>254482439</v>
      </c>
    </row>
    <row r="91" spans="1:6" s="39" customFormat="1" ht="22" customHeight="1">
      <c r="A91" s="44" t="s">
        <v>10</v>
      </c>
      <c r="B91" s="220"/>
      <c r="D91" s="109">
        <v>913131553</v>
      </c>
      <c r="E91" s="109"/>
      <c r="F91" s="109">
        <v>909356344</v>
      </c>
    </row>
    <row r="92" spans="1:6" s="39" customFormat="1" ht="22" customHeight="1">
      <c r="A92" s="44" t="s">
        <v>122</v>
      </c>
      <c r="B92" s="220">
        <v>12</v>
      </c>
      <c r="D92" s="109">
        <v>1162857</v>
      </c>
      <c r="E92" s="109"/>
      <c r="F92" s="109">
        <v>1205989</v>
      </c>
    </row>
    <row r="93" spans="1:6" s="39" customFormat="1" ht="22" customHeight="1">
      <c r="A93" s="78" t="s">
        <v>137</v>
      </c>
      <c r="B93" s="220">
        <v>15</v>
      </c>
      <c r="D93" s="109">
        <v>2593749</v>
      </c>
      <c r="E93" s="109"/>
      <c r="F93" s="109">
        <v>141859095</v>
      </c>
    </row>
    <row r="94" spans="1:6" s="39" customFormat="1" ht="22" customHeight="1">
      <c r="A94" s="37" t="s">
        <v>39</v>
      </c>
      <c r="B94" s="180"/>
      <c r="D94" s="110">
        <f>SUM(D88:D93)</f>
        <v>12920604627</v>
      </c>
      <c r="E94" s="111"/>
      <c r="F94" s="110">
        <f>SUM(F88:F93)</f>
        <v>7255756504</v>
      </c>
    </row>
    <row r="95" spans="1:6" s="39" customFormat="1" ht="22" customHeight="1">
      <c r="A95" s="33" t="s">
        <v>154</v>
      </c>
      <c r="B95" s="180"/>
      <c r="C95" s="33"/>
      <c r="D95" s="113">
        <f>D83-D94</f>
        <v>-4607792230</v>
      </c>
      <c r="E95" s="111"/>
      <c r="F95" s="113">
        <f>F83-F94</f>
        <v>695217860</v>
      </c>
    </row>
    <row r="96" spans="1:6" s="39" customFormat="1" ht="22" customHeight="1">
      <c r="A96" s="77" t="s">
        <v>155</v>
      </c>
      <c r="B96" s="220">
        <v>14</v>
      </c>
      <c r="D96" s="109">
        <v>-762205258</v>
      </c>
      <c r="E96" s="109"/>
      <c r="F96" s="109">
        <v>125296514</v>
      </c>
    </row>
    <row r="97" spans="1:7" s="39" customFormat="1" ht="22" customHeight="1">
      <c r="A97" s="33" t="s">
        <v>156</v>
      </c>
      <c r="B97" s="220"/>
      <c r="D97" s="110">
        <f>D95-D96</f>
        <v>-3845586972</v>
      </c>
      <c r="E97" s="111"/>
      <c r="F97" s="110">
        <f>F95-F96</f>
        <v>569921346</v>
      </c>
    </row>
    <row r="98" spans="1:7" s="39" customFormat="1" ht="22" customHeight="1">
      <c r="A98" s="37"/>
      <c r="D98" s="38"/>
      <c r="E98" s="48"/>
      <c r="F98" s="38"/>
      <c r="G98" s="45"/>
    </row>
    <row r="99" spans="1:7" s="39" customFormat="1" ht="22" customHeight="1">
      <c r="A99" s="227" t="s">
        <v>89</v>
      </c>
      <c r="B99" s="227"/>
      <c r="C99" s="227"/>
      <c r="D99" s="50"/>
      <c r="E99" s="49"/>
      <c r="F99" s="50"/>
    </row>
    <row r="100" spans="1:7" s="39" customFormat="1" ht="22" customHeight="1">
      <c r="A100" s="228" t="s">
        <v>46</v>
      </c>
      <c r="B100" s="228"/>
      <c r="C100" s="228"/>
      <c r="D100" s="228"/>
      <c r="E100" s="228"/>
    </row>
    <row r="101" spans="1:7" s="39" customFormat="1" ht="22" customHeight="1">
      <c r="A101" s="51"/>
      <c r="B101" s="51"/>
      <c r="C101" s="51"/>
      <c r="D101" s="229" t="s">
        <v>140</v>
      </c>
      <c r="E101" s="229"/>
      <c r="F101" s="229"/>
    </row>
    <row r="102" spans="1:7" s="39" customFormat="1" ht="22" customHeight="1">
      <c r="A102" s="52"/>
      <c r="B102" s="52"/>
      <c r="C102" s="52"/>
      <c r="D102" s="230" t="s">
        <v>139</v>
      </c>
      <c r="E102" s="229"/>
      <c r="F102" s="229"/>
    </row>
    <row r="103" spans="1:7" s="39" customFormat="1" ht="22" customHeight="1">
      <c r="A103" s="52"/>
      <c r="B103" s="38" t="s">
        <v>0</v>
      </c>
      <c r="D103" s="12">
        <v>2564</v>
      </c>
      <c r="E103" s="13"/>
      <c r="F103" s="12">
        <v>2563</v>
      </c>
    </row>
    <row r="104" spans="1:7" s="39" customFormat="1" ht="22" customHeight="1">
      <c r="D104" s="232" t="s">
        <v>86</v>
      </c>
      <c r="E104" s="232"/>
      <c r="F104" s="232"/>
    </row>
    <row r="105" spans="1:7" s="39" customFormat="1" ht="22" customHeight="1">
      <c r="A105" s="37" t="s">
        <v>67</v>
      </c>
      <c r="D105" s="220"/>
      <c r="E105" s="220"/>
      <c r="F105" s="220"/>
    </row>
    <row r="106" spans="1:7" s="39" customFormat="1" ht="22" customHeight="1">
      <c r="A106" s="34" t="s">
        <v>110</v>
      </c>
      <c r="D106" s="220"/>
      <c r="E106" s="220"/>
      <c r="F106" s="220"/>
    </row>
    <row r="107" spans="1:7" s="39" customFormat="1" ht="22" customHeight="1">
      <c r="A107" s="78" t="s">
        <v>157</v>
      </c>
      <c r="D107" s="209">
        <v>779969743</v>
      </c>
      <c r="E107" s="220"/>
      <c r="F107" s="209">
        <v>0</v>
      </c>
    </row>
    <row r="108" spans="1:7" s="39" customFormat="1" ht="22" customHeight="1">
      <c r="A108" s="35" t="s">
        <v>111</v>
      </c>
      <c r="D108" s="210"/>
      <c r="E108" s="65"/>
      <c r="F108" s="210"/>
    </row>
    <row r="109" spans="1:7" s="39" customFormat="1" ht="22" customHeight="1">
      <c r="A109" s="78" t="s">
        <v>84</v>
      </c>
      <c r="B109" s="179" t="s">
        <v>164</v>
      </c>
      <c r="D109" s="211">
        <v>-155993949</v>
      </c>
      <c r="E109" s="65"/>
      <c r="F109" s="66">
        <v>0</v>
      </c>
    </row>
    <row r="110" spans="1:7" s="39" customFormat="1" ht="22" customHeight="1">
      <c r="A110" s="60"/>
      <c r="D110" s="66">
        <f>SUM(D107:D109)</f>
        <v>623975794</v>
      </c>
      <c r="E110" s="65"/>
      <c r="F110" s="66">
        <f>SUM(F107:F109)</f>
        <v>0</v>
      </c>
    </row>
    <row r="111" spans="1:7" s="39" customFormat="1" ht="22" customHeight="1">
      <c r="A111" s="60"/>
      <c r="D111" s="176"/>
      <c r="E111" s="65"/>
      <c r="F111" s="176"/>
    </row>
    <row r="112" spans="1:7" s="39" customFormat="1" ht="22" customHeight="1">
      <c r="A112" s="34" t="s">
        <v>76</v>
      </c>
      <c r="D112" s="46"/>
      <c r="E112" s="46"/>
      <c r="F112" s="46"/>
    </row>
    <row r="113" spans="1:10" s="39" customFormat="1" ht="22" customHeight="1">
      <c r="A113" s="78" t="s">
        <v>123</v>
      </c>
      <c r="D113" s="178"/>
      <c r="E113" s="178"/>
      <c r="F113" s="178"/>
    </row>
    <row r="114" spans="1:10" s="39" customFormat="1" ht="22" customHeight="1">
      <c r="A114" s="78" t="s">
        <v>124</v>
      </c>
      <c r="D114" s="139">
        <v>-184654804</v>
      </c>
      <c r="E114" s="115"/>
      <c r="F114" s="139">
        <v>-484167606</v>
      </c>
      <c r="I114" s="89"/>
      <c r="J114" s="90"/>
    </row>
    <row r="115" spans="1:10" s="39" customFormat="1" ht="22" customHeight="1">
      <c r="A115" s="78" t="s">
        <v>125</v>
      </c>
      <c r="D115" s="115"/>
      <c r="E115" s="115"/>
      <c r="F115" s="115"/>
    </row>
    <row r="116" spans="1:10" s="39" customFormat="1" ht="22" customHeight="1">
      <c r="A116" s="78" t="s">
        <v>135</v>
      </c>
      <c r="D116" s="139">
        <v>-92194773</v>
      </c>
      <c r="E116" s="138"/>
      <c r="F116" s="139">
        <v>101268775</v>
      </c>
      <c r="J116" s="90"/>
    </row>
    <row r="117" spans="1:10" s="39" customFormat="1" ht="22" customHeight="1">
      <c r="A117" s="35" t="s">
        <v>83</v>
      </c>
      <c r="D117" s="140"/>
      <c r="E117" s="138"/>
      <c r="F117" s="140"/>
    </row>
    <row r="118" spans="1:10" s="39" customFormat="1" ht="22" customHeight="1">
      <c r="A118" s="35" t="s">
        <v>84</v>
      </c>
      <c r="D118" s="114">
        <v>55369915</v>
      </c>
      <c r="E118" s="115"/>
      <c r="F118" s="114">
        <v>76579767</v>
      </c>
    </row>
    <row r="119" spans="1:10" s="39" customFormat="1" ht="22" customHeight="1">
      <c r="A119" s="35"/>
      <c r="D119" s="116">
        <f>SUM(D113:D118)</f>
        <v>-221479662</v>
      </c>
      <c r="E119" s="115"/>
      <c r="F119" s="116">
        <f>SUM(F113:F118)</f>
        <v>-306319064</v>
      </c>
    </row>
    <row r="120" spans="1:10" s="39" customFormat="1" ht="22" customHeight="1">
      <c r="A120" s="33" t="s">
        <v>112</v>
      </c>
      <c r="D120" s="117">
        <f>D110+D119</f>
        <v>402496132</v>
      </c>
      <c r="E120" s="86"/>
      <c r="F120" s="117">
        <f>F110+F119</f>
        <v>-306319064</v>
      </c>
    </row>
    <row r="121" spans="1:10" s="39" customFormat="1" ht="22" customHeight="1" thickBot="1">
      <c r="A121" s="33" t="s">
        <v>159</v>
      </c>
      <c r="D121" s="118">
        <f>D97+D120</f>
        <v>-3443090840</v>
      </c>
      <c r="E121" s="86"/>
      <c r="F121" s="118">
        <f>F97+F120</f>
        <v>263602282</v>
      </c>
    </row>
    <row r="122" spans="1:10" s="39" customFormat="1" ht="22" customHeight="1" thickTop="1">
      <c r="A122" s="33"/>
      <c r="D122" s="61"/>
      <c r="E122" s="45"/>
      <c r="F122" s="61"/>
    </row>
    <row r="123" spans="1:10" s="39" customFormat="1" ht="22" customHeight="1" thickBot="1">
      <c r="A123" s="33" t="s">
        <v>158</v>
      </c>
      <c r="B123" s="182">
        <v>16</v>
      </c>
      <c r="D123" s="53">
        <f>+D97/200000000</f>
        <v>-19.23</v>
      </c>
      <c r="E123" s="54"/>
      <c r="F123" s="53">
        <f>+F97/200000000</f>
        <v>2.85</v>
      </c>
    </row>
    <row r="124" spans="1:10" s="39" customFormat="1" ht="22" customHeight="1" thickTop="1">
      <c r="E124" s="52"/>
    </row>
  </sheetData>
  <mergeCells count="18">
    <mergeCell ref="A63:C63"/>
    <mergeCell ref="A99:C99"/>
    <mergeCell ref="A100:E100"/>
    <mergeCell ref="D101:F101"/>
    <mergeCell ref="D102:F102"/>
    <mergeCell ref="D104:F104"/>
    <mergeCell ref="D65:F65"/>
    <mergeCell ref="D66:F66"/>
    <mergeCell ref="D68:F68"/>
    <mergeCell ref="D39:F39"/>
    <mergeCell ref="D40:F40"/>
    <mergeCell ref="D42:F42"/>
    <mergeCell ref="A38:E38"/>
    <mergeCell ref="A1:C1"/>
    <mergeCell ref="D3:F3"/>
    <mergeCell ref="D4:F4"/>
    <mergeCell ref="D6:F6"/>
    <mergeCell ref="A37:C37"/>
  </mergeCells>
  <phoneticPr fontId="2" type="noConversion"/>
  <pageMargins left="0.70866141732283472" right="0.70866141732283472" top="0.47244094488188981" bottom="0.51181102362204722" header="0.51181102362204722" footer="0.51181102362204722"/>
  <pageSetup paperSize="9" scale="95" firstPageNumber="5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3" manualBreakCount="3">
    <brk id="36" max="16383" man="1"/>
    <brk id="62" max="5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R45"/>
  <sheetViews>
    <sheetView topLeftCell="A28" zoomScale="70" zoomScaleNormal="70" zoomScaleSheetLayoutView="80" workbookViewId="0">
      <selection activeCell="V14" sqref="V14"/>
    </sheetView>
  </sheetViews>
  <sheetFormatPr defaultColWidth="11" defaultRowHeight="23.25" customHeight="1"/>
  <cols>
    <col min="1" max="1" width="53.19921875" style="19" customWidth="1"/>
    <col min="2" max="2" width="14.8984375" style="19" customWidth="1"/>
    <col min="3" max="3" width="16.296875" style="20" customWidth="1"/>
    <col min="4" max="4" width="1" style="20" customWidth="1"/>
    <col min="5" max="5" width="13.09765625" style="20" customWidth="1"/>
    <col min="6" max="6" width="1" style="20" customWidth="1"/>
    <col min="7" max="7" width="12.8984375" style="20" customWidth="1"/>
    <col min="8" max="8" width="1" style="20" customWidth="1"/>
    <col min="9" max="9" width="15.296875" style="20" bestFit="1" customWidth="1"/>
    <col min="10" max="10" width="1" style="20" customWidth="1"/>
    <col min="11" max="11" width="21.69921875" style="20" customWidth="1"/>
    <col min="12" max="12" width="1.59765625" style="20" customWidth="1"/>
    <col min="13" max="13" width="20.09765625" style="20" customWidth="1"/>
    <col min="14" max="14" width="1" style="20" customWidth="1"/>
    <col min="15" max="15" width="20.09765625" style="20" customWidth="1"/>
    <col min="16" max="16" width="1" style="20" customWidth="1"/>
    <col min="17" max="17" width="15.296875" style="20" customWidth="1"/>
    <col min="18" max="18" width="15" style="20" customWidth="1"/>
    <col min="19" max="19" width="15" style="21" customWidth="1"/>
    <col min="20" max="16384" width="11" style="21"/>
  </cols>
  <sheetData>
    <row r="1" spans="1:18" ht="23.25" customHeight="1">
      <c r="A1" s="233" t="s">
        <v>89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</row>
    <row r="2" spans="1:18" ht="23.25" customHeight="1">
      <c r="A2" s="234" t="s">
        <v>78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</row>
    <row r="3" spans="1:18" ht="23.25" customHeight="1">
      <c r="A3" s="221"/>
      <c r="B3" s="221"/>
      <c r="C3" s="221"/>
      <c r="D3" s="221"/>
      <c r="E3" s="221"/>
      <c r="F3" s="221"/>
      <c r="G3" s="221"/>
      <c r="H3" s="221"/>
      <c r="I3" s="221"/>
      <c r="J3" s="221"/>
      <c r="K3" s="223" t="s">
        <v>38</v>
      </c>
      <c r="L3" s="16"/>
      <c r="N3" s="16"/>
      <c r="O3" s="16"/>
      <c r="P3" s="221"/>
      <c r="Q3" s="221"/>
    </row>
    <row r="4" spans="1:18" ht="19" customHeight="1">
      <c r="A4" s="9"/>
      <c r="B4" s="9"/>
      <c r="C4" s="16"/>
      <c r="D4" s="223"/>
      <c r="E4" s="223"/>
      <c r="F4" s="16"/>
      <c r="G4" s="235" t="s">
        <v>11</v>
      </c>
      <c r="H4" s="235"/>
      <c r="I4" s="235"/>
      <c r="J4" s="223"/>
      <c r="K4" s="222" t="s">
        <v>79</v>
      </c>
      <c r="L4" s="214"/>
      <c r="N4" s="16"/>
      <c r="O4" s="16"/>
      <c r="P4" s="223"/>
      <c r="Q4" s="17"/>
    </row>
    <row r="5" spans="1:18" ht="19" customHeight="1">
      <c r="A5" s="9"/>
      <c r="B5" s="9"/>
      <c r="C5" s="16"/>
      <c r="D5" s="223"/>
      <c r="E5" s="223"/>
      <c r="F5" s="16"/>
      <c r="G5" s="223"/>
      <c r="H5" s="223"/>
      <c r="I5" s="223"/>
      <c r="J5" s="223"/>
      <c r="K5" s="79" t="s">
        <v>129</v>
      </c>
      <c r="L5" s="223"/>
      <c r="N5" s="79"/>
      <c r="O5" s="79"/>
      <c r="P5" s="223"/>
      <c r="Q5" s="17"/>
    </row>
    <row r="6" spans="1:18" ht="23.25" customHeight="1">
      <c r="A6" s="9"/>
      <c r="B6" s="9"/>
      <c r="C6" s="16"/>
      <c r="D6" s="223"/>
      <c r="E6" s="223"/>
      <c r="F6" s="16"/>
      <c r="G6" s="223"/>
      <c r="H6" s="223"/>
      <c r="I6" s="223"/>
      <c r="J6" s="223"/>
      <c r="K6" s="79" t="s">
        <v>127</v>
      </c>
      <c r="L6" s="223"/>
      <c r="N6" s="79"/>
      <c r="O6" s="79"/>
      <c r="P6" s="223"/>
      <c r="Q6" s="17"/>
    </row>
    <row r="7" spans="1:18" ht="19.5" customHeight="1">
      <c r="A7" s="9"/>
      <c r="B7" s="9"/>
      <c r="C7" s="223" t="s">
        <v>5</v>
      </c>
      <c r="D7" s="223"/>
      <c r="E7" s="223" t="s">
        <v>30</v>
      </c>
      <c r="F7" s="223"/>
      <c r="G7" s="223" t="s">
        <v>14</v>
      </c>
      <c r="H7" s="223"/>
      <c r="I7" s="223"/>
      <c r="J7" s="223"/>
      <c r="K7" s="80" t="s">
        <v>130</v>
      </c>
      <c r="L7" s="223"/>
      <c r="M7" s="223" t="s">
        <v>6</v>
      </c>
      <c r="N7" s="80"/>
      <c r="O7" s="79"/>
      <c r="P7" s="223"/>
    </row>
    <row r="8" spans="1:18" ht="23.25" customHeight="1">
      <c r="A8" s="9"/>
      <c r="B8" s="183" t="s">
        <v>0</v>
      </c>
      <c r="C8" s="223" t="s">
        <v>91</v>
      </c>
      <c r="D8" s="223"/>
      <c r="E8" s="223" t="s">
        <v>31</v>
      </c>
      <c r="F8" s="223"/>
      <c r="G8" s="223" t="s">
        <v>12</v>
      </c>
      <c r="H8" s="223"/>
      <c r="I8" s="223" t="s">
        <v>92</v>
      </c>
      <c r="J8" s="18"/>
      <c r="K8" s="80" t="s">
        <v>128</v>
      </c>
      <c r="L8" s="18"/>
      <c r="M8" s="223" t="s">
        <v>77</v>
      </c>
      <c r="N8" s="80"/>
      <c r="O8" s="80"/>
      <c r="P8" s="18"/>
    </row>
    <row r="9" spans="1:18" ht="19" customHeight="1">
      <c r="A9" s="29"/>
      <c r="B9" s="29"/>
      <c r="C9" s="236" t="s">
        <v>86</v>
      </c>
      <c r="D9" s="236"/>
      <c r="E9" s="236"/>
      <c r="F9" s="236"/>
      <c r="G9" s="236"/>
      <c r="H9" s="236"/>
      <c r="I9" s="236"/>
      <c r="J9" s="236"/>
      <c r="K9" s="236"/>
      <c r="L9" s="236"/>
      <c r="M9" s="236"/>
      <c r="N9" s="215"/>
      <c r="O9" s="216"/>
      <c r="P9" s="215"/>
    </row>
    <row r="10" spans="1:18" ht="23.25" customHeight="1">
      <c r="A10" s="30" t="s">
        <v>141</v>
      </c>
      <c r="B10" s="29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217"/>
      <c r="P10" s="81"/>
    </row>
    <row r="11" spans="1:18" s="145" customFormat="1" ht="23.25" customHeight="1">
      <c r="A11" s="143" t="s">
        <v>114</v>
      </c>
      <c r="B11" s="143"/>
      <c r="C11" s="15">
        <v>200000000</v>
      </c>
      <c r="D11" s="15"/>
      <c r="E11" s="15">
        <v>427500000</v>
      </c>
      <c r="F11" s="15"/>
      <c r="G11" s="15">
        <v>20000000</v>
      </c>
      <c r="H11" s="15"/>
      <c r="I11" s="144">
        <v>5550570524</v>
      </c>
      <c r="J11" s="144"/>
      <c r="K11" s="144">
        <v>622111975</v>
      </c>
      <c r="L11" s="144"/>
      <c r="M11" s="144">
        <f>SUM(C11:L11)</f>
        <v>6820182499</v>
      </c>
      <c r="N11" s="144"/>
      <c r="O11" s="15"/>
      <c r="P11" s="144"/>
      <c r="R11" s="16"/>
    </row>
    <row r="12" spans="1:18" ht="8.15" customHeight="1">
      <c r="A12" s="30"/>
      <c r="B12" s="30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15"/>
      <c r="P12" s="31"/>
    </row>
    <row r="13" spans="1:18" ht="23.25" customHeight="1">
      <c r="A13" s="30" t="s">
        <v>105</v>
      </c>
      <c r="B13" s="30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15"/>
      <c r="P13" s="31"/>
    </row>
    <row r="14" spans="1:18" ht="21" customHeight="1">
      <c r="A14" s="62" t="s">
        <v>104</v>
      </c>
      <c r="B14" s="62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15"/>
      <c r="P14" s="31"/>
    </row>
    <row r="15" spans="1:18" ht="20.149999999999999" customHeight="1">
      <c r="A15" s="29" t="s">
        <v>100</v>
      </c>
      <c r="B15" s="212">
        <v>17</v>
      </c>
      <c r="C15" s="24">
        <v>0</v>
      </c>
      <c r="D15" s="32"/>
      <c r="E15" s="24">
        <v>0</v>
      </c>
      <c r="F15" s="32"/>
      <c r="G15" s="24">
        <v>0</v>
      </c>
      <c r="H15" s="32"/>
      <c r="I15" s="24">
        <v>-406000000</v>
      </c>
      <c r="J15" s="32"/>
      <c r="K15" s="24">
        <v>0</v>
      </c>
      <c r="L15" s="32"/>
      <c r="M15" s="146">
        <f>SUM(C15:L15)</f>
        <v>-406000000</v>
      </c>
      <c r="N15" s="17"/>
      <c r="O15" s="17"/>
      <c r="P15" s="32"/>
    </row>
    <row r="16" spans="1:18" ht="21" customHeight="1">
      <c r="A16" s="30" t="s">
        <v>106</v>
      </c>
      <c r="B16" s="62"/>
      <c r="C16" s="64">
        <v>0</v>
      </c>
      <c r="D16" s="31"/>
      <c r="E16" s="64">
        <v>0</v>
      </c>
      <c r="F16" s="31"/>
      <c r="G16" s="64">
        <v>0</v>
      </c>
      <c r="H16" s="31"/>
      <c r="I16" s="64">
        <f>+I15</f>
        <v>-406000000</v>
      </c>
      <c r="J16" s="31"/>
      <c r="K16" s="64">
        <v>0</v>
      </c>
      <c r="L16" s="31"/>
      <c r="M16" s="147">
        <f>SUM(C16:L16)</f>
        <v>-406000000</v>
      </c>
      <c r="N16" s="15"/>
      <c r="O16" s="15"/>
      <c r="P16" s="31"/>
    </row>
    <row r="17" spans="1:17" ht="21" customHeight="1">
      <c r="A17" s="22" t="s">
        <v>72</v>
      </c>
      <c r="B17" s="22"/>
      <c r="C17" s="15"/>
      <c r="D17" s="15"/>
      <c r="E17" s="15"/>
      <c r="F17" s="15"/>
      <c r="G17" s="15"/>
      <c r="H17" s="23"/>
      <c r="I17" s="15"/>
      <c r="J17" s="15"/>
      <c r="K17" s="15"/>
      <c r="L17" s="15"/>
      <c r="M17" s="17"/>
      <c r="N17" s="15"/>
      <c r="O17" s="15"/>
      <c r="P17" s="15"/>
    </row>
    <row r="18" spans="1:17" ht="20.149999999999999" customHeight="1">
      <c r="A18" s="91" t="s">
        <v>71</v>
      </c>
      <c r="B18" s="184"/>
      <c r="C18" s="17">
        <v>0</v>
      </c>
      <c r="D18" s="17"/>
      <c r="E18" s="17">
        <v>0</v>
      </c>
      <c r="F18" s="17"/>
      <c r="G18" s="17">
        <v>0</v>
      </c>
      <c r="I18" s="17">
        <f>'IN5-8'!F97</f>
        <v>569921346</v>
      </c>
      <c r="J18" s="17"/>
      <c r="K18" s="17">
        <v>0</v>
      </c>
      <c r="L18" s="17"/>
      <c r="M18" s="32">
        <f>SUM(C18:L18)</f>
        <v>569921346</v>
      </c>
      <c r="N18" s="17"/>
      <c r="O18" s="17"/>
      <c r="P18" s="17"/>
    </row>
    <row r="19" spans="1:17" ht="23.25" customHeight="1">
      <c r="A19" s="91" t="s">
        <v>73</v>
      </c>
      <c r="B19" s="184"/>
      <c r="C19" s="24">
        <v>0</v>
      </c>
      <c r="D19" s="32"/>
      <c r="E19" s="24">
        <v>0</v>
      </c>
      <c r="F19" s="32"/>
      <c r="G19" s="24">
        <v>0</v>
      </c>
      <c r="I19" s="24">
        <v>0</v>
      </c>
      <c r="J19" s="17"/>
      <c r="K19" s="24">
        <f>'IN5-8'!F119</f>
        <v>-306319064</v>
      </c>
      <c r="L19" s="17"/>
      <c r="M19" s="24">
        <f>SUM(C19:L19)</f>
        <v>-306319064</v>
      </c>
      <c r="N19" s="17"/>
      <c r="O19" s="17"/>
      <c r="P19" s="17"/>
    </row>
    <row r="20" spans="1:17" ht="20.149999999999999" customHeight="1">
      <c r="A20" s="22" t="s">
        <v>74</v>
      </c>
      <c r="B20" s="22"/>
      <c r="C20" s="64">
        <v>0</v>
      </c>
      <c r="D20" s="31"/>
      <c r="E20" s="64">
        <v>0</v>
      </c>
      <c r="F20" s="31"/>
      <c r="G20" s="64">
        <v>0</v>
      </c>
      <c r="H20" s="26"/>
      <c r="I20" s="23">
        <f>SUM(I18:I19)</f>
        <v>569921346</v>
      </c>
      <c r="J20" s="25"/>
      <c r="K20" s="23">
        <f>SUM(K18:K19)</f>
        <v>-306319064</v>
      </c>
      <c r="L20" s="25"/>
      <c r="M20" s="64">
        <f>SUM(M18:M19)</f>
        <v>263602282</v>
      </c>
      <c r="N20" s="23"/>
      <c r="O20" s="25"/>
      <c r="P20" s="25"/>
    </row>
    <row r="21" spans="1:17" ht="23.25" customHeight="1" thickBot="1">
      <c r="A21" s="63" t="s">
        <v>142</v>
      </c>
      <c r="B21" s="63"/>
      <c r="C21" s="27">
        <f>+C11+C16+C20</f>
        <v>200000000</v>
      </c>
      <c r="E21" s="27">
        <f>+E11+E16+E20</f>
        <v>427500000</v>
      </c>
      <c r="F21" s="23"/>
      <c r="G21" s="27">
        <f>+G11+G16+G20</f>
        <v>20000000</v>
      </c>
      <c r="H21" s="28"/>
      <c r="I21" s="27">
        <f>+I11+I16+I20</f>
        <v>5714491870</v>
      </c>
      <c r="J21" s="23"/>
      <c r="K21" s="27">
        <f>+K11+K16+K20</f>
        <v>315792911</v>
      </c>
      <c r="L21" s="23"/>
      <c r="M21" s="27">
        <f>+M11+M16+M20</f>
        <v>6677784781</v>
      </c>
      <c r="N21" s="25"/>
      <c r="O21" s="25"/>
      <c r="P21" s="23"/>
    </row>
    <row r="22" spans="1:17" ht="23.25" customHeight="1" thickTop="1">
      <c r="A22" s="63"/>
      <c r="B22" s="63"/>
      <c r="C22" s="25"/>
      <c r="E22" s="25"/>
      <c r="F22" s="23"/>
      <c r="G22" s="25"/>
      <c r="H22" s="28"/>
      <c r="I22" s="25"/>
      <c r="J22" s="23"/>
      <c r="K22" s="23"/>
      <c r="L22" s="23"/>
      <c r="M22" s="25"/>
      <c r="N22" s="25"/>
      <c r="O22" s="25"/>
      <c r="P22" s="23"/>
      <c r="Q22" s="25"/>
    </row>
    <row r="23" spans="1:17" ht="23.25" customHeight="1">
      <c r="A23" s="63"/>
      <c r="B23" s="63"/>
      <c r="C23" s="25"/>
      <c r="E23" s="25"/>
      <c r="F23" s="23"/>
      <c r="G23" s="25"/>
      <c r="H23" s="28"/>
      <c r="I23" s="25"/>
      <c r="J23" s="23"/>
      <c r="K23" s="23"/>
      <c r="L23" s="23"/>
      <c r="M23" s="25"/>
      <c r="N23" s="25"/>
      <c r="O23" s="25"/>
      <c r="P23" s="23"/>
      <c r="Q23" s="25"/>
    </row>
    <row r="24" spans="1:17" ht="23.25" customHeight="1">
      <c r="A24" s="233" t="s">
        <v>89</v>
      </c>
      <c r="B24" s="233"/>
      <c r="C24" s="233"/>
      <c r="D24" s="233"/>
      <c r="E24" s="233"/>
      <c r="F24" s="233"/>
      <c r="G24" s="233"/>
      <c r="H24" s="233"/>
      <c r="I24" s="233"/>
      <c r="J24" s="233"/>
      <c r="K24" s="233"/>
      <c r="L24" s="233"/>
      <c r="M24" s="233"/>
      <c r="N24" s="233"/>
      <c r="O24" s="233"/>
      <c r="P24" s="233"/>
      <c r="Q24" s="233"/>
    </row>
    <row r="25" spans="1:17" ht="23.25" customHeight="1">
      <c r="A25" s="234" t="s">
        <v>78</v>
      </c>
      <c r="B25" s="234"/>
      <c r="C25" s="234"/>
      <c r="D25" s="234"/>
      <c r="E25" s="234"/>
      <c r="F25" s="234"/>
      <c r="G25" s="234"/>
      <c r="H25" s="234"/>
      <c r="I25" s="234"/>
      <c r="J25" s="234"/>
      <c r="K25" s="234"/>
      <c r="L25" s="234"/>
      <c r="M25" s="234"/>
      <c r="N25" s="234"/>
      <c r="O25" s="234"/>
      <c r="P25" s="234"/>
      <c r="Q25" s="234"/>
    </row>
    <row r="26" spans="1:17" ht="23.25" customHeight="1">
      <c r="A26" s="221"/>
      <c r="B26" s="221"/>
      <c r="C26" s="221"/>
      <c r="D26" s="221"/>
      <c r="E26" s="221"/>
      <c r="F26" s="221"/>
      <c r="G26" s="221"/>
      <c r="H26" s="221"/>
      <c r="I26" s="221"/>
      <c r="J26" s="221"/>
      <c r="K26" s="237" t="s">
        <v>38</v>
      </c>
      <c r="L26" s="237"/>
      <c r="M26" s="237"/>
      <c r="N26" s="237"/>
      <c r="O26" s="237"/>
      <c r="P26" s="221"/>
      <c r="Q26" s="221"/>
    </row>
    <row r="27" spans="1:17" ht="19" customHeight="1">
      <c r="A27" s="9"/>
      <c r="B27" s="9"/>
      <c r="C27" s="16"/>
      <c r="D27" s="223"/>
      <c r="E27" s="223"/>
      <c r="F27" s="16"/>
      <c r="G27" s="235" t="s">
        <v>11</v>
      </c>
      <c r="H27" s="235"/>
      <c r="I27" s="235"/>
      <c r="J27" s="223"/>
      <c r="K27" s="235" t="s">
        <v>79</v>
      </c>
      <c r="L27" s="235"/>
      <c r="M27" s="235"/>
      <c r="N27" s="235"/>
      <c r="O27" s="235"/>
      <c r="P27" s="223"/>
      <c r="Q27" s="17"/>
    </row>
    <row r="28" spans="1:17" ht="19" customHeight="1">
      <c r="A28" s="9"/>
      <c r="B28" s="9"/>
      <c r="C28" s="16"/>
      <c r="D28" s="223"/>
      <c r="E28" s="223"/>
      <c r="F28" s="16"/>
      <c r="G28" s="223"/>
      <c r="H28" s="223"/>
      <c r="I28" s="223"/>
      <c r="J28" s="223"/>
      <c r="K28" s="223"/>
      <c r="L28" s="223"/>
      <c r="M28" s="79" t="s">
        <v>129</v>
      </c>
      <c r="N28" s="79"/>
      <c r="O28" s="79"/>
      <c r="P28" s="223"/>
      <c r="Q28" s="17"/>
    </row>
    <row r="29" spans="1:17" ht="23.25" customHeight="1">
      <c r="A29" s="9"/>
      <c r="B29" s="9"/>
      <c r="C29" s="16"/>
      <c r="D29" s="223"/>
      <c r="E29" s="223"/>
      <c r="F29" s="16"/>
      <c r="G29" s="223"/>
      <c r="H29" s="223"/>
      <c r="I29" s="223"/>
      <c r="J29" s="223"/>
      <c r="K29" s="223"/>
      <c r="L29" s="223"/>
      <c r="M29" s="79" t="s">
        <v>127</v>
      </c>
      <c r="N29" s="79"/>
      <c r="P29" s="223"/>
      <c r="Q29" s="17"/>
    </row>
    <row r="30" spans="1:17" ht="19.5" customHeight="1">
      <c r="A30" s="9"/>
      <c r="B30" s="9"/>
      <c r="C30" s="223" t="s">
        <v>5</v>
      </c>
      <c r="D30" s="223"/>
      <c r="E30" s="223" t="s">
        <v>30</v>
      </c>
      <c r="F30" s="223"/>
      <c r="G30" s="223" t="s">
        <v>14</v>
      </c>
      <c r="H30" s="223"/>
      <c r="I30" s="223"/>
      <c r="J30" s="223"/>
      <c r="K30" s="78" t="s">
        <v>152</v>
      </c>
      <c r="L30" s="223"/>
      <c r="M30" s="80" t="s">
        <v>130</v>
      </c>
      <c r="N30" s="80"/>
      <c r="O30" s="79" t="s">
        <v>160</v>
      </c>
      <c r="P30" s="223"/>
      <c r="Q30" s="223" t="s">
        <v>6</v>
      </c>
    </row>
    <row r="31" spans="1:17" ht="23.25" customHeight="1">
      <c r="A31" s="9"/>
      <c r="B31" s="183" t="s">
        <v>0</v>
      </c>
      <c r="C31" s="223" t="s">
        <v>91</v>
      </c>
      <c r="D31" s="223"/>
      <c r="E31" s="223" t="s">
        <v>31</v>
      </c>
      <c r="F31" s="223"/>
      <c r="G31" s="223" t="s">
        <v>12</v>
      </c>
      <c r="H31" s="223"/>
      <c r="I31" s="223" t="s">
        <v>92</v>
      </c>
      <c r="J31" s="18"/>
      <c r="K31" s="80" t="s">
        <v>153</v>
      </c>
      <c r="L31" s="18"/>
      <c r="M31" s="80" t="s">
        <v>128</v>
      </c>
      <c r="N31" s="80"/>
      <c r="O31" s="80" t="s">
        <v>79</v>
      </c>
      <c r="P31" s="18"/>
      <c r="Q31" s="223" t="s">
        <v>77</v>
      </c>
    </row>
    <row r="32" spans="1:17" ht="19" customHeight="1">
      <c r="A32" s="29"/>
      <c r="B32" s="29"/>
      <c r="C32" s="236" t="s">
        <v>86</v>
      </c>
      <c r="D32" s="236"/>
      <c r="E32" s="236"/>
      <c r="F32" s="236"/>
      <c r="G32" s="236"/>
      <c r="H32" s="236"/>
      <c r="I32" s="236"/>
      <c r="J32" s="236"/>
      <c r="K32" s="236"/>
      <c r="L32" s="236"/>
      <c r="M32" s="236"/>
      <c r="N32" s="236"/>
      <c r="O32" s="236"/>
      <c r="P32" s="236"/>
      <c r="Q32" s="236"/>
    </row>
    <row r="33" spans="1:18" ht="23.25" customHeight="1">
      <c r="A33" s="30" t="s">
        <v>148</v>
      </c>
      <c r="B33" s="29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</row>
    <row r="34" spans="1:18" s="145" customFormat="1" ht="23.25" customHeight="1">
      <c r="A34" s="143" t="s">
        <v>149</v>
      </c>
      <c r="B34" s="143"/>
      <c r="C34" s="15">
        <v>200000000</v>
      </c>
      <c r="D34" s="15"/>
      <c r="E34" s="15">
        <v>427500000</v>
      </c>
      <c r="F34" s="15"/>
      <c r="G34" s="15">
        <v>20000000</v>
      </c>
      <c r="H34" s="15"/>
      <c r="I34" s="15">
        <v>5901931170</v>
      </c>
      <c r="J34" s="15"/>
      <c r="K34" s="15">
        <v>0</v>
      </c>
      <c r="L34" s="15"/>
      <c r="M34" s="15">
        <v>351797599</v>
      </c>
      <c r="N34" s="15"/>
      <c r="O34" s="15">
        <f>SUM(K34:M34)</f>
        <v>351797599</v>
      </c>
      <c r="P34" s="15"/>
      <c r="Q34" s="15">
        <f>SUM(C34:M34)</f>
        <v>6901228769</v>
      </c>
      <c r="R34" s="16"/>
    </row>
    <row r="35" spans="1:18" ht="8.15" customHeight="1">
      <c r="A35" s="30"/>
      <c r="B35" s="30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</row>
    <row r="36" spans="1:18" ht="23.25" customHeight="1">
      <c r="A36" s="30" t="s">
        <v>105</v>
      </c>
      <c r="B36" s="30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</row>
    <row r="37" spans="1:18" ht="21" customHeight="1">
      <c r="A37" s="62" t="s">
        <v>104</v>
      </c>
      <c r="B37" s="62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</row>
    <row r="38" spans="1:18" ht="20.149999999999999" customHeight="1">
      <c r="A38" s="29" t="s">
        <v>100</v>
      </c>
      <c r="B38" s="212">
        <v>17</v>
      </c>
      <c r="C38" s="24">
        <v>0</v>
      </c>
      <c r="D38" s="32"/>
      <c r="E38" s="24">
        <v>0</v>
      </c>
      <c r="F38" s="32"/>
      <c r="G38" s="24">
        <v>0</v>
      </c>
      <c r="H38" s="32"/>
      <c r="I38" s="24">
        <v>-440000000</v>
      </c>
      <c r="J38" s="32"/>
      <c r="K38" s="24">
        <v>0</v>
      </c>
      <c r="L38" s="32"/>
      <c r="M38" s="24">
        <v>0</v>
      </c>
      <c r="N38" s="24"/>
      <c r="O38" s="24">
        <f>SUM(K38:M38)</f>
        <v>0</v>
      </c>
      <c r="P38" s="32"/>
      <c r="Q38" s="146">
        <f>SUM(C38:M38)</f>
        <v>-440000000</v>
      </c>
    </row>
    <row r="39" spans="1:18" ht="21" customHeight="1">
      <c r="A39" s="30" t="s">
        <v>106</v>
      </c>
      <c r="B39" s="62"/>
      <c r="C39" s="64">
        <v>0</v>
      </c>
      <c r="D39" s="31"/>
      <c r="E39" s="64">
        <v>0</v>
      </c>
      <c r="F39" s="31"/>
      <c r="G39" s="64">
        <v>0</v>
      </c>
      <c r="H39" s="31"/>
      <c r="I39" s="64">
        <f>+I38</f>
        <v>-440000000</v>
      </c>
      <c r="J39" s="31"/>
      <c r="K39" s="64">
        <f>+K38</f>
        <v>0</v>
      </c>
      <c r="L39" s="31"/>
      <c r="M39" s="64">
        <v>0</v>
      </c>
      <c r="N39" s="64"/>
      <c r="O39" s="64">
        <f>SUM(K39:M39)</f>
        <v>0</v>
      </c>
      <c r="P39" s="31"/>
      <c r="Q39" s="147">
        <f>SUM(C39:M39)</f>
        <v>-440000000</v>
      </c>
    </row>
    <row r="40" spans="1:18" ht="21" customHeight="1">
      <c r="A40" s="22" t="s">
        <v>72</v>
      </c>
      <c r="B40" s="22"/>
      <c r="C40" s="15"/>
      <c r="D40" s="15"/>
      <c r="E40" s="15"/>
      <c r="F40" s="15"/>
      <c r="G40" s="15"/>
      <c r="H40" s="23"/>
      <c r="I40" s="15"/>
      <c r="J40" s="15"/>
      <c r="K40" s="15"/>
      <c r="L40" s="15"/>
      <c r="M40" s="15"/>
      <c r="N40" s="15"/>
      <c r="O40" s="15"/>
      <c r="P40" s="15"/>
      <c r="Q40" s="17"/>
    </row>
    <row r="41" spans="1:18" ht="20.149999999999999" customHeight="1">
      <c r="A41" s="91" t="s">
        <v>168</v>
      </c>
      <c r="B41" s="184"/>
      <c r="C41" s="17">
        <v>0</v>
      </c>
      <c r="D41" s="17"/>
      <c r="E41" s="17">
        <v>0</v>
      </c>
      <c r="F41" s="17"/>
      <c r="G41" s="17">
        <v>0</v>
      </c>
      <c r="I41" s="17">
        <f>'IN5-8'!D97</f>
        <v>-3845586972</v>
      </c>
      <c r="J41" s="17"/>
      <c r="K41" s="17">
        <v>0</v>
      </c>
      <c r="L41" s="17"/>
      <c r="M41" s="17">
        <v>0</v>
      </c>
      <c r="N41" s="17"/>
      <c r="O41" s="17">
        <f>SUM(K41:M41)</f>
        <v>0</v>
      </c>
      <c r="P41" s="17"/>
      <c r="Q41" s="213">
        <f>SUM(C41:M41)</f>
        <v>-3845586972</v>
      </c>
    </row>
    <row r="42" spans="1:18" ht="23.25" customHeight="1">
      <c r="A42" s="91" t="s">
        <v>73</v>
      </c>
      <c r="B42" s="179" t="s">
        <v>164</v>
      </c>
      <c r="C42" s="24">
        <v>0</v>
      </c>
      <c r="D42" s="32"/>
      <c r="E42" s="24">
        <v>0</v>
      </c>
      <c r="F42" s="32"/>
      <c r="G42" s="24">
        <v>0</v>
      </c>
      <c r="I42" s="24">
        <v>0</v>
      </c>
      <c r="J42" s="17"/>
      <c r="K42" s="24">
        <f>+'IN5-8'!D48</f>
        <v>623975794</v>
      </c>
      <c r="L42" s="17"/>
      <c r="M42" s="24">
        <f>'IN5-8'!D119</f>
        <v>-221479662</v>
      </c>
      <c r="N42" s="17"/>
      <c r="O42" s="24">
        <f>SUM(K42:M42)</f>
        <v>402496132</v>
      </c>
      <c r="P42" s="17"/>
      <c r="Q42" s="146">
        <f t="shared" ref="Q42:Q43" si="0">SUM(C42:M42)</f>
        <v>402496132</v>
      </c>
    </row>
    <row r="43" spans="1:18" ht="20.149999999999999" customHeight="1">
      <c r="A43" s="22" t="s">
        <v>74</v>
      </c>
      <c r="B43" s="22"/>
      <c r="C43" s="64">
        <v>0</v>
      </c>
      <c r="D43" s="31"/>
      <c r="E43" s="64">
        <v>0</v>
      </c>
      <c r="F43" s="31"/>
      <c r="G43" s="64">
        <v>0</v>
      </c>
      <c r="H43" s="26"/>
      <c r="I43" s="23">
        <f>SUM(I41:I42)</f>
        <v>-3845586972</v>
      </c>
      <c r="J43" s="25"/>
      <c r="K43" s="23">
        <f>SUM(K41:K42)</f>
        <v>623975794</v>
      </c>
      <c r="L43" s="25"/>
      <c r="M43" s="23">
        <f>SUM(M41:M42)</f>
        <v>-221479662</v>
      </c>
      <c r="N43" s="23"/>
      <c r="O43" s="23">
        <f>SUM(K43:M43)</f>
        <v>402496132</v>
      </c>
      <c r="P43" s="25"/>
      <c r="Q43" s="147">
        <f t="shared" si="0"/>
        <v>-3443090840</v>
      </c>
    </row>
    <row r="44" spans="1:18" ht="23.25" customHeight="1" thickBot="1">
      <c r="A44" s="63" t="s">
        <v>150</v>
      </c>
      <c r="B44" s="63"/>
      <c r="C44" s="27">
        <f>+C34+C39+C43</f>
        <v>200000000</v>
      </c>
      <c r="E44" s="27">
        <f>+E34+E39+E43</f>
        <v>427500000</v>
      </c>
      <c r="F44" s="23"/>
      <c r="G44" s="27">
        <f>+G34+G39+G43</f>
        <v>20000000</v>
      </c>
      <c r="H44" s="28"/>
      <c r="I44" s="27">
        <f>+I34+I39+I43</f>
        <v>1616344198</v>
      </c>
      <c r="J44" s="23"/>
      <c r="K44" s="27">
        <f>+K34+K39+K43</f>
        <v>623975794</v>
      </c>
      <c r="L44" s="23"/>
      <c r="M44" s="27">
        <f>+M34+M39+M43</f>
        <v>130317937</v>
      </c>
      <c r="N44" s="25"/>
      <c r="O44" s="27">
        <f>SUM(K44:M44)</f>
        <v>754293731</v>
      </c>
      <c r="P44" s="23"/>
      <c r="Q44" s="27">
        <f>+Q34+Q39+Q43</f>
        <v>3018137929</v>
      </c>
    </row>
    <row r="45" spans="1:18" ht="23.25" customHeight="1" thickTop="1"/>
  </sheetData>
  <mergeCells count="10">
    <mergeCell ref="A24:Q24"/>
    <mergeCell ref="A25:Q25"/>
    <mergeCell ref="G27:I27"/>
    <mergeCell ref="C32:Q32"/>
    <mergeCell ref="A1:Q1"/>
    <mergeCell ref="A2:Q2"/>
    <mergeCell ref="G4:I4"/>
    <mergeCell ref="K26:O26"/>
    <mergeCell ref="K27:O27"/>
    <mergeCell ref="C9:M9"/>
  </mergeCells>
  <pageMargins left="0.7" right="0.7" top="0.48" bottom="0.5" header="0.5" footer="0.5"/>
  <pageSetup paperSize="9" scale="71" firstPageNumber="9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53"/>
  <sheetViews>
    <sheetView topLeftCell="A40" zoomScale="70" zoomScaleNormal="70" zoomScaleSheetLayoutView="100" workbookViewId="0">
      <selection activeCell="D18" sqref="D18"/>
    </sheetView>
  </sheetViews>
  <sheetFormatPr defaultColWidth="9.09765625" defaultRowHeight="22.5" customHeight="1"/>
  <cols>
    <col min="1" max="1" width="57.59765625" style="207" customWidth="1"/>
    <col min="2" max="2" width="9.796875" style="76" bestFit="1" customWidth="1"/>
    <col min="3" max="3" width="2.09765625" style="76" customWidth="1"/>
    <col min="4" max="4" width="14.59765625" style="207" customWidth="1"/>
    <col min="5" max="5" width="2.09765625" style="207" customWidth="1"/>
    <col min="6" max="6" width="14.59765625" style="207" customWidth="1"/>
    <col min="7" max="7" width="12.296875" style="207" bestFit="1" customWidth="1"/>
    <col min="8" max="8" width="9.09765625" style="207"/>
    <col min="9" max="9" width="13.59765625" style="207" bestFit="1" customWidth="1"/>
    <col min="10" max="10" width="9.09765625" style="207"/>
    <col min="11" max="11" width="15.59765625" style="94" bestFit="1" customWidth="1"/>
    <col min="12" max="16384" width="9.09765625" style="207"/>
  </cols>
  <sheetData>
    <row r="1" spans="1:17" s="69" customFormat="1" ht="22.5" customHeight="1">
      <c r="A1" s="227" t="s">
        <v>89</v>
      </c>
      <c r="B1" s="227"/>
      <c r="C1" s="227"/>
      <c r="D1" s="67"/>
      <c r="E1" s="67"/>
      <c r="F1" s="67"/>
      <c r="G1" s="68"/>
      <c r="H1" s="68"/>
      <c r="I1" s="68"/>
      <c r="J1" s="68"/>
      <c r="K1" s="87"/>
      <c r="L1" s="68"/>
      <c r="M1" s="68"/>
      <c r="N1" s="68"/>
      <c r="O1" s="68"/>
      <c r="P1" s="68"/>
      <c r="Q1" s="68"/>
    </row>
    <row r="2" spans="1:17" s="69" customFormat="1" ht="22.5" customHeight="1">
      <c r="A2" s="70" t="s">
        <v>47</v>
      </c>
      <c r="B2" s="71"/>
      <c r="C2" s="71"/>
      <c r="D2" s="67"/>
      <c r="E2" s="67"/>
      <c r="F2" s="67"/>
      <c r="G2" s="68"/>
      <c r="H2" s="68"/>
      <c r="I2" s="68"/>
      <c r="J2" s="68"/>
      <c r="K2" s="87"/>
      <c r="L2" s="68"/>
      <c r="M2" s="68"/>
      <c r="N2" s="68"/>
      <c r="O2" s="68"/>
      <c r="P2" s="68"/>
      <c r="Q2" s="68"/>
    </row>
    <row r="3" spans="1:17" s="69" customFormat="1" ht="22.5" customHeight="1">
      <c r="A3" s="70"/>
      <c r="B3" s="71"/>
      <c r="C3" s="71"/>
      <c r="D3" s="67"/>
      <c r="E3" s="67"/>
      <c r="F3" s="67"/>
      <c r="G3" s="68"/>
      <c r="H3" s="68"/>
      <c r="I3" s="68"/>
      <c r="J3" s="68"/>
      <c r="K3" s="87"/>
      <c r="L3" s="68"/>
      <c r="M3" s="68"/>
      <c r="N3" s="68"/>
      <c r="O3" s="68"/>
      <c r="P3" s="68"/>
      <c r="Q3" s="68"/>
    </row>
    <row r="4" spans="1:17" s="69" customFormat="1" ht="22.5" customHeight="1">
      <c r="A4" s="72"/>
      <c r="B4" s="72"/>
      <c r="C4" s="72"/>
      <c r="D4" s="238" t="s">
        <v>140</v>
      </c>
      <c r="E4" s="238"/>
      <c r="F4" s="238"/>
      <c r="G4" s="72"/>
      <c r="H4" s="72"/>
      <c r="I4" s="72"/>
      <c r="J4" s="72"/>
      <c r="K4" s="88"/>
      <c r="L4" s="72"/>
      <c r="M4" s="72"/>
      <c r="N4" s="72"/>
      <c r="O4" s="72"/>
      <c r="P4" s="72"/>
      <c r="Q4" s="72"/>
    </row>
    <row r="5" spans="1:17" s="69" customFormat="1" ht="22.5" customHeight="1">
      <c r="A5" s="72"/>
      <c r="B5" s="72"/>
      <c r="C5" s="72"/>
      <c r="D5" s="238" t="s">
        <v>139</v>
      </c>
      <c r="E5" s="238"/>
      <c r="F5" s="238"/>
      <c r="G5" s="72"/>
      <c r="H5" s="72"/>
      <c r="I5" s="72"/>
      <c r="J5" s="72"/>
      <c r="K5" s="88"/>
      <c r="L5" s="72"/>
      <c r="M5" s="72"/>
      <c r="N5" s="72"/>
      <c r="O5" s="72"/>
      <c r="P5" s="72"/>
      <c r="Q5" s="72"/>
    </row>
    <row r="6" spans="1:17" s="69" customFormat="1" ht="22.5" customHeight="1">
      <c r="A6" s="72"/>
      <c r="B6" s="179" t="s">
        <v>0</v>
      </c>
      <c r="C6" s="225"/>
      <c r="D6" s="224">
        <v>2564</v>
      </c>
      <c r="E6" s="186"/>
      <c r="F6" s="224">
        <v>2563</v>
      </c>
      <c r="G6" s="72"/>
      <c r="H6" s="72"/>
      <c r="I6" s="72"/>
      <c r="J6" s="72"/>
      <c r="K6" s="88"/>
      <c r="L6" s="72"/>
      <c r="M6" s="72"/>
      <c r="N6" s="72"/>
      <c r="O6" s="72"/>
      <c r="P6" s="72"/>
      <c r="Q6" s="72"/>
    </row>
    <row r="7" spans="1:17" s="83" customFormat="1" ht="22.5" customHeight="1">
      <c r="B7" s="73"/>
      <c r="C7" s="73"/>
      <c r="D7" s="239" t="s">
        <v>86</v>
      </c>
      <c r="E7" s="239"/>
      <c r="F7" s="239"/>
      <c r="K7" s="94"/>
    </row>
    <row r="8" spans="1:17" s="77" customFormat="1" ht="22.5" customHeight="1">
      <c r="A8" s="55" t="s">
        <v>60</v>
      </c>
      <c r="B8" s="55"/>
      <c r="C8" s="56"/>
      <c r="D8" s="57"/>
      <c r="F8" s="57"/>
      <c r="K8" s="187"/>
    </row>
    <row r="9" spans="1:17" s="77" customFormat="1" ht="22.5" customHeight="1">
      <c r="A9" s="188" t="s">
        <v>69</v>
      </c>
      <c r="B9" s="55"/>
      <c r="C9" s="56"/>
      <c r="D9" s="189">
        <v>8154129987</v>
      </c>
      <c r="E9" s="190"/>
      <c r="F9" s="189">
        <v>7595641590</v>
      </c>
      <c r="G9" s="191"/>
      <c r="H9" s="192"/>
      <c r="K9" s="187"/>
    </row>
    <row r="10" spans="1:17" s="77" customFormat="1" ht="22.5" customHeight="1">
      <c r="A10" s="188" t="s">
        <v>163</v>
      </c>
      <c r="B10" s="55"/>
      <c r="C10" s="56"/>
      <c r="D10" s="189">
        <v>-116003536</v>
      </c>
      <c r="E10" s="190"/>
      <c r="F10" s="189">
        <v>70057862</v>
      </c>
      <c r="G10" s="191"/>
      <c r="H10" s="192"/>
      <c r="K10" s="187"/>
    </row>
    <row r="11" spans="1:17" s="77" customFormat="1" ht="22.5" customHeight="1">
      <c r="A11" s="188" t="s">
        <v>41</v>
      </c>
      <c r="B11" s="55"/>
      <c r="C11" s="56"/>
      <c r="D11" s="189">
        <v>123085253</v>
      </c>
      <c r="E11" s="190"/>
      <c r="F11" s="189">
        <v>133417867</v>
      </c>
      <c r="G11" s="191"/>
      <c r="H11" s="192"/>
      <c r="K11" s="187"/>
    </row>
    <row r="12" spans="1:17" s="77" customFormat="1" ht="22.5" customHeight="1">
      <c r="A12" s="188" t="s">
        <v>42</v>
      </c>
      <c r="B12" s="55"/>
      <c r="C12" s="56"/>
      <c r="D12" s="189">
        <v>69943640</v>
      </c>
      <c r="E12" s="190"/>
      <c r="F12" s="189">
        <v>110224719</v>
      </c>
      <c r="G12" s="191"/>
      <c r="H12" s="192"/>
      <c r="K12" s="187"/>
    </row>
    <row r="13" spans="1:17" s="77" customFormat="1" ht="22.5" customHeight="1">
      <c r="A13" s="82" t="s">
        <v>9</v>
      </c>
      <c r="B13" s="82"/>
      <c r="C13" s="82"/>
      <c r="D13" s="189">
        <v>36366651</v>
      </c>
      <c r="E13" s="190"/>
      <c r="F13" s="189">
        <v>15802281</v>
      </c>
      <c r="G13" s="191"/>
      <c r="H13" s="192"/>
      <c r="K13" s="187"/>
    </row>
    <row r="14" spans="1:17" s="77" customFormat="1" ht="22.5" customHeight="1">
      <c r="A14" s="78" t="s">
        <v>61</v>
      </c>
      <c r="B14" s="82"/>
      <c r="C14" s="82"/>
      <c r="D14" s="189">
        <v>-7762834188</v>
      </c>
      <c r="E14" s="190"/>
      <c r="F14" s="189">
        <v>-5018865551</v>
      </c>
      <c r="G14" s="191"/>
      <c r="H14" s="192"/>
      <c r="K14" s="187"/>
    </row>
    <row r="15" spans="1:17" s="77" customFormat="1" ht="22.5" customHeight="1">
      <c r="A15" s="193" t="s">
        <v>70</v>
      </c>
      <c r="B15" s="193"/>
      <c r="C15" s="193"/>
      <c r="D15" s="189">
        <v>-1262237541</v>
      </c>
      <c r="E15" s="190"/>
      <c r="F15" s="189">
        <v>-1165964512</v>
      </c>
      <c r="G15" s="191"/>
      <c r="H15" s="192"/>
      <c r="K15" s="187"/>
    </row>
    <row r="16" spans="1:17" s="77" customFormat="1" ht="22.5" customHeight="1">
      <c r="A16" s="193" t="s">
        <v>7</v>
      </c>
      <c r="B16" s="193"/>
      <c r="C16" s="193"/>
      <c r="D16" s="189">
        <v>-277375705</v>
      </c>
      <c r="E16" s="190"/>
      <c r="F16" s="189">
        <v>-230923027</v>
      </c>
      <c r="G16" s="191"/>
      <c r="H16" s="192"/>
      <c r="K16" s="187"/>
    </row>
    <row r="17" spans="1:11" s="77" customFormat="1" ht="22.5" customHeight="1">
      <c r="A17" s="82" t="s">
        <v>10</v>
      </c>
      <c r="B17" s="82"/>
      <c r="C17" s="82"/>
      <c r="D17" s="189">
        <v>-755259395</v>
      </c>
      <c r="E17" s="190"/>
      <c r="F17" s="189">
        <f>-1080220226+1</f>
        <v>-1080220225</v>
      </c>
      <c r="G17" s="191"/>
      <c r="H17" s="192"/>
      <c r="K17" s="187"/>
    </row>
    <row r="18" spans="1:11" s="77" customFormat="1" ht="22.5" customHeight="1">
      <c r="A18" s="188" t="s">
        <v>85</v>
      </c>
      <c r="B18" s="82"/>
      <c r="C18" s="82"/>
      <c r="D18" s="189">
        <v>-169422102</v>
      </c>
      <c r="E18" s="190"/>
      <c r="F18" s="189">
        <v>-155781243</v>
      </c>
      <c r="G18" s="191"/>
      <c r="H18" s="192"/>
      <c r="K18" s="187"/>
    </row>
    <row r="19" spans="1:11" s="77" customFormat="1" ht="22.5" customHeight="1">
      <c r="A19" s="82" t="s">
        <v>131</v>
      </c>
      <c r="B19" s="82"/>
      <c r="C19" s="82"/>
      <c r="D19" s="189">
        <v>11232013012</v>
      </c>
      <c r="E19" s="194"/>
      <c r="F19" s="189">
        <v>6180189230</v>
      </c>
      <c r="G19" s="191"/>
      <c r="H19" s="192"/>
      <c r="K19" s="187"/>
    </row>
    <row r="20" spans="1:11" s="77" customFormat="1" ht="22.5" customHeight="1">
      <c r="A20" s="82" t="s">
        <v>132</v>
      </c>
      <c r="B20" s="82"/>
      <c r="C20" s="82"/>
      <c r="D20" s="189">
        <v>-5891246846</v>
      </c>
      <c r="E20" s="194"/>
      <c r="F20" s="189">
        <v>-5449440270</v>
      </c>
      <c r="G20" s="191"/>
      <c r="H20" s="192"/>
      <c r="K20" s="187"/>
    </row>
    <row r="21" spans="1:11" s="77" customFormat="1" ht="22.5" customHeight="1">
      <c r="A21" s="58" t="s">
        <v>113</v>
      </c>
      <c r="B21" s="58"/>
      <c r="C21" s="58"/>
      <c r="D21" s="119">
        <f>SUM(D9:D20)</f>
        <v>3381159230</v>
      </c>
      <c r="E21" s="120"/>
      <c r="F21" s="119">
        <f>SUM(F9:F20)</f>
        <v>1004138721</v>
      </c>
      <c r="G21" s="195"/>
      <c r="I21" s="192"/>
      <c r="K21" s="187"/>
    </row>
    <row r="22" spans="1:11" s="77" customFormat="1" ht="13.5" customHeight="1">
      <c r="A22" s="58"/>
      <c r="B22" s="82"/>
      <c r="C22" s="82"/>
      <c r="D22" s="121"/>
      <c r="E22" s="172"/>
      <c r="F22" s="121"/>
      <c r="G22" s="59"/>
      <c r="H22" s="59"/>
      <c r="K22" s="187"/>
    </row>
    <row r="23" spans="1:11" s="77" customFormat="1" ht="22.5" customHeight="1">
      <c r="A23" s="55" t="s">
        <v>13</v>
      </c>
      <c r="B23" s="55"/>
      <c r="C23" s="56"/>
      <c r="D23" s="190"/>
      <c r="E23" s="190"/>
      <c r="F23" s="190"/>
      <c r="K23" s="187"/>
    </row>
    <row r="24" spans="1:11" s="77" customFormat="1" ht="22.5" customHeight="1">
      <c r="A24" s="193" t="s">
        <v>80</v>
      </c>
      <c r="B24" s="55"/>
      <c r="C24" s="56"/>
      <c r="D24" s="190"/>
      <c r="E24" s="190"/>
      <c r="F24" s="190"/>
      <c r="K24" s="187"/>
    </row>
    <row r="25" spans="1:11" s="77" customFormat="1" ht="22.5" customHeight="1">
      <c r="A25" s="82" t="s">
        <v>99</v>
      </c>
      <c r="B25" s="193"/>
      <c r="C25" s="82"/>
      <c r="D25" s="196">
        <v>3072428</v>
      </c>
      <c r="E25" s="197"/>
      <c r="F25" s="196">
        <v>471533</v>
      </c>
      <c r="K25" s="187"/>
    </row>
    <row r="26" spans="1:11" s="37" customFormat="1" ht="22.5" customHeight="1">
      <c r="A26" s="193" t="s">
        <v>81</v>
      </c>
      <c r="B26" s="55"/>
      <c r="C26" s="56"/>
      <c r="D26" s="198">
        <f>SUM(D25)</f>
        <v>3072428</v>
      </c>
      <c r="E26" s="190"/>
      <c r="F26" s="198">
        <f>SUM(F25)</f>
        <v>471533</v>
      </c>
      <c r="I26" s="192"/>
      <c r="K26" s="187"/>
    </row>
    <row r="27" spans="1:11" s="77" customFormat="1" ht="13.5" customHeight="1">
      <c r="A27" s="58"/>
      <c r="B27" s="82"/>
      <c r="C27" s="82"/>
      <c r="D27" s="121"/>
      <c r="E27" s="172"/>
      <c r="F27" s="121"/>
      <c r="G27" s="59"/>
      <c r="H27" s="59"/>
      <c r="K27" s="187"/>
    </row>
    <row r="28" spans="1:11" s="77" customFormat="1" ht="22.5" customHeight="1">
      <c r="A28" s="193" t="s">
        <v>82</v>
      </c>
      <c r="B28" s="55"/>
      <c r="C28" s="56"/>
      <c r="D28" s="190"/>
      <c r="E28" s="190"/>
      <c r="F28" s="190"/>
      <c r="K28" s="187"/>
    </row>
    <row r="29" spans="1:11" s="77" customFormat="1" ht="22.5" customHeight="1">
      <c r="A29" s="193" t="s">
        <v>101</v>
      </c>
      <c r="B29" s="55"/>
      <c r="C29" s="56"/>
      <c r="D29" s="199">
        <v>-24058557</v>
      </c>
      <c r="E29" s="190"/>
      <c r="F29" s="199">
        <v>-35692792</v>
      </c>
      <c r="I29" s="200"/>
      <c r="K29" s="187"/>
    </row>
    <row r="30" spans="1:11" s="77" customFormat="1" ht="22.5" customHeight="1">
      <c r="A30" s="82" t="s">
        <v>94</v>
      </c>
      <c r="B30" s="185"/>
      <c r="D30" s="201">
        <f>D29</f>
        <v>-24058557</v>
      </c>
      <c r="E30" s="190"/>
      <c r="F30" s="201">
        <f>F29</f>
        <v>-35692792</v>
      </c>
      <c r="K30" s="187"/>
    </row>
    <row r="31" spans="1:11" s="77" customFormat="1" ht="22.5" customHeight="1">
      <c r="A31" s="58" t="s">
        <v>107</v>
      </c>
      <c r="B31" s="185"/>
      <c r="D31" s="123">
        <f>D26+D30</f>
        <v>-20986129</v>
      </c>
      <c r="E31" s="190"/>
      <c r="F31" s="123">
        <f>F26+F30</f>
        <v>-35221259</v>
      </c>
      <c r="I31" s="192"/>
      <c r="K31" s="187"/>
    </row>
    <row r="32" spans="1:11" s="77" customFormat="1" ht="13.5" customHeight="1">
      <c r="A32" s="58"/>
      <c r="B32" s="82"/>
      <c r="C32" s="82"/>
      <c r="D32" s="121"/>
      <c r="E32" s="172"/>
      <c r="F32" s="121"/>
      <c r="G32" s="59"/>
      <c r="H32" s="59"/>
      <c r="K32" s="187"/>
    </row>
    <row r="33" spans="1:11" s="77" customFormat="1" ht="22.5" customHeight="1">
      <c r="A33" s="227" t="s">
        <v>89</v>
      </c>
      <c r="B33" s="227"/>
      <c r="C33" s="227"/>
      <c r="D33" s="67"/>
      <c r="E33" s="67"/>
      <c r="F33" s="67"/>
      <c r="K33" s="187"/>
    </row>
    <row r="34" spans="1:11" s="77" customFormat="1" ht="22.5" customHeight="1">
      <c r="A34" s="70" t="s">
        <v>47</v>
      </c>
      <c r="B34" s="71"/>
      <c r="C34" s="71"/>
      <c r="D34" s="67"/>
      <c r="E34" s="67"/>
      <c r="F34" s="67"/>
      <c r="K34" s="187"/>
    </row>
    <row r="35" spans="1:11" s="77" customFormat="1" ht="22.5" customHeight="1">
      <c r="A35" s="70"/>
      <c r="B35" s="71"/>
      <c r="C35" s="71"/>
      <c r="D35" s="67"/>
      <c r="E35" s="67"/>
      <c r="F35" s="67"/>
      <c r="K35" s="187"/>
    </row>
    <row r="36" spans="1:11" s="77" customFormat="1" ht="22.5" customHeight="1">
      <c r="A36" s="72"/>
      <c r="B36" s="72"/>
      <c r="C36" s="72"/>
      <c r="D36" s="238" t="s">
        <v>140</v>
      </c>
      <c r="E36" s="238"/>
      <c r="F36" s="238"/>
      <c r="K36" s="187"/>
    </row>
    <row r="37" spans="1:11" s="77" customFormat="1" ht="22.5" customHeight="1">
      <c r="A37" s="72"/>
      <c r="B37" s="72"/>
      <c r="C37" s="72"/>
      <c r="D37" s="238" t="s">
        <v>139</v>
      </c>
      <c r="E37" s="238"/>
      <c r="F37" s="238"/>
      <c r="K37" s="187"/>
    </row>
    <row r="38" spans="1:11" s="77" customFormat="1" ht="22.5" customHeight="1">
      <c r="A38" s="72"/>
      <c r="B38" s="179" t="s">
        <v>0</v>
      </c>
      <c r="C38" s="225"/>
      <c r="D38" s="224">
        <v>2564</v>
      </c>
      <c r="E38" s="186"/>
      <c r="F38" s="224">
        <v>2563</v>
      </c>
      <c r="K38" s="187"/>
    </row>
    <row r="39" spans="1:11" s="77" customFormat="1" ht="22.5" customHeight="1">
      <c r="A39" s="83"/>
      <c r="B39" s="73"/>
      <c r="C39" s="73"/>
      <c r="D39" s="239" t="s">
        <v>86</v>
      </c>
      <c r="E39" s="239"/>
      <c r="F39" s="239"/>
      <c r="K39" s="187"/>
    </row>
    <row r="40" spans="1:11" s="77" customFormat="1" ht="22.5" customHeight="1">
      <c r="A40" s="74" t="s">
        <v>102</v>
      </c>
      <c r="B40" s="73"/>
      <c r="C40" s="73"/>
      <c r="D40" s="225"/>
      <c r="E40" s="225"/>
      <c r="F40" s="225"/>
      <c r="K40" s="187"/>
    </row>
    <row r="41" spans="1:11" s="77" customFormat="1" ht="22.5" customHeight="1">
      <c r="A41" s="83" t="s">
        <v>133</v>
      </c>
      <c r="B41" s="73"/>
      <c r="C41" s="73"/>
      <c r="D41" s="177">
        <v>-29582294</v>
      </c>
      <c r="E41" s="124"/>
      <c r="F41" s="189">
        <v>-19548446</v>
      </c>
      <c r="K41" s="187"/>
    </row>
    <row r="42" spans="1:11" s="77" customFormat="1" ht="22.5" customHeight="1">
      <c r="A42" s="83" t="s">
        <v>134</v>
      </c>
      <c r="B42" s="73"/>
      <c r="C42" s="73"/>
      <c r="D42" s="177">
        <v>-1162857</v>
      </c>
      <c r="E42" s="124"/>
      <c r="F42" s="189">
        <v>-1205989</v>
      </c>
      <c r="K42" s="187"/>
    </row>
    <row r="43" spans="1:11" s="77" customFormat="1" ht="22.5" customHeight="1">
      <c r="A43" s="83" t="s">
        <v>103</v>
      </c>
      <c r="B43" s="73">
        <v>17</v>
      </c>
      <c r="C43" s="73"/>
      <c r="D43" s="198">
        <v>-440000000</v>
      </c>
      <c r="E43" s="202"/>
      <c r="F43" s="198">
        <v>-406000000</v>
      </c>
      <c r="K43" s="187"/>
    </row>
    <row r="44" spans="1:11" s="77" customFormat="1" ht="22.5" customHeight="1">
      <c r="A44" s="69" t="s">
        <v>108</v>
      </c>
      <c r="B44" s="75"/>
      <c r="C44" s="75"/>
      <c r="D44" s="125">
        <f>SUM(D41:D43)</f>
        <v>-470745151</v>
      </c>
      <c r="E44" s="126"/>
      <c r="F44" s="125">
        <f>SUM(F41:F43)</f>
        <v>-426754435</v>
      </c>
      <c r="I44" s="192"/>
      <c r="K44" s="187"/>
    </row>
    <row r="45" spans="1:11" s="77" customFormat="1" ht="22.5" customHeight="1">
      <c r="A45" s="83"/>
      <c r="B45" s="73"/>
      <c r="C45" s="73"/>
      <c r="D45" s="124"/>
      <c r="E45" s="124"/>
      <c r="F45" s="124"/>
      <c r="K45" s="187"/>
    </row>
    <row r="46" spans="1:11" s="77" customFormat="1" ht="22.5" customHeight="1">
      <c r="A46" s="58" t="s">
        <v>147</v>
      </c>
      <c r="B46" s="57"/>
      <c r="D46" s="127">
        <f>+D31+D44+D21</f>
        <v>2889427950</v>
      </c>
      <c r="E46" s="128"/>
      <c r="F46" s="127">
        <f>+F31+F44+F21</f>
        <v>542163027</v>
      </c>
      <c r="K46" s="187"/>
    </row>
    <row r="47" spans="1:11" s="77" customFormat="1" ht="22.5" customHeight="1">
      <c r="A47" s="82" t="s">
        <v>95</v>
      </c>
      <c r="B47" s="57"/>
      <c r="D47" s="203">
        <v>733007709</v>
      </c>
      <c r="E47" s="194"/>
      <c r="F47" s="203">
        <v>434352896</v>
      </c>
      <c r="K47" s="187"/>
    </row>
    <row r="48" spans="1:11" s="77" customFormat="1" ht="22.5" customHeight="1" thickBot="1">
      <c r="A48" s="58" t="s">
        <v>143</v>
      </c>
      <c r="B48" s="57">
        <v>3</v>
      </c>
      <c r="D48" s="129">
        <f>SUM(D46:D47)</f>
        <v>3622435659</v>
      </c>
      <c r="E48" s="130"/>
      <c r="F48" s="129">
        <f>SUM(F46:F47)</f>
        <v>976515923</v>
      </c>
      <c r="I48" s="192"/>
      <c r="K48" s="187"/>
    </row>
    <row r="49" spans="1:11" s="77" customFormat="1" ht="22.5" customHeight="1" thickTop="1">
      <c r="D49" s="190"/>
      <c r="E49" s="190"/>
      <c r="F49" s="190"/>
      <c r="K49" s="187"/>
    </row>
    <row r="50" spans="1:11" s="77" customFormat="1" ht="22.5" customHeight="1">
      <c r="A50" s="58"/>
      <c r="D50" s="190"/>
      <c r="E50" s="190"/>
      <c r="F50" s="190"/>
      <c r="K50" s="187"/>
    </row>
    <row r="51" spans="1:11" s="77" customFormat="1" ht="22.5" customHeight="1">
      <c r="A51" s="82"/>
      <c r="D51" s="204"/>
      <c r="E51" s="204"/>
      <c r="F51" s="204"/>
      <c r="K51" s="187"/>
    </row>
    <row r="52" spans="1:11" s="77" customFormat="1" ht="22.5" customHeight="1">
      <c r="A52" s="78"/>
      <c r="D52" s="205"/>
      <c r="E52" s="204"/>
      <c r="F52" s="205"/>
      <c r="H52" s="206"/>
      <c r="K52" s="187"/>
    </row>
    <row r="53" spans="1:11" ht="22.5" customHeight="1">
      <c r="D53" s="208"/>
      <c r="E53" s="208"/>
      <c r="F53" s="208"/>
    </row>
  </sheetData>
  <mergeCells count="8">
    <mergeCell ref="A1:C1"/>
    <mergeCell ref="A33:C33"/>
    <mergeCell ref="D36:F36"/>
    <mergeCell ref="D37:F37"/>
    <mergeCell ref="D39:F39"/>
    <mergeCell ref="D4:F4"/>
    <mergeCell ref="D5:F5"/>
    <mergeCell ref="D7:F7"/>
  </mergeCells>
  <phoneticPr fontId="189" type="noConversion"/>
  <pageMargins left="0.7" right="0.7" top="0.48" bottom="0.5" header="0.5" footer="0.5"/>
  <pageSetup paperSize="9" scale="97" firstPageNumber="11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BS3-4</vt:lpstr>
      <vt:lpstr>IN5-8</vt:lpstr>
      <vt:lpstr>SH9-10</vt:lpstr>
      <vt:lpstr>CF11-12</vt:lpstr>
      <vt:lpstr>'BS3-4'!Print_Area</vt:lpstr>
      <vt:lpstr>'CF11-12'!Print_Area</vt:lpstr>
      <vt:lpstr>'IN5-8'!Print_Area</vt:lpstr>
      <vt:lpstr>'SH9-10'!Print_Area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SMK</cp:lastModifiedBy>
  <cp:lastPrinted>2021-11-10T23:29:54Z</cp:lastPrinted>
  <dcterms:created xsi:type="dcterms:W3CDTF">2005-02-02T01:54:34Z</dcterms:created>
  <dcterms:modified xsi:type="dcterms:W3CDTF">2021-11-11T08:23:22Z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1054</vt:lpwstr>
  </property>
</Properties>
</file>