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Finance\Financial Statement\Financial Statement_PlanetComm\งบการเงิน 2021,2564\2021_Q3\To SET\"/>
    </mc:Choice>
  </mc:AlternateContent>
  <bookViews>
    <workbookView xWindow="0" yWindow="0" windowWidth="28800" windowHeight="12435" tabRatio="888"/>
  </bookViews>
  <sheets>
    <sheet name="BS" sheetId="1" r:id="rId1"/>
    <sheet name="PL" sheetId="4" r:id="rId2"/>
    <sheet name="Conso-SC" sheetId="2" r:id="rId3"/>
    <sheet name="Com-SC" sheetId="3" r:id="rId4"/>
    <sheet name="OCI" sheetId="5" r:id="rId5"/>
    <sheet name="CashFlow" sheetId="6" r:id="rId6"/>
  </sheets>
  <definedNames>
    <definedName name="_xlnm.Print_Area" localSheetId="0">BS!$A$1:$L$102</definedName>
    <definedName name="_xlnm.Print_Area" localSheetId="5">CashFlow!$A$1:$L$96</definedName>
    <definedName name="_xlnm.Print_Area" localSheetId="3">'Com-SC'!$A$1:$N$30</definedName>
    <definedName name="_xlnm.Print_Area" localSheetId="2">'Conso-SC'!$A$1:$R$31</definedName>
    <definedName name="_xlnm.Print_Area" localSheetId="4">OCI!$A$1:$O$88</definedName>
    <definedName name="_xlnm.Print_Area" localSheetId="1">PL!$A$1:$M$93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1" l="1"/>
  <c r="F22" i="1" l="1"/>
  <c r="L80" i="4"/>
  <c r="J80" i="4"/>
  <c r="H80" i="4"/>
  <c r="F80" i="4"/>
  <c r="L76" i="4"/>
  <c r="J76" i="4"/>
  <c r="H76" i="4"/>
  <c r="F76" i="4"/>
  <c r="F73" i="4"/>
  <c r="L73" i="4"/>
  <c r="J73" i="4"/>
  <c r="H73" i="4"/>
  <c r="F73" i="1"/>
  <c r="H94" i="1"/>
  <c r="F94" i="1"/>
  <c r="L94" i="1"/>
  <c r="J94" i="1"/>
  <c r="F59" i="6"/>
  <c r="L78" i="4"/>
  <c r="J78" i="4"/>
  <c r="H78" i="4"/>
  <c r="F78" i="4"/>
  <c r="L67" i="4"/>
  <c r="J67" i="4"/>
  <c r="H67" i="4"/>
  <c r="F67" i="4"/>
  <c r="L61" i="4"/>
  <c r="L68" i="4" s="1"/>
  <c r="L70" i="4" s="1"/>
  <c r="J61" i="4"/>
  <c r="J68" i="4" s="1"/>
  <c r="J70" i="4" s="1"/>
  <c r="H61" i="4"/>
  <c r="H68" i="4" s="1"/>
  <c r="H70" i="4" s="1"/>
  <c r="F61" i="4"/>
  <c r="F68" i="4" s="1"/>
  <c r="F70" i="4" s="1"/>
  <c r="L21" i="4"/>
  <c r="J21" i="4"/>
  <c r="H21" i="4"/>
  <c r="F21" i="4"/>
  <c r="L15" i="4"/>
  <c r="L22" i="4" s="1"/>
  <c r="L24" i="4" s="1"/>
  <c r="L27" i="4" s="1"/>
  <c r="J15" i="4"/>
  <c r="J22" i="4" s="1"/>
  <c r="J24" i="4" s="1"/>
  <c r="J27" i="4" s="1"/>
  <c r="H15" i="4"/>
  <c r="H22" i="4" s="1"/>
  <c r="H24" i="4" s="1"/>
  <c r="H27" i="4" s="1"/>
  <c r="F15" i="4"/>
  <c r="F22" i="4" s="1"/>
  <c r="F24" i="4" s="1"/>
  <c r="F27" i="4" s="1"/>
  <c r="F30" i="4" s="1"/>
  <c r="F32" i="4" s="1"/>
  <c r="M19" i="3"/>
  <c r="M17" i="3"/>
  <c r="M20" i="3"/>
  <c r="K21" i="3"/>
  <c r="I21" i="3"/>
  <c r="G21" i="3"/>
  <c r="E21" i="3"/>
  <c r="C21" i="3"/>
  <c r="M12" i="3"/>
  <c r="M15" i="3" s="1"/>
  <c r="M14" i="3"/>
  <c r="K15" i="3"/>
  <c r="I15" i="3"/>
  <c r="G15" i="3"/>
  <c r="E15" i="3"/>
  <c r="C15" i="3"/>
  <c r="Q21" i="2"/>
  <c r="Q20" i="2"/>
  <c r="Q18" i="2"/>
  <c r="O22" i="2"/>
  <c r="M22" i="2"/>
  <c r="K22" i="2"/>
  <c r="I22" i="2"/>
  <c r="G22" i="2"/>
  <c r="E22" i="2"/>
  <c r="C22" i="2"/>
  <c r="Q15" i="2"/>
  <c r="Q14" i="2"/>
  <c r="Q13" i="2"/>
  <c r="O16" i="2"/>
  <c r="M16" i="2"/>
  <c r="K16" i="2"/>
  <c r="I16" i="2"/>
  <c r="G16" i="2"/>
  <c r="E16" i="2"/>
  <c r="C16" i="2"/>
  <c r="L78" i="1"/>
  <c r="J78" i="1"/>
  <c r="H78" i="1"/>
  <c r="F78" i="1"/>
  <c r="L73" i="1"/>
  <c r="J73" i="1"/>
  <c r="H73" i="1"/>
  <c r="L33" i="1"/>
  <c r="J33" i="1"/>
  <c r="H33" i="1"/>
  <c r="F33" i="1"/>
  <c r="L22" i="1"/>
  <c r="J22" i="1"/>
  <c r="H32" i="3"/>
  <c r="D33" i="2"/>
  <c r="F79" i="1" l="1"/>
  <c r="F95" i="1" s="1"/>
  <c r="H30" i="4"/>
  <c r="H32" i="4" s="1"/>
  <c r="H34" i="4"/>
  <c r="J34" i="4"/>
  <c r="J30" i="4"/>
  <c r="J32" i="4" s="1"/>
  <c r="L34" i="4"/>
  <c r="L30" i="4"/>
  <c r="L32" i="4" s="1"/>
  <c r="J79" i="1"/>
  <c r="J95" i="1" s="1"/>
  <c r="J34" i="1"/>
  <c r="H79" i="1"/>
  <c r="H95" i="1" s="1"/>
  <c r="L79" i="1"/>
  <c r="L95" i="1" s="1"/>
  <c r="F34" i="1"/>
  <c r="Q16" i="2"/>
  <c r="H34" i="1"/>
  <c r="L34" i="1"/>
  <c r="M21" i="3"/>
  <c r="Q22" i="2"/>
</calcChain>
</file>

<file path=xl/sharedStrings.xml><?xml version="1.0" encoding="utf-8"?>
<sst xmlns="http://schemas.openxmlformats.org/spreadsheetml/2006/main" count="384" uniqueCount="199">
  <si>
    <t>PLANET COMMUNICATIONS ASIA PUBLIC COMPANY LIMITED AND ITS SUBSIDIARIES</t>
  </si>
  <si>
    <t>STATEMENT OF FINANCIAL POSITION</t>
  </si>
  <si>
    <t>Thousand baht</t>
  </si>
  <si>
    <t>Consolidated Financial Statement</t>
  </si>
  <si>
    <t>Separate Financial Statement</t>
  </si>
  <si>
    <t>Note</t>
  </si>
  <si>
    <t>(Unaudited/Reviewed)</t>
  </si>
  <si>
    <t>(Audited)</t>
  </si>
  <si>
    <t>ASSETS</t>
  </si>
  <si>
    <t>CURRENT ASSETS</t>
  </si>
  <si>
    <t>Cash and cash equivalents</t>
  </si>
  <si>
    <t>Trade and other current receivables</t>
  </si>
  <si>
    <t>Trade receivables - others - net</t>
  </si>
  <si>
    <t>Other receivables  - related parties</t>
  </si>
  <si>
    <t xml:space="preserve">                                - others</t>
  </si>
  <si>
    <t>Current contract assets</t>
  </si>
  <si>
    <t>Supplies, net</t>
  </si>
  <si>
    <t>Advances for purchases of goods</t>
  </si>
  <si>
    <t>Other current assets</t>
  </si>
  <si>
    <t xml:space="preserve">         Total Current Assets</t>
  </si>
  <si>
    <t>NON-CURRENT ASSETS</t>
  </si>
  <si>
    <t>Restricted bank deposits</t>
  </si>
  <si>
    <t xml:space="preserve">Investment in subsidiary </t>
  </si>
  <si>
    <t>Property, plant and equipment, net</t>
  </si>
  <si>
    <t>Right of use assets</t>
  </si>
  <si>
    <t>Intangible assets, net</t>
  </si>
  <si>
    <t>Deferred tax assets</t>
  </si>
  <si>
    <t>Other non-current assets</t>
  </si>
  <si>
    <t xml:space="preserve">         Total Non-Current Assets</t>
  </si>
  <si>
    <t>TOTAL ASSETS</t>
  </si>
  <si>
    <t>The accompanying notes to financial statements are an integral part of these statements.</t>
  </si>
  <si>
    <t xml:space="preserve"> …………………………………………… Director      </t>
  </si>
  <si>
    <t xml:space="preserve">…………………………………………… Director      </t>
  </si>
  <si>
    <t>Mr. Prapat Rathlertkarn</t>
  </si>
  <si>
    <t>Mr. Trevor John Thompson</t>
  </si>
  <si>
    <t>- 1 -</t>
  </si>
  <si>
    <t>LIABILITIES AND SHAREHOLDER'S EQUITY</t>
  </si>
  <si>
    <t>CURRENT LIABILITIES</t>
  </si>
  <si>
    <t xml:space="preserve">Bank overdrafts and short-term borrowing from </t>
  </si>
  <si>
    <t>financial institution</t>
  </si>
  <si>
    <t>Trade and other current payables</t>
  </si>
  <si>
    <t xml:space="preserve">Trade payables - others </t>
  </si>
  <si>
    <t xml:space="preserve">Other current liabilities- others </t>
  </si>
  <si>
    <t>Other current liabilities - related parties</t>
  </si>
  <si>
    <t xml:space="preserve">Contract liabilities </t>
  </si>
  <si>
    <t>Current portion of  lease liabilities</t>
  </si>
  <si>
    <t>Other current liabilities</t>
  </si>
  <si>
    <t>Total current liabilitites</t>
  </si>
  <si>
    <t>NON CURRENT LIABILITIES</t>
  </si>
  <si>
    <t xml:space="preserve">Lease liabilities </t>
  </si>
  <si>
    <t>Long-term Loan</t>
  </si>
  <si>
    <t xml:space="preserve">Non current provisions for employee benefits </t>
  </si>
  <si>
    <t>Total non-current liabilitites</t>
  </si>
  <si>
    <t>TOTAL LIABILITIES</t>
  </si>
  <si>
    <t xml:space="preserve">SHAREHOLDER'S EQUITY </t>
  </si>
  <si>
    <t xml:space="preserve">Authorized share capital </t>
  </si>
  <si>
    <t xml:space="preserve">Issued and paid-up share capital </t>
  </si>
  <si>
    <t>Share premium on ordinary shares</t>
  </si>
  <si>
    <t>Capital surplus on share-based payment</t>
  </si>
  <si>
    <t xml:space="preserve">Retained earnings </t>
  </si>
  <si>
    <t>Appropriated:</t>
  </si>
  <si>
    <t xml:space="preserve">     - Legal reserve</t>
  </si>
  <si>
    <t>Unappropriated</t>
  </si>
  <si>
    <t>Total Shareholders' Equity</t>
  </si>
  <si>
    <t>TOTAL LIABILITIES AND SHAREHOLDERS'EQUITY</t>
  </si>
  <si>
    <t>- 2 -</t>
  </si>
  <si>
    <t>(Unaudited / Reviewed)</t>
  </si>
  <si>
    <t>STATEMENT OF CHANGES IN SHAREHOLDERS'EQUITY</t>
  </si>
  <si>
    <t>Retained earning</t>
  </si>
  <si>
    <t>Other comprehensive income</t>
  </si>
  <si>
    <t>Total Other components of shareholders' equity</t>
  </si>
  <si>
    <t>Issued and</t>
  </si>
  <si>
    <t>Share premium</t>
  </si>
  <si>
    <t>Capital surplus</t>
  </si>
  <si>
    <t>Appropriated</t>
  </si>
  <si>
    <t>Profit (loss) on remeasurements of defined benefit plans</t>
  </si>
  <si>
    <t xml:space="preserve">Total </t>
  </si>
  <si>
    <t>paid-up</t>
  </si>
  <si>
    <t>on ordinary share</t>
  </si>
  <si>
    <t>on share-based</t>
  </si>
  <si>
    <t>Legal reserve</t>
  </si>
  <si>
    <t xml:space="preserve">shareholders' </t>
  </si>
  <si>
    <t>share capital</t>
  </si>
  <si>
    <t xml:space="preserve"> payment</t>
  </si>
  <si>
    <t>Equity</t>
  </si>
  <si>
    <t>Balance as of January 1,2020</t>
  </si>
  <si>
    <t>Changes in equity for the period</t>
  </si>
  <si>
    <t>Total comprehensive profit for the period</t>
  </si>
  <si>
    <t>Balance as of January 1,2021</t>
  </si>
  <si>
    <t xml:space="preserve">      Comprehensive income for the period</t>
  </si>
  <si>
    <t xml:space="preserve">     …………………………………………… Director      </t>
  </si>
  <si>
    <t xml:space="preserve">- 3 - </t>
  </si>
  <si>
    <t>SEPARATE FINANCIAL STATEMENT</t>
  </si>
  <si>
    <t>Total</t>
  </si>
  <si>
    <t xml:space="preserve">- 4 - </t>
  </si>
  <si>
    <t>STATEMENTS OF INCOME</t>
  </si>
  <si>
    <t>REVENUES</t>
  </si>
  <si>
    <t>Sales income</t>
  </si>
  <si>
    <t>Service income</t>
  </si>
  <si>
    <t>Other income</t>
  </si>
  <si>
    <t xml:space="preserve">        TOTAL REVENUES</t>
  </si>
  <si>
    <t>EXPENSES</t>
  </si>
  <si>
    <t>Cost of sales</t>
  </si>
  <si>
    <t>Cost of service</t>
  </si>
  <si>
    <t>Selling expenses</t>
  </si>
  <si>
    <t>Administrative expenses</t>
  </si>
  <si>
    <t xml:space="preserve">          TOTAL EXPENSES</t>
  </si>
  <si>
    <t>Profit (loss) before from operating activities</t>
  </si>
  <si>
    <t>Finance costs</t>
  </si>
  <si>
    <t>Profit (loss) before income tax expenses</t>
  </si>
  <si>
    <t>Tax expenses (income)</t>
  </si>
  <si>
    <t>Profit (loss) for the periods</t>
  </si>
  <si>
    <t>Net profit (loss) attributable to</t>
  </si>
  <si>
    <t>Equity holders of the parent</t>
  </si>
  <si>
    <t>Non-controlling interest</t>
  </si>
  <si>
    <t>Earning per share of the Equity holders of the parent</t>
  </si>
  <si>
    <t>- 5 -</t>
  </si>
  <si>
    <t>- 7 -</t>
  </si>
  <si>
    <t>STATEMENTS OF COMPREHENSIVE INCOME</t>
  </si>
  <si>
    <t>2021</t>
  </si>
  <si>
    <t>2020</t>
  </si>
  <si>
    <t>Net profit (loss)  for the periods</t>
  </si>
  <si>
    <t>Total comprehensive income (loss) for the periods</t>
  </si>
  <si>
    <t>Total comprehensive income (loss) attributable to</t>
  </si>
  <si>
    <t>Non-controlling interests</t>
  </si>
  <si>
    <t>- 6 -</t>
  </si>
  <si>
    <t>- 8 -</t>
  </si>
  <si>
    <t>STATEMENT OF CASH FLOW</t>
  </si>
  <si>
    <t>CASH FLOWS FROM OPERATING ACTIVITIES</t>
  </si>
  <si>
    <t>Net Profit (Loss)</t>
  </si>
  <si>
    <t>Adjustments to reconcile net profit (Loss) to net cash -</t>
  </si>
  <si>
    <t xml:space="preserve">        - Provided from (used in) operating activities</t>
  </si>
  <si>
    <t>Depreciation</t>
  </si>
  <si>
    <t>Depreciation right of use assets</t>
  </si>
  <si>
    <t>Amortisation of intangible assets</t>
  </si>
  <si>
    <t>(Gain) Loss from sale of property , plant and equipment</t>
  </si>
  <si>
    <t>Allowance for Doubtful Account receivable</t>
  </si>
  <si>
    <t>Reversal loss on diminution in inventories</t>
  </si>
  <si>
    <t>Employee benefits expenses</t>
  </si>
  <si>
    <t>Interest incomes</t>
  </si>
  <si>
    <t>Income tax expense</t>
  </si>
  <si>
    <t>Financial costs</t>
  </si>
  <si>
    <t>Profit (loss) from operating activities before change of</t>
  </si>
  <si>
    <t>operating assets and liabilites</t>
  </si>
  <si>
    <t>Decrease(increase) in operating assets</t>
  </si>
  <si>
    <t>Trade and other current receivables - related parties</t>
  </si>
  <si>
    <t>Increase (decrease) in operating liabilities</t>
  </si>
  <si>
    <t>Trade and other current payables - other companies</t>
  </si>
  <si>
    <t>Contract Liabilities</t>
  </si>
  <si>
    <t>Cash receipt in operating activities</t>
  </si>
  <si>
    <t xml:space="preserve">Payment for witholding tax </t>
  </si>
  <si>
    <t>Payment for long-term employee benefits</t>
  </si>
  <si>
    <t>NET CASH PROVIDED (USED IN) OPERATING ACTIVITIES</t>
  </si>
  <si>
    <t>CASH FLOWS FROM INVESTING ACTIVITIES</t>
  </si>
  <si>
    <t>Cash paid to purchase of property , plant and equipment</t>
  </si>
  <si>
    <t>NET CASH PROVIDED BY (USED IN) INVESTING ACTIVITIES</t>
  </si>
  <si>
    <t xml:space="preserve">CASH FLOWS FROM FINANCING ACTIVITIES </t>
  </si>
  <si>
    <t>Short-term borrowings from financial institutions</t>
  </si>
  <si>
    <t>Cash paid to loans from financial institutions</t>
  </si>
  <si>
    <t>Interest paid</t>
  </si>
  <si>
    <t>Cash paid to liabilities under finance lease</t>
  </si>
  <si>
    <t>Interest received</t>
  </si>
  <si>
    <t>NET CASH PROVIDED BY (USED IN) FINANCING ACTIVITIES</t>
  </si>
  <si>
    <t>NET INCREASE(DECREASE) IN CASH AND CASH EQUIVALENTS</t>
  </si>
  <si>
    <t>CASH AND CASH EQUIVALENTS AT BEGINNING OF THE PERIODS</t>
  </si>
  <si>
    <t>CASH AND CASH EQUIVALENTS AT END OF THE PERIODS</t>
  </si>
  <si>
    <t>NON CASH ITEMS</t>
  </si>
  <si>
    <t>Property , plant and equipment increase from financial lease</t>
  </si>
  <si>
    <t>Liabilities under financial lease increase</t>
  </si>
  <si>
    <t>As at December 31,</t>
  </si>
  <si>
    <t xml:space="preserve">For the three month periods ended June 30, </t>
  </si>
  <si>
    <t>Transfer to investment in subsidiaries</t>
  </si>
  <si>
    <t>- 9 -</t>
  </si>
  <si>
    <t>- 10 -</t>
  </si>
  <si>
    <t xml:space="preserve">      Increase capital</t>
  </si>
  <si>
    <t>Investment in subsidiary</t>
  </si>
  <si>
    <t>Increase capital</t>
  </si>
  <si>
    <t>Number of weighted average ordinary shares (Thousand shares)</t>
  </si>
  <si>
    <t>21.1, 21.2</t>
  </si>
  <si>
    <t>As at September 30</t>
  </si>
  <si>
    <t>As at September 30,</t>
  </si>
  <si>
    <t>FOR THE NINE MONTH PERIOD ENDED  SEPTEMBER 30, 2021</t>
  </si>
  <si>
    <t xml:space="preserve">For the nine month periods ended September 30, </t>
  </si>
  <si>
    <t>AS AT  SEPTEMBER 30, 2021</t>
  </si>
  <si>
    <t>Balance as of  September 30,2020</t>
  </si>
  <si>
    <t>Balance as of  September 31,2021</t>
  </si>
  <si>
    <t>Balance as of  September 30,2021</t>
  </si>
  <si>
    <t>For the three month periods ended September 30,</t>
  </si>
  <si>
    <t>FOR THE THREE MONTH PERIOD ENDED  SEPTEMBER 30, 2021</t>
  </si>
  <si>
    <t>Investment in associate</t>
  </si>
  <si>
    <t xml:space="preserve">Share of profit (loss) from investments </t>
  </si>
  <si>
    <t>FOR THE NINE MONTH PERIOD ENDED  JUNE 30, 2021</t>
  </si>
  <si>
    <t>Cash paid from purchase of investments in associates</t>
  </si>
  <si>
    <t>Cash repayment to loans from financial institutions</t>
  </si>
  <si>
    <t>Current long-term loan</t>
  </si>
  <si>
    <t xml:space="preserve"> 375,000,000 ordinary shares</t>
  </si>
  <si>
    <t xml:space="preserve"> 250,000,000 ordinary shares</t>
  </si>
  <si>
    <t>Common shares, Baht 1 par value</t>
  </si>
  <si>
    <t>For the nine month periods ended September 30,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</si>
</sst>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_-* #,##0_-;\-* #,##0_-;_-* &quot;-&quot;??_-;_-@_-"/>
    <numFmt numFmtId="169" formatCode="#,##0.00000"/>
  </numFmts>
  <fonts count="14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i/>
      <sz val="14"/>
      <name val="Angsana New"/>
      <family val="1"/>
    </font>
    <font>
      <u/>
      <sz val="14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i/>
      <sz val="12"/>
      <name val="Angsana New"/>
      <family val="1"/>
    </font>
    <font>
      <sz val="14"/>
      <color theme="0"/>
      <name val="Angsana New"/>
      <family val="1"/>
      <charset val="222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2" fillId="0" borderId="0"/>
    <xf numFmtId="0" fontId="7" fillId="0" borderId="0"/>
    <xf numFmtId="43" fontId="11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213">
    <xf numFmtId="0" fontId="0" fillId="0" borderId="0" xfId="0"/>
    <xf numFmtId="165" fontId="3" fillId="0" borderId="0" xfId="1" applyNumberFormat="1" applyFont="1" applyFill="1" applyAlignment="1">
      <alignment horizontal="right" vertical="top" wrapText="1"/>
    </xf>
    <xf numFmtId="165" fontId="3" fillId="0" borderId="0" xfId="3" applyNumberFormat="1" applyFont="1" applyFill="1" applyAlignment="1">
      <alignment horizontal="center" vertical="top" wrapText="1"/>
    </xf>
    <xf numFmtId="165" fontId="1" fillId="0" borderId="0" xfId="1" applyNumberFormat="1" applyFont="1" applyFill="1"/>
    <xf numFmtId="165" fontId="1" fillId="0" borderId="2" xfId="1" applyNumberFormat="1" applyFont="1" applyFill="1" applyBorder="1"/>
    <xf numFmtId="165" fontId="1" fillId="0" borderId="4" xfId="1" applyNumberFormat="1" applyFont="1" applyFill="1" applyBorder="1"/>
    <xf numFmtId="0" fontId="3" fillId="0" borderId="0" xfId="0" applyFont="1"/>
    <xf numFmtId="165" fontId="1" fillId="0" borderId="0" xfId="1" applyNumberFormat="1" applyFont="1" applyFill="1" applyBorder="1"/>
    <xf numFmtId="164" fontId="5" fillId="0" borderId="0" xfId="5" applyFont="1" applyFill="1"/>
    <xf numFmtId="165" fontId="1" fillId="0" borderId="1" xfId="1" applyNumberFormat="1" applyFont="1" applyFill="1" applyBorder="1"/>
    <xf numFmtId="0" fontId="8" fillId="0" borderId="0" xfId="0" applyFont="1"/>
    <xf numFmtId="166" fontId="8" fillId="0" borderId="0" xfId="1" applyNumberFormat="1" applyFont="1" applyFill="1" applyAlignment="1">
      <alignment horizontal="center" vertical="center" wrapText="1"/>
    </xf>
    <xf numFmtId="166" fontId="8" fillId="0" borderId="0" xfId="0" applyNumberFormat="1" applyFont="1" applyAlignment="1">
      <alignment horizontal="center"/>
    </xf>
    <xf numFmtId="43" fontId="8" fillId="0" borderId="0" xfId="1" applyFont="1" applyFill="1"/>
    <xf numFmtId="43" fontId="8" fillId="0" borderId="0" xfId="1" applyFont="1" applyFill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/>
    <xf numFmtId="166" fontId="8" fillId="0" borderId="0" xfId="1" applyNumberFormat="1" applyFont="1" applyFill="1" applyBorder="1" applyAlignment="1">
      <alignment horizontal="center"/>
    </xf>
    <xf numFmtId="43" fontId="8" fillId="0" borderId="0" xfId="1" applyFont="1" applyAlignment="1">
      <alignment horizontal="center"/>
    </xf>
    <xf numFmtId="43" fontId="8" fillId="0" borderId="0" xfId="1" applyFont="1" applyFill="1" applyAlignment="1">
      <alignment horizontal="center" wrapText="1"/>
    </xf>
    <xf numFmtId="166" fontId="8" fillId="0" borderId="3" xfId="1" applyNumberFormat="1" applyFont="1" applyBorder="1" applyAlignment="1">
      <alignment horizontal="center"/>
    </xf>
    <xf numFmtId="0" fontId="8" fillId="0" borderId="0" xfId="1" applyNumberFormat="1" applyFont="1" applyAlignment="1">
      <alignment horizontal="center"/>
    </xf>
    <xf numFmtId="0" fontId="8" fillId="0" borderId="0" xfId="1" applyNumberFormat="1" applyFont="1" applyFill="1" applyAlignment="1">
      <alignment horizontal="center"/>
    </xf>
    <xf numFmtId="4" fontId="8" fillId="0" borderId="0" xfId="1" applyNumberFormat="1" applyFont="1" applyFill="1"/>
    <xf numFmtId="0" fontId="8" fillId="0" borderId="1" xfId="1" applyNumberFormat="1" applyFont="1" applyBorder="1" applyAlignment="1">
      <alignment horizontal="center"/>
    </xf>
    <xf numFmtId="0" fontId="8" fillId="0" borderId="1" xfId="1" applyNumberFormat="1" applyFont="1" applyFill="1" applyBorder="1" applyAlignment="1">
      <alignment horizontal="center"/>
    </xf>
    <xf numFmtId="43" fontId="8" fillId="0" borderId="0" xfId="0" applyNumberFormat="1" applyFont="1"/>
    <xf numFmtId="165" fontId="8" fillId="0" borderId="0" xfId="1" applyNumberFormat="1" applyFont="1" applyFill="1"/>
    <xf numFmtId="165" fontId="8" fillId="0" borderId="0" xfId="0" applyNumberFormat="1" applyFont="1"/>
    <xf numFmtId="165" fontId="8" fillId="0" borderId="1" xfId="1" applyNumberFormat="1" applyFont="1" applyFill="1" applyBorder="1"/>
    <xf numFmtId="0" fontId="8" fillId="0" borderId="0" xfId="1" applyNumberFormat="1" applyFont="1" applyFill="1"/>
    <xf numFmtId="165" fontId="8" fillId="0" borderId="5" xfId="1" applyNumberFormat="1" applyFont="1" applyFill="1" applyBorder="1"/>
    <xf numFmtId="39" fontId="8" fillId="0" borderId="0" xfId="0" applyNumberFormat="1" applyFont="1"/>
    <xf numFmtId="166" fontId="8" fillId="0" borderId="0" xfId="1" applyNumberFormat="1" applyFont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/>
    <xf numFmtId="165" fontId="8" fillId="0" borderId="1" xfId="0" applyNumberFormat="1" applyFont="1" applyBorder="1"/>
    <xf numFmtId="165" fontId="8" fillId="0" borderId="0" xfId="0" applyNumberFormat="1" applyFont="1" applyAlignment="1">
      <alignment horizontal="center"/>
    </xf>
    <xf numFmtId="166" fontId="1" fillId="0" borderId="0" xfId="1" quotePrefix="1" applyNumberFormat="1" applyFont="1" applyFill="1" applyAlignment="1">
      <alignment horizontal="center"/>
    </xf>
    <xf numFmtId="166" fontId="3" fillId="0" borderId="0" xfId="1" quotePrefix="1" applyNumberFormat="1" applyFont="1" applyFill="1" applyAlignment="1">
      <alignment horizontal="center"/>
    </xf>
    <xf numFmtId="167" fontId="1" fillId="0" borderId="0" xfId="1" applyNumberFormat="1" applyFont="1" applyFill="1"/>
    <xf numFmtId="43" fontId="1" fillId="0" borderId="0" xfId="1" applyFont="1" applyFill="1"/>
    <xf numFmtId="167" fontId="1" fillId="0" borderId="2" xfId="1" applyNumberFormat="1" applyFont="1" applyFill="1" applyBorder="1"/>
    <xf numFmtId="167" fontId="1" fillId="0" borderId="0" xfId="2" applyNumberFormat="1" applyFont="1" applyFill="1"/>
    <xf numFmtId="167" fontId="1" fillId="0" borderId="0" xfId="1" applyNumberFormat="1" applyFont="1" applyFill="1" applyBorder="1"/>
    <xf numFmtId="167" fontId="1" fillId="0" borderId="4" xfId="1" applyNumberFormat="1" applyFont="1" applyFill="1" applyBorder="1"/>
    <xf numFmtId="167" fontId="10" fillId="0" borderId="0" xfId="2" applyNumberFormat="1" applyFont="1" applyFill="1"/>
    <xf numFmtId="167" fontId="10" fillId="0" borderId="0" xfId="1" applyNumberFormat="1" applyFont="1" applyFill="1"/>
    <xf numFmtId="166" fontId="1" fillId="0" borderId="0" xfId="1" applyNumberFormat="1" applyFont="1" applyFill="1"/>
    <xf numFmtId="167" fontId="1" fillId="0" borderId="0" xfId="8" applyNumberFormat="1" applyFont="1" applyFill="1" applyAlignment="1">
      <alignment horizontal="right"/>
    </xf>
    <xf numFmtId="9" fontId="1" fillId="0" borderId="0" xfId="2" applyFont="1" applyFill="1"/>
    <xf numFmtId="165" fontId="5" fillId="0" borderId="0" xfId="1" quotePrefix="1" applyNumberFormat="1" applyFont="1" applyFill="1" applyAlignment="1">
      <alignment horizontal="center"/>
    </xf>
    <xf numFmtId="165" fontId="5" fillId="0" borderId="0" xfId="1" applyNumberFormat="1" applyFont="1" applyFill="1"/>
    <xf numFmtId="165" fontId="5" fillId="0" borderId="0" xfId="9" applyNumberFormat="1" applyFont="1" applyFill="1"/>
    <xf numFmtId="165" fontId="5" fillId="0" borderId="1" xfId="1" applyNumberFormat="1" applyFont="1" applyFill="1" applyBorder="1"/>
    <xf numFmtId="165" fontId="5" fillId="0" borderId="0" xfId="1" applyNumberFormat="1" applyFont="1" applyFill="1" applyBorder="1"/>
    <xf numFmtId="165" fontId="5" fillId="0" borderId="2" xfId="1" applyNumberFormat="1" applyFont="1" applyFill="1" applyBorder="1"/>
    <xf numFmtId="165" fontId="5" fillId="0" borderId="0" xfId="1" applyNumberFormat="1" applyFont="1" applyFill="1" applyAlignment="1">
      <alignment horizontal="right" vertical="center" wrapText="1"/>
    </xf>
    <xf numFmtId="165" fontId="5" fillId="0" borderId="1" xfId="1" quotePrefix="1" applyNumberFormat="1" applyFont="1" applyFill="1" applyBorder="1" applyAlignment="1">
      <alignment horizontal="center"/>
    </xf>
    <xf numFmtId="165" fontId="3" fillId="0" borderId="0" xfId="1" quotePrefix="1" applyNumberFormat="1" applyFont="1" applyFill="1" applyAlignment="1">
      <alignment horizontal="center"/>
    </xf>
    <xf numFmtId="165" fontId="5" fillId="0" borderId="0" xfId="1" quotePrefix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4" xfId="1" applyNumberFormat="1" applyFont="1" applyFill="1" applyBorder="1"/>
    <xf numFmtId="165" fontId="5" fillId="0" borderId="0" xfId="3" applyNumberFormat="1" applyFont="1" applyFill="1"/>
    <xf numFmtId="165" fontId="5" fillId="0" borderId="1" xfId="9" applyNumberFormat="1" applyFont="1" applyFill="1" applyBorder="1" applyAlignment="1">
      <alignment horizontal="center"/>
    </xf>
    <xf numFmtId="41" fontId="1" fillId="0" borderId="0" xfId="1" quotePrefix="1" applyNumberFormat="1" applyFont="1" applyFill="1" applyAlignment="1">
      <alignment horizontal="center"/>
    </xf>
    <xf numFmtId="41" fontId="5" fillId="0" borderId="0" xfId="1" applyNumberFormat="1" applyFont="1" applyFill="1"/>
    <xf numFmtId="165" fontId="3" fillId="0" borderId="0" xfId="1" applyNumberFormat="1" applyFont="1" applyFill="1" applyAlignment="1">
      <alignment horizontal="center" vertical="top" wrapText="1"/>
    </xf>
    <xf numFmtId="166" fontId="8" fillId="0" borderId="0" xfId="1" applyNumberFormat="1" applyFont="1" applyFill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/>
    </xf>
    <xf numFmtId="166" fontId="1" fillId="0" borderId="0" xfId="1" applyNumberFormat="1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/>
    <xf numFmtId="165" fontId="1" fillId="0" borderId="3" xfId="0" applyNumberFormat="1" applyFont="1" applyFill="1" applyBorder="1" applyAlignment="1">
      <alignment horizontal="center"/>
    </xf>
    <xf numFmtId="0" fontId="1" fillId="0" borderId="0" xfId="0" quotePrefix="1" applyFont="1" applyFill="1" applyAlignment="1">
      <alignment horizontal="center"/>
    </xf>
    <xf numFmtId="165" fontId="1" fillId="0" borderId="0" xfId="0" quotePrefix="1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quotePrefix="1" applyFont="1" applyFill="1" applyBorder="1" applyAlignment="1">
      <alignment horizontal="center"/>
    </xf>
    <xf numFmtId="166" fontId="3" fillId="0" borderId="3" xfId="3" applyNumberFormat="1" applyFont="1" applyFill="1" applyBorder="1" applyAlignment="1">
      <alignment horizontal="center" vertical="top" wrapText="1"/>
    </xf>
    <xf numFmtId="166" fontId="3" fillId="0" borderId="0" xfId="3" applyNumberFormat="1" applyFont="1" applyFill="1" applyAlignment="1">
      <alignment horizontal="center" vertical="top" wrapText="1"/>
    </xf>
    <xf numFmtId="165" fontId="3" fillId="0" borderId="0" xfId="0" quotePrefix="1" applyNumberFormat="1" applyFont="1" applyFill="1" applyAlignment="1">
      <alignment horizontal="center"/>
    </xf>
    <xf numFmtId="166" fontId="3" fillId="0" borderId="0" xfId="3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right" vertical="top"/>
    </xf>
    <xf numFmtId="165" fontId="3" fillId="0" borderId="0" xfId="0" applyNumberFormat="1" applyFont="1" applyFill="1"/>
    <xf numFmtId="164" fontId="1" fillId="0" borderId="0" xfId="0" applyNumberFormat="1" applyFont="1" applyFill="1"/>
    <xf numFmtId="37" fontId="5" fillId="0" borderId="0" xfId="0" applyNumberFormat="1" applyFont="1" applyFill="1" applyAlignment="1">
      <alignment horizontal="left" vertical="center"/>
    </xf>
    <xf numFmtId="0" fontId="5" fillId="0" borderId="0" xfId="4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6" fillId="0" borderId="0" xfId="0" applyFont="1" applyFill="1"/>
    <xf numFmtId="167" fontId="1" fillId="0" borderId="0" xfId="0" applyNumberFormat="1" applyFont="1" applyFill="1" applyAlignment="1">
      <alignment horizontal="center"/>
    </xf>
    <xf numFmtId="0" fontId="5" fillId="0" borderId="0" xfId="0" quotePrefix="1" applyFont="1" applyFill="1"/>
    <xf numFmtId="165" fontId="1" fillId="0" borderId="5" xfId="1" applyNumberFormat="1" applyFont="1" applyFill="1" applyBorder="1"/>
    <xf numFmtId="164" fontId="5" fillId="0" borderId="0" xfId="5" applyFont="1" applyFill="1" applyAlignment="1">
      <alignment horizontal="left"/>
    </xf>
    <xf numFmtId="164" fontId="5" fillId="0" borderId="0" xfId="5" applyFont="1" applyFill="1" applyAlignment="1">
      <alignment horizontal="left" indent="1"/>
    </xf>
    <xf numFmtId="164" fontId="5" fillId="0" borderId="0" xfId="5" applyFont="1" applyFill="1" applyAlignment="1">
      <alignment horizontal="left" indent="2"/>
    </xf>
    <xf numFmtId="0" fontId="5" fillId="0" borderId="0" xfId="0" applyFont="1" applyFill="1" applyAlignment="1">
      <alignment horizontal="left"/>
    </xf>
    <xf numFmtId="43" fontId="5" fillId="0" borderId="0" xfId="6" applyNumberFormat="1" applyFont="1" applyFill="1"/>
    <xf numFmtId="0" fontId="6" fillId="0" borderId="0" xfId="4" applyFont="1" applyFill="1" applyAlignment="1">
      <alignment horizontal="left" indent="4"/>
    </xf>
    <xf numFmtId="0" fontId="1" fillId="0" borderId="0" xfId="7" applyFont="1" applyFill="1"/>
    <xf numFmtId="167" fontId="1" fillId="0" borderId="0" xfId="0" applyNumberFormat="1" applyFont="1" applyFill="1"/>
    <xf numFmtId="43" fontId="1" fillId="0" borderId="0" xfId="0" applyNumberFormat="1" applyFont="1" applyFill="1"/>
    <xf numFmtId="167" fontId="1" fillId="0" borderId="1" xfId="1" applyNumberFormat="1" applyFont="1" applyFill="1" applyBorder="1"/>
    <xf numFmtId="166" fontId="5" fillId="0" borderId="0" xfId="0" applyNumberFormat="1" applyFont="1" applyFill="1"/>
    <xf numFmtId="169" fontId="1" fillId="0" borderId="0" xfId="0" applyNumberFormat="1" applyFont="1" applyFill="1"/>
    <xf numFmtId="43" fontId="5" fillId="0" borderId="0" xfId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/>
    </xf>
    <xf numFmtId="41" fontId="5" fillId="0" borderId="2" xfId="0" applyNumberFormat="1" applyFont="1" applyFill="1" applyBorder="1" applyAlignment="1">
      <alignment vertical="center"/>
    </xf>
    <xf numFmtId="41" fontId="1" fillId="0" borderId="1" xfId="0" quotePrefix="1" applyNumberFormat="1" applyFont="1" applyFill="1" applyBorder="1" applyAlignment="1">
      <alignment horizontal="center"/>
    </xf>
    <xf numFmtId="41" fontId="1" fillId="0" borderId="0" xfId="0" applyNumberFormat="1" applyFont="1" applyFill="1"/>
    <xf numFmtId="41" fontId="5" fillId="0" borderId="0" xfId="1" quotePrefix="1" applyNumberFormat="1" applyFont="1" applyFill="1" applyAlignment="1">
      <alignment horizontal="center"/>
    </xf>
    <xf numFmtId="41" fontId="3" fillId="0" borderId="0" xfId="1" quotePrefix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/>
    <xf numFmtId="41" fontId="5" fillId="0" borderId="1" xfId="0" applyNumberFormat="1" applyFont="1" applyFill="1" applyBorder="1"/>
    <xf numFmtId="41" fontId="5" fillId="0" borderId="5" xfId="0" applyNumberFormat="1" applyFont="1" applyFill="1" applyBorder="1"/>
    <xf numFmtId="41" fontId="5" fillId="0" borderId="4" xfId="0" applyNumberFormat="1" applyFont="1" applyFill="1" applyBorder="1"/>
    <xf numFmtId="41" fontId="5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166" fontId="8" fillId="0" borderId="0" xfId="0" applyNumberFormat="1" applyFont="1" applyFill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0" xfId="0" applyNumberFormat="1" applyFont="1" applyFill="1"/>
    <xf numFmtId="43" fontId="8" fillId="0" borderId="0" xfId="0" applyNumberFormat="1" applyFont="1" applyFill="1"/>
    <xf numFmtId="0" fontId="8" fillId="0" borderId="0" xfId="0" applyFont="1" applyFill="1" applyAlignment="1">
      <alignment horizontal="left" indent="1"/>
    </xf>
    <xf numFmtId="39" fontId="8" fillId="0" borderId="0" xfId="0" applyNumberFormat="1" applyFont="1" applyFill="1"/>
    <xf numFmtId="0" fontId="8" fillId="0" borderId="0" xfId="0" quotePrefix="1" applyFont="1" applyFill="1"/>
    <xf numFmtId="164" fontId="8" fillId="0" borderId="0" xfId="0" applyNumberFormat="1" applyFont="1" applyFill="1"/>
    <xf numFmtId="165" fontId="5" fillId="0" borderId="0" xfId="0" applyNumberFormat="1" applyFont="1" applyFill="1"/>
    <xf numFmtId="166" fontId="5" fillId="0" borderId="0" xfId="1" applyNumberFormat="1" applyFont="1" applyFill="1" applyAlignment="1">
      <alignment vertical="top" wrapText="1"/>
    </xf>
    <xf numFmtId="166" fontId="5" fillId="0" borderId="0" xfId="1" applyNumberFormat="1" applyFont="1" applyFill="1" applyAlignment="1">
      <alignment horizontal="center" vertical="top" wrapText="1"/>
    </xf>
    <xf numFmtId="166" fontId="5" fillId="0" borderId="0" xfId="0" applyNumberFormat="1" applyFont="1" applyFill="1" applyAlignment="1">
      <alignment horizontal="center"/>
    </xf>
    <xf numFmtId="49" fontId="5" fillId="0" borderId="1" xfId="1" quotePrefix="1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/>
    </xf>
    <xf numFmtId="167" fontId="5" fillId="0" borderId="0" xfId="0" quotePrefix="1" applyNumberFormat="1" applyFont="1" applyFill="1"/>
    <xf numFmtId="0" fontId="5" fillId="0" borderId="0" xfId="4" applyFont="1" applyFill="1" applyAlignment="1">
      <alignment horizontal="left"/>
    </xf>
    <xf numFmtId="0" fontId="5" fillId="0" borderId="0" xfId="6" applyFont="1" applyFill="1"/>
    <xf numFmtId="38" fontId="5" fillId="0" borderId="0" xfId="0" applyNumberFormat="1" applyFont="1" applyFill="1" applyAlignment="1">
      <alignment vertical="center"/>
    </xf>
    <xf numFmtId="167" fontId="13" fillId="0" borderId="0" xfId="0" applyNumberFormat="1" applyFont="1" applyFill="1"/>
    <xf numFmtId="165" fontId="8" fillId="0" borderId="1" xfId="0" applyNumberFormat="1" applyFont="1" applyFill="1" applyBorder="1"/>
    <xf numFmtId="165" fontId="8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>
      <alignment horizontal="center"/>
    </xf>
    <xf numFmtId="165" fontId="1" fillId="0" borderId="0" xfId="1" applyNumberFormat="1" applyFont="1"/>
    <xf numFmtId="165" fontId="1" fillId="0" borderId="4" xfId="1" applyNumberFormat="1" applyFont="1" applyBorder="1"/>
    <xf numFmtId="167" fontId="1" fillId="0" borderId="0" xfId="1" applyNumberFormat="1" applyFont="1"/>
    <xf numFmtId="165" fontId="5" fillId="0" borderId="0" xfId="9" applyNumberFormat="1" applyFont="1" applyFill="1" applyBorder="1" applyAlignment="1">
      <alignment horizontal="right"/>
    </xf>
    <xf numFmtId="166" fontId="1" fillId="0" borderId="0" xfId="1" applyNumberFormat="1" applyFont="1"/>
    <xf numFmtId="165" fontId="1" fillId="0" borderId="0" xfId="8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0" fontId="1" fillId="0" borderId="0" xfId="0" quotePrefix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 vertical="top" wrapText="1"/>
    </xf>
    <xf numFmtId="165" fontId="1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 vertical="top" wrapText="1"/>
    </xf>
    <xf numFmtId="166" fontId="1" fillId="0" borderId="1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 vertical="top" wrapText="1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8" fontId="5" fillId="0" borderId="3" xfId="5" applyNumberFormat="1" applyFont="1" applyFill="1" applyBorder="1" applyAlignment="1">
      <alignment horizontal="center" wrapText="1"/>
    </xf>
    <xf numFmtId="168" fontId="5" fillId="0" borderId="0" xfId="5" applyNumberFormat="1" applyFont="1" applyFill="1" applyBorder="1" applyAlignment="1">
      <alignment horizontal="center" wrapText="1"/>
    </xf>
    <xf numFmtId="168" fontId="5" fillId="0" borderId="1" xfId="5" applyNumberFormat="1" applyFont="1" applyFill="1" applyBorder="1" applyAlignment="1">
      <alignment horizontal="center" wrapText="1"/>
    </xf>
    <xf numFmtId="166" fontId="8" fillId="0" borderId="3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8" fillId="0" borderId="3" xfId="1" applyNumberFormat="1" applyFont="1" applyFill="1" applyBorder="1" applyAlignment="1">
      <alignment horizontal="center" vertical="center" wrapText="1"/>
    </xf>
    <xf numFmtId="166" fontId="8" fillId="0" borderId="0" xfId="1" applyNumberFormat="1" applyFont="1" applyFill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166" fontId="8" fillId="0" borderId="0" xfId="0" applyNumberFormat="1" applyFont="1" applyFill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41" fontId="1" fillId="0" borderId="0" xfId="0" applyNumberFormat="1" applyFont="1" applyFill="1" applyAlignment="1">
      <alignment horizontal="center"/>
    </xf>
    <xf numFmtId="41" fontId="5" fillId="0" borderId="2" xfId="0" applyNumberFormat="1" applyFont="1" applyFill="1" applyBorder="1" applyAlignment="1">
      <alignment horizontal="center" vertical="center"/>
    </xf>
    <xf numFmtId="37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167" fontId="5" fillId="0" borderId="0" xfId="0" quotePrefix="1" applyNumberFormat="1" applyFont="1" applyFill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5" fontId="5" fillId="0" borderId="0" xfId="1" applyNumberFormat="1" applyFont="1" applyFill="1" applyAlignment="1">
      <alignment horizontal="center" vertical="top" wrapText="1"/>
    </xf>
    <xf numFmtId="166" fontId="5" fillId="0" borderId="0" xfId="0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 vertical="top" wrapText="1"/>
    </xf>
  </cellXfs>
  <cellStyles count="10">
    <cellStyle name="Comma" xfId="1" builtinId="3"/>
    <cellStyle name="Comma 2" xfId="8"/>
    <cellStyle name="Comma 5" xfId="5"/>
    <cellStyle name="Comma 56" xfId="9"/>
    <cellStyle name="Comma 6" xfId="3"/>
    <cellStyle name="Normal" xfId="0" builtinId="0"/>
    <cellStyle name="Normal 4" xfId="4"/>
    <cellStyle name="Percent" xfId="2" builtinId="5"/>
    <cellStyle name="ปกติ_Lead Sheet_safari_Year05" xfId="6"/>
    <cellStyle name="ปกติ_PL_quarter1+2 end 5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6"/>
  <sheetViews>
    <sheetView tabSelected="1" view="pageBreakPreview" topLeftCell="A59" zoomScaleNormal="100" zoomScaleSheetLayoutView="100" workbookViewId="0">
      <selection activeCell="L103" sqref="L103"/>
    </sheetView>
  </sheetViews>
  <sheetFormatPr defaultColWidth="9.140625" defaultRowHeight="21"/>
  <cols>
    <col min="1" max="1" width="2.42578125" style="72" customWidth="1"/>
    <col min="2" max="2" width="2.140625" style="72" customWidth="1"/>
    <col min="3" max="3" width="41.42578125" style="72" customWidth="1"/>
    <col min="4" max="4" width="6.42578125" style="73" customWidth="1"/>
    <col min="5" max="5" width="1" style="72" customWidth="1"/>
    <col min="6" max="6" width="19.5703125" style="74" customWidth="1"/>
    <col min="7" max="7" width="1.140625" style="74" customWidth="1"/>
    <col min="8" max="8" width="19.5703125" style="74" customWidth="1"/>
    <col min="9" max="9" width="1.42578125" style="74" customWidth="1"/>
    <col min="10" max="10" width="19.5703125" style="74" customWidth="1"/>
    <col min="11" max="11" width="1.140625" style="74" customWidth="1"/>
    <col min="12" max="12" width="19.5703125" style="3" customWidth="1"/>
    <col min="13" max="13" width="2.5703125" style="72" customWidth="1"/>
    <col min="14" max="14" width="14.42578125" style="72" customWidth="1"/>
    <col min="15" max="15" width="11" style="72" customWidth="1"/>
    <col min="16" max="16" width="12" style="72" customWidth="1"/>
    <col min="17" max="16384" width="9.140625" style="72"/>
  </cols>
  <sheetData>
    <row r="1" spans="1:14" ht="21" customHeight="1">
      <c r="J1" s="168"/>
      <c r="K1" s="168"/>
      <c r="L1" s="168"/>
    </row>
    <row r="2" spans="1:14" ht="24.75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4" ht="21.75" customHeight="1">
      <c r="A3" s="164" t="s">
        <v>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4" ht="21.75" customHeight="1">
      <c r="A4" s="164" t="s">
        <v>183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</row>
    <row r="5" spans="1:14" ht="21.75" customHeight="1">
      <c r="F5" s="169" t="s">
        <v>2</v>
      </c>
      <c r="G5" s="169"/>
      <c r="H5" s="169"/>
      <c r="I5" s="169"/>
      <c r="J5" s="169"/>
      <c r="K5" s="169"/>
      <c r="L5" s="169"/>
    </row>
    <row r="6" spans="1:14" ht="21.75" customHeight="1">
      <c r="D6" s="72"/>
      <c r="F6" s="166" t="s">
        <v>3</v>
      </c>
      <c r="G6" s="166"/>
      <c r="H6" s="166"/>
      <c r="I6" s="75"/>
      <c r="J6" s="167" t="s">
        <v>4</v>
      </c>
      <c r="K6" s="167"/>
      <c r="L6" s="167"/>
    </row>
    <row r="7" spans="1:14">
      <c r="D7" s="72"/>
      <c r="F7" s="153" t="s">
        <v>179</v>
      </c>
      <c r="H7" s="76" t="s">
        <v>169</v>
      </c>
      <c r="I7" s="77"/>
      <c r="J7" s="153" t="s">
        <v>180</v>
      </c>
      <c r="L7" s="76" t="s">
        <v>169</v>
      </c>
    </row>
    <row r="8" spans="1:14">
      <c r="D8" s="78" t="s">
        <v>5</v>
      </c>
      <c r="F8" s="76">
        <v>2021</v>
      </c>
      <c r="H8" s="79">
        <v>2020</v>
      </c>
      <c r="I8" s="77"/>
      <c r="J8" s="76">
        <v>2021</v>
      </c>
      <c r="L8" s="79">
        <v>2020</v>
      </c>
    </row>
    <row r="9" spans="1:14">
      <c r="F9" s="80" t="s">
        <v>6</v>
      </c>
      <c r="G9" s="68"/>
      <c r="H9" s="81" t="s">
        <v>7</v>
      </c>
      <c r="I9" s="82"/>
      <c r="J9" s="80" t="s">
        <v>6</v>
      </c>
      <c r="K9" s="68"/>
      <c r="L9" s="81" t="s">
        <v>7</v>
      </c>
    </row>
    <row r="10" spans="1:14">
      <c r="F10" s="83"/>
      <c r="G10" s="68"/>
      <c r="H10" s="81"/>
      <c r="I10" s="82"/>
      <c r="J10" s="83"/>
      <c r="K10" s="68"/>
      <c r="L10" s="81"/>
    </row>
    <row r="11" spans="1:14">
      <c r="C11" s="84" t="s">
        <v>8</v>
      </c>
      <c r="F11" s="2"/>
      <c r="G11" s="85"/>
      <c r="H11" s="1"/>
      <c r="I11" s="86"/>
      <c r="J11" s="2"/>
      <c r="K11" s="85"/>
      <c r="L11" s="1"/>
    </row>
    <row r="12" spans="1:14">
      <c r="A12" s="72" t="s">
        <v>9</v>
      </c>
    </row>
    <row r="13" spans="1:14">
      <c r="B13" s="72" t="s">
        <v>10</v>
      </c>
      <c r="D13" s="73">
        <v>3</v>
      </c>
      <c r="F13" s="3">
        <v>185703</v>
      </c>
      <c r="H13" s="3">
        <v>31536</v>
      </c>
      <c r="I13" s="3"/>
      <c r="J13" s="3">
        <v>125940</v>
      </c>
      <c r="L13" s="3">
        <v>25817</v>
      </c>
      <c r="N13" s="87"/>
    </row>
    <row r="14" spans="1:14">
      <c r="B14" s="72" t="s">
        <v>11</v>
      </c>
      <c r="F14" s="3"/>
      <c r="H14" s="3"/>
      <c r="I14" s="3"/>
      <c r="N14" s="87"/>
    </row>
    <row r="15" spans="1:14">
      <c r="C15" s="72" t="s">
        <v>12</v>
      </c>
      <c r="D15" s="73">
        <v>4</v>
      </c>
      <c r="F15" s="3">
        <v>233213</v>
      </c>
      <c r="H15" s="3">
        <v>255236</v>
      </c>
      <c r="I15" s="3"/>
      <c r="J15" s="3">
        <v>225027</v>
      </c>
      <c r="L15" s="3">
        <v>255236</v>
      </c>
      <c r="N15" s="42"/>
    </row>
    <row r="16" spans="1:14">
      <c r="C16" s="88" t="s">
        <v>13</v>
      </c>
      <c r="D16" s="73">
        <v>2.2000000000000002</v>
      </c>
      <c r="F16" s="3">
        <v>0</v>
      </c>
      <c r="H16" s="3">
        <v>0</v>
      </c>
      <c r="I16" s="3"/>
      <c r="J16" s="3">
        <v>13463</v>
      </c>
      <c r="L16" s="3">
        <v>17814</v>
      </c>
    </row>
    <row r="17" spans="1:12" ht="19.5" customHeight="1">
      <c r="C17" s="88" t="s">
        <v>14</v>
      </c>
      <c r="D17" s="73">
        <v>5</v>
      </c>
      <c r="F17" s="3">
        <v>18056</v>
      </c>
      <c r="H17" s="3">
        <v>19136</v>
      </c>
      <c r="I17" s="3"/>
      <c r="J17" s="3">
        <v>17947</v>
      </c>
      <c r="L17" s="3">
        <v>18854</v>
      </c>
    </row>
    <row r="18" spans="1:12" ht="19.5" customHeight="1">
      <c r="B18" s="72" t="s">
        <v>15</v>
      </c>
      <c r="C18" s="88"/>
      <c r="D18" s="73">
        <v>6</v>
      </c>
      <c r="F18" s="3">
        <v>109130</v>
      </c>
      <c r="H18" s="3">
        <v>178684</v>
      </c>
      <c r="I18" s="3"/>
      <c r="J18" s="3">
        <v>108583</v>
      </c>
      <c r="L18" s="3">
        <v>178684</v>
      </c>
    </row>
    <row r="19" spans="1:12">
      <c r="B19" s="89" t="s">
        <v>16</v>
      </c>
      <c r="D19" s="73">
        <v>7</v>
      </c>
      <c r="F19" s="3">
        <v>48900</v>
      </c>
      <c r="H19" s="3">
        <v>46614</v>
      </c>
      <c r="I19" s="3"/>
      <c r="J19" s="3">
        <v>48900</v>
      </c>
      <c r="L19" s="3">
        <v>46614</v>
      </c>
    </row>
    <row r="20" spans="1:12">
      <c r="B20" s="72" t="s">
        <v>17</v>
      </c>
      <c r="F20" s="3">
        <v>33014</v>
      </c>
      <c r="H20" s="3">
        <v>9203</v>
      </c>
      <c r="I20" s="3"/>
      <c r="J20" s="3">
        <v>20414</v>
      </c>
      <c r="L20" s="3">
        <v>9173</v>
      </c>
    </row>
    <row r="21" spans="1:12">
      <c r="B21" s="72" t="s">
        <v>18</v>
      </c>
      <c r="D21" s="73">
        <v>8</v>
      </c>
      <c r="F21" s="3">
        <v>10144</v>
      </c>
      <c r="H21" s="3">
        <v>10547</v>
      </c>
      <c r="J21" s="3">
        <v>1388</v>
      </c>
      <c r="L21" s="3">
        <v>2123</v>
      </c>
    </row>
    <row r="22" spans="1:12">
      <c r="C22" s="72" t="s">
        <v>19</v>
      </c>
      <c r="F22" s="4">
        <f>SUM(F13:F21)</f>
        <v>638160</v>
      </c>
      <c r="H22" s="4">
        <f>SUM(H13:H21)</f>
        <v>550956</v>
      </c>
      <c r="J22" s="4">
        <f>SUM(J13:J21)</f>
        <v>561662</v>
      </c>
      <c r="L22" s="4">
        <f>SUM(L13:L21)</f>
        <v>554315</v>
      </c>
    </row>
    <row r="23" spans="1:12" ht="12" customHeight="1">
      <c r="H23" s="3"/>
    </row>
    <row r="24" spans="1:12" ht="20.25" customHeight="1">
      <c r="A24" s="72" t="s">
        <v>20</v>
      </c>
      <c r="H24" s="3"/>
    </row>
    <row r="25" spans="1:12">
      <c r="B25" s="72" t="s">
        <v>21</v>
      </c>
      <c r="D25" s="73">
        <v>9</v>
      </c>
      <c r="F25" s="3">
        <v>21400</v>
      </c>
      <c r="H25" s="3">
        <v>21400</v>
      </c>
      <c r="J25" s="3">
        <v>21400</v>
      </c>
      <c r="L25" s="3">
        <v>21400</v>
      </c>
    </row>
    <row r="26" spans="1:12" ht="20.25" customHeight="1">
      <c r="B26" s="72" t="s">
        <v>22</v>
      </c>
      <c r="D26" s="73">
        <v>10</v>
      </c>
      <c r="F26" s="3">
        <v>0</v>
      </c>
      <c r="H26" s="3">
        <v>0</v>
      </c>
      <c r="J26" s="3">
        <v>209500</v>
      </c>
      <c r="L26" s="3">
        <v>132000</v>
      </c>
    </row>
    <row r="27" spans="1:12" ht="20.25" customHeight="1">
      <c r="B27" s="72" t="s">
        <v>189</v>
      </c>
      <c r="D27" s="160">
        <v>11</v>
      </c>
      <c r="F27" s="3">
        <v>6410</v>
      </c>
      <c r="H27" s="3">
        <v>0</v>
      </c>
      <c r="J27" s="3">
        <v>0</v>
      </c>
      <c r="L27" s="3">
        <v>0</v>
      </c>
    </row>
    <row r="28" spans="1:12" ht="20.25" customHeight="1">
      <c r="B28" s="90" t="s">
        <v>23</v>
      </c>
      <c r="D28" s="73">
        <v>12</v>
      </c>
      <c r="F28" s="3">
        <v>139046</v>
      </c>
      <c r="H28" s="3">
        <v>147186</v>
      </c>
      <c r="J28" s="3">
        <v>32495</v>
      </c>
      <c r="L28" s="3">
        <v>33239</v>
      </c>
    </row>
    <row r="29" spans="1:12" ht="20.25" customHeight="1">
      <c r="B29" s="90" t="s">
        <v>24</v>
      </c>
      <c r="D29" s="73">
        <v>13</v>
      </c>
      <c r="F29" s="3">
        <v>51954</v>
      </c>
      <c r="H29" s="3">
        <v>56684</v>
      </c>
      <c r="J29" s="3">
        <v>51954</v>
      </c>
      <c r="L29" s="3">
        <v>56684</v>
      </c>
    </row>
    <row r="30" spans="1:12" ht="20.25" customHeight="1">
      <c r="B30" s="72" t="s">
        <v>25</v>
      </c>
      <c r="D30" s="73">
        <v>14</v>
      </c>
      <c r="F30" s="3">
        <v>8321</v>
      </c>
      <c r="H30" s="3">
        <v>9974</v>
      </c>
      <c r="J30" s="3">
        <v>8321</v>
      </c>
      <c r="L30" s="3">
        <v>9974</v>
      </c>
    </row>
    <row r="31" spans="1:12" ht="20.25" customHeight="1">
      <c r="B31" s="72" t="s">
        <v>26</v>
      </c>
      <c r="D31" s="73">
        <v>22.3</v>
      </c>
      <c r="F31" s="3">
        <v>5471</v>
      </c>
      <c r="H31" s="3">
        <v>7538</v>
      </c>
      <c r="J31" s="3">
        <v>5334</v>
      </c>
      <c r="L31" s="3">
        <v>7416</v>
      </c>
    </row>
    <row r="32" spans="1:12">
      <c r="B32" s="72" t="s">
        <v>27</v>
      </c>
      <c r="F32" s="3">
        <v>10001</v>
      </c>
      <c r="H32" s="3">
        <v>14019</v>
      </c>
      <c r="J32" s="3">
        <v>10001</v>
      </c>
      <c r="L32" s="3">
        <v>14019</v>
      </c>
    </row>
    <row r="33" spans="1:12">
      <c r="C33" s="72" t="s">
        <v>28</v>
      </c>
      <c r="F33" s="4">
        <f>SUM(F25:F32)</f>
        <v>242603</v>
      </c>
      <c r="H33" s="4">
        <f>SUM(H25:H32)</f>
        <v>256801</v>
      </c>
      <c r="J33" s="4">
        <f>SUM(J25:J32)</f>
        <v>339005</v>
      </c>
      <c r="L33" s="4">
        <f>SUM(L25:L32)</f>
        <v>274732</v>
      </c>
    </row>
    <row r="34" spans="1:12" ht="21.75" thickBot="1">
      <c r="A34" s="72" t="s">
        <v>29</v>
      </c>
      <c r="F34" s="5">
        <f>+F22+F33</f>
        <v>880763</v>
      </c>
      <c r="H34" s="5">
        <f>+H22+H33</f>
        <v>807757</v>
      </c>
      <c r="J34" s="5">
        <f>+J22+J33</f>
        <v>900667</v>
      </c>
      <c r="L34" s="5">
        <f>+L22+L33</f>
        <v>829047</v>
      </c>
    </row>
    <row r="35" spans="1:12" ht="21.75" thickTop="1">
      <c r="H35" s="3"/>
    </row>
    <row r="36" spans="1:12">
      <c r="A36" s="91" t="s">
        <v>30</v>
      </c>
      <c r="D36" s="72"/>
    </row>
    <row r="37" spans="1:12">
      <c r="A37" s="92"/>
      <c r="D37" s="72"/>
    </row>
    <row r="38" spans="1:12">
      <c r="A38" s="92"/>
      <c r="D38" s="72"/>
    </row>
    <row r="39" spans="1:12">
      <c r="A39" s="92"/>
      <c r="D39" s="72"/>
    </row>
    <row r="40" spans="1:12">
      <c r="A40" s="92"/>
      <c r="D40" s="72"/>
    </row>
    <row r="41" spans="1:12">
      <c r="A41" s="92"/>
      <c r="D41" s="72"/>
    </row>
    <row r="42" spans="1:12">
      <c r="A42" s="92"/>
      <c r="D42" s="72"/>
    </row>
    <row r="43" spans="1:12">
      <c r="A43" s="92"/>
      <c r="D43" s="72"/>
    </row>
    <row r="44" spans="1:12">
      <c r="A44" s="92"/>
      <c r="D44" s="72"/>
    </row>
    <row r="45" spans="1:12">
      <c r="A45" s="92"/>
      <c r="D45" s="72"/>
    </row>
    <row r="46" spans="1:12">
      <c r="A46" s="92"/>
      <c r="D46" s="72"/>
    </row>
    <row r="47" spans="1:12">
      <c r="A47" s="92"/>
      <c r="D47" s="72"/>
    </row>
    <row r="48" spans="1:12">
      <c r="A48" s="92"/>
      <c r="D48" s="72"/>
    </row>
    <row r="49" spans="1:16">
      <c r="A49" s="161" t="s">
        <v>31</v>
      </c>
      <c r="B49" s="161"/>
      <c r="C49" s="161"/>
      <c r="D49" s="161"/>
      <c r="H49" s="162" t="s">
        <v>32</v>
      </c>
      <c r="I49" s="162"/>
      <c r="J49" s="162"/>
      <c r="K49" s="162"/>
      <c r="L49" s="162"/>
    </row>
    <row r="50" spans="1:16">
      <c r="A50" s="161" t="s">
        <v>33</v>
      </c>
      <c r="B50" s="161"/>
      <c r="C50" s="161"/>
      <c r="D50" s="161"/>
      <c r="H50" s="162" t="s">
        <v>34</v>
      </c>
      <c r="I50" s="162"/>
      <c r="J50" s="162"/>
      <c r="K50" s="162"/>
      <c r="L50" s="162"/>
    </row>
    <row r="51" spans="1:16">
      <c r="A51" s="163" t="s">
        <v>35</v>
      </c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</row>
    <row r="52" spans="1:16">
      <c r="A52" s="76"/>
      <c r="B52" s="76"/>
      <c r="C52" s="76"/>
      <c r="D52" s="76"/>
      <c r="E52" s="76"/>
      <c r="F52" s="76"/>
      <c r="G52" s="76"/>
      <c r="H52" s="76"/>
      <c r="I52" s="76"/>
      <c r="J52" s="168"/>
      <c r="K52" s="168"/>
      <c r="L52" s="168"/>
    </row>
    <row r="53" spans="1:16" ht="24.75" customHeight="1">
      <c r="A53" s="164" t="s">
        <v>0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</row>
    <row r="54" spans="1:16" ht="21.75" customHeight="1">
      <c r="A54" s="164" t="s">
        <v>1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</row>
    <row r="55" spans="1:16">
      <c r="A55" s="164" t="s">
        <v>183</v>
      </c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</row>
    <row r="56" spans="1:16" ht="21.75" customHeight="1">
      <c r="F56" s="165" t="s">
        <v>2</v>
      </c>
      <c r="G56" s="165"/>
      <c r="H56" s="165"/>
      <c r="I56" s="165"/>
      <c r="J56" s="165"/>
      <c r="K56" s="165"/>
      <c r="L56" s="165"/>
    </row>
    <row r="57" spans="1:16" ht="21.75" customHeight="1">
      <c r="D57" s="72"/>
      <c r="F57" s="166" t="s">
        <v>3</v>
      </c>
      <c r="G57" s="166"/>
      <c r="H57" s="166"/>
      <c r="I57" s="75"/>
      <c r="J57" s="167" t="s">
        <v>4</v>
      </c>
      <c r="K57" s="167"/>
      <c r="L57" s="167"/>
    </row>
    <row r="58" spans="1:16" ht="24" customHeight="1">
      <c r="D58" s="72"/>
      <c r="F58" s="153" t="s">
        <v>179</v>
      </c>
      <c r="H58" s="76" t="s">
        <v>169</v>
      </c>
      <c r="I58" s="77"/>
      <c r="J58" s="153" t="s">
        <v>180</v>
      </c>
      <c r="L58" s="76" t="s">
        <v>169</v>
      </c>
    </row>
    <row r="59" spans="1:16" ht="21" customHeight="1">
      <c r="D59" s="78" t="s">
        <v>5</v>
      </c>
      <c r="F59" s="79">
        <v>2021</v>
      </c>
      <c r="H59" s="79">
        <v>2020</v>
      </c>
      <c r="I59" s="77"/>
      <c r="J59" s="79">
        <v>2021</v>
      </c>
      <c r="L59" s="79">
        <v>2020</v>
      </c>
    </row>
    <row r="60" spans="1:16">
      <c r="F60" s="80" t="s">
        <v>6</v>
      </c>
      <c r="G60" s="68"/>
      <c r="H60" s="81" t="s">
        <v>7</v>
      </c>
      <c r="I60" s="82"/>
      <c r="J60" s="80" t="s">
        <v>6</v>
      </c>
      <c r="K60" s="68"/>
      <c r="L60" s="81" t="s">
        <v>7</v>
      </c>
    </row>
    <row r="61" spans="1:16" ht="24" customHeight="1">
      <c r="C61" s="84" t="s">
        <v>36</v>
      </c>
      <c r="F61" s="2"/>
      <c r="G61" s="85"/>
      <c r="H61" s="1"/>
      <c r="I61" s="86"/>
      <c r="J61" s="2"/>
      <c r="K61" s="85"/>
      <c r="L61" s="1"/>
    </row>
    <row r="62" spans="1:16" ht="23.25" customHeight="1">
      <c r="A62" s="72" t="s">
        <v>37</v>
      </c>
      <c r="D62" s="152"/>
      <c r="P62" s="84"/>
    </row>
    <row r="63" spans="1:16" ht="23.25" customHeight="1">
      <c r="B63" s="72" t="s">
        <v>38</v>
      </c>
      <c r="D63" s="152">
        <v>15</v>
      </c>
      <c r="F63" s="3">
        <v>80012</v>
      </c>
      <c r="H63" s="3">
        <v>129978</v>
      </c>
      <c r="J63" s="3">
        <v>80012</v>
      </c>
      <c r="L63" s="3">
        <v>129978</v>
      </c>
    </row>
    <row r="64" spans="1:16" ht="23.25" customHeight="1">
      <c r="B64" s="72" t="s">
        <v>39</v>
      </c>
      <c r="D64" s="152"/>
      <c r="F64" s="3"/>
      <c r="H64" s="3"/>
      <c r="J64" s="3"/>
    </row>
    <row r="65" spans="1:18" ht="23.25" customHeight="1">
      <c r="B65" s="72" t="s">
        <v>40</v>
      </c>
    </row>
    <row r="66" spans="1:18" ht="23.25" customHeight="1">
      <c r="B66" s="88"/>
      <c r="C66" s="72" t="s">
        <v>41</v>
      </c>
      <c r="D66" s="152">
        <v>16</v>
      </c>
      <c r="F66" s="3">
        <v>40198</v>
      </c>
      <c r="H66" s="3">
        <v>83954</v>
      </c>
      <c r="J66" s="3">
        <v>40152</v>
      </c>
      <c r="L66" s="3">
        <v>83942</v>
      </c>
    </row>
    <row r="67" spans="1:18" ht="23.25" customHeight="1">
      <c r="B67" s="88"/>
      <c r="C67" s="72" t="s">
        <v>42</v>
      </c>
      <c r="D67" s="152">
        <v>16</v>
      </c>
      <c r="F67" s="3">
        <v>29042</v>
      </c>
      <c r="H67" s="74">
        <v>16257</v>
      </c>
      <c r="J67" s="3">
        <v>26260</v>
      </c>
      <c r="L67" s="74">
        <v>14956</v>
      </c>
      <c r="N67" s="88"/>
      <c r="O67" s="89"/>
      <c r="P67" s="89"/>
    </row>
    <row r="68" spans="1:18" ht="23.25" customHeight="1">
      <c r="B68" s="88"/>
      <c r="C68" s="72" t="s">
        <v>43</v>
      </c>
      <c r="D68" s="152">
        <v>2.2999999999999998</v>
      </c>
      <c r="F68" s="3">
        <v>0</v>
      </c>
      <c r="H68" s="3">
        <v>0</v>
      </c>
      <c r="J68" s="3">
        <v>0</v>
      </c>
      <c r="L68" s="3">
        <v>5008</v>
      </c>
      <c r="O68" s="89"/>
      <c r="P68" s="89"/>
    </row>
    <row r="69" spans="1:18" ht="23.25" customHeight="1">
      <c r="B69" s="72" t="s">
        <v>44</v>
      </c>
      <c r="C69" s="90"/>
      <c r="D69" s="152">
        <v>17</v>
      </c>
      <c r="F69" s="3">
        <v>29821</v>
      </c>
      <c r="H69" s="3">
        <v>65447</v>
      </c>
      <c r="J69" s="3">
        <v>29280</v>
      </c>
      <c r="L69" s="74">
        <v>65447</v>
      </c>
    </row>
    <row r="70" spans="1:18" ht="23.25" customHeight="1">
      <c r="B70" s="72" t="s">
        <v>194</v>
      </c>
      <c r="D70" s="152">
        <v>20</v>
      </c>
      <c r="F70" s="3">
        <v>2917</v>
      </c>
      <c r="H70" s="3">
        <v>0</v>
      </c>
      <c r="J70" s="3">
        <v>2917</v>
      </c>
      <c r="L70" s="3">
        <v>0</v>
      </c>
      <c r="O70" s="90"/>
    </row>
    <row r="71" spans="1:18" ht="23.25" customHeight="1">
      <c r="B71" s="72" t="s">
        <v>45</v>
      </c>
      <c r="D71" s="152">
        <v>18</v>
      </c>
      <c r="F71" s="3">
        <v>7983</v>
      </c>
      <c r="H71" s="3">
        <v>7831</v>
      </c>
      <c r="J71" s="3">
        <v>7918</v>
      </c>
      <c r="L71" s="3">
        <v>7643</v>
      </c>
      <c r="O71" s="90"/>
    </row>
    <row r="72" spans="1:18">
      <c r="B72" s="72" t="s">
        <v>46</v>
      </c>
      <c r="D72" s="152">
        <v>19</v>
      </c>
      <c r="F72" s="3">
        <v>1466</v>
      </c>
      <c r="H72" s="3">
        <v>2241</v>
      </c>
      <c r="J72" s="3">
        <v>1073</v>
      </c>
      <c r="L72" s="3">
        <v>1835</v>
      </c>
      <c r="O72" s="90"/>
    </row>
    <row r="73" spans="1:18" ht="24" customHeight="1">
      <c r="C73" s="90" t="s">
        <v>47</v>
      </c>
      <c r="F73" s="4">
        <f>SUM(F63:F72)</f>
        <v>191439</v>
      </c>
      <c r="H73" s="4">
        <f>SUM(H63:H72)</f>
        <v>305708</v>
      </c>
      <c r="J73" s="4">
        <f>SUM(J63:J72)</f>
        <v>187612</v>
      </c>
      <c r="L73" s="4">
        <f>SUM(L63:L72)</f>
        <v>308809</v>
      </c>
      <c r="O73" s="90"/>
      <c r="R73" s="74"/>
    </row>
    <row r="74" spans="1:18">
      <c r="A74" s="72" t="s">
        <v>48</v>
      </c>
      <c r="H74" s="3"/>
      <c r="R74" s="74"/>
    </row>
    <row r="75" spans="1:18">
      <c r="B75" s="90" t="s">
        <v>49</v>
      </c>
      <c r="D75" s="73">
        <v>18</v>
      </c>
      <c r="F75" s="3">
        <v>58798</v>
      </c>
      <c r="H75" s="3">
        <v>64760</v>
      </c>
      <c r="J75" s="3">
        <v>58798</v>
      </c>
      <c r="L75" s="3">
        <v>64760</v>
      </c>
      <c r="P75" s="93"/>
    </row>
    <row r="76" spans="1:18">
      <c r="B76" s="90" t="s">
        <v>50</v>
      </c>
      <c r="D76" s="73">
        <v>20</v>
      </c>
      <c r="F76" s="3">
        <v>7083</v>
      </c>
      <c r="H76" s="3">
        <v>10000</v>
      </c>
      <c r="J76" s="3">
        <v>7083</v>
      </c>
      <c r="L76" s="3">
        <v>10000</v>
      </c>
      <c r="P76" s="93"/>
    </row>
    <row r="77" spans="1:18">
      <c r="B77" s="90" t="s">
        <v>51</v>
      </c>
      <c r="D77" s="94">
        <v>21</v>
      </c>
      <c r="F77" s="3">
        <v>13320</v>
      </c>
      <c r="H77" s="3">
        <v>12810</v>
      </c>
      <c r="J77" s="3">
        <v>12631</v>
      </c>
      <c r="L77" s="3">
        <v>12201</v>
      </c>
    </row>
    <row r="78" spans="1:18">
      <c r="C78" s="72" t="s">
        <v>52</v>
      </c>
      <c r="F78" s="4">
        <f>SUM(F75:F77)</f>
        <v>79201</v>
      </c>
      <c r="H78" s="4">
        <f>SUM(H75:H77)</f>
        <v>87570</v>
      </c>
      <c r="J78" s="4">
        <f>SUM(J75:J77)</f>
        <v>78512</v>
      </c>
      <c r="L78" s="4">
        <f>SUM(L75:L77)</f>
        <v>86961</v>
      </c>
      <c r="O78" s="90"/>
      <c r="P78" s="95"/>
    </row>
    <row r="79" spans="1:18" ht="24" customHeight="1">
      <c r="C79" s="90" t="s">
        <v>53</v>
      </c>
      <c r="F79" s="4">
        <f>+F78+F73</f>
        <v>270640</v>
      </c>
      <c r="H79" s="4">
        <f>+H78+H73</f>
        <v>393278</v>
      </c>
      <c r="J79" s="4">
        <f>+J78+J73</f>
        <v>266124</v>
      </c>
      <c r="L79" s="4">
        <f>+L78+L73</f>
        <v>395770</v>
      </c>
      <c r="O79" s="90"/>
      <c r="P79" s="95"/>
    </row>
    <row r="80" spans="1:18">
      <c r="A80" s="72" t="s">
        <v>54</v>
      </c>
      <c r="O80" s="90"/>
      <c r="P80" s="95"/>
    </row>
    <row r="81" spans="1:16" ht="18.75" customHeight="1">
      <c r="B81" s="90"/>
      <c r="C81" s="95" t="s">
        <v>55</v>
      </c>
      <c r="F81" s="3"/>
      <c r="H81" s="7"/>
      <c r="J81" s="3"/>
      <c r="L81" s="7"/>
      <c r="O81" s="90"/>
      <c r="P81" s="90"/>
    </row>
    <row r="82" spans="1:16">
      <c r="C82" s="72" t="s">
        <v>197</v>
      </c>
      <c r="F82" s="3"/>
      <c r="H82" s="3"/>
      <c r="J82" s="3"/>
      <c r="O82" s="90"/>
      <c r="P82" s="95"/>
    </row>
    <row r="83" spans="1:16" ht="21.75" thickBot="1">
      <c r="C83" s="95" t="s">
        <v>196</v>
      </c>
      <c r="D83" s="73">
        <v>23</v>
      </c>
      <c r="F83" s="72"/>
      <c r="H83" s="96">
        <v>250000</v>
      </c>
      <c r="J83" s="72"/>
      <c r="L83" s="96">
        <v>250000</v>
      </c>
      <c r="N83" s="8"/>
      <c r="O83" s="89"/>
      <c r="P83" s="95"/>
    </row>
    <row r="84" spans="1:16" ht="22.5" thickTop="1" thickBot="1">
      <c r="C84" s="95" t="s">
        <v>195</v>
      </c>
      <c r="D84" s="73">
        <v>23</v>
      </c>
      <c r="F84" s="96">
        <v>375000</v>
      </c>
      <c r="H84" s="7"/>
      <c r="J84" s="96">
        <v>375000</v>
      </c>
      <c r="L84" s="7"/>
      <c r="N84" s="8"/>
      <c r="O84" s="89"/>
      <c r="P84" s="95"/>
    </row>
    <row r="85" spans="1:16" ht="21.75" thickTop="1">
      <c r="B85" s="90" t="s">
        <v>56</v>
      </c>
      <c r="C85" s="95"/>
      <c r="F85" s="3"/>
      <c r="J85" s="3"/>
      <c r="N85" s="8"/>
      <c r="O85" s="97"/>
      <c r="P85" s="95"/>
    </row>
    <row r="86" spans="1:16">
      <c r="B86" s="90"/>
      <c r="C86" s="95" t="s">
        <v>196</v>
      </c>
      <c r="D86" s="73">
        <v>23</v>
      </c>
      <c r="F86" s="3"/>
      <c r="G86" s="3"/>
      <c r="H86" s="3">
        <v>250000</v>
      </c>
      <c r="I86" s="3"/>
      <c r="J86" s="3"/>
      <c r="K86" s="3"/>
      <c r="L86" s="3">
        <v>250000</v>
      </c>
      <c r="N86" s="8"/>
      <c r="O86" s="98"/>
      <c r="P86" s="90"/>
    </row>
    <row r="87" spans="1:16">
      <c r="B87" s="90"/>
      <c r="C87" s="95" t="s">
        <v>195</v>
      </c>
      <c r="D87" s="73">
        <v>23</v>
      </c>
      <c r="F87" s="3">
        <v>375000</v>
      </c>
      <c r="G87" s="3"/>
      <c r="H87" s="3"/>
      <c r="I87" s="3"/>
      <c r="J87" s="3">
        <v>375000</v>
      </c>
      <c r="K87" s="3"/>
      <c r="N87" s="8"/>
      <c r="O87" s="98"/>
      <c r="P87" s="90"/>
    </row>
    <row r="88" spans="1:16">
      <c r="B88" s="8" t="s">
        <v>57</v>
      </c>
      <c r="C88" s="90"/>
      <c r="F88" s="3">
        <v>191663</v>
      </c>
      <c r="G88" s="3"/>
      <c r="H88" s="3">
        <v>129163</v>
      </c>
      <c r="I88" s="3"/>
      <c r="J88" s="3">
        <v>191663</v>
      </c>
      <c r="K88" s="3"/>
      <c r="L88" s="3">
        <v>129163</v>
      </c>
      <c r="N88" s="90"/>
      <c r="O88" s="99"/>
      <c r="P88" s="90"/>
    </row>
    <row r="89" spans="1:16">
      <c r="B89" s="8" t="s">
        <v>58</v>
      </c>
      <c r="C89" s="90"/>
      <c r="F89" s="3">
        <v>17117</v>
      </c>
      <c r="G89" s="3"/>
      <c r="H89" s="3">
        <v>17117</v>
      </c>
      <c r="I89" s="3"/>
      <c r="J89" s="3">
        <v>17117</v>
      </c>
      <c r="K89" s="3"/>
      <c r="L89" s="3">
        <v>17117</v>
      </c>
      <c r="N89" s="90"/>
      <c r="O89" s="99"/>
      <c r="P89" s="90"/>
    </row>
    <row r="90" spans="1:16">
      <c r="B90" s="90" t="s">
        <v>59</v>
      </c>
      <c r="C90" s="90"/>
      <c r="F90" s="3"/>
      <c r="H90" s="3"/>
      <c r="N90" s="90"/>
      <c r="O90" s="99"/>
      <c r="P90" s="90"/>
    </row>
    <row r="91" spans="1:16">
      <c r="B91" s="90"/>
      <c r="C91" s="90" t="s">
        <v>60</v>
      </c>
      <c r="F91" s="3"/>
      <c r="H91" s="3"/>
      <c r="N91" s="90"/>
      <c r="O91" s="99"/>
      <c r="P91" s="90"/>
    </row>
    <row r="92" spans="1:16">
      <c r="B92" s="90"/>
      <c r="C92" s="90" t="s">
        <v>61</v>
      </c>
      <c r="D92" s="73">
        <v>24</v>
      </c>
      <c r="F92" s="3">
        <v>10895</v>
      </c>
      <c r="H92" s="3">
        <v>10895</v>
      </c>
      <c r="J92" s="3">
        <v>10895</v>
      </c>
      <c r="L92" s="3">
        <v>10895</v>
      </c>
      <c r="N92" s="8"/>
      <c r="O92" s="100"/>
      <c r="P92" s="90"/>
    </row>
    <row r="93" spans="1:16">
      <c r="B93" s="90"/>
      <c r="C93" s="90" t="s">
        <v>62</v>
      </c>
      <c r="F93" s="9">
        <v>15448</v>
      </c>
      <c r="H93" s="9">
        <v>7304</v>
      </c>
      <c r="J93" s="9">
        <v>39868</v>
      </c>
      <c r="L93" s="9">
        <v>26102</v>
      </c>
      <c r="N93" s="8"/>
      <c r="O93" s="98"/>
      <c r="P93" s="90"/>
    </row>
    <row r="94" spans="1:16">
      <c r="C94" s="72" t="s">
        <v>63</v>
      </c>
      <c r="F94" s="154">
        <f>SUM(F85:F93)</f>
        <v>610123</v>
      </c>
      <c r="H94" s="154">
        <f>SUM(H85:H93)</f>
        <v>414479</v>
      </c>
      <c r="J94" s="154">
        <f>SUM(J85:J93)</f>
        <v>634543</v>
      </c>
      <c r="L94" s="154">
        <f>SUM(L85:L93)</f>
        <v>433277</v>
      </c>
      <c r="N94" s="101"/>
      <c r="O94" s="101"/>
      <c r="P94" s="93"/>
    </row>
    <row r="95" spans="1:16" ht="24" customHeight="1" thickBot="1">
      <c r="A95" s="72" t="s">
        <v>64</v>
      </c>
      <c r="F95" s="155">
        <f>+F94+F79</f>
        <v>880763</v>
      </c>
      <c r="H95" s="155">
        <f>+H94+H79</f>
        <v>807757</v>
      </c>
      <c r="J95" s="155">
        <f>+J94+J79</f>
        <v>900667</v>
      </c>
      <c r="L95" s="155">
        <f>+L94+L79</f>
        <v>829047</v>
      </c>
      <c r="N95" s="8"/>
      <c r="O95" s="102"/>
    </row>
    <row r="96" spans="1:16" ht="6.95" customHeight="1" thickTop="1">
      <c r="H96" s="3"/>
      <c r="N96" s="8"/>
      <c r="O96" s="102"/>
    </row>
    <row r="97" spans="1:12">
      <c r="A97" s="92" t="s">
        <v>30</v>
      </c>
      <c r="D97" s="72"/>
    </row>
    <row r="98" spans="1:12">
      <c r="A98" s="92"/>
      <c r="D98" s="72"/>
    </row>
    <row r="99" spans="1:12">
      <c r="A99" s="92"/>
      <c r="D99" s="72"/>
    </row>
    <row r="100" spans="1:12">
      <c r="A100" s="161" t="s">
        <v>31</v>
      </c>
      <c r="B100" s="161"/>
      <c r="C100" s="161"/>
      <c r="D100" s="161"/>
      <c r="H100" s="162" t="s">
        <v>32</v>
      </c>
      <c r="I100" s="162"/>
      <c r="J100" s="162"/>
      <c r="K100" s="162"/>
      <c r="L100" s="162"/>
    </row>
    <row r="101" spans="1:12">
      <c r="A101" s="161" t="s">
        <v>33</v>
      </c>
      <c r="B101" s="161"/>
      <c r="C101" s="161"/>
      <c r="D101" s="161"/>
      <c r="H101" s="162" t="s">
        <v>34</v>
      </c>
      <c r="I101" s="162"/>
      <c r="J101" s="162"/>
      <c r="K101" s="162"/>
      <c r="L101" s="162"/>
    </row>
    <row r="102" spans="1:12">
      <c r="A102" s="163" t="s">
        <v>65</v>
      </c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</row>
    <row r="103" spans="1:12">
      <c r="A103" s="76"/>
      <c r="B103" s="76"/>
      <c r="C103" s="76"/>
      <c r="D103" s="76"/>
      <c r="E103" s="76"/>
      <c r="F103" s="77"/>
      <c r="G103" s="77"/>
      <c r="H103" s="77"/>
      <c r="I103" s="77"/>
      <c r="J103" s="77"/>
      <c r="K103" s="77"/>
      <c r="L103" s="77"/>
    </row>
    <row r="104" spans="1:12">
      <c r="D104" s="72"/>
      <c r="F104" s="3"/>
      <c r="G104" s="3"/>
      <c r="H104" s="3"/>
      <c r="I104" s="3"/>
      <c r="J104" s="3"/>
      <c r="K104" s="3"/>
    </row>
    <row r="106" spans="1:12">
      <c r="F106" s="51"/>
      <c r="G106" s="51"/>
      <c r="H106" s="51"/>
      <c r="I106" s="51"/>
      <c r="J106" s="51"/>
      <c r="K106" s="51"/>
      <c r="L106" s="51"/>
    </row>
  </sheetData>
  <mergeCells count="24">
    <mergeCell ref="J52:L52"/>
    <mergeCell ref="J1:L1"/>
    <mergeCell ref="A2:L2"/>
    <mergeCell ref="A3:L3"/>
    <mergeCell ref="A4:L4"/>
    <mergeCell ref="F5:L5"/>
    <mergeCell ref="F6:H6"/>
    <mergeCell ref="J6:L6"/>
    <mergeCell ref="A49:D49"/>
    <mergeCell ref="H49:L49"/>
    <mergeCell ref="A50:D50"/>
    <mergeCell ref="H50:L50"/>
    <mergeCell ref="A51:L51"/>
    <mergeCell ref="A53:L53"/>
    <mergeCell ref="A54:L54"/>
    <mergeCell ref="A55:L55"/>
    <mergeCell ref="F56:L56"/>
    <mergeCell ref="F57:H57"/>
    <mergeCell ref="J57:L57"/>
    <mergeCell ref="A100:D100"/>
    <mergeCell ref="H100:L100"/>
    <mergeCell ref="A101:D101"/>
    <mergeCell ref="H101:L101"/>
    <mergeCell ref="A102:L102"/>
  </mergeCells>
  <pageMargins left="0.73" right="0" top="0.55118110236220474" bottom="0" header="0.51181102362204722" footer="0.11811023622047245"/>
  <pageSetup paperSize="9" scale="77" fitToHeight="0" orientation="portrait" r:id="rId1"/>
  <rowBreaks count="1" manualBreakCount="1"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3"/>
  <sheetViews>
    <sheetView view="pageBreakPreview" topLeftCell="A56" zoomScale="85" zoomScaleNormal="90" zoomScaleSheetLayoutView="85" workbookViewId="0">
      <selection activeCell="F59" sqref="F58:F59"/>
    </sheetView>
  </sheetViews>
  <sheetFormatPr defaultColWidth="9.140625" defaultRowHeight="21"/>
  <cols>
    <col min="1" max="2" width="2.5703125" style="72" customWidth="1"/>
    <col min="3" max="3" width="37.5703125" style="72" customWidth="1"/>
    <col min="4" max="4" width="8.5703125" style="73" customWidth="1"/>
    <col min="5" max="5" width="1" style="72" customWidth="1"/>
    <col min="6" max="6" width="15.5703125" style="72" customWidth="1"/>
    <col min="7" max="7" width="0.5703125" style="72" customWidth="1"/>
    <col min="8" max="8" width="16" style="72" customWidth="1"/>
    <col min="9" max="9" width="0.5703125" style="72" customWidth="1"/>
    <col min="10" max="10" width="15.42578125" style="72" customWidth="1"/>
    <col min="11" max="11" width="1" style="72" customWidth="1"/>
    <col min="12" max="12" width="15.42578125" style="49" customWidth="1"/>
    <col min="13" max="13" width="2.5703125" style="72" customWidth="1"/>
    <col min="14" max="14" width="14.5703125" style="72" customWidth="1"/>
    <col min="15" max="15" width="3.42578125" style="72" customWidth="1"/>
    <col min="16" max="16" width="15" style="72" bestFit="1" customWidth="1"/>
    <col min="17" max="17" width="3.140625" style="72" customWidth="1"/>
    <col min="18" max="18" width="15.42578125" style="72" customWidth="1"/>
    <col min="19" max="19" width="9.140625" style="72" customWidth="1"/>
    <col min="20" max="16384" width="9.140625" style="72"/>
  </cols>
  <sheetData>
    <row r="1" spans="1:18" ht="21.75" hidden="1" customHeight="1">
      <c r="D1" s="72"/>
      <c r="J1" s="176"/>
      <c r="K1" s="176"/>
      <c r="L1" s="176"/>
    </row>
    <row r="2" spans="1:18" ht="21.75" customHeight="1">
      <c r="D2" s="72"/>
      <c r="J2" s="174" t="s">
        <v>66</v>
      </c>
      <c r="K2" s="174"/>
      <c r="L2" s="174"/>
    </row>
    <row r="3" spans="1:18">
      <c r="A3" s="164" t="s">
        <v>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8" ht="21.75" customHeight="1">
      <c r="A4" s="164" t="s">
        <v>95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</row>
    <row r="5" spans="1:18">
      <c r="A5" s="164" t="s">
        <v>188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</row>
    <row r="6" spans="1:18" ht="21.75" customHeight="1">
      <c r="F6" s="175" t="s">
        <v>2</v>
      </c>
      <c r="G6" s="175"/>
      <c r="H6" s="175"/>
      <c r="I6" s="175"/>
      <c r="J6" s="175"/>
      <c r="K6" s="175"/>
      <c r="L6" s="175"/>
    </row>
    <row r="7" spans="1:18">
      <c r="D7" s="72"/>
      <c r="F7" s="172" t="s">
        <v>3</v>
      </c>
      <c r="G7" s="172"/>
      <c r="H7" s="172"/>
      <c r="I7" s="71"/>
      <c r="J7" s="172" t="s">
        <v>4</v>
      </c>
      <c r="K7" s="172"/>
      <c r="L7" s="172"/>
    </row>
    <row r="8" spans="1:18">
      <c r="D8" s="72"/>
      <c r="F8" s="173" t="s">
        <v>187</v>
      </c>
      <c r="G8" s="173"/>
      <c r="H8" s="173"/>
      <c r="I8" s="173"/>
      <c r="J8" s="173"/>
      <c r="K8" s="173"/>
      <c r="L8" s="173"/>
    </row>
    <row r="9" spans="1:18">
      <c r="C9" s="84"/>
      <c r="D9" s="78" t="s">
        <v>5</v>
      </c>
      <c r="F9" s="79">
        <v>2021</v>
      </c>
      <c r="H9" s="79">
        <v>2020</v>
      </c>
      <c r="I9" s="39"/>
      <c r="J9" s="79">
        <v>2021</v>
      </c>
      <c r="L9" s="79">
        <v>2020</v>
      </c>
    </row>
    <row r="10" spans="1:18" ht="24" customHeight="1">
      <c r="C10" s="84"/>
      <c r="F10" s="39"/>
      <c r="H10" s="40"/>
      <c r="I10" s="40"/>
      <c r="J10" s="40"/>
      <c r="K10" s="92"/>
      <c r="L10" s="40"/>
    </row>
    <row r="11" spans="1:18">
      <c r="A11" s="103" t="s">
        <v>96</v>
      </c>
      <c r="B11" s="103"/>
      <c r="C11" s="103"/>
      <c r="F11" s="104"/>
      <c r="G11" s="104"/>
      <c r="H11" s="104"/>
      <c r="I11" s="104"/>
      <c r="J11" s="104"/>
      <c r="K11" s="104"/>
      <c r="L11" s="41"/>
    </row>
    <row r="12" spans="1:18">
      <c r="A12" s="103"/>
      <c r="B12" s="103" t="s">
        <v>97</v>
      </c>
      <c r="C12" s="103"/>
      <c r="F12" s="41">
        <v>65235</v>
      </c>
      <c r="G12" s="41"/>
      <c r="H12" s="3">
        <v>117273</v>
      </c>
      <c r="I12" s="41"/>
      <c r="J12" s="41">
        <v>66227</v>
      </c>
      <c r="K12" s="41"/>
      <c r="L12" s="41">
        <v>118349</v>
      </c>
      <c r="N12" s="105"/>
    </row>
    <row r="13" spans="1:18">
      <c r="A13" s="103"/>
      <c r="B13" s="103" t="s">
        <v>98</v>
      </c>
      <c r="C13" s="103"/>
      <c r="F13" s="41">
        <v>46110</v>
      </c>
      <c r="G13" s="41"/>
      <c r="H13" s="3">
        <v>29144</v>
      </c>
      <c r="I13" s="41"/>
      <c r="J13" s="41">
        <v>38404</v>
      </c>
      <c r="K13" s="41"/>
      <c r="L13" s="41">
        <v>29163</v>
      </c>
      <c r="N13" s="105"/>
    </row>
    <row r="14" spans="1:18">
      <c r="A14" s="103"/>
      <c r="B14" s="103" t="s">
        <v>99</v>
      </c>
      <c r="F14" s="41">
        <v>4794</v>
      </c>
      <c r="G14" s="41"/>
      <c r="H14" s="3">
        <v>2504</v>
      </c>
      <c r="I14" s="41"/>
      <c r="J14" s="41">
        <v>5748</v>
      </c>
      <c r="K14" s="41"/>
      <c r="L14" s="41">
        <v>3548</v>
      </c>
      <c r="N14" s="105"/>
      <c r="P14" s="42"/>
      <c r="R14" s="42"/>
    </row>
    <row r="15" spans="1:18">
      <c r="A15" s="103"/>
      <c r="B15" s="103"/>
      <c r="C15" s="103" t="s">
        <v>100</v>
      </c>
      <c r="F15" s="43">
        <f>SUM(F12:F14)</f>
        <v>116139</v>
      </c>
      <c r="G15" s="41"/>
      <c r="H15" s="43">
        <f>SUM(H12:H14)</f>
        <v>148921</v>
      </c>
      <c r="I15" s="41"/>
      <c r="J15" s="43">
        <f>SUM(J12:J14)</f>
        <v>110379</v>
      </c>
      <c r="K15" s="41"/>
      <c r="L15" s="43">
        <f>SUM(L12:L14)</f>
        <v>151060</v>
      </c>
      <c r="N15" s="105"/>
      <c r="P15" s="42"/>
    </row>
    <row r="16" spans="1:18">
      <c r="A16" s="103" t="s">
        <v>101</v>
      </c>
      <c r="B16" s="103"/>
      <c r="C16" s="103"/>
      <c r="F16" s="44"/>
      <c r="G16" s="41"/>
      <c r="H16" s="44"/>
      <c r="I16" s="41"/>
      <c r="J16" s="44"/>
      <c r="K16" s="41"/>
      <c r="L16" s="44"/>
      <c r="N16" s="105"/>
      <c r="P16" s="42"/>
      <c r="R16" s="42"/>
    </row>
    <row r="17" spans="1:18" ht="18.75" customHeight="1">
      <c r="A17" s="103"/>
      <c r="B17" s="103" t="s">
        <v>102</v>
      </c>
      <c r="C17" s="103"/>
      <c r="F17" s="41">
        <v>60974</v>
      </c>
      <c r="G17" s="41"/>
      <c r="H17" s="3">
        <v>87644</v>
      </c>
      <c r="I17" s="41"/>
      <c r="J17" s="41">
        <v>58914</v>
      </c>
      <c r="K17" s="41"/>
      <c r="L17" s="41">
        <v>87644</v>
      </c>
      <c r="N17" s="105"/>
      <c r="P17" s="42"/>
      <c r="Q17" s="42"/>
      <c r="R17" s="42"/>
    </row>
    <row r="18" spans="1:18">
      <c r="A18" s="103"/>
      <c r="B18" s="103" t="s">
        <v>103</v>
      </c>
      <c r="C18" s="103"/>
      <c r="F18" s="41">
        <v>18432</v>
      </c>
      <c r="G18" s="41"/>
      <c r="H18" s="3">
        <v>19392</v>
      </c>
      <c r="I18" s="41"/>
      <c r="J18" s="41">
        <v>20335</v>
      </c>
      <c r="K18" s="41"/>
      <c r="L18" s="41">
        <v>17261</v>
      </c>
      <c r="N18" s="105"/>
      <c r="P18" s="42"/>
      <c r="Q18" s="42"/>
      <c r="R18" s="42"/>
    </row>
    <row r="19" spans="1:18">
      <c r="A19" s="103"/>
      <c r="B19" s="103" t="s">
        <v>104</v>
      </c>
      <c r="C19" s="103"/>
      <c r="F19" s="41">
        <v>6573</v>
      </c>
      <c r="G19" s="41"/>
      <c r="H19" s="3">
        <v>8100</v>
      </c>
      <c r="I19" s="41"/>
      <c r="J19" s="41">
        <v>5982</v>
      </c>
      <c r="K19" s="41"/>
      <c r="L19" s="41">
        <v>7845</v>
      </c>
      <c r="N19" s="105"/>
      <c r="P19" s="42"/>
      <c r="R19" s="42"/>
    </row>
    <row r="20" spans="1:18">
      <c r="A20" s="103"/>
      <c r="B20" s="103" t="s">
        <v>105</v>
      </c>
      <c r="C20" s="103"/>
      <c r="F20" s="41">
        <v>20994</v>
      </c>
      <c r="G20" s="41"/>
      <c r="H20" s="3">
        <v>23648</v>
      </c>
      <c r="I20" s="41"/>
      <c r="J20" s="41">
        <v>18301</v>
      </c>
      <c r="K20" s="41"/>
      <c r="L20" s="41">
        <v>20792</v>
      </c>
      <c r="N20" s="105"/>
      <c r="P20" s="42"/>
      <c r="R20" s="42"/>
    </row>
    <row r="21" spans="1:18">
      <c r="A21" s="103"/>
      <c r="B21" s="103"/>
      <c r="C21" s="103" t="s">
        <v>106</v>
      </c>
      <c r="F21" s="43">
        <f>SUM(F17:F20)</f>
        <v>106973</v>
      </c>
      <c r="G21" s="41"/>
      <c r="H21" s="43">
        <f>SUM(H17:H20)</f>
        <v>138784</v>
      </c>
      <c r="I21" s="41"/>
      <c r="J21" s="43">
        <f>SUM(J17:J20)</f>
        <v>103532</v>
      </c>
      <c r="K21" s="41"/>
      <c r="L21" s="43">
        <f>SUM(L17:L20)</f>
        <v>133542</v>
      </c>
      <c r="N21" s="105"/>
      <c r="R21" s="42"/>
    </row>
    <row r="22" spans="1:18">
      <c r="A22" s="103" t="s">
        <v>107</v>
      </c>
      <c r="B22" s="103"/>
      <c r="C22" s="103"/>
      <c r="F22" s="41">
        <f>+F15-F21</f>
        <v>9166</v>
      </c>
      <c r="G22" s="156"/>
      <c r="H22" s="3">
        <f>+H15-H21</f>
        <v>10137</v>
      </c>
      <c r="I22" s="41"/>
      <c r="J22" s="41">
        <f>+J15-J21</f>
        <v>6847</v>
      </c>
      <c r="K22" s="41"/>
      <c r="L22" s="41">
        <f>+L15-L21</f>
        <v>17518</v>
      </c>
      <c r="N22" s="105"/>
      <c r="R22" s="42"/>
    </row>
    <row r="23" spans="1:18">
      <c r="A23" s="103"/>
      <c r="B23" s="103" t="s">
        <v>108</v>
      </c>
      <c r="C23" s="103"/>
      <c r="F23" s="106">
        <v>2419</v>
      </c>
      <c r="G23" s="156"/>
      <c r="H23" s="65">
        <v>4695</v>
      </c>
      <c r="I23" s="41"/>
      <c r="J23" s="106">
        <v>2411</v>
      </c>
      <c r="K23" s="41"/>
      <c r="L23" s="65">
        <v>4686</v>
      </c>
      <c r="N23" s="105"/>
      <c r="R23" s="42"/>
    </row>
    <row r="24" spans="1:18">
      <c r="A24" s="103" t="s">
        <v>109</v>
      </c>
      <c r="B24" s="103"/>
      <c r="C24" s="103"/>
      <c r="F24" s="45">
        <f>+F22-F23</f>
        <v>6747</v>
      </c>
      <c r="G24" s="45"/>
      <c r="H24" s="45">
        <f>+H22-H23</f>
        <v>5442</v>
      </c>
      <c r="I24" s="45"/>
      <c r="J24" s="45">
        <f>+J22-J23</f>
        <v>4436</v>
      </c>
      <c r="K24" s="45"/>
      <c r="L24" s="45">
        <f>+L22-L23</f>
        <v>12832</v>
      </c>
      <c r="N24" s="105"/>
      <c r="R24" s="42"/>
    </row>
    <row r="25" spans="1:18">
      <c r="A25" s="72" t="s">
        <v>110</v>
      </c>
      <c r="B25" s="103"/>
      <c r="C25" s="103"/>
      <c r="D25" s="152" t="s">
        <v>178</v>
      </c>
      <c r="F25" s="45">
        <v>1780</v>
      </c>
      <c r="G25" s="156"/>
      <c r="H25" s="157">
        <v>3536</v>
      </c>
      <c r="I25" s="41"/>
      <c r="J25" s="45">
        <v>1632</v>
      </c>
      <c r="K25" s="41"/>
      <c r="L25" s="157">
        <v>3542</v>
      </c>
      <c r="N25" s="105"/>
      <c r="R25" s="42"/>
    </row>
    <row r="26" spans="1:18">
      <c r="A26" s="103" t="s">
        <v>190</v>
      </c>
      <c r="B26" s="103"/>
      <c r="C26" s="103"/>
      <c r="D26" s="73">
        <v>11.2</v>
      </c>
      <c r="F26" s="45">
        <v>160</v>
      </c>
      <c r="G26" s="41"/>
      <c r="H26" s="157">
        <v>0</v>
      </c>
      <c r="I26" s="41"/>
      <c r="J26" s="157">
        <v>0</v>
      </c>
      <c r="K26" s="41"/>
      <c r="L26" s="157">
        <v>0</v>
      </c>
      <c r="N26" s="105"/>
      <c r="P26" s="42"/>
      <c r="R26" s="42"/>
    </row>
    <row r="27" spans="1:18" ht="21.75" thickBot="1">
      <c r="A27" s="103" t="s">
        <v>111</v>
      </c>
      <c r="B27" s="103"/>
      <c r="C27" s="103"/>
      <c r="F27" s="46">
        <f>F24-F25+F26</f>
        <v>5127</v>
      </c>
      <c r="G27" s="41"/>
      <c r="H27" s="46">
        <f>H24-H25+H26</f>
        <v>1906</v>
      </c>
      <c r="I27" s="41"/>
      <c r="J27" s="46">
        <f>J24-J25+J26</f>
        <v>2804</v>
      </c>
      <c r="K27" s="41"/>
      <c r="L27" s="46">
        <f>L24-L25+L26</f>
        <v>9290</v>
      </c>
      <c r="N27" s="105"/>
    </row>
    <row r="28" spans="1:18" ht="21.75" thickTop="1">
      <c r="A28" s="103"/>
      <c r="B28" s="103"/>
      <c r="C28" s="103"/>
      <c r="F28" s="47"/>
      <c r="G28" s="48"/>
      <c r="H28" s="47"/>
      <c r="I28" s="48"/>
      <c r="J28" s="47"/>
      <c r="K28" s="48"/>
      <c r="L28" s="47"/>
    </row>
    <row r="29" spans="1:18">
      <c r="A29" s="107" t="s">
        <v>112</v>
      </c>
      <c r="B29" s="107"/>
      <c r="C29" s="107"/>
      <c r="F29" s="104"/>
      <c r="G29" s="41"/>
      <c r="H29" s="41"/>
      <c r="I29" s="41"/>
      <c r="J29" s="41"/>
      <c r="K29" s="41"/>
      <c r="L29" s="41"/>
    </row>
    <row r="30" spans="1:18">
      <c r="A30" s="107"/>
      <c r="B30" s="107" t="s">
        <v>113</v>
      </c>
      <c r="C30" s="107"/>
      <c r="F30" s="41">
        <f>+F27-F31</f>
        <v>5127</v>
      </c>
      <c r="G30" s="41"/>
      <c r="H30" s="41">
        <f>+H27-H31</f>
        <v>1906</v>
      </c>
      <c r="I30" s="41"/>
      <c r="J30" s="41">
        <f>+J27-J31</f>
        <v>2804</v>
      </c>
      <c r="K30" s="41"/>
      <c r="L30" s="41">
        <f>+L27-L31</f>
        <v>9290</v>
      </c>
    </row>
    <row r="31" spans="1:18">
      <c r="A31" s="107"/>
      <c r="B31" s="90" t="s">
        <v>114</v>
      </c>
      <c r="C31" s="90"/>
      <c r="F31" s="42">
        <v>0</v>
      </c>
      <c r="G31" s="42"/>
      <c r="H31" s="3">
        <v>0</v>
      </c>
      <c r="I31" s="42"/>
      <c r="J31" s="42">
        <v>0</v>
      </c>
      <c r="K31" s="42"/>
      <c r="L31" s="42">
        <v>0</v>
      </c>
    </row>
    <row r="32" spans="1:18" ht="21.75" thickBot="1">
      <c r="A32" s="103"/>
      <c r="B32" s="103"/>
      <c r="C32" s="103"/>
      <c r="F32" s="46">
        <f>SUM(F30:F31)</f>
        <v>5127</v>
      </c>
      <c r="G32" s="41"/>
      <c r="H32" s="46">
        <f>SUM(H30:H31)</f>
        <v>1906</v>
      </c>
      <c r="I32" s="41"/>
      <c r="J32" s="46">
        <f>SUM(J30:J31)</f>
        <v>2804</v>
      </c>
      <c r="K32" s="41"/>
      <c r="L32" s="46">
        <f>SUM(L30:L31)</f>
        <v>9290</v>
      </c>
    </row>
    <row r="33" spans="1:15" ht="21.75" thickTop="1">
      <c r="A33" s="103"/>
      <c r="B33" s="103"/>
      <c r="C33" s="103"/>
      <c r="F33" s="42"/>
      <c r="G33" s="42"/>
      <c r="H33" s="42"/>
      <c r="I33" s="42"/>
      <c r="J33" s="42"/>
      <c r="K33" s="42"/>
      <c r="L33" s="42"/>
      <c r="N33" s="108"/>
    </row>
    <row r="34" spans="1:15">
      <c r="A34" s="103" t="s">
        <v>115</v>
      </c>
      <c r="B34" s="103"/>
      <c r="C34" s="103"/>
      <c r="F34" s="49">
        <v>0.01</v>
      </c>
      <c r="G34" s="49"/>
      <c r="H34" s="42">
        <f>+H27/H35</f>
        <v>7.6239999999999997E-3</v>
      </c>
      <c r="I34" s="49"/>
      <c r="J34" s="49">
        <f>+J27/J35</f>
        <v>7.4773333333333332E-3</v>
      </c>
      <c r="K34" s="49"/>
      <c r="L34" s="49">
        <f>+L27/L35</f>
        <v>3.7159999999999999E-2</v>
      </c>
    </row>
    <row r="35" spans="1:15">
      <c r="A35" s="107" t="s">
        <v>177</v>
      </c>
      <c r="B35" s="103"/>
      <c r="C35" s="103"/>
      <c r="F35" s="50">
        <v>375000</v>
      </c>
      <c r="G35" s="49"/>
      <c r="H35" s="50">
        <v>250000</v>
      </c>
      <c r="I35" s="49"/>
      <c r="J35" s="50">
        <v>375000</v>
      </c>
      <c r="K35" s="49"/>
      <c r="L35" s="50">
        <v>250000</v>
      </c>
    </row>
    <row r="36" spans="1:15">
      <c r="A36" s="109"/>
      <c r="B36" s="109"/>
      <c r="C36" s="110"/>
      <c r="F36" s="42"/>
      <c r="G36" s="42"/>
      <c r="H36" s="42"/>
      <c r="I36" s="42"/>
      <c r="J36" s="42"/>
      <c r="K36" s="42"/>
      <c r="L36" s="42"/>
    </row>
    <row r="37" spans="1:15">
      <c r="A37" s="92" t="s">
        <v>30</v>
      </c>
      <c r="B37" s="92"/>
      <c r="D37" s="72"/>
      <c r="F37" s="51"/>
      <c r="G37" s="42"/>
      <c r="H37" s="51"/>
      <c r="I37" s="42"/>
      <c r="J37" s="51"/>
      <c r="K37" s="42"/>
      <c r="L37" s="51"/>
    </row>
    <row r="38" spans="1:15">
      <c r="A38" s="92"/>
      <c r="B38" s="92"/>
      <c r="D38" s="72"/>
      <c r="F38" s="51"/>
      <c r="G38" s="42"/>
      <c r="H38" s="51"/>
      <c r="I38" s="42"/>
      <c r="J38" s="51"/>
      <c r="K38" s="42"/>
      <c r="L38" s="51"/>
    </row>
    <row r="39" spans="1:15">
      <c r="A39" s="92"/>
      <c r="B39" s="92"/>
      <c r="D39" s="72"/>
      <c r="F39" s="51"/>
      <c r="G39" s="42"/>
      <c r="H39" s="51"/>
      <c r="I39" s="42"/>
      <c r="J39" s="51"/>
      <c r="K39" s="42"/>
      <c r="L39" s="51"/>
    </row>
    <row r="40" spans="1:15">
      <c r="A40" s="92"/>
      <c r="B40" s="92"/>
      <c r="D40" s="72"/>
      <c r="F40" s="51"/>
      <c r="G40" s="42"/>
      <c r="H40" s="51"/>
      <c r="I40" s="42"/>
      <c r="J40" s="51"/>
      <c r="K40" s="42"/>
      <c r="L40" s="51"/>
    </row>
    <row r="41" spans="1:15">
      <c r="A41" s="92"/>
      <c r="D41" s="72"/>
      <c r="F41" s="42"/>
      <c r="G41" s="42"/>
      <c r="H41" s="42"/>
      <c r="I41" s="42"/>
      <c r="J41" s="42"/>
      <c r="K41" s="42"/>
      <c r="L41" s="42"/>
    </row>
    <row r="42" spans="1:15">
      <c r="A42" s="92"/>
      <c r="D42" s="72"/>
      <c r="F42" s="42"/>
      <c r="G42" s="42"/>
      <c r="H42" s="42"/>
      <c r="I42" s="42"/>
      <c r="J42" s="42"/>
      <c r="K42" s="42"/>
      <c r="L42" s="42"/>
    </row>
    <row r="43" spans="1:15">
      <c r="A43" s="92"/>
      <c r="D43" s="72"/>
      <c r="F43" s="42"/>
      <c r="G43" s="42"/>
      <c r="H43" s="42"/>
      <c r="I43" s="42"/>
      <c r="J43" s="42"/>
      <c r="K43" s="42"/>
      <c r="L43" s="42"/>
    </row>
    <row r="44" spans="1:15" s="90" customFormat="1">
      <c r="H44" s="72"/>
      <c r="K44" s="72"/>
    </row>
    <row r="45" spans="1:15" s="90" customFormat="1" ht="21.6" customHeight="1">
      <c r="A45" s="161" t="s">
        <v>90</v>
      </c>
      <c r="B45" s="161"/>
      <c r="C45" s="161"/>
      <c r="D45" s="161"/>
      <c r="H45" s="161" t="s">
        <v>90</v>
      </c>
      <c r="I45" s="161"/>
      <c r="J45" s="161"/>
      <c r="K45" s="161"/>
      <c r="L45" s="161"/>
    </row>
    <row r="46" spans="1:15" s="90" customFormat="1">
      <c r="A46" s="170" t="s">
        <v>33</v>
      </c>
      <c r="B46" s="170"/>
      <c r="C46" s="170"/>
      <c r="D46" s="170"/>
      <c r="H46" s="161" t="s">
        <v>34</v>
      </c>
      <c r="I46" s="161"/>
      <c r="J46" s="161"/>
      <c r="K46" s="161"/>
      <c r="L46" s="161"/>
    </row>
    <row r="47" spans="1:15" s="90" customFormat="1">
      <c r="A47" s="171" t="s">
        <v>116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11"/>
      <c r="N47" s="111"/>
      <c r="O47" s="111"/>
    </row>
    <row r="48" spans="1:15">
      <c r="D48" s="72"/>
      <c r="J48" s="174" t="s">
        <v>66</v>
      </c>
      <c r="K48" s="174"/>
      <c r="L48" s="174"/>
    </row>
    <row r="49" spans="1:12">
      <c r="A49" s="164" t="s">
        <v>0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</row>
    <row r="50" spans="1:12">
      <c r="A50" s="164" t="s">
        <v>95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</row>
    <row r="51" spans="1:12">
      <c r="A51" s="164" t="s">
        <v>191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</row>
    <row r="52" spans="1:12">
      <c r="F52" s="175" t="s">
        <v>2</v>
      </c>
      <c r="G52" s="175"/>
      <c r="H52" s="175"/>
      <c r="I52" s="175"/>
      <c r="J52" s="175"/>
      <c r="K52" s="175"/>
      <c r="L52" s="175"/>
    </row>
    <row r="53" spans="1:12">
      <c r="D53" s="72"/>
      <c r="F53" s="172" t="s">
        <v>3</v>
      </c>
      <c r="G53" s="172"/>
      <c r="H53" s="172"/>
      <c r="I53" s="71"/>
      <c r="J53" s="172" t="s">
        <v>4</v>
      </c>
      <c r="K53" s="172"/>
      <c r="L53" s="172"/>
    </row>
    <row r="54" spans="1:12">
      <c r="D54" s="72"/>
      <c r="F54" s="173" t="s">
        <v>198</v>
      </c>
      <c r="G54" s="173"/>
      <c r="H54" s="173"/>
      <c r="I54" s="173"/>
      <c r="J54" s="173"/>
      <c r="K54" s="173"/>
      <c r="L54" s="173"/>
    </row>
    <row r="55" spans="1:12">
      <c r="C55" s="84"/>
      <c r="D55" s="78" t="s">
        <v>5</v>
      </c>
      <c r="F55" s="79">
        <v>2021</v>
      </c>
      <c r="H55" s="79">
        <v>2020</v>
      </c>
      <c r="I55" s="39"/>
      <c r="J55" s="79">
        <v>2021</v>
      </c>
      <c r="L55" s="79">
        <v>2020</v>
      </c>
    </row>
    <row r="56" spans="1:12">
      <c r="C56" s="84"/>
      <c r="F56" s="39"/>
      <c r="H56" s="40"/>
      <c r="I56" s="40"/>
      <c r="J56" s="40"/>
      <c r="K56" s="92"/>
      <c r="L56" s="40"/>
    </row>
    <row r="57" spans="1:12">
      <c r="A57" s="103" t="s">
        <v>96</v>
      </c>
      <c r="B57" s="103"/>
      <c r="C57" s="103"/>
      <c r="F57" s="104"/>
      <c r="G57" s="104"/>
      <c r="H57" s="104"/>
      <c r="I57" s="104"/>
      <c r="J57" s="104"/>
      <c r="K57" s="104"/>
      <c r="L57" s="41"/>
    </row>
    <row r="58" spans="1:12">
      <c r="A58" s="103"/>
      <c r="B58" s="103" t="s">
        <v>97</v>
      </c>
      <c r="C58" s="103"/>
      <c r="F58" s="41">
        <v>205191</v>
      </c>
      <c r="G58" s="41"/>
      <c r="H58" s="3">
        <v>385152</v>
      </c>
      <c r="I58" s="41"/>
      <c r="J58" s="41">
        <v>207886</v>
      </c>
      <c r="K58" s="41"/>
      <c r="L58" s="41">
        <v>386228</v>
      </c>
    </row>
    <row r="59" spans="1:12">
      <c r="A59" s="103"/>
      <c r="B59" s="103" t="s">
        <v>98</v>
      </c>
      <c r="C59" s="103"/>
      <c r="F59" s="41">
        <v>96269</v>
      </c>
      <c r="G59" s="41"/>
      <c r="H59" s="3">
        <v>83463</v>
      </c>
      <c r="I59" s="41"/>
      <c r="J59" s="41">
        <v>88470</v>
      </c>
      <c r="K59" s="41"/>
      <c r="L59" s="41">
        <v>83482</v>
      </c>
    </row>
    <row r="60" spans="1:12">
      <c r="A60" s="103"/>
      <c r="B60" s="103" t="s">
        <v>99</v>
      </c>
      <c r="F60" s="41">
        <v>7305</v>
      </c>
      <c r="G60" s="41"/>
      <c r="H60" s="3">
        <v>8659</v>
      </c>
      <c r="I60" s="41"/>
      <c r="J60" s="41">
        <v>10800</v>
      </c>
      <c r="K60" s="41"/>
      <c r="L60" s="41">
        <v>9938</v>
      </c>
    </row>
    <row r="61" spans="1:12">
      <c r="A61" s="103"/>
      <c r="B61" s="103"/>
      <c r="C61" s="103" t="s">
        <v>100</v>
      </c>
      <c r="F61" s="43">
        <f>SUM(F58:F60)</f>
        <v>308765</v>
      </c>
      <c r="G61" s="41"/>
      <c r="H61" s="43">
        <f>SUM(H58:H60)</f>
        <v>477274</v>
      </c>
      <c r="I61" s="41"/>
      <c r="J61" s="43">
        <f>SUM(J58:J60)</f>
        <v>307156</v>
      </c>
      <c r="K61" s="41"/>
      <c r="L61" s="43">
        <f>SUM(L58:L60)</f>
        <v>479648</v>
      </c>
    </row>
    <row r="62" spans="1:12">
      <c r="A62" s="103" t="s">
        <v>101</v>
      </c>
      <c r="B62" s="103"/>
      <c r="C62" s="103"/>
      <c r="F62" s="44"/>
      <c r="G62" s="41"/>
      <c r="H62" s="44"/>
      <c r="I62" s="41"/>
      <c r="J62" s="44"/>
      <c r="K62" s="41"/>
      <c r="L62" s="44"/>
    </row>
    <row r="63" spans="1:12">
      <c r="A63" s="103"/>
      <c r="B63" s="103" t="s">
        <v>102</v>
      </c>
      <c r="C63" s="103"/>
      <c r="F63" s="41">
        <v>152887</v>
      </c>
      <c r="G63" s="41"/>
      <c r="H63" s="3">
        <v>312518</v>
      </c>
      <c r="I63" s="41"/>
      <c r="J63" s="41">
        <v>154880</v>
      </c>
      <c r="K63" s="41"/>
      <c r="L63" s="41">
        <v>312519</v>
      </c>
    </row>
    <row r="64" spans="1:12">
      <c r="A64" s="103"/>
      <c r="B64" s="103" t="s">
        <v>103</v>
      </c>
      <c r="C64" s="103"/>
      <c r="F64" s="41">
        <v>51044</v>
      </c>
      <c r="G64" s="41"/>
      <c r="H64" s="3">
        <v>47321</v>
      </c>
      <c r="I64" s="41"/>
      <c r="J64" s="41">
        <v>51101</v>
      </c>
      <c r="K64" s="41"/>
      <c r="L64" s="41">
        <v>44704</v>
      </c>
    </row>
    <row r="65" spans="1:12">
      <c r="A65" s="103"/>
      <c r="B65" s="103" t="s">
        <v>104</v>
      </c>
      <c r="C65" s="103"/>
      <c r="F65" s="41">
        <v>19968</v>
      </c>
      <c r="G65" s="41"/>
      <c r="H65" s="3">
        <v>25042</v>
      </c>
      <c r="I65" s="41"/>
      <c r="J65" s="41">
        <v>19021</v>
      </c>
      <c r="K65" s="41"/>
      <c r="L65" s="41">
        <v>23954</v>
      </c>
    </row>
    <row r="66" spans="1:12">
      <c r="A66" s="103"/>
      <c r="B66" s="103" t="s">
        <v>105</v>
      </c>
      <c r="C66" s="103"/>
      <c r="F66" s="41">
        <v>62166</v>
      </c>
      <c r="G66" s="41"/>
      <c r="H66" s="3">
        <v>71243</v>
      </c>
      <c r="I66" s="41"/>
      <c r="J66" s="41">
        <v>53831</v>
      </c>
      <c r="K66" s="41"/>
      <c r="L66" s="41">
        <v>62772</v>
      </c>
    </row>
    <row r="67" spans="1:12">
      <c r="A67" s="103"/>
      <c r="B67" s="103"/>
      <c r="C67" s="103" t="s">
        <v>106</v>
      </c>
      <c r="F67" s="43">
        <f>SUM(F63:F66)</f>
        <v>286065</v>
      </c>
      <c r="G67" s="41"/>
      <c r="H67" s="43">
        <f>SUM(H63:H66)</f>
        <v>456124</v>
      </c>
      <c r="I67" s="41"/>
      <c r="J67" s="43">
        <f>SUM(J63:J66)</f>
        <v>278833</v>
      </c>
      <c r="K67" s="41"/>
      <c r="L67" s="43">
        <f>SUM(L63:L66)</f>
        <v>443949</v>
      </c>
    </row>
    <row r="68" spans="1:12">
      <c r="A68" s="103" t="s">
        <v>107</v>
      </c>
      <c r="B68" s="103"/>
      <c r="C68" s="103"/>
      <c r="F68" s="3">
        <f>+F61-F67</f>
        <v>22700</v>
      </c>
      <c r="G68" s="156"/>
      <c r="H68" s="3">
        <f>+H61-H67</f>
        <v>21150</v>
      </c>
      <c r="I68" s="41"/>
      <c r="J68" s="41">
        <f>+J61-J67</f>
        <v>28323</v>
      </c>
      <c r="K68" s="41"/>
      <c r="L68" s="41">
        <f>+L61-L67</f>
        <v>35699</v>
      </c>
    </row>
    <row r="69" spans="1:12">
      <c r="A69" s="103"/>
      <c r="B69" s="103" t="s">
        <v>108</v>
      </c>
      <c r="C69" s="103"/>
      <c r="F69" s="9">
        <v>7401</v>
      </c>
      <c r="G69" s="156"/>
      <c r="H69" s="9">
        <v>15281</v>
      </c>
      <c r="I69" s="41"/>
      <c r="J69" s="106">
        <v>7380</v>
      </c>
      <c r="K69" s="41"/>
      <c r="L69" s="106">
        <v>15253</v>
      </c>
    </row>
    <row r="70" spans="1:12">
      <c r="A70" s="103" t="s">
        <v>109</v>
      </c>
      <c r="B70" s="103"/>
      <c r="C70" s="103"/>
      <c r="F70" s="45">
        <f>+F68-F69</f>
        <v>15299</v>
      </c>
      <c r="G70" s="45"/>
      <c r="H70" s="45">
        <f>+H68-H69</f>
        <v>5869</v>
      </c>
      <c r="I70" s="45"/>
      <c r="J70" s="45">
        <f>+J68-J69</f>
        <v>20943</v>
      </c>
      <c r="K70" s="45"/>
      <c r="L70" s="45">
        <f>+L68-L69</f>
        <v>20446</v>
      </c>
    </row>
    <row r="71" spans="1:12">
      <c r="A71" s="72" t="s">
        <v>110</v>
      </c>
      <c r="B71" s="103"/>
      <c r="C71" s="103"/>
      <c r="D71" s="152" t="s">
        <v>178</v>
      </c>
      <c r="F71" s="7">
        <v>7315</v>
      </c>
      <c r="G71" s="41"/>
      <c r="H71" s="3">
        <v>5138</v>
      </c>
      <c r="I71" s="41"/>
      <c r="J71" s="45">
        <v>7177</v>
      </c>
      <c r="K71" s="41"/>
      <c r="L71" s="41">
        <v>5154</v>
      </c>
    </row>
    <row r="72" spans="1:12">
      <c r="A72" s="103" t="s">
        <v>190</v>
      </c>
      <c r="B72" s="103"/>
      <c r="C72" s="103"/>
      <c r="D72" s="152">
        <v>11.2</v>
      </c>
      <c r="F72" s="7">
        <v>160</v>
      </c>
      <c r="G72" s="41"/>
      <c r="H72" s="3">
        <v>0</v>
      </c>
      <c r="I72" s="41"/>
      <c r="J72" s="3">
        <v>0</v>
      </c>
      <c r="K72" s="41"/>
      <c r="L72" s="3">
        <v>0</v>
      </c>
    </row>
    <row r="73" spans="1:12" ht="21.75" thickBot="1">
      <c r="A73" s="103" t="s">
        <v>111</v>
      </c>
      <c r="B73" s="103"/>
      <c r="C73" s="103"/>
      <c r="F73" s="5">
        <f>F70-F71+F72</f>
        <v>8144</v>
      </c>
      <c r="G73" s="156"/>
      <c r="H73" s="5">
        <f>H70-H71+H72</f>
        <v>731</v>
      </c>
      <c r="I73" s="41"/>
      <c r="J73" s="5">
        <f>J70-J71+J72</f>
        <v>13766</v>
      </c>
      <c r="K73" s="41"/>
      <c r="L73" s="5">
        <f>L70-L71+L72</f>
        <v>15292</v>
      </c>
    </row>
    <row r="74" spans="1:12" ht="21.75" thickTop="1">
      <c r="A74" s="103"/>
      <c r="B74" s="103"/>
      <c r="C74" s="103"/>
      <c r="F74" s="47"/>
      <c r="G74" s="48"/>
      <c r="H74" s="47"/>
      <c r="I74" s="48"/>
      <c r="J74" s="47"/>
      <c r="K74" s="48"/>
      <c r="L74" s="47"/>
    </row>
    <row r="75" spans="1:12">
      <c r="A75" s="107" t="s">
        <v>112</v>
      </c>
      <c r="B75" s="107"/>
      <c r="C75" s="107"/>
      <c r="F75" s="104"/>
      <c r="G75" s="41"/>
      <c r="H75" s="41"/>
      <c r="I75" s="41"/>
      <c r="J75" s="41"/>
      <c r="K75" s="41"/>
      <c r="L75" s="41"/>
    </row>
    <row r="76" spans="1:12">
      <c r="A76" s="107"/>
      <c r="B76" s="107" t="s">
        <v>113</v>
      </c>
      <c r="C76" s="107"/>
      <c r="F76" s="41">
        <f>+F73-F77</f>
        <v>8144</v>
      </c>
      <c r="G76" s="156"/>
      <c r="H76" s="3">
        <f>+H73-H77</f>
        <v>731</v>
      </c>
      <c r="I76" s="41"/>
      <c r="J76" s="41">
        <f>+J73-J77</f>
        <v>13766</v>
      </c>
      <c r="K76" s="41"/>
      <c r="L76" s="41">
        <f>+L73-L77</f>
        <v>15292</v>
      </c>
    </row>
    <row r="77" spans="1:12">
      <c r="A77" s="107"/>
      <c r="B77" s="90" t="s">
        <v>114</v>
      </c>
      <c r="C77" s="90"/>
      <c r="F77" s="42">
        <v>0</v>
      </c>
      <c r="G77" s="42"/>
      <c r="H77" s="3">
        <v>0</v>
      </c>
      <c r="I77" s="42"/>
      <c r="J77" s="42">
        <v>0</v>
      </c>
      <c r="K77" s="42"/>
      <c r="L77" s="42">
        <v>0</v>
      </c>
    </row>
    <row r="78" spans="1:12" ht="21.75" thickBot="1">
      <c r="A78" s="103"/>
      <c r="B78" s="103"/>
      <c r="C78" s="103"/>
      <c r="F78" s="46">
        <f>SUM(F76:F77)</f>
        <v>8144</v>
      </c>
      <c r="G78" s="41"/>
      <c r="H78" s="46">
        <f>SUM(H76:H77)</f>
        <v>731</v>
      </c>
      <c r="I78" s="41"/>
      <c r="J78" s="46">
        <f>SUM(J76:J77)</f>
        <v>13766</v>
      </c>
      <c r="K78" s="41"/>
      <c r="L78" s="46">
        <f>SUM(L76:L77)</f>
        <v>15292</v>
      </c>
    </row>
    <row r="79" spans="1:12" ht="21.75" thickTop="1">
      <c r="A79" s="103"/>
      <c r="B79" s="103"/>
      <c r="C79" s="103"/>
      <c r="F79" s="42"/>
      <c r="G79" s="42"/>
      <c r="H79" s="42"/>
      <c r="I79" s="42"/>
      <c r="J79" s="42"/>
      <c r="K79" s="42"/>
      <c r="L79" s="42"/>
    </row>
    <row r="80" spans="1:12">
      <c r="A80" s="103" t="s">
        <v>115</v>
      </c>
      <c r="B80" s="103"/>
      <c r="C80" s="103"/>
      <c r="F80" s="49">
        <f>+F73/F81</f>
        <v>2.6118202643171808E-2</v>
      </c>
      <c r="G80" s="158"/>
      <c r="H80" s="42">
        <f>+H73/H81</f>
        <v>2.9239999999999999E-3</v>
      </c>
      <c r="I80" s="49"/>
      <c r="J80" s="49">
        <f>+J73/J81</f>
        <v>4.4148229074889869E-2</v>
      </c>
      <c r="K80" s="49"/>
      <c r="L80" s="49">
        <f>+L73/L81</f>
        <v>6.1168E-2</v>
      </c>
    </row>
    <row r="81" spans="1:12">
      <c r="A81" s="107" t="s">
        <v>177</v>
      </c>
      <c r="B81" s="103"/>
      <c r="C81" s="103"/>
      <c r="F81" s="50">
        <v>311813.1868131868</v>
      </c>
      <c r="G81" s="49"/>
      <c r="H81" s="159">
        <v>250000</v>
      </c>
      <c r="I81" s="49"/>
      <c r="J81" s="50">
        <v>311813.1868131868</v>
      </c>
      <c r="K81" s="49"/>
      <c r="L81" s="50">
        <v>250000</v>
      </c>
    </row>
    <row r="82" spans="1:12">
      <c r="A82" s="109"/>
      <c r="B82" s="109"/>
      <c r="C82" s="110"/>
      <c r="F82" s="42"/>
      <c r="G82" s="42"/>
      <c r="H82" s="42"/>
      <c r="I82" s="42"/>
      <c r="J82" s="42"/>
      <c r="K82" s="42"/>
      <c r="L82" s="42"/>
    </row>
    <row r="83" spans="1:12">
      <c r="A83" s="92" t="s">
        <v>30</v>
      </c>
      <c r="B83" s="92"/>
      <c r="D83" s="72"/>
      <c r="F83" s="51"/>
      <c r="G83" s="42"/>
      <c r="H83" s="51"/>
      <c r="I83" s="42"/>
      <c r="J83" s="51"/>
      <c r="K83" s="42"/>
      <c r="L83" s="51"/>
    </row>
    <row r="84" spans="1:12">
      <c r="A84" s="92"/>
      <c r="B84" s="92"/>
      <c r="D84" s="72"/>
      <c r="F84" s="51"/>
      <c r="G84" s="42"/>
      <c r="H84" s="51"/>
      <c r="I84" s="42"/>
      <c r="J84" s="51"/>
      <c r="K84" s="42"/>
      <c r="L84" s="51"/>
    </row>
    <row r="85" spans="1:12">
      <c r="A85" s="92"/>
      <c r="B85" s="92"/>
      <c r="D85" s="72"/>
      <c r="F85" s="51"/>
      <c r="G85" s="42"/>
      <c r="H85" s="51"/>
      <c r="I85" s="42"/>
      <c r="J85" s="51"/>
      <c r="K85" s="42"/>
      <c r="L85" s="51"/>
    </row>
    <row r="86" spans="1:12">
      <c r="A86" s="92"/>
      <c r="B86" s="92"/>
      <c r="D86" s="72"/>
      <c r="F86" s="51"/>
      <c r="G86" s="42"/>
      <c r="H86" s="51"/>
      <c r="I86" s="42"/>
      <c r="J86" s="51"/>
      <c r="K86" s="42"/>
      <c r="L86" s="51"/>
    </row>
    <row r="87" spans="1:12">
      <c r="A87" s="92"/>
      <c r="D87" s="72"/>
      <c r="F87" s="42"/>
      <c r="G87" s="42"/>
      <c r="H87" s="42"/>
      <c r="I87" s="42"/>
      <c r="J87" s="42"/>
      <c r="K87" s="42"/>
      <c r="L87" s="42"/>
    </row>
    <row r="88" spans="1:12">
      <c r="A88" s="92"/>
      <c r="D88" s="72"/>
      <c r="F88" s="42"/>
      <c r="G88" s="42"/>
      <c r="H88" s="42"/>
      <c r="I88" s="42"/>
      <c r="J88" s="42"/>
      <c r="K88" s="42"/>
      <c r="L88" s="42"/>
    </row>
    <row r="89" spans="1:12">
      <c r="A89" s="92"/>
      <c r="D89" s="72"/>
      <c r="F89" s="42"/>
      <c r="G89" s="42"/>
      <c r="H89" s="42"/>
      <c r="I89" s="42"/>
      <c r="J89" s="42"/>
      <c r="K89" s="42"/>
      <c r="L89" s="42"/>
    </row>
    <row r="90" spans="1:12">
      <c r="A90" s="90"/>
      <c r="B90" s="90"/>
      <c r="C90" s="90"/>
      <c r="D90" s="90"/>
      <c r="E90" s="90"/>
      <c r="F90" s="90"/>
      <c r="G90" s="90"/>
      <c r="I90" s="90"/>
      <c r="J90" s="90"/>
      <c r="L90" s="90"/>
    </row>
    <row r="91" spans="1:12">
      <c r="A91" s="161" t="s">
        <v>90</v>
      </c>
      <c r="B91" s="161"/>
      <c r="C91" s="161"/>
      <c r="D91" s="161"/>
      <c r="E91" s="90"/>
      <c r="F91" s="90"/>
      <c r="G91" s="90"/>
      <c r="H91" s="161" t="s">
        <v>90</v>
      </c>
      <c r="I91" s="161"/>
      <c r="J91" s="161"/>
      <c r="K91" s="161"/>
      <c r="L91" s="161"/>
    </row>
    <row r="92" spans="1:12">
      <c r="A92" s="170" t="s">
        <v>33</v>
      </c>
      <c r="B92" s="170"/>
      <c r="C92" s="170"/>
      <c r="D92" s="170"/>
      <c r="E92" s="90"/>
      <c r="F92" s="90"/>
      <c r="G92" s="90"/>
      <c r="H92" s="161" t="s">
        <v>34</v>
      </c>
      <c r="I92" s="161"/>
      <c r="J92" s="161"/>
      <c r="K92" s="161"/>
      <c r="L92" s="161"/>
    </row>
    <row r="93" spans="1:12">
      <c r="A93" s="171" t="s">
        <v>117</v>
      </c>
      <c r="B93" s="171"/>
      <c r="C93" s="171"/>
      <c r="D93" s="171"/>
      <c r="E93" s="171"/>
      <c r="F93" s="171"/>
      <c r="G93" s="171"/>
      <c r="H93" s="171"/>
      <c r="I93" s="171"/>
      <c r="J93" s="171"/>
      <c r="K93" s="171"/>
      <c r="L93" s="171"/>
    </row>
  </sheetData>
  <mergeCells count="27">
    <mergeCell ref="F6:L6"/>
    <mergeCell ref="J1:L1"/>
    <mergeCell ref="J2:L2"/>
    <mergeCell ref="A3:L3"/>
    <mergeCell ref="A4:L4"/>
    <mergeCell ref="A5:L5"/>
    <mergeCell ref="A46:D46"/>
    <mergeCell ref="H46:L46"/>
    <mergeCell ref="A47:L47"/>
    <mergeCell ref="F7:H7"/>
    <mergeCell ref="J7:L7"/>
    <mergeCell ref="A45:D45"/>
    <mergeCell ref="H45:L45"/>
    <mergeCell ref="F8:L8"/>
    <mergeCell ref="J48:L48"/>
    <mergeCell ref="A49:L49"/>
    <mergeCell ref="A50:L50"/>
    <mergeCell ref="A51:L51"/>
    <mergeCell ref="F52:L52"/>
    <mergeCell ref="A92:D92"/>
    <mergeCell ref="H92:L92"/>
    <mergeCell ref="A93:L93"/>
    <mergeCell ref="F53:H53"/>
    <mergeCell ref="J53:L53"/>
    <mergeCell ref="F54:L54"/>
    <mergeCell ref="A91:D91"/>
    <mergeCell ref="H91:L91"/>
  </mergeCells>
  <pageMargins left="0.8" right="0.25" top="0.74803149606299213" bottom="0" header="0.51181102362204722" footer="0"/>
  <pageSetup paperSize="9" scale="84" fitToHeight="0" orientation="portrait" r:id="rId1"/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view="pageBreakPreview" zoomScaleNormal="70" zoomScaleSheetLayoutView="100" workbookViewId="0">
      <selection activeCell="K18" sqref="K18"/>
    </sheetView>
  </sheetViews>
  <sheetFormatPr defaultColWidth="9.140625" defaultRowHeight="18"/>
  <cols>
    <col min="1" max="1" width="34.42578125" style="126" customWidth="1"/>
    <col min="2" max="2" width="1.140625" style="126" customWidth="1"/>
    <col min="3" max="3" width="13.140625" style="126" customWidth="1"/>
    <col min="4" max="4" width="0.5703125" style="126" customWidth="1"/>
    <col min="5" max="5" width="12.5703125" style="126" customWidth="1"/>
    <col min="6" max="6" width="1" style="126" customWidth="1"/>
    <col min="7" max="7" width="13.42578125" style="126" customWidth="1"/>
    <col min="8" max="8" width="0.5703125" style="126" customWidth="1"/>
    <col min="9" max="9" width="12" style="126" customWidth="1"/>
    <col min="10" max="10" width="0.5703125" style="126" customWidth="1"/>
    <col min="11" max="11" width="12.5703125" style="126" customWidth="1"/>
    <col min="12" max="12" width="0.5703125" style="126" customWidth="1"/>
    <col min="13" max="13" width="26" style="126" customWidth="1"/>
    <col min="14" max="14" width="1.140625" style="126" customWidth="1"/>
    <col min="15" max="15" width="17.140625" style="126" customWidth="1"/>
    <col min="16" max="16" width="0.5703125" style="126" customWidth="1"/>
    <col min="17" max="17" width="13.140625" style="126" customWidth="1"/>
    <col min="18" max="18" width="1.42578125" style="126" customWidth="1"/>
    <col min="19" max="19" width="16.5703125" style="126" customWidth="1"/>
    <col min="20" max="16384" width="9.140625" style="126"/>
  </cols>
  <sheetData>
    <row r="1" spans="1:19">
      <c r="O1" s="190" t="s">
        <v>66</v>
      </c>
      <c r="P1" s="190"/>
      <c r="Q1" s="190"/>
    </row>
    <row r="3" spans="1:19">
      <c r="A3" s="191" t="s">
        <v>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</row>
    <row r="4" spans="1:19">
      <c r="A4" s="191" t="s">
        <v>67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19">
      <c r="A5" s="191" t="s">
        <v>181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</row>
    <row r="6" spans="1:19" ht="9" customHeight="1">
      <c r="A6" s="69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</row>
    <row r="7" spans="1:19" ht="17.25" customHeight="1">
      <c r="A7" s="69"/>
      <c r="B7" s="127"/>
      <c r="C7" s="192" t="s">
        <v>2</v>
      </c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</row>
    <row r="8" spans="1:19" ht="17.25" customHeight="1">
      <c r="A8" s="69"/>
      <c r="B8" s="127"/>
      <c r="C8" s="189" t="s">
        <v>3</v>
      </c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</row>
    <row r="9" spans="1:19" ht="17.25" customHeight="1">
      <c r="C9" s="13"/>
      <c r="D9" s="14"/>
      <c r="E9" s="14"/>
      <c r="F9" s="14"/>
      <c r="G9" s="14"/>
      <c r="H9" s="14"/>
      <c r="I9" s="179" t="s">
        <v>68</v>
      </c>
      <c r="J9" s="179"/>
      <c r="K9" s="179"/>
      <c r="L9" s="15"/>
      <c r="M9" s="70" t="s">
        <v>69</v>
      </c>
      <c r="N9" s="17"/>
      <c r="O9" s="180" t="s">
        <v>70</v>
      </c>
    </row>
    <row r="10" spans="1:19" ht="21.75" customHeight="1">
      <c r="C10" s="14" t="s">
        <v>71</v>
      </c>
      <c r="D10" s="14"/>
      <c r="E10" s="14" t="s">
        <v>72</v>
      </c>
      <c r="F10" s="14"/>
      <c r="G10" s="20" t="s">
        <v>73</v>
      </c>
      <c r="H10" s="14"/>
      <c r="I10" s="128" t="s">
        <v>74</v>
      </c>
      <c r="J10" s="15"/>
      <c r="K10" s="183" t="s">
        <v>62</v>
      </c>
      <c r="L10" s="15"/>
      <c r="M10" s="186" t="s">
        <v>75</v>
      </c>
      <c r="N10" s="18"/>
      <c r="O10" s="181"/>
      <c r="Q10" s="129" t="s">
        <v>76</v>
      </c>
    </row>
    <row r="11" spans="1:19" ht="17.25" customHeight="1">
      <c r="C11" s="23" t="s">
        <v>77</v>
      </c>
      <c r="D11" s="14"/>
      <c r="E11" s="14" t="s">
        <v>78</v>
      </c>
      <c r="F11" s="14"/>
      <c r="G11" s="14" t="s">
        <v>79</v>
      </c>
      <c r="H11" s="14"/>
      <c r="I11" s="18" t="s">
        <v>80</v>
      </c>
      <c r="J11" s="24"/>
      <c r="K11" s="184"/>
      <c r="L11" s="15"/>
      <c r="M11" s="187"/>
      <c r="N11" s="14"/>
      <c r="O11" s="181"/>
      <c r="Q11" s="129" t="s">
        <v>81</v>
      </c>
    </row>
    <row r="12" spans="1:19" ht="17.25" customHeight="1">
      <c r="C12" s="26" t="s">
        <v>82</v>
      </c>
      <c r="D12" s="14"/>
      <c r="E12" s="26"/>
      <c r="F12" s="14"/>
      <c r="G12" s="26" t="s">
        <v>83</v>
      </c>
      <c r="H12" s="14"/>
      <c r="I12" s="70"/>
      <c r="J12" s="24"/>
      <c r="K12" s="185"/>
      <c r="L12" s="15"/>
      <c r="M12" s="188"/>
      <c r="N12" s="14"/>
      <c r="O12" s="182"/>
      <c r="Q12" s="130" t="s">
        <v>84</v>
      </c>
      <c r="S12" s="14"/>
    </row>
    <row r="13" spans="1:19">
      <c r="A13" s="126" t="s">
        <v>85</v>
      </c>
      <c r="C13" s="28">
        <v>250000</v>
      </c>
      <c r="D13" s="28"/>
      <c r="E13" s="28">
        <v>129163</v>
      </c>
      <c r="F13" s="28"/>
      <c r="G13" s="28">
        <v>17117</v>
      </c>
      <c r="H13" s="28"/>
      <c r="I13" s="28">
        <v>10895</v>
      </c>
      <c r="J13" s="28"/>
      <c r="K13" s="28">
        <v>4863</v>
      </c>
      <c r="L13" s="28"/>
      <c r="M13" s="28">
        <v>0</v>
      </c>
      <c r="N13" s="28"/>
      <c r="O13" s="28">
        <v>0</v>
      </c>
      <c r="P13" s="131"/>
      <c r="Q13" s="28">
        <f>SUM(C13:O13)</f>
        <v>412038</v>
      </c>
      <c r="R13" s="132"/>
      <c r="S13" s="132"/>
    </row>
    <row r="14" spans="1:19">
      <c r="A14" s="126" t="s">
        <v>86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>
        <v>0</v>
      </c>
      <c r="P14" s="131"/>
      <c r="Q14" s="28">
        <f>SUM(C14:O14)</f>
        <v>0</v>
      </c>
    </row>
    <row r="15" spans="1:19">
      <c r="A15" s="133" t="s">
        <v>87</v>
      </c>
      <c r="C15" s="30">
        <v>0</v>
      </c>
      <c r="D15" s="28"/>
      <c r="E15" s="30">
        <v>0</v>
      </c>
      <c r="F15" s="28"/>
      <c r="G15" s="30">
        <v>0</v>
      </c>
      <c r="H15" s="28"/>
      <c r="I15" s="30">
        <v>0</v>
      </c>
      <c r="J15" s="28"/>
      <c r="K15" s="30">
        <v>731</v>
      </c>
      <c r="L15" s="28"/>
      <c r="M15" s="30">
        <v>0</v>
      </c>
      <c r="N15" s="28"/>
      <c r="O15" s="30">
        <v>0</v>
      </c>
      <c r="P15" s="28"/>
      <c r="Q15" s="30">
        <f>SUM(C15:O15)</f>
        <v>731</v>
      </c>
    </row>
    <row r="16" spans="1:19" ht="18.75" thickBot="1">
      <c r="A16" s="126" t="s">
        <v>184</v>
      </c>
      <c r="B16" s="31"/>
      <c r="C16" s="32">
        <f>SUM(C13:C15)</f>
        <v>250000</v>
      </c>
      <c r="D16" s="28"/>
      <c r="E16" s="32">
        <f>SUM(E13:E15)</f>
        <v>129163</v>
      </c>
      <c r="F16" s="28"/>
      <c r="G16" s="32">
        <f>SUM(G13:G15)</f>
        <v>17117</v>
      </c>
      <c r="H16" s="28"/>
      <c r="I16" s="32">
        <f>SUM(I13:I15)</f>
        <v>10895</v>
      </c>
      <c r="J16" s="28"/>
      <c r="K16" s="32">
        <f>SUM(K13:K15)</f>
        <v>5594</v>
      </c>
      <c r="L16" s="28"/>
      <c r="M16" s="32">
        <f>SUM(M13:M15)</f>
        <v>0</v>
      </c>
      <c r="N16" s="28"/>
      <c r="O16" s="32">
        <f>SUM(O13:O15)</f>
        <v>0</v>
      </c>
      <c r="P16" s="131"/>
      <c r="Q16" s="32">
        <f>SUM(Q13:Q15)</f>
        <v>412769</v>
      </c>
      <c r="R16" s="132"/>
      <c r="S16" s="132"/>
    </row>
    <row r="17" spans="1:19" ht="14.25" customHeight="1" thickTop="1">
      <c r="A17" s="134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28"/>
      <c r="P17" s="131"/>
      <c r="Q17" s="131"/>
    </row>
    <row r="18" spans="1:19">
      <c r="A18" s="126" t="s">
        <v>88</v>
      </c>
      <c r="C18" s="28">
        <v>250000</v>
      </c>
      <c r="D18" s="28"/>
      <c r="E18" s="28">
        <v>129163</v>
      </c>
      <c r="F18" s="28"/>
      <c r="G18" s="28">
        <v>17117</v>
      </c>
      <c r="H18" s="28"/>
      <c r="I18" s="28">
        <v>10895</v>
      </c>
      <c r="J18" s="28"/>
      <c r="K18" s="28">
        <v>7304</v>
      </c>
      <c r="L18" s="28"/>
      <c r="M18" s="28">
        <v>0</v>
      </c>
      <c r="N18" s="28"/>
      <c r="O18" s="28">
        <v>0</v>
      </c>
      <c r="P18" s="28"/>
      <c r="Q18" s="28">
        <f>SUM(C18:O18)</f>
        <v>414479</v>
      </c>
      <c r="R18" s="132">
        <v>0.33799999998882413</v>
      </c>
      <c r="S18" s="132"/>
    </row>
    <row r="19" spans="1:19">
      <c r="A19" s="126" t="s">
        <v>86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</row>
    <row r="20" spans="1:19">
      <c r="A20" s="135" t="s">
        <v>174</v>
      </c>
      <c r="C20" s="28">
        <v>125000</v>
      </c>
      <c r="D20" s="28"/>
      <c r="E20" s="28">
        <v>62500</v>
      </c>
      <c r="F20" s="28"/>
      <c r="G20" s="28">
        <v>0</v>
      </c>
      <c r="H20" s="28"/>
      <c r="I20" s="28">
        <v>0</v>
      </c>
      <c r="J20" s="28"/>
      <c r="K20" s="28">
        <v>0</v>
      </c>
      <c r="L20" s="28"/>
      <c r="M20" s="28">
        <v>0</v>
      </c>
      <c r="N20" s="28"/>
      <c r="O20" s="28">
        <v>0</v>
      </c>
      <c r="P20" s="28"/>
      <c r="Q20" s="28">
        <f>SUM(C20:O20)</f>
        <v>187500</v>
      </c>
    </row>
    <row r="21" spans="1:19">
      <c r="A21" s="126" t="s">
        <v>89</v>
      </c>
      <c r="C21" s="30">
        <v>0</v>
      </c>
      <c r="D21" s="28"/>
      <c r="E21" s="30">
        <v>0</v>
      </c>
      <c r="F21" s="28"/>
      <c r="G21" s="30">
        <v>0</v>
      </c>
      <c r="H21" s="28"/>
      <c r="I21" s="30">
        <v>0</v>
      </c>
      <c r="J21" s="28"/>
      <c r="K21" s="30">
        <v>8144</v>
      </c>
      <c r="L21" s="28"/>
      <c r="M21" s="30">
        <v>0</v>
      </c>
      <c r="N21" s="28"/>
      <c r="O21" s="30">
        <v>0</v>
      </c>
      <c r="P21" s="28"/>
      <c r="Q21" s="30">
        <f>SUM(C21:O21)</f>
        <v>8144</v>
      </c>
      <c r="R21" s="132"/>
      <c r="S21" s="132"/>
    </row>
    <row r="22" spans="1:19" ht="18.75" thickBot="1">
      <c r="A22" s="126" t="s">
        <v>185</v>
      </c>
      <c r="C22" s="32">
        <f>SUM(C18:C21)</f>
        <v>375000</v>
      </c>
      <c r="D22" s="28"/>
      <c r="E22" s="32">
        <f>SUM(E18:E21)</f>
        <v>191663</v>
      </c>
      <c r="F22" s="28"/>
      <c r="G22" s="32">
        <f>SUM(G18:G21)</f>
        <v>17117</v>
      </c>
      <c r="H22" s="28"/>
      <c r="I22" s="32">
        <f>SUM(I18:I21)</f>
        <v>10895</v>
      </c>
      <c r="J22" s="28"/>
      <c r="K22" s="32">
        <f>SUM(K18:K21)</f>
        <v>15448</v>
      </c>
      <c r="L22" s="28"/>
      <c r="M22" s="32">
        <f>SUM(M18:M21)</f>
        <v>0</v>
      </c>
      <c r="N22" s="28"/>
      <c r="O22" s="32">
        <f>SUM(O18:O21)</f>
        <v>0</v>
      </c>
      <c r="P22" s="131"/>
      <c r="Q22" s="32">
        <f>SUM(Q18:Q21)</f>
        <v>610123</v>
      </c>
      <c r="R22" s="134"/>
      <c r="S22" s="13"/>
    </row>
    <row r="23" spans="1:19" ht="18.75" thickTop="1"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"/>
      <c r="P23" s="132"/>
      <c r="Q23" s="132"/>
    </row>
    <row r="24" spans="1:19" ht="21">
      <c r="A24" s="92" t="s">
        <v>30</v>
      </c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</row>
    <row r="25" spans="1:19" ht="21">
      <c r="A25" s="9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</row>
    <row r="26" spans="1:19" ht="21">
      <c r="A26" s="9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</row>
    <row r="27" spans="1:19" ht="21">
      <c r="A27" s="9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</row>
    <row r="28" spans="1:19">
      <c r="K28" s="136"/>
      <c r="Q28" s="132"/>
    </row>
    <row r="29" spans="1:19" s="90" customFormat="1" ht="21">
      <c r="A29" s="161" t="s">
        <v>90</v>
      </c>
      <c r="B29" s="161"/>
      <c r="C29" s="161"/>
      <c r="D29" s="161"/>
      <c r="E29" s="161"/>
      <c r="I29" s="161" t="s">
        <v>90</v>
      </c>
      <c r="J29" s="161"/>
      <c r="K29" s="161"/>
      <c r="L29" s="161"/>
      <c r="M29" s="161"/>
      <c r="N29" s="161"/>
      <c r="O29" s="161"/>
      <c r="P29" s="161"/>
      <c r="Q29" s="161"/>
    </row>
    <row r="30" spans="1:19" s="90" customFormat="1" ht="21.6" customHeight="1">
      <c r="A30" s="161" t="s">
        <v>33</v>
      </c>
      <c r="B30" s="161"/>
      <c r="C30" s="161"/>
      <c r="D30" s="161"/>
      <c r="E30" s="161"/>
      <c r="I30" s="161" t="s">
        <v>34</v>
      </c>
      <c r="J30" s="161"/>
      <c r="K30" s="161"/>
      <c r="L30" s="161"/>
      <c r="M30" s="161"/>
      <c r="N30" s="161"/>
      <c r="O30" s="161"/>
      <c r="P30" s="161"/>
      <c r="Q30" s="161"/>
    </row>
    <row r="31" spans="1:19">
      <c r="A31" s="177" t="s">
        <v>91</v>
      </c>
      <c r="B31" s="178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  <c r="Q31" s="178"/>
    </row>
    <row r="33" spans="4:8">
      <c r="D33" s="132">
        <f>+D17-P33</f>
        <v>0</v>
      </c>
      <c r="E33" s="132"/>
      <c r="F33" s="132"/>
      <c r="G33" s="132"/>
      <c r="H33" s="132"/>
    </row>
  </sheetData>
  <mergeCells count="15">
    <mergeCell ref="C8:Q8"/>
    <mergeCell ref="O1:Q1"/>
    <mergeCell ref="A3:Q3"/>
    <mergeCell ref="A4:Q4"/>
    <mergeCell ref="A5:Q5"/>
    <mergeCell ref="C7:Q7"/>
    <mergeCell ref="A30:E30"/>
    <mergeCell ref="I30:Q30"/>
    <mergeCell ref="A31:Q31"/>
    <mergeCell ref="I9:K9"/>
    <mergeCell ref="O9:O12"/>
    <mergeCell ref="K10:K12"/>
    <mergeCell ref="M10:M12"/>
    <mergeCell ref="A29:E29"/>
    <mergeCell ref="I29:Q29"/>
  </mergeCells>
  <pageMargins left="1.1023622047244095" right="0" top="0.55118110236220474" bottom="0" header="0.51181102362204722" footer="0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view="pageBreakPreview" zoomScaleNormal="70" zoomScaleSheetLayoutView="100" workbookViewId="0">
      <selection activeCell="M16" sqref="M16"/>
    </sheetView>
  </sheetViews>
  <sheetFormatPr defaultColWidth="9.140625" defaultRowHeight="18"/>
  <cols>
    <col min="1" max="1" width="46.140625" style="10" customWidth="1"/>
    <col min="2" max="2" width="0.5703125" style="10" customWidth="1"/>
    <col min="3" max="3" width="12.5703125" style="10" customWidth="1"/>
    <col min="4" max="4" width="0.5703125" style="10" customWidth="1"/>
    <col min="5" max="5" width="12.5703125" style="10" customWidth="1"/>
    <col min="6" max="6" width="0.5703125" style="10" customWidth="1"/>
    <col min="7" max="7" width="12.5703125" style="10" customWidth="1"/>
    <col min="8" max="8" width="0.5703125" style="10" customWidth="1"/>
    <col min="9" max="9" width="12.140625" style="10" customWidth="1"/>
    <col min="10" max="10" width="0.5703125" style="10" customWidth="1"/>
    <col min="11" max="11" width="13" style="10" customWidth="1"/>
    <col min="12" max="12" width="0.5703125" style="10" customWidth="1"/>
    <col min="13" max="13" width="13.5703125" style="10" customWidth="1"/>
    <col min="14" max="14" width="2.140625" style="10" customWidth="1"/>
    <col min="15" max="15" width="16.5703125" style="10" customWidth="1"/>
    <col min="16" max="16384" width="9.140625" style="10"/>
  </cols>
  <sheetData>
    <row r="1" spans="1:15">
      <c r="K1" s="199" t="s">
        <v>66</v>
      </c>
      <c r="L1" s="199"/>
      <c r="M1" s="199"/>
    </row>
    <row r="3" spans="1:15">
      <c r="A3" s="200" t="s">
        <v>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</row>
    <row r="4" spans="1:15">
      <c r="A4" s="200" t="s">
        <v>67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5">
      <c r="A5" s="200" t="s">
        <v>181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</row>
    <row r="6" spans="1:15" ht="17.25" customHeight="1">
      <c r="A6" s="11"/>
      <c r="B6" s="12"/>
      <c r="C6" s="201" t="s">
        <v>2</v>
      </c>
      <c r="D6" s="201"/>
      <c r="E6" s="201"/>
      <c r="F6" s="201"/>
      <c r="G6" s="201"/>
      <c r="H6" s="201"/>
      <c r="I6" s="201"/>
      <c r="J6" s="201"/>
      <c r="K6" s="201"/>
      <c r="L6" s="201"/>
      <c r="M6" s="201"/>
    </row>
    <row r="7" spans="1:15" ht="17.25" customHeight="1">
      <c r="A7" s="11"/>
      <c r="B7" s="12"/>
      <c r="C7" s="198" t="s">
        <v>92</v>
      </c>
      <c r="D7" s="198"/>
      <c r="E7" s="198"/>
      <c r="F7" s="198"/>
      <c r="G7" s="198"/>
      <c r="H7" s="198"/>
      <c r="I7" s="198"/>
      <c r="J7" s="198"/>
      <c r="K7" s="198"/>
      <c r="L7" s="198"/>
      <c r="M7" s="198"/>
    </row>
    <row r="8" spans="1:15">
      <c r="C8" s="13"/>
      <c r="D8" s="13"/>
      <c r="E8" s="13"/>
      <c r="F8" s="13"/>
      <c r="G8" s="13"/>
      <c r="H8" s="14"/>
      <c r="I8" s="179" t="s">
        <v>68</v>
      </c>
      <c r="J8" s="179"/>
      <c r="K8" s="179"/>
    </row>
    <row r="9" spans="1:15" ht="21.75" customHeight="1">
      <c r="C9" s="19" t="s">
        <v>71</v>
      </c>
      <c r="D9" s="14"/>
      <c r="E9" s="14" t="s">
        <v>72</v>
      </c>
      <c r="F9" s="14"/>
      <c r="G9" s="20" t="s">
        <v>73</v>
      </c>
      <c r="H9" s="14"/>
      <c r="I9" s="21" t="s">
        <v>74</v>
      </c>
      <c r="J9" s="15"/>
      <c r="K9" s="183" t="s">
        <v>62</v>
      </c>
      <c r="M9" s="195" t="s">
        <v>93</v>
      </c>
    </row>
    <row r="10" spans="1:15">
      <c r="C10" s="22" t="s">
        <v>77</v>
      </c>
      <c r="D10" s="23"/>
      <c r="E10" s="14" t="s">
        <v>78</v>
      </c>
      <c r="F10" s="23"/>
      <c r="G10" s="14" t="s">
        <v>79</v>
      </c>
      <c r="H10" s="14"/>
      <c r="I10" s="34" t="s">
        <v>80</v>
      </c>
      <c r="J10" s="24"/>
      <c r="K10" s="184"/>
      <c r="M10" s="195"/>
    </row>
    <row r="11" spans="1:15">
      <c r="C11" s="25" t="s">
        <v>82</v>
      </c>
      <c r="D11" s="35"/>
      <c r="E11" s="26"/>
      <c r="F11" s="35"/>
      <c r="G11" s="26" t="s">
        <v>83</v>
      </c>
      <c r="H11" s="14"/>
      <c r="I11" s="16"/>
      <c r="J11" s="24"/>
      <c r="K11" s="185"/>
      <c r="M11" s="196"/>
      <c r="O11" s="14"/>
    </row>
    <row r="12" spans="1:15">
      <c r="A12" s="10" t="s">
        <v>85</v>
      </c>
      <c r="C12" s="28">
        <v>250000</v>
      </c>
      <c r="D12" s="28"/>
      <c r="E12" s="28">
        <v>129163</v>
      </c>
      <c r="F12" s="28"/>
      <c r="G12" s="28">
        <v>17117</v>
      </c>
      <c r="H12" s="28"/>
      <c r="I12" s="28">
        <v>10895</v>
      </c>
      <c r="J12" s="28"/>
      <c r="K12" s="28">
        <v>15611</v>
      </c>
      <c r="L12" s="28">
        <v>422786</v>
      </c>
      <c r="M12" s="36">
        <f>SUM(C12:K12)</f>
        <v>422786</v>
      </c>
      <c r="N12" s="27"/>
      <c r="O12" s="27"/>
    </row>
    <row r="13" spans="1:15">
      <c r="A13" s="10" t="s">
        <v>86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5">
      <c r="A14" s="10" t="s">
        <v>89</v>
      </c>
      <c r="C14" s="30">
        <v>0</v>
      </c>
      <c r="D14" s="36"/>
      <c r="E14" s="30">
        <v>0</v>
      </c>
      <c r="F14" s="36"/>
      <c r="G14" s="37">
        <v>0</v>
      </c>
      <c r="H14" s="28"/>
      <c r="I14" s="30">
        <v>0</v>
      </c>
      <c r="J14" s="38"/>
      <c r="K14" s="30">
        <v>15292</v>
      </c>
      <c r="L14" s="28"/>
      <c r="M14" s="30">
        <f>SUM(C14:K14)</f>
        <v>15292</v>
      </c>
    </row>
    <row r="15" spans="1:15" ht="18.75" thickBot="1">
      <c r="A15" s="10" t="s">
        <v>184</v>
      </c>
      <c r="B15" s="31"/>
      <c r="C15" s="32">
        <f>SUM(C12:C14)</f>
        <v>250000</v>
      </c>
      <c r="D15" s="36"/>
      <c r="E15" s="32">
        <f>SUM(E12:E14)</f>
        <v>129163</v>
      </c>
      <c r="F15" s="36"/>
      <c r="G15" s="32">
        <f>SUM(G12:G14)</f>
        <v>17117</v>
      </c>
      <c r="H15" s="28"/>
      <c r="I15" s="32">
        <f>SUM(I12:I14)</f>
        <v>10895</v>
      </c>
      <c r="J15" s="28"/>
      <c r="K15" s="32">
        <f>SUM(K12:K14)</f>
        <v>30903</v>
      </c>
      <c r="L15" s="28"/>
      <c r="M15" s="32">
        <f>SUM(M12:M14)</f>
        <v>438078</v>
      </c>
      <c r="N15" s="27"/>
      <c r="O15" s="27"/>
    </row>
    <row r="16" spans="1:15" ht="14.25" customHeight="1" thickTop="1">
      <c r="A16" s="33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8"/>
    </row>
    <row r="17" spans="1:15">
      <c r="A17" s="126" t="s">
        <v>88</v>
      </c>
      <c r="B17" s="126"/>
      <c r="C17" s="28">
        <v>250000</v>
      </c>
      <c r="D17" s="28"/>
      <c r="E17" s="28">
        <v>129163</v>
      </c>
      <c r="F17" s="28"/>
      <c r="G17" s="28">
        <v>17117</v>
      </c>
      <c r="H17" s="28"/>
      <c r="I17" s="28">
        <v>10895</v>
      </c>
      <c r="J17" s="28"/>
      <c r="K17" s="28">
        <v>26102</v>
      </c>
      <c r="L17" s="28"/>
      <c r="M17" s="28">
        <f>SUM(C17:K17)</f>
        <v>433277</v>
      </c>
      <c r="N17" s="27"/>
      <c r="O17" s="27"/>
    </row>
    <row r="18" spans="1:15">
      <c r="A18" s="126" t="s">
        <v>86</v>
      </c>
      <c r="B18" s="126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5">
      <c r="A19" s="135" t="s">
        <v>174</v>
      </c>
      <c r="B19" s="126"/>
      <c r="C19" s="28">
        <v>125000</v>
      </c>
      <c r="D19" s="28"/>
      <c r="E19" s="28">
        <v>62500</v>
      </c>
      <c r="F19" s="28"/>
      <c r="G19" s="28">
        <v>0</v>
      </c>
      <c r="H19" s="28"/>
      <c r="I19" s="28">
        <v>0</v>
      </c>
      <c r="J19" s="28"/>
      <c r="K19" s="28">
        <v>0</v>
      </c>
      <c r="L19" s="28"/>
      <c r="M19" s="28">
        <f>SUM(C19:K19)</f>
        <v>187500</v>
      </c>
    </row>
    <row r="20" spans="1:15">
      <c r="A20" s="126" t="s">
        <v>89</v>
      </c>
      <c r="B20" s="126"/>
      <c r="C20" s="30">
        <v>0</v>
      </c>
      <c r="D20" s="36"/>
      <c r="E20" s="30">
        <v>0</v>
      </c>
      <c r="F20" s="36"/>
      <c r="G20" s="150">
        <v>0</v>
      </c>
      <c r="H20" s="28"/>
      <c r="I20" s="30">
        <v>0</v>
      </c>
      <c r="J20" s="151"/>
      <c r="K20" s="30">
        <v>13766</v>
      </c>
      <c r="L20" s="28"/>
      <c r="M20" s="30">
        <f>SUM(C20:K20)</f>
        <v>13766</v>
      </c>
      <c r="N20" s="27"/>
      <c r="O20" s="27"/>
    </row>
    <row r="21" spans="1:15" ht="18.75" thickBot="1">
      <c r="A21" s="126" t="s">
        <v>186</v>
      </c>
      <c r="B21" s="126"/>
      <c r="C21" s="32">
        <f>SUM(C17:C20)</f>
        <v>375000</v>
      </c>
      <c r="D21" s="36"/>
      <c r="E21" s="32">
        <f>SUM(E17:E20)</f>
        <v>191663</v>
      </c>
      <c r="F21" s="36"/>
      <c r="G21" s="32">
        <f>SUM(G17:G20)</f>
        <v>17117</v>
      </c>
      <c r="H21" s="28"/>
      <c r="I21" s="32">
        <f>SUM(I17:I20)</f>
        <v>10895</v>
      </c>
      <c r="J21" s="28"/>
      <c r="K21" s="32">
        <f>SUM(K17:K20)</f>
        <v>39868</v>
      </c>
      <c r="L21" s="28"/>
      <c r="M21" s="32">
        <f>SUM(M17:M20)</f>
        <v>634543</v>
      </c>
      <c r="N21" s="33"/>
      <c r="O21" s="13"/>
    </row>
    <row r="22" spans="1:15" ht="18.75" thickTop="1"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5" ht="21">
      <c r="A23" s="6" t="s">
        <v>30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5" ht="21">
      <c r="A24" s="6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5" ht="21">
      <c r="A25" s="6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5"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5">
      <c r="M27" s="27"/>
    </row>
    <row r="28" spans="1:15" ht="21.6" customHeight="1">
      <c r="A28" s="197" t="s">
        <v>90</v>
      </c>
      <c r="B28" s="197"/>
      <c r="C28" s="197"/>
      <c r="G28" s="197" t="s">
        <v>90</v>
      </c>
      <c r="H28" s="197"/>
      <c r="I28" s="197"/>
      <c r="J28" s="197"/>
      <c r="K28" s="197"/>
    </row>
    <row r="29" spans="1:15" ht="21.6" customHeight="1">
      <c r="A29" s="194" t="s">
        <v>33</v>
      </c>
      <c r="B29" s="194"/>
      <c r="C29" s="194"/>
      <c r="G29" s="194" t="s">
        <v>34</v>
      </c>
      <c r="H29" s="194"/>
      <c r="I29" s="194"/>
      <c r="J29" s="194"/>
      <c r="K29" s="194"/>
    </row>
    <row r="30" spans="1:15">
      <c r="A30" s="193" t="s">
        <v>94</v>
      </c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</row>
    <row r="32" spans="1:15">
      <c r="H32" s="27">
        <f>+H16-L32</f>
        <v>0</v>
      </c>
    </row>
  </sheetData>
  <mergeCells count="14">
    <mergeCell ref="C7:M7"/>
    <mergeCell ref="K1:M1"/>
    <mergeCell ref="A3:N3"/>
    <mergeCell ref="A4:N4"/>
    <mergeCell ref="A5:N5"/>
    <mergeCell ref="C6:M6"/>
    <mergeCell ref="A30:M30"/>
    <mergeCell ref="I8:K8"/>
    <mergeCell ref="K9:K11"/>
    <mergeCell ref="M9:M11"/>
    <mergeCell ref="A28:C28"/>
    <mergeCell ref="G28:K28"/>
    <mergeCell ref="A29:C29"/>
    <mergeCell ref="G29:K29"/>
  </mergeCells>
  <pageMargins left="1.2204724409448819" right="0.51181102362204722" top="0.55118110236220474" bottom="0" header="3.937007874015748E-2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view="pageBreakPreview" zoomScaleNormal="80" zoomScaleSheetLayoutView="100" workbookViewId="0">
      <selection activeCell="N81" sqref="N81"/>
    </sheetView>
  </sheetViews>
  <sheetFormatPr defaultColWidth="8.42578125" defaultRowHeight="21"/>
  <cols>
    <col min="1" max="1" width="3.140625" style="110" customWidth="1"/>
    <col min="2" max="2" width="4" style="110" customWidth="1"/>
    <col min="3" max="3" width="2.42578125" style="110" customWidth="1"/>
    <col min="4" max="4" width="3.5703125" style="110" customWidth="1"/>
    <col min="5" max="5" width="9.140625" style="110" customWidth="1"/>
    <col min="6" max="6" width="18.140625" style="110" customWidth="1"/>
    <col min="7" max="7" width="0.5703125" style="110" customWidth="1"/>
    <col min="8" max="8" width="15.5703125" style="112" customWidth="1"/>
    <col min="9" max="9" width="0.5703125" style="112" customWidth="1"/>
    <col min="10" max="10" width="15.5703125" style="112" customWidth="1"/>
    <col min="11" max="11" width="0.5703125" style="112" customWidth="1"/>
    <col min="12" max="12" width="15.5703125" style="112" customWidth="1"/>
    <col min="13" max="13" width="1" style="125" customWidth="1"/>
    <col min="14" max="14" width="15.5703125" style="112" customWidth="1"/>
    <col min="15" max="15" width="2" style="110" customWidth="1"/>
    <col min="16" max="16384" width="8.42578125" style="110"/>
  </cols>
  <sheetData>
    <row r="1" spans="1:14">
      <c r="L1" s="176" t="s">
        <v>66</v>
      </c>
      <c r="M1" s="176"/>
      <c r="N1" s="176"/>
    </row>
    <row r="2" spans="1:14">
      <c r="L2" s="113"/>
      <c r="M2" s="113"/>
      <c r="N2" s="113"/>
    </row>
    <row r="3" spans="1:14">
      <c r="A3" s="205" t="s">
        <v>0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4" spans="1:14">
      <c r="A4" s="205" t="s">
        <v>118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</row>
    <row r="5" spans="1:14">
      <c r="A5" s="205" t="s">
        <v>188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</row>
    <row r="6" spans="1:14" ht="18.75" customHeight="1">
      <c r="A6" s="114"/>
      <c r="B6" s="114"/>
      <c r="C6" s="114"/>
      <c r="D6" s="114"/>
      <c r="E6" s="114"/>
      <c r="F6" s="114"/>
      <c r="G6" s="114"/>
      <c r="H6" s="206" t="s">
        <v>2</v>
      </c>
      <c r="I6" s="206"/>
      <c r="J6" s="206"/>
      <c r="K6" s="206"/>
      <c r="L6" s="206"/>
      <c r="M6" s="206"/>
      <c r="N6" s="206"/>
    </row>
    <row r="7" spans="1:14" ht="18.75" customHeight="1">
      <c r="A7" s="114"/>
      <c r="B7" s="114"/>
      <c r="C7" s="114"/>
      <c r="D7" s="114"/>
      <c r="E7" s="114"/>
      <c r="F7" s="114"/>
      <c r="G7" s="114"/>
      <c r="H7" s="203" t="s">
        <v>3</v>
      </c>
      <c r="I7" s="203"/>
      <c r="J7" s="203"/>
      <c r="K7" s="115"/>
      <c r="L7" s="204" t="s">
        <v>4</v>
      </c>
      <c r="M7" s="204"/>
      <c r="N7" s="204"/>
    </row>
    <row r="8" spans="1:14" ht="18.75" customHeight="1">
      <c r="A8" s="114"/>
      <c r="B8" s="114"/>
      <c r="C8" s="114"/>
      <c r="D8" s="114"/>
      <c r="E8" s="114"/>
      <c r="F8" s="114"/>
      <c r="G8" s="114"/>
      <c r="H8" s="173" t="s">
        <v>170</v>
      </c>
      <c r="I8" s="173"/>
      <c r="J8" s="173"/>
      <c r="K8" s="173"/>
      <c r="L8" s="173"/>
      <c r="M8" s="173"/>
      <c r="N8" s="173"/>
    </row>
    <row r="9" spans="1:14" ht="18.75" customHeight="1">
      <c r="A9" s="114"/>
      <c r="B9" s="114"/>
      <c r="C9" s="114"/>
      <c r="D9" s="114"/>
      <c r="E9" s="114"/>
      <c r="F9" s="114"/>
      <c r="G9" s="114"/>
      <c r="H9" s="116" t="s">
        <v>119</v>
      </c>
      <c r="I9" s="117"/>
      <c r="J9" s="79" t="s">
        <v>120</v>
      </c>
      <c r="K9" s="118"/>
      <c r="L9" s="116" t="s">
        <v>119</v>
      </c>
      <c r="M9" s="117"/>
      <c r="N9" s="116" t="s">
        <v>120</v>
      </c>
    </row>
    <row r="10" spans="1:14" ht="18.75" customHeight="1">
      <c r="A10" s="114"/>
      <c r="B10" s="114"/>
      <c r="C10" s="114"/>
      <c r="D10" s="114"/>
      <c r="E10" s="114"/>
      <c r="F10" s="114"/>
      <c r="G10" s="114"/>
      <c r="H10" s="66"/>
      <c r="I10" s="118"/>
      <c r="J10" s="119"/>
      <c r="K10" s="119"/>
      <c r="L10" s="119"/>
      <c r="M10" s="119"/>
      <c r="N10" s="119"/>
    </row>
    <row r="11" spans="1:14" ht="18.75" customHeight="1">
      <c r="A11" s="110" t="s">
        <v>121</v>
      </c>
      <c r="G11" s="120"/>
      <c r="H11" s="121">
        <v>5127</v>
      </c>
      <c r="I11" s="121"/>
      <c r="J11" s="121">
        <v>1906</v>
      </c>
      <c r="K11" s="121"/>
      <c r="L11" s="121">
        <v>2804</v>
      </c>
      <c r="M11" s="121"/>
      <c r="N11" s="121">
        <v>9290</v>
      </c>
    </row>
    <row r="12" spans="1:14" ht="18.75" customHeight="1">
      <c r="G12" s="120"/>
      <c r="H12" s="121"/>
      <c r="I12" s="121"/>
      <c r="J12" s="66"/>
      <c r="K12" s="121"/>
      <c r="L12" s="121"/>
      <c r="M12" s="121"/>
      <c r="N12" s="121"/>
    </row>
    <row r="13" spans="1:14" ht="18.75" customHeight="1">
      <c r="A13" s="110" t="s">
        <v>69</v>
      </c>
      <c r="B13" s="90"/>
      <c r="C13" s="90"/>
      <c r="G13" s="120"/>
      <c r="H13" s="122">
        <v>0</v>
      </c>
      <c r="I13" s="121"/>
      <c r="J13" s="122">
        <v>0</v>
      </c>
      <c r="K13" s="121"/>
      <c r="L13" s="122">
        <v>0</v>
      </c>
      <c r="M13" s="121"/>
      <c r="N13" s="122">
        <v>0</v>
      </c>
    </row>
    <row r="14" spans="1:14" ht="18.75" customHeight="1">
      <c r="G14" s="120"/>
      <c r="H14" s="121"/>
      <c r="I14" s="121"/>
      <c r="J14" s="121"/>
      <c r="K14" s="121"/>
      <c r="L14" s="121"/>
      <c r="M14" s="121"/>
      <c r="N14" s="121"/>
    </row>
    <row r="15" spans="1:14" ht="18.75" customHeight="1" thickBot="1">
      <c r="A15" s="110" t="s">
        <v>122</v>
      </c>
      <c r="G15" s="120"/>
      <c r="H15" s="123">
        <v>5127</v>
      </c>
      <c r="I15" s="121"/>
      <c r="J15" s="123">
        <v>1906</v>
      </c>
      <c r="K15" s="123"/>
      <c r="L15" s="123">
        <v>2804</v>
      </c>
      <c r="M15" s="121"/>
      <c r="N15" s="123">
        <v>9290</v>
      </c>
    </row>
    <row r="16" spans="1:14" ht="18.75" customHeight="1" thickTop="1">
      <c r="G16" s="120"/>
      <c r="H16" s="121"/>
      <c r="I16" s="121"/>
      <c r="J16" s="121"/>
      <c r="K16" s="121"/>
      <c r="L16" s="121"/>
      <c r="M16" s="121"/>
      <c r="N16" s="121"/>
    </row>
    <row r="17" spans="1:14" ht="18.75" customHeight="1">
      <c r="A17" s="110" t="s">
        <v>123</v>
      </c>
      <c r="G17" s="120"/>
      <c r="H17" s="121"/>
      <c r="I17" s="121"/>
      <c r="J17" s="121"/>
      <c r="K17" s="121"/>
      <c r="L17" s="121"/>
      <c r="M17" s="121"/>
      <c r="N17" s="121"/>
    </row>
    <row r="18" spans="1:14">
      <c r="B18" s="110" t="s">
        <v>113</v>
      </c>
      <c r="G18" s="120"/>
      <c r="H18" s="121">
        <v>5127</v>
      </c>
      <c r="I18" s="121"/>
      <c r="J18" s="121">
        <v>1906</v>
      </c>
      <c r="K18" s="121"/>
      <c r="L18" s="121">
        <v>2804</v>
      </c>
      <c r="M18" s="121"/>
      <c r="N18" s="121">
        <v>9290</v>
      </c>
    </row>
    <row r="19" spans="1:14">
      <c r="B19" s="110" t="s">
        <v>124</v>
      </c>
      <c r="G19" s="120"/>
      <c r="H19" s="67">
        <v>0</v>
      </c>
      <c r="I19" s="121"/>
      <c r="J19" s="67">
        <v>0</v>
      </c>
      <c r="K19" s="121"/>
      <c r="L19" s="67">
        <v>0</v>
      </c>
      <c r="M19" s="121"/>
      <c r="N19" s="67">
        <v>0</v>
      </c>
    </row>
    <row r="20" spans="1:14" ht="18.75" customHeight="1" thickBot="1">
      <c r="G20" s="120"/>
      <c r="H20" s="124">
        <v>5127</v>
      </c>
      <c r="I20" s="121"/>
      <c r="J20" s="124">
        <v>1906</v>
      </c>
      <c r="K20" s="121"/>
      <c r="L20" s="124">
        <v>2804</v>
      </c>
      <c r="M20" s="121"/>
      <c r="N20" s="124">
        <v>9290</v>
      </c>
    </row>
    <row r="21" spans="1:14" ht="18.75" customHeight="1" thickTop="1">
      <c r="G21" s="120"/>
      <c r="H21" s="67"/>
      <c r="I21" s="121"/>
      <c r="J21" s="121"/>
      <c r="K21" s="121"/>
      <c r="L21" s="121"/>
      <c r="M21" s="121"/>
      <c r="N21" s="121"/>
    </row>
    <row r="22" spans="1:14" ht="18.75" customHeight="1">
      <c r="A22" s="92" t="s">
        <v>30</v>
      </c>
      <c r="B22" s="72"/>
      <c r="C22" s="72"/>
      <c r="D22" s="72"/>
      <c r="G22" s="90"/>
      <c r="H22" s="121"/>
      <c r="I22" s="121"/>
      <c r="J22" s="121"/>
      <c r="K22" s="121"/>
      <c r="L22" s="121"/>
      <c r="M22" s="121"/>
      <c r="N22" s="121"/>
    </row>
    <row r="23" spans="1:14" ht="18.75" customHeight="1">
      <c r="G23" s="90"/>
      <c r="H23" s="121"/>
      <c r="I23" s="121"/>
      <c r="J23" s="121"/>
      <c r="K23" s="121"/>
      <c r="L23" s="121"/>
      <c r="M23" s="121"/>
      <c r="N23" s="121"/>
    </row>
    <row r="24" spans="1:14" ht="18.75" customHeight="1">
      <c r="G24" s="90"/>
      <c r="H24" s="121"/>
      <c r="I24" s="121"/>
      <c r="J24" s="121"/>
      <c r="K24" s="121"/>
      <c r="L24" s="121"/>
      <c r="M24" s="121"/>
      <c r="N24" s="121"/>
    </row>
    <row r="25" spans="1:14" ht="18.75" customHeight="1">
      <c r="G25" s="90"/>
      <c r="H25" s="121"/>
      <c r="I25" s="121"/>
      <c r="J25" s="121"/>
      <c r="K25" s="121"/>
      <c r="L25" s="121"/>
      <c r="M25" s="121"/>
      <c r="N25" s="121"/>
    </row>
    <row r="26" spans="1:14" ht="18.75" customHeight="1">
      <c r="G26" s="90"/>
      <c r="H26" s="121"/>
      <c r="I26" s="121"/>
      <c r="J26" s="121"/>
      <c r="K26" s="121"/>
      <c r="L26" s="121"/>
      <c r="M26" s="121"/>
      <c r="N26" s="121"/>
    </row>
    <row r="27" spans="1:14" ht="18.75" customHeight="1">
      <c r="G27" s="90"/>
      <c r="H27" s="121"/>
      <c r="I27" s="121"/>
      <c r="J27" s="121"/>
      <c r="K27" s="121"/>
      <c r="L27" s="121"/>
      <c r="M27" s="121"/>
      <c r="N27" s="121"/>
    </row>
    <row r="28" spans="1:14" ht="18.75" customHeight="1">
      <c r="G28" s="90"/>
      <c r="H28" s="121"/>
      <c r="I28" s="121"/>
      <c r="J28" s="121"/>
      <c r="K28" s="121"/>
      <c r="L28" s="121"/>
      <c r="M28" s="121"/>
      <c r="N28" s="121"/>
    </row>
    <row r="29" spans="1:14" ht="18.75" customHeight="1">
      <c r="G29" s="90"/>
      <c r="H29" s="121"/>
      <c r="I29" s="121"/>
      <c r="J29" s="121"/>
      <c r="K29" s="121"/>
      <c r="L29" s="121"/>
      <c r="M29" s="121"/>
      <c r="N29" s="121"/>
    </row>
    <row r="30" spans="1:14" ht="18.75" customHeight="1">
      <c r="G30" s="90"/>
      <c r="H30" s="121"/>
      <c r="I30" s="121"/>
      <c r="J30" s="121"/>
      <c r="K30" s="121"/>
      <c r="L30" s="121"/>
      <c r="M30" s="121"/>
      <c r="N30" s="121"/>
    </row>
    <row r="31" spans="1:14" ht="18.75" customHeight="1">
      <c r="G31" s="90"/>
      <c r="H31" s="121"/>
      <c r="I31" s="121"/>
      <c r="J31" s="121"/>
      <c r="K31" s="121"/>
      <c r="L31" s="121"/>
      <c r="M31" s="121"/>
      <c r="N31" s="121"/>
    </row>
    <row r="32" spans="1:14" ht="18.75" customHeight="1">
      <c r="G32" s="90"/>
      <c r="H32" s="121"/>
      <c r="I32" s="121"/>
      <c r="J32" s="121"/>
      <c r="K32" s="121"/>
      <c r="L32" s="121"/>
      <c r="M32" s="121"/>
      <c r="N32" s="121"/>
    </row>
    <row r="33" spans="1:14" ht="18.75" customHeight="1">
      <c r="G33" s="90"/>
      <c r="H33" s="121"/>
      <c r="I33" s="121"/>
      <c r="J33" s="121"/>
      <c r="K33" s="121"/>
      <c r="L33" s="121"/>
      <c r="M33" s="121"/>
      <c r="N33" s="121"/>
    </row>
    <row r="34" spans="1:14" ht="18.75" customHeight="1">
      <c r="G34" s="90"/>
      <c r="H34" s="121"/>
      <c r="I34" s="121"/>
      <c r="J34" s="121"/>
      <c r="K34" s="121"/>
      <c r="L34" s="121"/>
      <c r="M34" s="121"/>
      <c r="N34" s="121"/>
    </row>
    <row r="35" spans="1:14" ht="18.75" customHeight="1">
      <c r="G35" s="90"/>
      <c r="H35" s="121"/>
      <c r="I35" s="121"/>
      <c r="J35" s="121"/>
      <c r="K35" s="121"/>
      <c r="L35" s="121"/>
      <c r="M35" s="121"/>
      <c r="N35" s="121"/>
    </row>
    <row r="36" spans="1:14" ht="18.75" customHeight="1">
      <c r="G36" s="90"/>
      <c r="H36" s="121"/>
      <c r="I36" s="121"/>
      <c r="J36" s="121"/>
      <c r="K36" s="121"/>
      <c r="L36" s="121"/>
      <c r="M36" s="121"/>
      <c r="N36" s="121"/>
    </row>
    <row r="37" spans="1:14" ht="18.75" customHeight="1">
      <c r="G37" s="90"/>
      <c r="H37" s="121"/>
      <c r="I37" s="121"/>
      <c r="J37" s="121"/>
      <c r="K37" s="121"/>
      <c r="L37" s="121"/>
      <c r="M37" s="121"/>
      <c r="N37" s="121"/>
    </row>
    <row r="38" spans="1:14" ht="18.75" customHeight="1">
      <c r="G38" s="90"/>
      <c r="H38" s="121"/>
      <c r="I38" s="121"/>
      <c r="J38" s="121"/>
      <c r="K38" s="121"/>
      <c r="L38" s="121"/>
      <c r="M38" s="121"/>
      <c r="N38" s="121"/>
    </row>
    <row r="39" spans="1:14" ht="18.75" customHeight="1">
      <c r="G39" s="90"/>
      <c r="H39" s="121"/>
      <c r="I39" s="121"/>
      <c r="J39" s="121"/>
      <c r="K39" s="121"/>
      <c r="L39" s="121"/>
      <c r="M39" s="121"/>
      <c r="N39" s="121"/>
    </row>
    <row r="40" spans="1:14" ht="18.75" customHeight="1">
      <c r="G40" s="90"/>
      <c r="H40" s="121"/>
      <c r="I40" s="121"/>
      <c r="J40" s="121"/>
      <c r="K40" s="121"/>
      <c r="L40" s="121"/>
      <c r="M40" s="121"/>
      <c r="N40" s="121"/>
    </row>
    <row r="41" spans="1:14" ht="18.75" customHeight="1">
      <c r="G41" s="90"/>
      <c r="H41" s="121"/>
      <c r="I41" s="121"/>
      <c r="J41" s="121"/>
      <c r="K41" s="121"/>
      <c r="L41" s="121"/>
      <c r="M41" s="121"/>
      <c r="N41" s="121"/>
    </row>
    <row r="42" spans="1:14" ht="18.75" customHeight="1">
      <c r="G42" s="90"/>
      <c r="H42" s="121"/>
      <c r="I42" s="121"/>
      <c r="J42" s="121"/>
      <c r="K42" s="121"/>
      <c r="L42" s="121"/>
      <c r="M42" s="121"/>
      <c r="N42" s="121"/>
    </row>
    <row r="43" spans="1:14" s="90" customFormat="1" ht="21.6" customHeight="1">
      <c r="A43" s="161" t="s">
        <v>90</v>
      </c>
      <c r="B43" s="161"/>
      <c r="C43" s="161"/>
      <c r="D43" s="161"/>
      <c r="E43" s="161"/>
      <c r="F43" s="161"/>
      <c r="G43" s="161"/>
      <c r="H43" s="161"/>
      <c r="I43" s="121"/>
      <c r="J43" s="202" t="s">
        <v>90</v>
      </c>
      <c r="K43" s="202"/>
      <c r="L43" s="202"/>
      <c r="M43" s="202"/>
      <c r="N43" s="202"/>
    </row>
    <row r="44" spans="1:14" s="90" customFormat="1">
      <c r="A44" s="170" t="s">
        <v>33</v>
      </c>
      <c r="B44" s="170"/>
      <c r="C44" s="170"/>
      <c r="D44" s="170"/>
      <c r="E44" s="170"/>
      <c r="F44" s="170"/>
      <c r="G44" s="170"/>
      <c r="H44" s="170"/>
      <c r="I44" s="121"/>
      <c r="J44" s="202" t="s">
        <v>34</v>
      </c>
      <c r="K44" s="202"/>
      <c r="L44" s="202"/>
      <c r="M44" s="202"/>
      <c r="N44" s="202"/>
    </row>
    <row r="45" spans="1:14" ht="18.75" customHeight="1">
      <c r="A45" s="171" t="s">
        <v>125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</row>
    <row r="46" spans="1:14">
      <c r="L46" s="176" t="s">
        <v>66</v>
      </c>
      <c r="M46" s="176"/>
      <c r="N46" s="176"/>
    </row>
    <row r="47" spans="1:14">
      <c r="L47" s="113"/>
      <c r="M47" s="113"/>
      <c r="N47" s="113"/>
    </row>
    <row r="48" spans="1:14">
      <c r="A48" s="205" t="s">
        <v>0</v>
      </c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</row>
    <row r="49" spans="1:14">
      <c r="A49" s="205" t="s">
        <v>118</v>
      </c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</row>
    <row r="50" spans="1:14">
      <c r="A50" s="205" t="s">
        <v>181</v>
      </c>
      <c r="B50" s="205"/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205"/>
      <c r="N50" s="205"/>
    </row>
    <row r="51" spans="1:14">
      <c r="A51" s="114"/>
      <c r="B51" s="114"/>
      <c r="C51" s="114"/>
      <c r="D51" s="114"/>
      <c r="E51" s="114"/>
      <c r="F51" s="114"/>
      <c r="G51" s="114"/>
      <c r="H51" s="206" t="s">
        <v>2</v>
      </c>
      <c r="I51" s="206"/>
      <c r="J51" s="206"/>
      <c r="K51" s="206"/>
      <c r="L51" s="206"/>
      <c r="M51" s="206"/>
      <c r="N51" s="206"/>
    </row>
    <row r="52" spans="1:14">
      <c r="A52" s="114"/>
      <c r="B52" s="114"/>
      <c r="C52" s="114"/>
      <c r="D52" s="114"/>
      <c r="E52" s="114"/>
      <c r="F52" s="114"/>
      <c r="G52" s="114"/>
      <c r="H52" s="203" t="s">
        <v>3</v>
      </c>
      <c r="I52" s="203"/>
      <c r="J52" s="203"/>
      <c r="K52" s="115"/>
      <c r="L52" s="204" t="s">
        <v>4</v>
      </c>
      <c r="M52" s="204"/>
      <c r="N52" s="204"/>
    </row>
    <row r="53" spans="1:14">
      <c r="A53" s="114"/>
      <c r="B53" s="114"/>
      <c r="C53" s="114"/>
      <c r="D53" s="114"/>
      <c r="E53" s="114"/>
      <c r="F53" s="114"/>
      <c r="G53" s="114"/>
      <c r="H53" s="173" t="s">
        <v>182</v>
      </c>
      <c r="I53" s="173"/>
      <c r="J53" s="173"/>
      <c r="K53" s="173"/>
      <c r="L53" s="173"/>
      <c r="M53" s="173"/>
      <c r="N53" s="173"/>
    </row>
    <row r="54" spans="1:14">
      <c r="A54" s="114"/>
      <c r="B54" s="114"/>
      <c r="C54" s="114"/>
      <c r="D54" s="114"/>
      <c r="E54" s="114"/>
      <c r="F54" s="114"/>
      <c r="G54" s="114"/>
      <c r="H54" s="116" t="s">
        <v>119</v>
      </c>
      <c r="I54" s="117"/>
      <c r="J54" s="79" t="s">
        <v>120</v>
      </c>
      <c r="K54" s="118"/>
      <c r="L54" s="116" t="s">
        <v>119</v>
      </c>
      <c r="M54" s="117"/>
      <c r="N54" s="116" t="s">
        <v>120</v>
      </c>
    </row>
    <row r="55" spans="1:14">
      <c r="A55" s="114"/>
      <c r="B55" s="114"/>
      <c r="C55" s="114"/>
      <c r="D55" s="114"/>
      <c r="E55" s="114"/>
      <c r="F55" s="114"/>
      <c r="G55" s="114"/>
      <c r="H55" s="66"/>
      <c r="I55" s="118"/>
      <c r="J55" s="119"/>
      <c r="K55" s="119"/>
      <c r="L55" s="119"/>
      <c r="M55" s="119"/>
      <c r="N55" s="119"/>
    </row>
    <row r="56" spans="1:14">
      <c r="A56" s="110" t="s">
        <v>121</v>
      </c>
      <c r="G56" s="120"/>
      <c r="H56" s="121">
        <v>8144</v>
      </c>
      <c r="I56" s="121"/>
      <c r="J56" s="121">
        <v>731</v>
      </c>
      <c r="K56" s="121"/>
      <c r="L56" s="121">
        <v>13766</v>
      </c>
      <c r="M56" s="121"/>
      <c r="N56" s="121">
        <v>15292</v>
      </c>
    </row>
    <row r="57" spans="1:14">
      <c r="G57" s="120"/>
      <c r="H57" s="121"/>
      <c r="I57" s="121"/>
      <c r="J57" s="66"/>
      <c r="K57" s="121"/>
      <c r="L57" s="121"/>
      <c r="M57" s="121"/>
      <c r="N57" s="121"/>
    </row>
    <row r="58" spans="1:14">
      <c r="A58" s="110" t="s">
        <v>69</v>
      </c>
      <c r="B58" s="90"/>
      <c r="C58" s="90"/>
      <c r="G58" s="120"/>
      <c r="H58" s="122">
        <v>0</v>
      </c>
      <c r="I58" s="121"/>
      <c r="J58" s="122">
        <v>0</v>
      </c>
      <c r="K58" s="121"/>
      <c r="L58" s="122">
        <v>0</v>
      </c>
      <c r="M58" s="121"/>
      <c r="N58" s="122">
        <v>0</v>
      </c>
    </row>
    <row r="59" spans="1:14">
      <c r="G59" s="120"/>
      <c r="H59" s="121"/>
      <c r="I59" s="121"/>
      <c r="J59" s="121"/>
      <c r="K59" s="121"/>
      <c r="L59" s="121"/>
      <c r="M59" s="121"/>
      <c r="N59" s="121"/>
    </row>
    <row r="60" spans="1:14" ht="21.75" thickBot="1">
      <c r="A60" s="110" t="s">
        <v>122</v>
      </c>
      <c r="G60" s="120"/>
      <c r="H60" s="123">
        <v>8144</v>
      </c>
      <c r="I60" s="121"/>
      <c r="J60" s="123">
        <v>731</v>
      </c>
      <c r="K60" s="123"/>
      <c r="L60" s="123">
        <v>13766</v>
      </c>
      <c r="M60" s="121"/>
      <c r="N60" s="123">
        <v>15292</v>
      </c>
    </row>
    <row r="61" spans="1:14" ht="21.75" thickTop="1">
      <c r="G61" s="120"/>
      <c r="H61" s="121"/>
      <c r="I61" s="121"/>
      <c r="J61" s="121"/>
      <c r="K61" s="121"/>
      <c r="L61" s="121"/>
      <c r="M61" s="121"/>
      <c r="N61" s="121"/>
    </row>
    <row r="62" spans="1:14">
      <c r="A62" s="110" t="s">
        <v>123</v>
      </c>
      <c r="G62" s="120"/>
      <c r="H62" s="121"/>
      <c r="I62" s="121"/>
      <c r="J62" s="121"/>
      <c r="K62" s="121"/>
      <c r="L62" s="121"/>
      <c r="M62" s="121"/>
      <c r="N62" s="121"/>
    </row>
    <row r="63" spans="1:14">
      <c r="B63" s="110" t="s">
        <v>113</v>
      </c>
      <c r="G63" s="120"/>
      <c r="H63" s="121">
        <v>8144</v>
      </c>
      <c r="I63" s="121"/>
      <c r="J63" s="121">
        <v>731</v>
      </c>
      <c r="K63" s="121"/>
      <c r="L63" s="121">
        <v>13766</v>
      </c>
      <c r="M63" s="121"/>
      <c r="N63" s="121">
        <v>15292</v>
      </c>
    </row>
    <row r="64" spans="1:14">
      <c r="B64" s="110" t="s">
        <v>124</v>
      </c>
      <c r="G64" s="120"/>
      <c r="H64" s="67">
        <v>0</v>
      </c>
      <c r="I64" s="121"/>
      <c r="J64" s="67">
        <v>0</v>
      </c>
      <c r="K64" s="121"/>
      <c r="L64" s="67">
        <v>0</v>
      </c>
      <c r="M64" s="121"/>
      <c r="N64" s="67">
        <v>0</v>
      </c>
    </row>
    <row r="65" spans="1:14" ht="21.75" thickBot="1">
      <c r="G65" s="120"/>
      <c r="H65" s="124">
        <v>8144</v>
      </c>
      <c r="I65" s="121"/>
      <c r="J65" s="124">
        <v>731</v>
      </c>
      <c r="K65" s="121"/>
      <c r="L65" s="124">
        <v>13766</v>
      </c>
      <c r="M65" s="121"/>
      <c r="N65" s="124">
        <v>15292</v>
      </c>
    </row>
    <row r="66" spans="1:14" ht="21.75" thickTop="1">
      <c r="G66" s="120"/>
      <c r="H66" s="67"/>
      <c r="I66" s="121"/>
      <c r="J66" s="121"/>
      <c r="K66" s="121"/>
      <c r="L66" s="121"/>
      <c r="M66" s="121"/>
      <c r="N66" s="121"/>
    </row>
    <row r="67" spans="1:14">
      <c r="A67" s="92" t="s">
        <v>30</v>
      </c>
      <c r="B67" s="72"/>
      <c r="C67" s="72"/>
      <c r="D67" s="72"/>
      <c r="G67" s="90"/>
      <c r="H67" s="121"/>
      <c r="I67" s="121"/>
      <c r="J67" s="121"/>
      <c r="K67" s="121"/>
      <c r="L67" s="121"/>
      <c r="M67" s="121"/>
      <c r="N67" s="121"/>
    </row>
    <row r="68" spans="1:14">
      <c r="G68" s="90"/>
      <c r="H68" s="121"/>
      <c r="I68" s="121"/>
      <c r="J68" s="121"/>
      <c r="K68" s="121"/>
      <c r="L68" s="121"/>
      <c r="M68" s="121"/>
      <c r="N68" s="121"/>
    </row>
    <row r="69" spans="1:14">
      <c r="G69" s="90"/>
      <c r="H69" s="121"/>
      <c r="I69" s="121"/>
      <c r="J69" s="121"/>
      <c r="K69" s="121"/>
      <c r="L69" s="121"/>
      <c r="M69" s="121"/>
      <c r="N69" s="121"/>
    </row>
    <row r="70" spans="1:14">
      <c r="G70" s="90"/>
      <c r="H70" s="121"/>
      <c r="I70" s="121"/>
      <c r="J70" s="121"/>
      <c r="K70" s="121"/>
      <c r="L70" s="121"/>
      <c r="M70" s="121"/>
      <c r="N70" s="121"/>
    </row>
    <row r="71" spans="1:14">
      <c r="G71" s="90"/>
      <c r="H71" s="121"/>
      <c r="I71" s="121"/>
      <c r="J71" s="121"/>
      <c r="K71" s="121"/>
      <c r="L71" s="121"/>
      <c r="M71" s="121"/>
      <c r="N71" s="121"/>
    </row>
    <row r="72" spans="1:14">
      <c r="G72" s="90"/>
      <c r="H72" s="121"/>
      <c r="I72" s="121"/>
      <c r="J72" s="121"/>
      <c r="K72" s="121"/>
      <c r="L72" s="121"/>
      <c r="M72" s="121"/>
      <c r="N72" s="121"/>
    </row>
    <row r="73" spans="1:14">
      <c r="G73" s="90"/>
      <c r="H73" s="121"/>
      <c r="I73" s="121"/>
      <c r="J73" s="121"/>
      <c r="K73" s="121"/>
      <c r="L73" s="121"/>
      <c r="M73" s="121"/>
      <c r="N73" s="121"/>
    </row>
    <row r="74" spans="1:14">
      <c r="G74" s="90"/>
      <c r="H74" s="121"/>
      <c r="I74" s="121"/>
      <c r="J74" s="121"/>
      <c r="K74" s="121"/>
      <c r="L74" s="121"/>
      <c r="M74" s="121"/>
      <c r="N74" s="121"/>
    </row>
    <row r="75" spans="1:14">
      <c r="G75" s="90"/>
      <c r="H75" s="121"/>
      <c r="I75" s="121"/>
      <c r="J75" s="121"/>
      <c r="K75" s="121"/>
      <c r="L75" s="121"/>
      <c r="M75" s="121"/>
      <c r="N75" s="121"/>
    </row>
    <row r="76" spans="1:14">
      <c r="G76" s="90"/>
      <c r="H76" s="121"/>
      <c r="I76" s="121"/>
      <c r="J76" s="121"/>
      <c r="K76" s="121"/>
      <c r="L76" s="121"/>
      <c r="M76" s="121"/>
      <c r="N76" s="121"/>
    </row>
    <row r="77" spans="1:14">
      <c r="G77" s="90"/>
      <c r="H77" s="121"/>
      <c r="I77" s="121"/>
      <c r="J77" s="121"/>
      <c r="K77" s="121"/>
      <c r="L77" s="121"/>
      <c r="M77" s="121"/>
      <c r="N77" s="121"/>
    </row>
    <row r="78" spans="1:14">
      <c r="G78" s="90"/>
      <c r="H78" s="121"/>
      <c r="I78" s="121"/>
      <c r="J78" s="121"/>
      <c r="K78" s="121"/>
      <c r="L78" s="121"/>
      <c r="M78" s="121"/>
      <c r="N78" s="121"/>
    </row>
    <row r="79" spans="1:14">
      <c r="G79" s="90"/>
      <c r="H79" s="121"/>
      <c r="I79" s="121"/>
      <c r="J79" s="121"/>
      <c r="K79" s="121"/>
      <c r="L79" s="121"/>
      <c r="M79" s="121"/>
      <c r="N79" s="121"/>
    </row>
    <row r="80" spans="1:14">
      <c r="G80" s="90"/>
      <c r="H80" s="121"/>
      <c r="I80" s="121"/>
      <c r="J80" s="121"/>
      <c r="K80" s="121"/>
      <c r="L80" s="121"/>
      <c r="M80" s="121"/>
      <c r="N80" s="121"/>
    </row>
    <row r="81" spans="1:15">
      <c r="G81" s="90"/>
      <c r="H81" s="121"/>
      <c r="I81" s="121"/>
      <c r="J81" s="121"/>
      <c r="K81" s="121"/>
      <c r="L81" s="121"/>
      <c r="M81" s="121"/>
      <c r="N81" s="121"/>
    </row>
    <row r="82" spans="1:15">
      <c r="G82" s="90"/>
      <c r="H82" s="121"/>
      <c r="I82" s="121"/>
      <c r="J82" s="121"/>
      <c r="K82" s="121"/>
      <c r="L82" s="121"/>
      <c r="M82" s="121"/>
      <c r="N82" s="121"/>
    </row>
    <row r="83" spans="1:15">
      <c r="G83" s="90"/>
      <c r="H83" s="121"/>
      <c r="I83" s="121"/>
      <c r="J83" s="121"/>
      <c r="K83" s="121"/>
      <c r="L83" s="121"/>
      <c r="M83" s="121"/>
      <c r="N83" s="121"/>
    </row>
    <row r="84" spans="1:15">
      <c r="G84" s="90"/>
      <c r="H84" s="121"/>
      <c r="I84" s="121"/>
      <c r="J84" s="121"/>
      <c r="K84" s="121"/>
      <c r="L84" s="121"/>
      <c r="M84" s="121"/>
      <c r="N84" s="121"/>
    </row>
    <row r="85" spans="1:15">
      <c r="G85" s="90"/>
      <c r="H85" s="121"/>
      <c r="I85" s="121"/>
      <c r="J85" s="121"/>
      <c r="K85" s="121"/>
      <c r="L85" s="121"/>
      <c r="M85" s="121"/>
      <c r="N85" s="121"/>
    </row>
    <row r="86" spans="1:15">
      <c r="A86" s="161" t="s">
        <v>90</v>
      </c>
      <c r="B86" s="161"/>
      <c r="C86" s="161"/>
      <c r="D86" s="161"/>
      <c r="E86" s="161"/>
      <c r="F86" s="161"/>
      <c r="G86" s="161"/>
      <c r="H86" s="161"/>
      <c r="I86" s="121"/>
      <c r="J86" s="202" t="s">
        <v>90</v>
      </c>
      <c r="K86" s="202"/>
      <c r="L86" s="202"/>
      <c r="M86" s="202"/>
      <c r="N86" s="202"/>
      <c r="O86" s="90"/>
    </row>
    <row r="87" spans="1:15">
      <c r="A87" s="170" t="s">
        <v>33</v>
      </c>
      <c r="B87" s="170"/>
      <c r="C87" s="170"/>
      <c r="D87" s="170"/>
      <c r="E87" s="170"/>
      <c r="F87" s="170"/>
      <c r="G87" s="170"/>
      <c r="H87" s="170"/>
      <c r="I87" s="121"/>
      <c r="J87" s="202" t="s">
        <v>34</v>
      </c>
      <c r="K87" s="202"/>
      <c r="L87" s="202"/>
      <c r="M87" s="202"/>
      <c r="N87" s="202"/>
      <c r="O87" s="90"/>
    </row>
    <row r="88" spans="1:15">
      <c r="A88" s="171" t="s">
        <v>126</v>
      </c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</row>
  </sheetData>
  <mergeCells count="26">
    <mergeCell ref="L7:N7"/>
    <mergeCell ref="H7:J7"/>
    <mergeCell ref="L1:N1"/>
    <mergeCell ref="A3:N3"/>
    <mergeCell ref="A4:N4"/>
    <mergeCell ref="A5:N5"/>
    <mergeCell ref="H6:N6"/>
    <mergeCell ref="A45:N45"/>
    <mergeCell ref="H8:N8"/>
    <mergeCell ref="A43:H43"/>
    <mergeCell ref="J43:N43"/>
    <mergeCell ref="A44:H44"/>
    <mergeCell ref="J44:N44"/>
    <mergeCell ref="L46:N46"/>
    <mergeCell ref="A48:N48"/>
    <mergeCell ref="A49:N49"/>
    <mergeCell ref="A50:N50"/>
    <mergeCell ref="H51:N51"/>
    <mergeCell ref="A87:H87"/>
    <mergeCell ref="J87:N87"/>
    <mergeCell ref="A88:N88"/>
    <mergeCell ref="H52:J52"/>
    <mergeCell ref="L52:N52"/>
    <mergeCell ref="H53:N53"/>
    <mergeCell ref="A86:H86"/>
    <mergeCell ref="J86:N86"/>
  </mergeCells>
  <pageMargins left="0.70866141732283472" right="0" top="0.74803149606299213" bottom="0" header="0.31496062992125984" footer="0"/>
  <pageSetup paperSize="9" scale="89" orientation="portrait" r:id="rId1"/>
  <rowBreaks count="1" manualBreakCount="1">
    <brk id="45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5"/>
  <sheetViews>
    <sheetView view="pageBreakPreview" topLeftCell="A55" zoomScaleNormal="100" zoomScaleSheetLayoutView="100" workbookViewId="0">
      <selection activeCell="F75" sqref="F75"/>
    </sheetView>
  </sheetViews>
  <sheetFormatPr defaultColWidth="9.140625" defaultRowHeight="21"/>
  <cols>
    <col min="1" max="1" width="2.140625" style="107" customWidth="1"/>
    <col min="2" max="2" width="2.5703125" style="107" customWidth="1"/>
    <col min="3" max="3" width="2.140625" style="107" customWidth="1"/>
    <col min="4" max="4" width="55.5703125" style="107" bestFit="1" customWidth="1"/>
    <col min="5" max="5" width="1.42578125" style="120" customWidth="1"/>
    <col min="6" max="6" width="16" style="137" customWidth="1"/>
    <col min="7" max="7" width="1.140625" style="137" customWidth="1"/>
    <col min="8" max="8" width="15.42578125" style="137" customWidth="1"/>
    <col min="9" max="9" width="1.5703125" style="137" customWidth="1"/>
    <col min="10" max="10" width="16" style="137" customWidth="1"/>
    <col min="11" max="11" width="1.5703125" style="137" customWidth="1"/>
    <col min="12" max="12" width="16.140625" style="137" customWidth="1"/>
    <col min="13" max="13" width="11.42578125" style="107" customWidth="1"/>
    <col min="14" max="14" width="9.140625" style="107"/>
    <col min="15" max="15" width="12.140625" style="107" customWidth="1"/>
    <col min="16" max="16" width="9.140625" style="107"/>
    <col min="17" max="17" width="11.140625" style="107" customWidth="1"/>
    <col min="18" max="18" width="9.140625" style="107"/>
    <col min="19" max="19" width="11.5703125" style="107" customWidth="1"/>
    <col min="20" max="16384" width="9.140625" style="107"/>
  </cols>
  <sheetData>
    <row r="1" spans="1:17" ht="20.100000000000001" customHeight="1">
      <c r="J1" s="212" t="s">
        <v>66</v>
      </c>
      <c r="K1" s="212"/>
      <c r="L1" s="212"/>
      <c r="M1" s="138"/>
      <c r="N1" s="138"/>
    </row>
    <row r="2" spans="1:17" ht="20.100000000000001" customHeight="1">
      <c r="J2" s="139"/>
      <c r="K2" s="139"/>
      <c r="L2" s="139"/>
      <c r="M2" s="138"/>
      <c r="N2" s="138"/>
    </row>
    <row r="3" spans="1:17">
      <c r="A3" s="164" t="s">
        <v>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49"/>
      <c r="N3" s="49"/>
      <c r="O3" s="49"/>
      <c r="P3" s="49"/>
      <c r="Q3" s="49"/>
    </row>
    <row r="4" spans="1:17">
      <c r="A4" s="211" t="s">
        <v>127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</row>
    <row r="5" spans="1:17">
      <c r="A5" s="205" t="s">
        <v>181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</row>
    <row r="6" spans="1:17">
      <c r="A6" s="140"/>
      <c r="B6" s="140"/>
      <c r="C6" s="140"/>
      <c r="D6" s="140"/>
      <c r="E6" s="140"/>
      <c r="F6" s="208" t="s">
        <v>2</v>
      </c>
      <c r="G6" s="208"/>
      <c r="H6" s="208"/>
      <c r="I6" s="208"/>
      <c r="J6" s="208"/>
      <c r="K6" s="208"/>
      <c r="L6" s="208"/>
    </row>
    <row r="7" spans="1:17">
      <c r="F7" s="173" t="s">
        <v>3</v>
      </c>
      <c r="G7" s="173"/>
      <c r="H7" s="173"/>
      <c r="J7" s="173" t="s">
        <v>4</v>
      </c>
      <c r="K7" s="173"/>
      <c r="L7" s="173"/>
    </row>
    <row r="8" spans="1:17">
      <c r="F8" s="208" t="s">
        <v>182</v>
      </c>
      <c r="G8" s="208"/>
      <c r="H8" s="208"/>
      <c r="I8" s="208"/>
      <c r="J8" s="208"/>
      <c r="K8" s="208"/>
      <c r="L8" s="208"/>
    </row>
    <row r="9" spans="1:17" ht="18.75" customHeight="1">
      <c r="F9" s="141" t="s">
        <v>119</v>
      </c>
      <c r="G9" s="52"/>
      <c r="H9" s="141" t="s">
        <v>120</v>
      </c>
      <c r="I9" s="142"/>
      <c r="J9" s="141" t="s">
        <v>119</v>
      </c>
      <c r="K9" s="120"/>
      <c r="L9" s="141" t="s">
        <v>120</v>
      </c>
    </row>
    <row r="10" spans="1:17">
      <c r="A10" s="143" t="s">
        <v>128</v>
      </c>
      <c r="B10" s="143"/>
      <c r="C10" s="143"/>
      <c r="D10" s="143"/>
      <c r="E10" s="144"/>
    </row>
    <row r="11" spans="1:17">
      <c r="A11" s="143"/>
      <c r="B11" s="143" t="s">
        <v>129</v>
      </c>
      <c r="C11" s="143"/>
      <c r="D11" s="143"/>
      <c r="E11" s="144"/>
      <c r="F11" s="53">
        <v>8144</v>
      </c>
      <c r="G11" s="53"/>
      <c r="H11" s="53">
        <v>731</v>
      </c>
      <c r="I11" s="53"/>
      <c r="J11" s="53">
        <v>13766</v>
      </c>
      <c r="K11" s="53"/>
      <c r="L11" s="53">
        <v>15292</v>
      </c>
    </row>
    <row r="12" spans="1:17">
      <c r="A12" s="143"/>
      <c r="B12" s="143" t="s">
        <v>130</v>
      </c>
      <c r="C12" s="143"/>
      <c r="D12" s="143"/>
      <c r="E12" s="144"/>
      <c r="F12" s="53"/>
      <c r="G12" s="53"/>
      <c r="H12" s="53"/>
      <c r="I12" s="53"/>
      <c r="J12" s="53"/>
      <c r="K12" s="53"/>
      <c r="L12" s="53"/>
    </row>
    <row r="13" spans="1:17">
      <c r="A13" s="143"/>
      <c r="B13" s="143" t="s">
        <v>131</v>
      </c>
      <c r="C13" s="143"/>
      <c r="D13" s="143"/>
      <c r="E13" s="144"/>
      <c r="F13" s="53">
        <v>18379</v>
      </c>
      <c r="G13" s="53"/>
      <c r="H13" s="53">
        <v>21341</v>
      </c>
      <c r="I13" s="53"/>
      <c r="J13" s="53">
        <v>6788</v>
      </c>
      <c r="K13" s="53"/>
      <c r="L13" s="53">
        <v>10050</v>
      </c>
    </row>
    <row r="14" spans="1:17">
      <c r="A14" s="143"/>
      <c r="B14" s="143"/>
      <c r="C14" s="143"/>
      <c r="D14" s="143" t="s">
        <v>132</v>
      </c>
      <c r="E14" s="144"/>
      <c r="F14" s="53">
        <v>4728</v>
      </c>
      <c r="G14" s="53"/>
      <c r="H14" s="53">
        <v>4730</v>
      </c>
      <c r="I14" s="53"/>
      <c r="J14" s="53">
        <v>4728</v>
      </c>
      <c r="K14" s="53"/>
      <c r="L14" s="53">
        <v>4730</v>
      </c>
    </row>
    <row r="15" spans="1:17">
      <c r="A15" s="143"/>
      <c r="B15" s="143"/>
      <c r="C15" s="143"/>
      <c r="D15" s="143" t="s">
        <v>133</v>
      </c>
      <c r="E15" s="144"/>
      <c r="F15" s="53">
        <v>1653</v>
      </c>
      <c r="G15" s="53"/>
      <c r="H15" s="53">
        <v>1656</v>
      </c>
      <c r="I15" s="53"/>
      <c r="J15" s="53">
        <v>1653</v>
      </c>
      <c r="K15" s="53"/>
      <c r="L15" s="53">
        <v>1656</v>
      </c>
    </row>
    <row r="16" spans="1:17">
      <c r="A16" s="143"/>
      <c r="B16" s="143"/>
      <c r="C16" s="143"/>
      <c r="D16" s="143" t="s">
        <v>134</v>
      </c>
      <c r="E16" s="144"/>
      <c r="F16" s="53">
        <v>0</v>
      </c>
      <c r="G16" s="53"/>
      <c r="H16" s="53">
        <v>323</v>
      </c>
      <c r="I16" s="53"/>
      <c r="J16" s="53">
        <v>0</v>
      </c>
      <c r="K16" s="53"/>
      <c r="L16" s="53">
        <v>323</v>
      </c>
    </row>
    <row r="17" spans="1:12">
      <c r="A17" s="143"/>
      <c r="B17" s="143"/>
      <c r="C17" s="143"/>
      <c r="D17" s="143" t="s">
        <v>135</v>
      </c>
      <c r="E17" s="144"/>
      <c r="F17" s="53">
        <v>-638</v>
      </c>
      <c r="G17" s="53"/>
      <c r="H17" s="53">
        <v>0</v>
      </c>
      <c r="I17" s="53"/>
      <c r="J17" s="53">
        <v>-638</v>
      </c>
      <c r="K17" s="53"/>
      <c r="L17" s="53">
        <v>0</v>
      </c>
    </row>
    <row r="18" spans="1:12">
      <c r="A18" s="143"/>
      <c r="B18" s="143"/>
      <c r="C18" s="143"/>
      <c r="D18" s="143" t="s">
        <v>136</v>
      </c>
      <c r="E18" s="144"/>
      <c r="F18" s="53">
        <v>-160</v>
      </c>
      <c r="G18" s="53"/>
      <c r="H18" s="53">
        <v>0</v>
      </c>
      <c r="I18" s="53"/>
      <c r="J18" s="53">
        <v>0</v>
      </c>
      <c r="K18" s="53"/>
      <c r="L18" s="53">
        <v>0</v>
      </c>
    </row>
    <row r="19" spans="1:12">
      <c r="A19" s="143"/>
      <c r="B19" s="143"/>
      <c r="C19" s="143"/>
      <c r="D19" s="143" t="s">
        <v>137</v>
      </c>
      <c r="E19" s="144"/>
      <c r="F19" s="53">
        <v>-2455</v>
      </c>
      <c r="G19" s="53"/>
      <c r="H19" s="53">
        <v>0</v>
      </c>
      <c r="I19" s="53"/>
      <c r="J19" s="53">
        <v>-2455</v>
      </c>
      <c r="K19" s="53"/>
      <c r="L19" s="53">
        <v>0</v>
      </c>
    </row>
    <row r="20" spans="1:12" ht="18.75" customHeight="1">
      <c r="A20" s="143"/>
      <c r="B20" s="143"/>
      <c r="C20" s="143"/>
      <c r="D20" s="143" t="s">
        <v>138</v>
      </c>
      <c r="E20" s="144"/>
      <c r="F20" s="53">
        <v>1106</v>
      </c>
      <c r="G20" s="53"/>
      <c r="H20" s="53">
        <v>1059</v>
      </c>
      <c r="I20" s="53"/>
      <c r="J20" s="53">
        <v>1026</v>
      </c>
      <c r="K20" s="53"/>
      <c r="L20" s="53">
        <v>982</v>
      </c>
    </row>
    <row r="21" spans="1:12" ht="18.75" customHeight="1">
      <c r="A21" s="143"/>
      <c r="B21" s="143"/>
      <c r="C21" s="143"/>
      <c r="D21" s="143" t="s">
        <v>139</v>
      </c>
      <c r="E21" s="144"/>
      <c r="F21" s="53">
        <v>-52</v>
      </c>
      <c r="G21" s="53"/>
      <c r="H21" s="54">
        <v>-79</v>
      </c>
      <c r="I21" s="53"/>
      <c r="J21" s="53">
        <v>-52</v>
      </c>
      <c r="K21" s="53"/>
      <c r="L21" s="54">
        <v>-79</v>
      </c>
    </row>
    <row r="22" spans="1:12">
      <c r="D22" s="143" t="s">
        <v>140</v>
      </c>
      <c r="F22" s="53">
        <v>7315</v>
      </c>
      <c r="G22" s="53"/>
      <c r="H22" s="53">
        <v>5138</v>
      </c>
      <c r="I22" s="53"/>
      <c r="J22" s="53">
        <v>7177</v>
      </c>
      <c r="L22" s="53">
        <v>5154</v>
      </c>
    </row>
    <row r="23" spans="1:12">
      <c r="A23" s="143"/>
      <c r="B23" s="143"/>
      <c r="C23" s="143"/>
      <c r="D23" s="143" t="s">
        <v>141</v>
      </c>
      <c r="E23" s="144"/>
      <c r="F23" s="55">
        <v>7401</v>
      </c>
      <c r="G23" s="53"/>
      <c r="H23" s="55">
        <v>15281</v>
      </c>
      <c r="I23" s="53"/>
      <c r="J23" s="55">
        <v>7380</v>
      </c>
      <c r="K23" s="53"/>
      <c r="L23" s="55">
        <v>15253</v>
      </c>
    </row>
    <row r="24" spans="1:12">
      <c r="A24" s="143"/>
      <c r="B24" s="143"/>
      <c r="C24" s="143"/>
      <c r="D24" s="143"/>
      <c r="E24" s="144"/>
      <c r="F24" s="56"/>
      <c r="G24" s="53"/>
      <c r="H24" s="56"/>
      <c r="I24" s="53"/>
      <c r="J24" s="56"/>
      <c r="K24" s="53"/>
      <c r="L24" s="56"/>
    </row>
    <row r="25" spans="1:12">
      <c r="A25" s="143"/>
      <c r="B25" s="143" t="s">
        <v>142</v>
      </c>
      <c r="C25" s="143"/>
      <c r="D25" s="143"/>
      <c r="E25" s="144"/>
      <c r="F25" s="53"/>
      <c r="G25" s="53"/>
      <c r="H25" s="53"/>
      <c r="I25" s="53"/>
      <c r="J25" s="53"/>
      <c r="K25" s="53"/>
      <c r="L25" s="53"/>
    </row>
    <row r="26" spans="1:12">
      <c r="A26" s="143"/>
      <c r="B26" s="145" t="s">
        <v>143</v>
      </c>
      <c r="C26" s="143"/>
      <c r="D26" s="143"/>
      <c r="E26" s="144"/>
      <c r="F26" s="53">
        <v>45421</v>
      </c>
      <c r="G26" s="53"/>
      <c r="H26" s="53">
        <v>50180</v>
      </c>
      <c r="I26" s="53"/>
      <c r="J26" s="53">
        <v>39373</v>
      </c>
      <c r="K26" s="53"/>
      <c r="L26" s="53">
        <v>53361</v>
      </c>
    </row>
    <row r="27" spans="1:12">
      <c r="A27" s="143"/>
      <c r="B27" s="143" t="s">
        <v>144</v>
      </c>
      <c r="C27" s="143"/>
      <c r="D27" s="143"/>
      <c r="E27" s="144"/>
    </row>
    <row r="28" spans="1:12">
      <c r="A28" s="143"/>
      <c r="B28" s="143"/>
      <c r="C28" s="143" t="s">
        <v>145</v>
      </c>
      <c r="D28" s="143"/>
      <c r="E28" s="144"/>
      <c r="F28" s="53">
        <v>23741</v>
      </c>
      <c r="G28" s="53"/>
      <c r="H28" s="53">
        <v>-5273</v>
      </c>
      <c r="I28" s="53"/>
      <c r="J28" s="53">
        <v>36105</v>
      </c>
      <c r="K28" s="53"/>
      <c r="L28" s="53">
        <v>-19187</v>
      </c>
    </row>
    <row r="29" spans="1:12">
      <c r="A29" s="143"/>
      <c r="B29" s="143"/>
      <c r="C29" s="143" t="s">
        <v>15</v>
      </c>
      <c r="D29" s="143"/>
      <c r="E29" s="144"/>
      <c r="F29" s="53">
        <v>69554</v>
      </c>
      <c r="G29" s="53"/>
      <c r="H29" s="53">
        <v>-43346</v>
      </c>
      <c r="I29" s="53"/>
      <c r="J29" s="53">
        <v>70101</v>
      </c>
      <c r="K29" s="53"/>
      <c r="L29" s="53">
        <v>-43346</v>
      </c>
    </row>
    <row r="30" spans="1:12">
      <c r="A30" s="143"/>
      <c r="B30" s="143"/>
      <c r="C30" s="72" t="s">
        <v>16</v>
      </c>
      <c r="D30" s="143"/>
      <c r="E30" s="144"/>
      <c r="F30" s="53">
        <v>169</v>
      </c>
      <c r="G30" s="53"/>
      <c r="H30" s="53">
        <v>13132</v>
      </c>
      <c r="I30" s="53"/>
      <c r="J30" s="53">
        <v>169</v>
      </c>
      <c r="K30" s="53"/>
      <c r="L30" s="53">
        <v>13132</v>
      </c>
    </row>
    <row r="31" spans="1:12">
      <c r="A31" s="143"/>
      <c r="B31" s="143"/>
      <c r="C31" s="146" t="s">
        <v>17</v>
      </c>
      <c r="D31" s="143"/>
      <c r="E31" s="144"/>
      <c r="F31" s="53">
        <v>-23811</v>
      </c>
      <c r="G31" s="53"/>
      <c r="H31" s="53">
        <v>12793</v>
      </c>
      <c r="I31" s="53"/>
      <c r="J31" s="53">
        <v>-11241</v>
      </c>
      <c r="K31" s="53"/>
      <c r="L31" s="53">
        <v>12743</v>
      </c>
    </row>
    <row r="32" spans="1:12">
      <c r="A32" s="143"/>
      <c r="B32" s="143"/>
      <c r="C32" s="143" t="s">
        <v>18</v>
      </c>
      <c r="D32" s="143"/>
      <c r="E32" s="144"/>
      <c r="F32" s="53">
        <v>403</v>
      </c>
      <c r="G32" s="53"/>
      <c r="H32" s="53">
        <v>-8818</v>
      </c>
      <c r="I32" s="53"/>
      <c r="J32" s="53">
        <v>735</v>
      </c>
      <c r="K32" s="53"/>
      <c r="L32" s="53">
        <v>-441</v>
      </c>
    </row>
    <row r="33" spans="1:12">
      <c r="A33" s="143"/>
      <c r="B33" s="143"/>
      <c r="C33" s="143" t="s">
        <v>27</v>
      </c>
      <c r="D33" s="143"/>
      <c r="E33" s="144"/>
      <c r="F33" s="53">
        <v>4020</v>
      </c>
      <c r="G33" s="53"/>
      <c r="H33" s="53">
        <v>29942</v>
      </c>
      <c r="I33" s="53"/>
      <c r="J33" s="53">
        <v>4020</v>
      </c>
      <c r="K33" s="53"/>
      <c r="L33" s="53">
        <v>29942</v>
      </c>
    </row>
    <row r="34" spans="1:12">
      <c r="A34" s="143"/>
      <c r="B34" s="143" t="s">
        <v>146</v>
      </c>
      <c r="C34" s="143"/>
      <c r="D34" s="143"/>
      <c r="E34" s="144"/>
      <c r="F34" s="53"/>
      <c r="G34" s="53"/>
      <c r="H34" s="53"/>
      <c r="I34" s="53"/>
      <c r="J34" s="53"/>
      <c r="K34" s="53"/>
      <c r="L34" s="53"/>
    </row>
    <row r="35" spans="1:12">
      <c r="A35" s="143"/>
      <c r="B35" s="143"/>
      <c r="C35" s="89" t="s">
        <v>147</v>
      </c>
      <c r="D35" s="143"/>
      <c r="E35" s="144"/>
      <c r="F35" s="53">
        <v>-30971</v>
      </c>
      <c r="G35" s="53"/>
      <c r="H35" s="53">
        <v>12756</v>
      </c>
      <c r="I35" s="53"/>
      <c r="J35" s="53">
        <v>-37494</v>
      </c>
      <c r="K35" s="53"/>
      <c r="L35" s="53">
        <v>12076</v>
      </c>
    </row>
    <row r="36" spans="1:12">
      <c r="A36" s="143"/>
      <c r="B36" s="143"/>
      <c r="C36" s="146" t="s">
        <v>148</v>
      </c>
      <c r="D36" s="143"/>
      <c r="E36" s="144"/>
      <c r="F36" s="53">
        <v>-35626</v>
      </c>
      <c r="G36" s="53"/>
      <c r="H36" s="53">
        <v>-615</v>
      </c>
      <c r="I36" s="53"/>
      <c r="J36" s="53">
        <v>-36167</v>
      </c>
      <c r="K36" s="53"/>
      <c r="L36" s="53">
        <v>-605</v>
      </c>
    </row>
    <row r="37" spans="1:12">
      <c r="A37" s="143"/>
      <c r="B37" s="143"/>
      <c r="C37" s="143" t="s">
        <v>46</v>
      </c>
      <c r="D37" s="143"/>
      <c r="E37" s="144"/>
      <c r="F37" s="55">
        <v>-775</v>
      </c>
      <c r="G37" s="53"/>
      <c r="H37" s="55">
        <v>1960</v>
      </c>
      <c r="I37" s="53"/>
      <c r="J37" s="55">
        <v>-762</v>
      </c>
      <c r="K37" s="53"/>
      <c r="L37" s="55">
        <v>1949</v>
      </c>
    </row>
    <row r="38" spans="1:12" s="143" customFormat="1">
      <c r="B38" s="143" t="s">
        <v>149</v>
      </c>
      <c r="E38" s="144"/>
      <c r="F38" s="53">
        <v>52125</v>
      </c>
      <c r="G38" s="53"/>
      <c r="H38" s="53">
        <v>62711</v>
      </c>
      <c r="I38" s="53"/>
      <c r="J38" s="53">
        <v>64839</v>
      </c>
      <c r="K38" s="53"/>
      <c r="L38" s="53">
        <v>59624</v>
      </c>
    </row>
    <row r="39" spans="1:12" s="143" customFormat="1">
      <c r="C39" s="147" t="s">
        <v>150</v>
      </c>
      <c r="E39" s="144"/>
      <c r="F39" s="53">
        <v>-5248</v>
      </c>
      <c r="G39" s="53"/>
      <c r="H39" s="53">
        <v>-4886</v>
      </c>
      <c r="I39" s="53"/>
      <c r="J39" s="53">
        <v>-5095</v>
      </c>
      <c r="K39" s="53"/>
      <c r="L39" s="53">
        <v>-4886</v>
      </c>
    </row>
    <row r="40" spans="1:12" s="143" customFormat="1">
      <c r="C40" s="146" t="s">
        <v>151</v>
      </c>
      <c r="E40" s="144"/>
      <c r="F40" s="53">
        <v>-596</v>
      </c>
      <c r="G40" s="53"/>
      <c r="H40" s="53">
        <v>-3390</v>
      </c>
      <c r="I40" s="53"/>
      <c r="J40" s="53">
        <v>-596</v>
      </c>
      <c r="K40" s="53"/>
      <c r="L40" s="53">
        <v>-3390</v>
      </c>
    </row>
    <row r="41" spans="1:12">
      <c r="A41" s="143"/>
      <c r="B41" s="143"/>
      <c r="C41" s="143"/>
      <c r="D41" s="143" t="s">
        <v>152</v>
      </c>
      <c r="E41" s="144"/>
      <c r="F41" s="57">
        <v>46281</v>
      </c>
      <c r="G41" s="53"/>
      <c r="H41" s="57">
        <v>54435</v>
      </c>
      <c r="I41" s="53"/>
      <c r="J41" s="57">
        <v>59148</v>
      </c>
      <c r="K41" s="53"/>
      <c r="L41" s="57">
        <v>51348</v>
      </c>
    </row>
    <row r="42" spans="1:12">
      <c r="A42" s="143"/>
      <c r="B42" s="143"/>
      <c r="C42" s="143"/>
      <c r="D42" s="143"/>
      <c r="E42" s="144"/>
      <c r="F42" s="56"/>
      <c r="G42" s="53"/>
      <c r="H42" s="56"/>
      <c r="I42" s="53"/>
      <c r="J42" s="56"/>
      <c r="K42" s="53"/>
      <c r="L42" s="56"/>
    </row>
    <row r="43" spans="1:12">
      <c r="A43" s="92" t="s">
        <v>30</v>
      </c>
      <c r="B43" s="143"/>
      <c r="C43" s="143"/>
      <c r="D43" s="143"/>
      <c r="E43" s="144"/>
      <c r="F43" s="53"/>
      <c r="G43" s="53"/>
      <c r="H43" s="53"/>
      <c r="I43" s="53"/>
      <c r="J43" s="53"/>
      <c r="K43" s="53"/>
      <c r="L43" s="53"/>
    </row>
    <row r="44" spans="1:12">
      <c r="A44" s="92"/>
      <c r="B44" s="143"/>
      <c r="C44" s="143"/>
      <c r="D44" s="143"/>
      <c r="E44" s="144"/>
      <c r="F44" s="53"/>
      <c r="G44" s="53"/>
      <c r="H44" s="53"/>
      <c r="I44" s="53"/>
      <c r="J44" s="53"/>
      <c r="K44" s="53"/>
      <c r="L44" s="53"/>
    </row>
    <row r="45" spans="1:12">
      <c r="A45" s="92"/>
      <c r="B45" s="143"/>
      <c r="C45" s="143"/>
      <c r="D45" s="143"/>
      <c r="E45" s="144"/>
      <c r="F45" s="53"/>
      <c r="G45" s="53"/>
      <c r="H45" s="53"/>
      <c r="I45" s="53"/>
      <c r="J45" s="53"/>
      <c r="K45" s="53"/>
      <c r="L45" s="53"/>
    </row>
    <row r="46" spans="1:12">
      <c r="A46" s="92"/>
      <c r="B46" s="143"/>
      <c r="C46" s="143"/>
      <c r="D46" s="143"/>
      <c r="E46" s="144"/>
      <c r="F46" s="53"/>
      <c r="G46" s="53"/>
      <c r="H46" s="53"/>
      <c r="I46" s="53"/>
      <c r="J46" s="53"/>
      <c r="K46" s="53"/>
      <c r="L46" s="53"/>
    </row>
    <row r="47" spans="1:12">
      <c r="B47" s="143"/>
      <c r="C47" s="143"/>
      <c r="D47" s="143"/>
      <c r="E47" s="144"/>
      <c r="F47" s="53"/>
      <c r="G47" s="53"/>
      <c r="H47" s="53"/>
      <c r="I47" s="53"/>
      <c r="J47" s="53"/>
      <c r="K47" s="53"/>
      <c r="L47" s="53"/>
    </row>
    <row r="48" spans="1:12">
      <c r="A48" s="161" t="s">
        <v>90</v>
      </c>
      <c r="B48" s="161"/>
      <c r="C48" s="161"/>
      <c r="D48" s="161"/>
      <c r="E48" s="90"/>
      <c r="F48" s="142"/>
      <c r="G48" s="142"/>
      <c r="H48" s="161" t="s">
        <v>90</v>
      </c>
      <c r="I48" s="161"/>
      <c r="J48" s="161"/>
      <c r="K48" s="161"/>
      <c r="L48" s="161"/>
    </row>
    <row r="49" spans="1:12" s="90" customFormat="1">
      <c r="A49" s="161" t="s">
        <v>33</v>
      </c>
      <c r="B49" s="161"/>
      <c r="C49" s="161"/>
      <c r="D49" s="161"/>
      <c r="F49" s="142"/>
      <c r="G49" s="142"/>
      <c r="H49" s="161" t="s">
        <v>34</v>
      </c>
      <c r="I49" s="161"/>
      <c r="J49" s="161"/>
      <c r="K49" s="161"/>
      <c r="L49" s="161"/>
    </row>
    <row r="50" spans="1:12" ht="21.75" customHeight="1">
      <c r="A50" s="207" t="s">
        <v>172</v>
      </c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</row>
    <row r="51" spans="1:12" ht="20.25" customHeight="1">
      <c r="A51" s="144"/>
      <c r="B51" s="144"/>
      <c r="C51" s="144"/>
      <c r="D51" s="144"/>
      <c r="E51" s="144"/>
      <c r="F51" s="142"/>
      <c r="G51" s="142"/>
      <c r="H51" s="142"/>
      <c r="I51" s="142"/>
      <c r="J51" s="210" t="s">
        <v>66</v>
      </c>
      <c r="K51" s="210"/>
      <c r="L51" s="210"/>
    </row>
    <row r="52" spans="1:12">
      <c r="A52" s="144"/>
      <c r="B52" s="144"/>
      <c r="C52" s="144"/>
      <c r="D52" s="144"/>
      <c r="E52" s="144"/>
      <c r="F52" s="142"/>
      <c r="G52" s="142"/>
      <c r="H52" s="142"/>
      <c r="I52" s="142"/>
      <c r="J52" s="58"/>
      <c r="K52" s="58"/>
      <c r="L52" s="58"/>
    </row>
    <row r="53" spans="1:12">
      <c r="A53" s="164" t="s">
        <v>0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</row>
    <row r="54" spans="1:12">
      <c r="A54" s="211" t="s">
        <v>127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</row>
    <row r="55" spans="1:12">
      <c r="A55" s="211" t="s">
        <v>181</v>
      </c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</row>
    <row r="56" spans="1:12" ht="13.35" customHeight="1">
      <c r="A56" s="140"/>
      <c r="B56" s="140"/>
      <c r="C56" s="140"/>
      <c r="D56" s="140"/>
      <c r="E56" s="140"/>
      <c r="F56" s="142"/>
      <c r="G56" s="142"/>
      <c r="H56" s="142"/>
      <c r="I56" s="142"/>
      <c r="J56" s="142"/>
      <c r="K56" s="142"/>
      <c r="L56" s="142"/>
    </row>
    <row r="57" spans="1:12">
      <c r="A57" s="140"/>
      <c r="B57" s="140"/>
      <c r="C57" s="140"/>
      <c r="D57" s="140"/>
      <c r="E57" s="140"/>
      <c r="F57" s="208" t="s">
        <v>2</v>
      </c>
      <c r="G57" s="208"/>
      <c r="H57" s="208"/>
      <c r="I57" s="208"/>
      <c r="J57" s="208"/>
      <c r="K57" s="208"/>
      <c r="L57" s="208"/>
    </row>
    <row r="58" spans="1:12">
      <c r="F58" s="173" t="s">
        <v>3</v>
      </c>
      <c r="G58" s="173"/>
      <c r="H58" s="173"/>
      <c r="J58" s="173" t="s">
        <v>4</v>
      </c>
      <c r="K58" s="173"/>
      <c r="L58" s="173"/>
    </row>
    <row r="59" spans="1:12">
      <c r="F59" s="208" t="str">
        <f>F8</f>
        <v xml:space="preserve">For the nine month periods ended September 30, </v>
      </c>
      <c r="G59" s="208"/>
      <c r="H59" s="208"/>
      <c r="I59" s="208"/>
      <c r="J59" s="208"/>
      <c r="K59" s="208"/>
      <c r="L59" s="208"/>
    </row>
    <row r="60" spans="1:12" ht="18.75" customHeight="1">
      <c r="F60" s="59" t="s">
        <v>119</v>
      </c>
      <c r="G60" s="52"/>
      <c r="H60" s="59" t="s">
        <v>120</v>
      </c>
      <c r="I60" s="142"/>
      <c r="J60" s="59" t="s">
        <v>119</v>
      </c>
      <c r="K60" s="142"/>
      <c r="L60" s="59" t="s">
        <v>120</v>
      </c>
    </row>
    <row r="61" spans="1:12">
      <c r="A61" s="143" t="s">
        <v>153</v>
      </c>
      <c r="B61" s="143"/>
      <c r="C61" s="143"/>
      <c r="D61" s="143"/>
      <c r="E61" s="144"/>
      <c r="F61" s="53"/>
      <c r="G61" s="53"/>
      <c r="H61" s="60"/>
      <c r="I61" s="142"/>
      <c r="J61" s="52"/>
      <c r="K61" s="142"/>
      <c r="L61" s="60"/>
    </row>
    <row r="62" spans="1:12">
      <c r="A62" s="143"/>
      <c r="B62" s="143" t="s">
        <v>175</v>
      </c>
      <c r="C62" s="143"/>
      <c r="D62" s="143"/>
      <c r="E62" s="144"/>
      <c r="F62" s="53">
        <v>0</v>
      </c>
      <c r="G62" s="53"/>
      <c r="H62" s="60">
        <v>0</v>
      </c>
      <c r="I62" s="142"/>
      <c r="J62" s="52">
        <v>-77500</v>
      </c>
      <c r="K62" s="142"/>
      <c r="L62" s="60">
        <v>-23</v>
      </c>
    </row>
    <row r="63" spans="1:12">
      <c r="A63" s="143"/>
      <c r="B63" s="143" t="s">
        <v>192</v>
      </c>
      <c r="C63" s="143"/>
      <c r="D63" s="143"/>
      <c r="E63" s="144"/>
      <c r="F63" s="53">
        <v>-6250</v>
      </c>
      <c r="G63" s="53"/>
      <c r="H63" s="60">
        <v>0</v>
      </c>
      <c r="I63" s="142"/>
      <c r="J63" s="52">
        <v>0</v>
      </c>
      <c r="K63" s="142"/>
      <c r="L63" s="60">
        <v>0</v>
      </c>
    </row>
    <row r="64" spans="1:12" s="143" customFormat="1">
      <c r="B64" s="143" t="s">
        <v>154</v>
      </c>
      <c r="E64" s="144"/>
      <c r="F64" s="53">
        <v>-10239</v>
      </c>
      <c r="G64" s="53"/>
      <c r="H64" s="61">
        <v>-6784</v>
      </c>
      <c r="I64" s="53"/>
      <c r="J64" s="53">
        <v>-6044</v>
      </c>
      <c r="K64" s="53"/>
      <c r="L64" s="61">
        <v>-3760</v>
      </c>
    </row>
    <row r="65" spans="1:12">
      <c r="A65" s="143"/>
      <c r="B65" s="143"/>
      <c r="C65" s="143"/>
      <c r="D65" s="143" t="s">
        <v>155</v>
      </c>
      <c r="E65" s="144"/>
      <c r="F65" s="57">
        <v>-16489</v>
      </c>
      <c r="G65" s="53"/>
      <c r="H65" s="57">
        <v>-6784</v>
      </c>
      <c r="I65" s="53"/>
      <c r="J65" s="57">
        <v>-83544</v>
      </c>
      <c r="K65" s="53"/>
      <c r="L65" s="57">
        <v>-3783</v>
      </c>
    </row>
    <row r="66" spans="1:12">
      <c r="B66" s="143"/>
      <c r="C66" s="143"/>
      <c r="D66" s="143"/>
      <c r="E66" s="144"/>
      <c r="F66" s="53"/>
      <c r="G66" s="53"/>
      <c r="H66" s="53"/>
      <c r="I66" s="53"/>
      <c r="J66" s="53"/>
      <c r="K66" s="53"/>
      <c r="L66" s="53"/>
    </row>
    <row r="67" spans="1:12">
      <c r="A67" s="143" t="s">
        <v>156</v>
      </c>
      <c r="B67" s="143"/>
      <c r="C67" s="143"/>
      <c r="D67" s="143"/>
      <c r="E67" s="144"/>
      <c r="F67" s="53"/>
      <c r="G67" s="53"/>
      <c r="H67" s="53"/>
      <c r="I67" s="53"/>
      <c r="J67" s="53"/>
      <c r="K67" s="53"/>
      <c r="L67" s="53"/>
    </row>
    <row r="68" spans="1:12">
      <c r="A68" s="143"/>
      <c r="B68" s="143" t="s">
        <v>157</v>
      </c>
      <c r="D68" s="143"/>
      <c r="E68" s="144"/>
      <c r="F68" s="53">
        <v>-49966</v>
      </c>
      <c r="G68" s="53"/>
      <c r="H68" s="53">
        <v>-25129</v>
      </c>
      <c r="I68" s="53"/>
      <c r="J68" s="53">
        <v>-49966</v>
      </c>
      <c r="K68" s="53"/>
      <c r="L68" s="53">
        <v>-25129</v>
      </c>
    </row>
    <row r="69" spans="1:12">
      <c r="A69" s="143"/>
      <c r="B69" s="90" t="s">
        <v>158</v>
      </c>
      <c r="C69" s="143"/>
      <c r="D69" s="143"/>
      <c r="E69" s="144"/>
      <c r="F69" s="53">
        <v>0</v>
      </c>
      <c r="G69" s="53"/>
      <c r="H69" s="53">
        <v>10000</v>
      </c>
      <c r="I69" s="53"/>
      <c r="J69" s="53">
        <v>0</v>
      </c>
      <c r="K69" s="53"/>
      <c r="L69" s="53">
        <v>10000</v>
      </c>
    </row>
    <row r="70" spans="1:12">
      <c r="A70" s="143"/>
      <c r="B70" s="90" t="s">
        <v>193</v>
      </c>
      <c r="C70" s="143"/>
      <c r="D70" s="143"/>
      <c r="E70" s="144"/>
      <c r="F70" s="53">
        <v>0</v>
      </c>
      <c r="G70" s="53"/>
      <c r="H70" s="53">
        <v>-10500</v>
      </c>
      <c r="I70" s="53"/>
      <c r="J70" s="53">
        <v>0</v>
      </c>
      <c r="K70" s="53"/>
      <c r="L70" s="53">
        <v>-10500</v>
      </c>
    </row>
    <row r="71" spans="1:12">
      <c r="A71" s="143"/>
      <c r="B71" s="148" t="s">
        <v>159</v>
      </c>
      <c r="C71" s="143"/>
      <c r="D71" s="143"/>
      <c r="E71" s="144"/>
      <c r="F71" s="53">
        <v>-7401</v>
      </c>
      <c r="G71" s="53"/>
      <c r="H71" s="53">
        <v>-15281</v>
      </c>
      <c r="I71" s="53"/>
      <c r="J71" s="53">
        <v>-7380</v>
      </c>
      <c r="K71" s="53"/>
      <c r="L71" s="53">
        <v>-15253</v>
      </c>
    </row>
    <row r="72" spans="1:12">
      <c r="A72" s="143"/>
      <c r="B72" s="90" t="s">
        <v>160</v>
      </c>
      <c r="C72" s="143"/>
      <c r="D72" s="143"/>
      <c r="E72" s="144"/>
      <c r="F72" s="53">
        <v>-5810</v>
      </c>
      <c r="G72" s="53"/>
      <c r="H72" s="53">
        <v>-5025</v>
      </c>
      <c r="I72" s="53"/>
      <c r="J72" s="53">
        <v>-5687</v>
      </c>
      <c r="K72" s="53"/>
      <c r="L72" s="53">
        <v>-4911</v>
      </c>
    </row>
    <row r="73" spans="1:12">
      <c r="A73" s="143"/>
      <c r="B73" s="143" t="s">
        <v>161</v>
      </c>
      <c r="C73" s="143"/>
      <c r="D73" s="143"/>
      <c r="E73" s="144"/>
      <c r="F73" s="56">
        <v>52</v>
      </c>
      <c r="G73" s="56"/>
      <c r="H73" s="56">
        <v>79</v>
      </c>
      <c r="I73" s="56"/>
      <c r="J73" s="56">
        <v>52</v>
      </c>
      <c r="K73" s="56"/>
      <c r="L73" s="56">
        <v>79</v>
      </c>
    </row>
    <row r="74" spans="1:12">
      <c r="A74" s="143"/>
      <c r="B74" s="143" t="s">
        <v>176</v>
      </c>
      <c r="C74" s="143"/>
      <c r="D74" s="143"/>
      <c r="E74" s="144"/>
      <c r="F74" s="55">
        <v>187500</v>
      </c>
      <c r="G74" s="53"/>
      <c r="H74" s="55">
        <v>0</v>
      </c>
      <c r="I74" s="53"/>
      <c r="J74" s="55">
        <v>187500</v>
      </c>
      <c r="K74" s="53"/>
      <c r="L74" s="55">
        <v>0</v>
      </c>
    </row>
    <row r="75" spans="1:12">
      <c r="A75" s="143"/>
      <c r="B75" s="143"/>
      <c r="C75" s="143"/>
      <c r="D75" s="143" t="s">
        <v>162</v>
      </c>
      <c r="E75" s="144"/>
      <c r="F75" s="55">
        <v>124374.65399999998</v>
      </c>
      <c r="G75" s="53"/>
      <c r="H75" s="55">
        <v>-45856</v>
      </c>
      <c r="I75" s="53"/>
      <c r="J75" s="55">
        <v>124519</v>
      </c>
      <c r="K75" s="53"/>
      <c r="L75" s="55">
        <v>-45714</v>
      </c>
    </row>
    <row r="76" spans="1:12" ht="17.25" customHeight="1">
      <c r="A76" s="143"/>
      <c r="B76" s="143"/>
      <c r="C76" s="143"/>
      <c r="D76" s="143"/>
      <c r="E76" s="144"/>
      <c r="F76" s="53"/>
      <c r="G76" s="53"/>
      <c r="H76" s="53"/>
      <c r="I76" s="53"/>
      <c r="J76" s="53"/>
      <c r="K76" s="53"/>
      <c r="L76" s="53"/>
    </row>
    <row r="77" spans="1:12">
      <c r="A77" s="143" t="s">
        <v>163</v>
      </c>
      <c r="B77" s="143"/>
      <c r="C77" s="143"/>
      <c r="D77" s="143"/>
      <c r="E77" s="144"/>
      <c r="F77" s="62">
        <v>154167</v>
      </c>
      <c r="G77" s="62"/>
      <c r="H77" s="62">
        <v>1795</v>
      </c>
      <c r="I77" s="53"/>
      <c r="J77" s="62">
        <v>100123</v>
      </c>
      <c r="K77" s="53"/>
      <c r="L77" s="62">
        <v>1851</v>
      </c>
    </row>
    <row r="78" spans="1:12">
      <c r="A78" s="143" t="s">
        <v>164</v>
      </c>
      <c r="B78" s="143"/>
      <c r="C78" s="143"/>
      <c r="D78" s="143"/>
      <c r="E78" s="144"/>
      <c r="F78" s="62">
        <v>31536</v>
      </c>
      <c r="G78" s="62"/>
      <c r="H78" s="62">
        <v>34309</v>
      </c>
      <c r="I78" s="53"/>
      <c r="J78" s="53">
        <v>25817</v>
      </c>
      <c r="K78" s="53"/>
      <c r="L78" s="53">
        <v>32338</v>
      </c>
    </row>
    <row r="79" spans="1:12" ht="21.75" thickBot="1">
      <c r="A79" s="143" t="s">
        <v>165</v>
      </c>
      <c r="B79" s="143"/>
      <c r="C79" s="143"/>
      <c r="D79" s="143"/>
      <c r="E79" s="144"/>
      <c r="F79" s="63">
        <v>185703</v>
      </c>
      <c r="G79" s="53"/>
      <c r="H79" s="63">
        <v>36104</v>
      </c>
      <c r="I79" s="53"/>
      <c r="J79" s="63">
        <v>125940</v>
      </c>
      <c r="K79" s="53"/>
      <c r="L79" s="63">
        <v>34189</v>
      </c>
    </row>
    <row r="80" spans="1:12" ht="21.75" thickTop="1">
      <c r="A80" s="143"/>
      <c r="B80" s="143"/>
      <c r="C80" s="143"/>
      <c r="D80" s="143"/>
      <c r="E80" s="144"/>
      <c r="F80" s="53"/>
      <c r="G80" s="53"/>
      <c r="H80" s="53"/>
      <c r="I80" s="53"/>
      <c r="J80" s="53"/>
      <c r="K80" s="53"/>
      <c r="L80" s="53"/>
    </row>
    <row r="81" spans="1:12">
      <c r="A81" s="149" t="s">
        <v>166</v>
      </c>
      <c r="B81" s="143"/>
      <c r="C81" s="143"/>
      <c r="D81" s="143"/>
      <c r="E81" s="144"/>
      <c r="F81" s="64"/>
      <c r="G81" s="64"/>
      <c r="H81" s="64"/>
      <c r="I81" s="64"/>
      <c r="J81" s="64"/>
      <c r="K81" s="64"/>
      <c r="L81" s="64"/>
    </row>
    <row r="82" spans="1:12" ht="20.25" customHeight="1">
      <c r="A82" s="143"/>
      <c r="B82" s="107" t="s">
        <v>167</v>
      </c>
      <c r="C82" s="143"/>
      <c r="D82" s="143"/>
      <c r="E82" s="144"/>
      <c r="F82" s="137">
        <v>0</v>
      </c>
      <c r="G82" s="64"/>
      <c r="H82" s="64">
        <v>-63000</v>
      </c>
      <c r="I82" s="64"/>
      <c r="J82" s="137">
        <v>0</v>
      </c>
      <c r="K82" s="64"/>
      <c r="L82" s="64">
        <v>-63000</v>
      </c>
    </row>
    <row r="83" spans="1:12" ht="20.25" customHeight="1">
      <c r="A83" s="143"/>
      <c r="B83" s="90" t="s">
        <v>168</v>
      </c>
      <c r="C83" s="143"/>
      <c r="D83" s="143"/>
      <c r="E83" s="144"/>
      <c r="F83" s="137">
        <v>0</v>
      </c>
      <c r="G83" s="64"/>
      <c r="H83" s="64">
        <v>63000</v>
      </c>
      <c r="I83" s="64"/>
      <c r="J83" s="137">
        <v>0</v>
      </c>
      <c r="K83" s="64"/>
      <c r="L83" s="64">
        <v>63000</v>
      </c>
    </row>
    <row r="84" spans="1:12" ht="20.25" customHeight="1">
      <c r="A84" s="143"/>
      <c r="B84" s="90" t="s">
        <v>171</v>
      </c>
      <c r="C84" s="143"/>
      <c r="D84" s="143"/>
      <c r="E84" s="144"/>
      <c r="F84" s="137">
        <v>0</v>
      </c>
      <c r="G84" s="64"/>
      <c r="H84" s="64">
        <v>0</v>
      </c>
      <c r="I84" s="64"/>
      <c r="J84" s="137">
        <v>0</v>
      </c>
      <c r="K84" s="64"/>
      <c r="L84" s="64">
        <v>-122000</v>
      </c>
    </row>
    <row r="85" spans="1:12" ht="20.25" customHeight="1">
      <c r="A85" s="143"/>
      <c r="C85" s="143"/>
      <c r="D85" s="143"/>
      <c r="E85" s="144"/>
      <c r="G85" s="64"/>
      <c r="H85" s="64"/>
      <c r="I85" s="64"/>
      <c r="K85" s="64"/>
      <c r="L85" s="64"/>
    </row>
    <row r="86" spans="1:12" ht="20.25" customHeight="1">
      <c r="A86" s="209" t="s">
        <v>30</v>
      </c>
      <c r="B86" s="209"/>
      <c r="C86" s="209"/>
      <c r="D86" s="209"/>
      <c r="E86" s="209"/>
      <c r="F86" s="209"/>
      <c r="G86" s="209"/>
      <c r="H86" s="209"/>
      <c r="I86" s="64"/>
      <c r="J86" s="64"/>
      <c r="K86" s="64"/>
      <c r="L86" s="64"/>
    </row>
    <row r="87" spans="1:12" ht="20.25" customHeight="1">
      <c r="A87" s="100"/>
      <c r="B87" s="100"/>
      <c r="C87" s="100"/>
      <c r="D87" s="100"/>
      <c r="E87" s="100"/>
      <c r="F87" s="100"/>
      <c r="G87" s="100"/>
      <c r="H87" s="100"/>
      <c r="I87" s="64"/>
      <c r="J87" s="64"/>
      <c r="K87" s="64"/>
      <c r="L87" s="64"/>
    </row>
    <row r="88" spans="1:12" ht="20.25" customHeight="1">
      <c r="A88" s="100"/>
      <c r="B88" s="100"/>
      <c r="C88" s="100"/>
      <c r="D88" s="100"/>
      <c r="E88" s="100"/>
      <c r="F88" s="100"/>
      <c r="G88" s="100"/>
      <c r="H88" s="100"/>
      <c r="I88" s="64"/>
      <c r="J88" s="64"/>
      <c r="K88" s="64"/>
      <c r="L88" s="64"/>
    </row>
    <row r="89" spans="1:12" ht="20.25" customHeight="1">
      <c r="A89" s="100"/>
      <c r="B89" s="100"/>
      <c r="C89" s="100"/>
      <c r="D89" s="100"/>
      <c r="E89" s="100"/>
      <c r="F89" s="100"/>
      <c r="G89" s="100"/>
      <c r="H89" s="100"/>
      <c r="I89" s="64"/>
      <c r="J89" s="64"/>
      <c r="K89" s="64"/>
      <c r="L89" s="64"/>
    </row>
    <row r="90" spans="1:12" ht="20.25" customHeight="1">
      <c r="A90" s="100"/>
      <c r="B90" s="100"/>
      <c r="C90" s="100"/>
      <c r="D90" s="100"/>
      <c r="E90" s="100"/>
      <c r="F90" s="100"/>
      <c r="G90" s="100"/>
      <c r="H90" s="100"/>
      <c r="I90" s="64"/>
      <c r="J90" s="64"/>
      <c r="K90" s="64"/>
      <c r="L90" s="64"/>
    </row>
    <row r="91" spans="1:12" ht="20.25" customHeight="1">
      <c r="A91" s="143"/>
      <c r="C91" s="143"/>
      <c r="D91" s="143"/>
      <c r="E91" s="144"/>
      <c r="F91" s="64"/>
      <c r="G91" s="64"/>
      <c r="H91" s="64"/>
      <c r="I91" s="64"/>
      <c r="J91" s="64"/>
      <c r="K91" s="64"/>
      <c r="L91" s="64"/>
    </row>
    <row r="94" spans="1:12">
      <c r="A94" s="161" t="s">
        <v>90</v>
      </c>
      <c r="B94" s="161"/>
      <c r="C94" s="161"/>
      <c r="D94" s="161"/>
      <c r="E94" s="90"/>
      <c r="F94" s="142"/>
      <c r="G94" s="142"/>
      <c r="H94" s="161" t="s">
        <v>90</v>
      </c>
      <c r="I94" s="161"/>
      <c r="J94" s="161"/>
      <c r="K94" s="161"/>
      <c r="L94" s="161"/>
    </row>
    <row r="95" spans="1:12" s="90" customFormat="1">
      <c r="A95" s="161" t="s">
        <v>33</v>
      </c>
      <c r="B95" s="161"/>
      <c r="C95" s="161"/>
      <c r="D95" s="161"/>
      <c r="F95" s="142"/>
      <c r="G95" s="142"/>
      <c r="H95" s="161" t="s">
        <v>34</v>
      </c>
      <c r="I95" s="161"/>
      <c r="J95" s="161"/>
      <c r="K95" s="161"/>
      <c r="L95" s="161"/>
    </row>
    <row r="96" spans="1:12">
      <c r="A96" s="207" t="s">
        <v>173</v>
      </c>
      <c r="B96" s="207"/>
      <c r="C96" s="207"/>
      <c r="D96" s="207"/>
      <c r="E96" s="207"/>
      <c r="F96" s="207"/>
      <c r="G96" s="207"/>
      <c r="H96" s="207"/>
      <c r="I96" s="207"/>
      <c r="J96" s="207"/>
      <c r="K96" s="207"/>
      <c r="L96" s="207"/>
    </row>
    <row r="97" spans="5:5">
      <c r="E97" s="140"/>
    </row>
    <row r="98" spans="5:5">
      <c r="E98" s="140"/>
    </row>
    <row r="99" spans="5:5">
      <c r="E99" s="140"/>
    </row>
    <row r="100" spans="5:5">
      <c r="E100" s="140"/>
    </row>
    <row r="101" spans="5:5">
      <c r="E101" s="140"/>
    </row>
    <row r="102" spans="5:5">
      <c r="E102" s="140"/>
    </row>
    <row r="103" spans="5:5">
      <c r="E103" s="140"/>
    </row>
    <row r="104" spans="5:5">
      <c r="E104" s="140"/>
    </row>
    <row r="105" spans="5:5">
      <c r="E105" s="140"/>
    </row>
    <row r="106" spans="5:5">
      <c r="E106" s="140"/>
    </row>
    <row r="107" spans="5:5">
      <c r="E107" s="140"/>
    </row>
    <row r="108" spans="5:5">
      <c r="E108" s="140"/>
    </row>
    <row r="109" spans="5:5">
      <c r="E109" s="140"/>
    </row>
    <row r="110" spans="5:5">
      <c r="E110" s="140"/>
    </row>
    <row r="111" spans="5:5">
      <c r="E111" s="140"/>
    </row>
    <row r="112" spans="5:5">
      <c r="E112" s="140"/>
    </row>
    <row r="113" spans="5:5">
      <c r="E113" s="140"/>
    </row>
    <row r="114" spans="5:5">
      <c r="E114" s="140"/>
    </row>
    <row r="115" spans="5:5">
      <c r="E115" s="140"/>
    </row>
    <row r="116" spans="5:5">
      <c r="E116" s="140"/>
    </row>
    <row r="117" spans="5:5">
      <c r="E117" s="140"/>
    </row>
    <row r="118" spans="5:5">
      <c r="E118" s="140"/>
    </row>
    <row r="119" spans="5:5">
      <c r="E119" s="140"/>
    </row>
    <row r="120" spans="5:5">
      <c r="E120" s="140"/>
    </row>
    <row r="121" spans="5:5">
      <c r="E121" s="140"/>
    </row>
    <row r="122" spans="5:5">
      <c r="E122" s="140"/>
    </row>
    <row r="123" spans="5:5">
      <c r="E123" s="140"/>
    </row>
    <row r="124" spans="5:5">
      <c r="E124" s="140"/>
    </row>
    <row r="125" spans="5:5">
      <c r="E125" s="140"/>
    </row>
  </sheetData>
  <mergeCells count="27">
    <mergeCell ref="F7:H7"/>
    <mergeCell ref="J7:L7"/>
    <mergeCell ref="J1:L1"/>
    <mergeCell ref="A3:L3"/>
    <mergeCell ref="A4:L4"/>
    <mergeCell ref="A5:L5"/>
    <mergeCell ref="F6:L6"/>
    <mergeCell ref="F58:H58"/>
    <mergeCell ref="J58:L58"/>
    <mergeCell ref="F8:L8"/>
    <mergeCell ref="A48:D48"/>
    <mergeCell ref="H48:L48"/>
    <mergeCell ref="A49:D49"/>
    <mergeCell ref="H49:L49"/>
    <mergeCell ref="A50:L50"/>
    <mergeCell ref="J51:L51"/>
    <mergeCell ref="A53:L53"/>
    <mergeCell ref="A54:L54"/>
    <mergeCell ref="A55:L55"/>
    <mergeCell ref="F57:L57"/>
    <mergeCell ref="A96:L96"/>
    <mergeCell ref="F59:L59"/>
    <mergeCell ref="A86:H86"/>
    <mergeCell ref="A94:D94"/>
    <mergeCell ref="H94:L94"/>
    <mergeCell ref="A95:D95"/>
    <mergeCell ref="H95:L95"/>
  </mergeCells>
  <pageMargins left="0.70866141732283472" right="0" top="0.55118110236220474" bottom="0.23622047244094491" header="0.11811023622047245" footer="0.19685039370078741"/>
  <pageSetup paperSize="9" scale="79" fitToHeight="0" orientation="portrait" r:id="rId1"/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Conso-SC</vt:lpstr>
      <vt:lpstr>Com-SC</vt:lpstr>
      <vt:lpstr>OCI</vt:lpstr>
      <vt:lpstr>CashFlow</vt:lpstr>
      <vt:lpstr>BS!Print_Area</vt:lpstr>
      <vt:lpstr>CashFlow!Print_Area</vt:lpstr>
      <vt:lpstr>'Com-SC'!Print_Area</vt:lpstr>
      <vt:lpstr>'Conso-SC'!Print_Area</vt:lpstr>
      <vt:lpstr>OCI!Print_Area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Ausanee Amornpiyasiri</cp:lastModifiedBy>
  <cp:lastPrinted>2021-11-10T09:13:02Z</cp:lastPrinted>
  <dcterms:created xsi:type="dcterms:W3CDTF">2021-05-13T11:32:42Z</dcterms:created>
  <dcterms:modified xsi:type="dcterms:W3CDTF">2021-11-11T03:16:54Z</dcterms:modified>
</cp:coreProperties>
</file>