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Finance\Financial Statement\Financial Statement_PlanetComm\งบการเงิน 2021,2564\2021_Q3\To SET\"/>
    </mc:Choice>
  </mc:AlternateContent>
  <bookViews>
    <workbookView xWindow="-120" yWindow="-120" windowWidth="29040" windowHeight="15840" tabRatio="928" firstSheet="1" activeTab="1"/>
  </bookViews>
  <sheets>
    <sheet name="หุ้นถั่วเฉลี่ย" sheetId="30" state="hidden" r:id="rId1"/>
    <sheet name="งบแสดงฐานะการเงิน" sheetId="23" r:id="rId2"/>
    <sheet name="งบกำไรขาดทุน " sheetId="21" r:id="rId3"/>
    <sheet name="Conso-SC (งบรวม)" sheetId="33" r:id="rId4"/>
    <sheet name="Com-SC (งบเดี่ยว)" sheetId="26" r:id="rId5"/>
    <sheet name="OCI" sheetId="27" r:id="rId6"/>
    <sheet name="งบกระแสเงินสด" sheetId="24" r:id="rId7"/>
  </sheets>
  <definedNames>
    <definedName name="_xlnm.Print_Area" localSheetId="4">'Com-SC (งบเดี่ยว)'!$A$1:$R$31</definedName>
    <definedName name="_xlnm.Print_Area" localSheetId="3">'Conso-SC (งบรวม)'!$A$1:$U$31</definedName>
    <definedName name="_xlnm.Print_Area" localSheetId="5">OCI!$A$1:$S$80</definedName>
    <definedName name="_xlnm.Print_Area" localSheetId="1">งบแสดงฐานะการเงิน!$A$1:$L$109</definedName>
    <definedName name="_xlnm.Print_Area" localSheetId="6">งบกระแสเงินสด!$A$1:$M$96</definedName>
    <definedName name="_xlnm.Print_Area" localSheetId="2">'งบกำไรขาดทุน '!$A$1:$L$90</definedName>
    <definedName name="TB">#REF!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9" i="23" l="1"/>
  <c r="H61" i="21"/>
  <c r="M76" i="24" l="1"/>
  <c r="I76" i="24"/>
  <c r="G60" i="24" l="1"/>
  <c r="Q20" i="26"/>
  <c r="Q19" i="26"/>
  <c r="J87" i="23"/>
  <c r="F87" i="23"/>
  <c r="U20" i="33"/>
  <c r="L61" i="21" l="1"/>
  <c r="L86" i="23" l="1"/>
  <c r="H86" i="23"/>
  <c r="P12" i="26" l="1"/>
  <c r="Q12" i="26" l="1"/>
  <c r="A12" i="26"/>
  <c r="H59" i="23" l="1"/>
  <c r="L59" i="23"/>
  <c r="U13" i="33" l="1"/>
  <c r="Q15" i="33"/>
  <c r="Q14" i="33"/>
  <c r="U14" i="33" s="1"/>
  <c r="L67" i="21" l="1"/>
  <c r="H67" i="21"/>
  <c r="L55" i="21"/>
  <c r="J55" i="21"/>
  <c r="H55" i="21"/>
  <c r="F55" i="21"/>
  <c r="H68" i="21" l="1"/>
  <c r="H70" i="21" s="1"/>
  <c r="L68" i="21"/>
  <c r="L70" i="21" s="1"/>
  <c r="L73" i="21" l="1"/>
  <c r="L74" i="21" s="1"/>
  <c r="H73" i="21"/>
  <c r="K52" i="27" s="1"/>
  <c r="H76" i="21" l="1"/>
  <c r="H78" i="21" s="1"/>
  <c r="H80" i="21"/>
  <c r="H74" i="21"/>
  <c r="S52" i="27"/>
  <c r="L80" i="21"/>
  <c r="L76" i="21"/>
  <c r="L78" i="21" s="1"/>
  <c r="J59" i="23"/>
  <c r="F59" i="23"/>
  <c r="F57" i="23" l="1"/>
  <c r="H73" i="23"/>
  <c r="H78" i="23"/>
  <c r="I16" i="33"/>
  <c r="D22" i="26"/>
  <c r="F22" i="26"/>
  <c r="J22" i="26"/>
  <c r="L73" i="23"/>
  <c r="L78" i="23"/>
  <c r="G22" i="33"/>
  <c r="H32" i="23"/>
  <c r="H21" i="23"/>
  <c r="L32" i="23"/>
  <c r="H22" i="26"/>
  <c r="Q17" i="26"/>
  <c r="L16" i="21"/>
  <c r="C30" i="24"/>
  <c r="A49" i="21"/>
  <c r="M66" i="24"/>
  <c r="I66" i="24"/>
  <c r="G16" i="33"/>
  <c r="H15" i="26"/>
  <c r="F15" i="26"/>
  <c r="K52" i="24"/>
  <c r="M61" i="24"/>
  <c r="K61" i="24"/>
  <c r="I61" i="24"/>
  <c r="G61" i="24"/>
  <c r="A56" i="24"/>
  <c r="A2" i="24"/>
  <c r="U52" i="27"/>
  <c r="U56" i="27" s="1"/>
  <c r="U59" i="27" s="1"/>
  <c r="U61" i="27" s="1"/>
  <c r="M52" i="27"/>
  <c r="M56" i="27" s="1"/>
  <c r="M59" i="27" s="1"/>
  <c r="M61" i="27" s="1"/>
  <c r="S50" i="27"/>
  <c r="Q50" i="27"/>
  <c r="K50" i="27"/>
  <c r="I50" i="27"/>
  <c r="M11" i="27"/>
  <c r="M18" i="27" s="1"/>
  <c r="M20" i="27" s="1"/>
  <c r="A3" i="27"/>
  <c r="A44" i="27" s="1"/>
  <c r="N22" i="21"/>
  <c r="N16" i="21"/>
  <c r="I33" i="26"/>
  <c r="U19" i="26"/>
  <c r="A17" i="26"/>
  <c r="S12" i="26"/>
  <c r="S15" i="26" s="1"/>
  <c r="F33" i="33"/>
  <c r="S13" i="33"/>
  <c r="S16" i="33" s="1"/>
  <c r="K16" i="33"/>
  <c r="A56" i="23"/>
  <c r="A55" i="23"/>
  <c r="A54" i="23"/>
  <c r="H35" i="30"/>
  <c r="H36" i="30" s="1"/>
  <c r="G35" i="30"/>
  <c r="E35" i="30"/>
  <c r="G34" i="30"/>
  <c r="H34" i="30" s="1"/>
  <c r="E34" i="30"/>
  <c r="J24" i="30"/>
  <c r="C24" i="30"/>
  <c r="G23" i="30"/>
  <c r="H23" i="30" s="1"/>
  <c r="E23" i="30"/>
  <c r="G22" i="30"/>
  <c r="H22" i="30" s="1"/>
  <c r="E22" i="30"/>
  <c r="G21" i="30"/>
  <c r="H21" i="30" s="1"/>
  <c r="E21" i="30"/>
  <c r="G20" i="30"/>
  <c r="H20" i="30" s="1"/>
  <c r="E20" i="30"/>
  <c r="G19" i="30"/>
  <c r="H19" i="30" s="1"/>
  <c r="E19" i="30"/>
  <c r="G18" i="30"/>
  <c r="H18" i="30" s="1"/>
  <c r="E18" i="30"/>
  <c r="I17" i="30"/>
  <c r="G17" i="30"/>
  <c r="H17" i="30" s="1"/>
  <c r="H28" i="30" s="1"/>
  <c r="E17" i="30"/>
  <c r="J19" i="30" s="1"/>
  <c r="G12" i="30"/>
  <c r="C12" i="30"/>
  <c r="G11" i="30"/>
  <c r="C11" i="30"/>
  <c r="G10" i="30"/>
  <c r="C10" i="30"/>
  <c r="G9" i="30"/>
  <c r="C9" i="30"/>
  <c r="G8" i="30"/>
  <c r="C8" i="30"/>
  <c r="G7" i="30"/>
  <c r="C7" i="30"/>
  <c r="G6" i="30"/>
  <c r="H6" i="30" s="1"/>
  <c r="E6" i="30"/>
  <c r="E13" i="30" s="1"/>
  <c r="N79" i="21"/>
  <c r="H22" i="21"/>
  <c r="H16" i="21"/>
  <c r="S18" i="33"/>
  <c r="S22" i="33" s="1"/>
  <c r="D16" i="33"/>
  <c r="D22" i="33" s="1"/>
  <c r="D15" i="26"/>
  <c r="L22" i="21"/>
  <c r="J15" i="26"/>
  <c r="K56" i="27"/>
  <c r="K59" i="27" s="1"/>
  <c r="K61" i="27" s="1"/>
  <c r="S56" i="27"/>
  <c r="S59" i="27" s="1"/>
  <c r="S61" i="27" s="1"/>
  <c r="H10" i="30" l="1"/>
  <c r="I22" i="33"/>
  <c r="U18" i="33"/>
  <c r="S17" i="26"/>
  <c r="U17" i="26" s="1"/>
  <c r="H7" i="30"/>
  <c r="H11" i="30"/>
  <c r="E24" i="30"/>
  <c r="L79" i="23"/>
  <c r="H12" i="30"/>
  <c r="H9" i="30"/>
  <c r="U12" i="26"/>
  <c r="H26" i="30"/>
  <c r="H27" i="30" s="1"/>
  <c r="H29" i="30" s="1"/>
  <c r="N23" i="21"/>
  <c r="N28" i="21" s="1"/>
  <c r="U11" i="27" s="1"/>
  <c r="U15" i="27" s="1"/>
  <c r="U18" i="27" s="1"/>
  <c r="U20" i="27" s="1"/>
  <c r="H23" i="21"/>
  <c r="H25" i="21" s="1"/>
  <c r="H28" i="21" s="1"/>
  <c r="H33" i="23"/>
  <c r="C13" i="30"/>
  <c r="H8" i="30"/>
  <c r="L23" i="21"/>
  <c r="L25" i="21" s="1"/>
  <c r="L28" i="21" s="1"/>
  <c r="J17" i="30"/>
  <c r="K22" i="33"/>
  <c r="L21" i="23"/>
  <c r="L33" i="23" s="1"/>
  <c r="N35" i="21" l="1"/>
  <c r="S22" i="26"/>
  <c r="H97" i="23"/>
  <c r="H13" i="30"/>
  <c r="L97" i="23"/>
  <c r="L98" i="23" l="1"/>
  <c r="U15" i="33"/>
  <c r="L35" i="21"/>
  <c r="H35" i="21"/>
  <c r="I39" i="24"/>
  <c r="I42" i="24" s="1"/>
  <c r="S11" i="27"/>
  <c r="S18" i="27" s="1"/>
  <c r="S20" i="27" s="1"/>
  <c r="K11" i="27"/>
  <c r="K18" i="27" s="1"/>
  <c r="K20" i="27" s="1"/>
  <c r="L31" i="21"/>
  <c r="L33" i="21" s="1"/>
  <c r="H31" i="21"/>
  <c r="H33" i="21" s="1"/>
  <c r="L29" i="21"/>
  <c r="H29" i="21"/>
  <c r="H98" i="23"/>
  <c r="M16" i="33"/>
  <c r="M39" i="24" l="1"/>
  <c r="M42" i="24" s="1"/>
  <c r="M80" i="24" s="1"/>
  <c r="I80" i="24"/>
  <c r="Q14" i="26"/>
  <c r="U14" i="26" s="1"/>
  <c r="U15" i="26" s="1"/>
  <c r="L15" i="26"/>
  <c r="Q15" i="26" s="1"/>
  <c r="U16" i="33"/>
  <c r="Q16" i="33"/>
  <c r="J78" i="23" l="1"/>
  <c r="J61" i="21" l="1"/>
  <c r="J73" i="23"/>
  <c r="J79" i="23" s="1"/>
  <c r="J16" i="21"/>
  <c r="P18" i="21" l="1"/>
  <c r="J67" i="21"/>
  <c r="J68" i="21" s="1"/>
  <c r="J70" i="21" s="1"/>
  <c r="J22" i="21"/>
  <c r="J23" i="21" s="1"/>
  <c r="J25" i="21" s="1"/>
  <c r="J28" i="21" s="1"/>
  <c r="F78" i="23"/>
  <c r="F73" i="23"/>
  <c r="F21" i="23"/>
  <c r="F16" i="21"/>
  <c r="F61" i="21"/>
  <c r="J21" i="23"/>
  <c r="J73" i="21" l="1"/>
  <c r="Q52" i="27" s="1"/>
  <c r="Q56" i="27" s="1"/>
  <c r="Q59" i="27" s="1"/>
  <c r="Q61" i="27" s="1"/>
  <c r="K66" i="24"/>
  <c r="K76" i="24"/>
  <c r="G76" i="24"/>
  <c r="F67" i="21"/>
  <c r="F68" i="21" s="1"/>
  <c r="F70" i="21" s="1"/>
  <c r="F73" i="21" s="1"/>
  <c r="F22" i="21"/>
  <c r="F23" i="21" s="1"/>
  <c r="F25" i="21" s="1"/>
  <c r="F28" i="21" s="1"/>
  <c r="F79" i="23"/>
  <c r="J32" i="23"/>
  <c r="J33" i="23" s="1"/>
  <c r="J31" i="21"/>
  <c r="J33" i="21" s="1"/>
  <c r="J29" i="21"/>
  <c r="Q11" i="27"/>
  <c r="Q18" i="27" s="1"/>
  <c r="Q20" i="27" s="1"/>
  <c r="J35" i="21"/>
  <c r="J76" i="21" l="1"/>
  <c r="J78" i="21" s="1"/>
  <c r="J80" i="21"/>
  <c r="J74" i="21"/>
  <c r="K39" i="24"/>
  <c r="K42" i="24" s="1"/>
  <c r="K80" i="24" s="1"/>
  <c r="L21" i="26"/>
  <c r="Q21" i="26" s="1"/>
  <c r="U21" i="26" s="1"/>
  <c r="U22" i="26" s="1"/>
  <c r="M21" i="33"/>
  <c r="M22" i="33" s="1"/>
  <c r="G39" i="24"/>
  <c r="G66" i="24"/>
  <c r="F32" i="23"/>
  <c r="F33" i="23" s="1"/>
  <c r="F29" i="21"/>
  <c r="F80" i="21"/>
  <c r="F74" i="21"/>
  <c r="F76" i="21"/>
  <c r="F78" i="21" s="1"/>
  <c r="I52" i="27"/>
  <c r="I56" i="27" s="1"/>
  <c r="I59" i="27" s="1"/>
  <c r="I61" i="27" s="1"/>
  <c r="I11" i="27"/>
  <c r="I18" i="27" s="1"/>
  <c r="I20" i="27" s="1"/>
  <c r="F31" i="21"/>
  <c r="F33" i="21" s="1"/>
  <c r="F35" i="21"/>
  <c r="L22" i="26" l="1"/>
  <c r="Q22" i="26" s="1"/>
  <c r="G42" i="24"/>
  <c r="U21" i="33"/>
  <c r="U22" i="33" s="1"/>
  <c r="F97" i="23"/>
  <c r="F98" i="23" s="1"/>
  <c r="Q22" i="33"/>
  <c r="J97" i="23" l="1"/>
  <c r="J98" i="23" s="1"/>
  <c r="G80" i="24"/>
</calcChain>
</file>

<file path=xl/sharedStrings.xml><?xml version="1.0" encoding="utf-8"?>
<sst xmlns="http://schemas.openxmlformats.org/spreadsheetml/2006/main" count="440" uniqueCount="236">
  <si>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</si>
  <si>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</si>
  <si>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</si>
  <si>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ส่วนของผู้ถือหุ้น</t>
  </si>
  <si>
    <t>รายได้อื่น</t>
  </si>
  <si>
    <t>รายได้</t>
  </si>
  <si>
    <t>ค่าใช้จ่าย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</si>
  <si>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</si>
  <si>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</si>
  <si>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</si>
  <si>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</si>
  <si>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</si>
  <si>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</si>
  <si>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</si>
  <si>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ยังไม่ได้จัดสรร</t>
  </si>
  <si>
    <t>รวม</t>
  </si>
  <si>
    <t>งบกำไรขาดทุน</t>
  </si>
  <si>
    <t>หมายเหตุ</t>
  </si>
  <si>
    <t xml:space="preserve">         รวมรายได้</t>
  </si>
  <si>
    <t xml:space="preserve">          รวมค่าใช้จ่าย</t>
  </si>
  <si>
    <t>สินทรัพย์</t>
  </si>
  <si>
    <t xml:space="preserve">          รวมสินทรัพย์หมุนเวียน</t>
  </si>
  <si>
    <t xml:space="preserve">          รวมสินทรัพย์ไม่หมุนเวียน</t>
  </si>
  <si>
    <t>หนี้สินและส่วนของผู้ถือหุ้น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</si>
  <si>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</si>
  <si>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</si>
  <si>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          รวมหนี้สิน</t>
  </si>
  <si>
    <t xml:space="preserve">                    รวมส่วนของผู้ถือหุ้น</t>
  </si>
  <si>
    <t>เงินสดและรายการเทียบเท่าเงินสด</t>
  </si>
  <si>
    <t>งบแสดงฐานะการเงิน</t>
  </si>
  <si>
    <t>เงินลงทุนในบริษัทย่อย</t>
  </si>
  <si>
    <t xml:space="preserve">ลงชื่อ …………………………………………… กรรมการ      </t>
  </si>
  <si>
    <t xml:space="preserve">กำไร(ขาดทุน) สะสม </t>
  </si>
  <si>
    <t xml:space="preserve">ค่าใช้จ่ายในการบริหาร </t>
  </si>
  <si>
    <t>ต้นทุนทางการเงิน</t>
  </si>
  <si>
    <t>ค่าใช้จ่ายภาษีเงินได้</t>
  </si>
  <si>
    <t>สินค้าคงเหลือ - สุทธิ</t>
  </si>
  <si>
    <t>จัดสรรแล้ว</t>
  </si>
  <si>
    <t>หนี้สินตามสัญญาเช่าการเงิน</t>
  </si>
  <si>
    <t xml:space="preserve">                                                          </t>
  </si>
  <si>
    <t>ทุนเรือนหุ้น - มูลค่าหุ้นละ 100.00 บาท</t>
  </si>
  <si>
    <t>สินทรัพย์ไม่มีตัวตน - สุทธิ</t>
  </si>
  <si>
    <t>บริษัท โรงพยาบาลอินเตอร์เมดิคัล แคร์ แอนด์ แล็บ จำกัด</t>
  </si>
  <si>
    <t>ชำระต่อหุ้น</t>
  </si>
  <si>
    <t>จำนวนเงินชำระ</t>
  </si>
  <si>
    <t xml:space="preserve"> ( นางสาวปรมาภรณ์ ปวโรจน์กิจ )</t>
  </si>
  <si>
    <t>(ปรับปรุงใหม่)</t>
  </si>
  <si>
    <t>ลูกหนี้การค้า - สุทธิ</t>
  </si>
  <si>
    <t>สินทรัพย์ภาษีเงินได้รอการตัดบัญชี</t>
  </si>
  <si>
    <t>กำไรสะสม</t>
  </si>
  <si>
    <t>งบการเงินรวม</t>
  </si>
  <si>
    <t>งบการเงินเฉพาะกิจการ</t>
  </si>
  <si>
    <t>หมายเหตุประกอบงบการเงินระหว่างกาลถือเป็นส่วนหนึ่งของงบการเงินระหว่างกาลนี้</t>
  </si>
  <si>
    <t>งบกระแสเงินสด</t>
  </si>
  <si>
    <t>กระแสเงินสดจากกิจกรรมดำเนินงาน</t>
  </si>
  <si>
    <t xml:space="preserve">กำไร (ขาดทุน) </t>
  </si>
  <si>
    <t>รายการปรับกระทบกำไรสุทธิเป็นเงินสดรับ(จ่าย)</t>
  </si>
  <si>
    <t>ค่าเสื่อมราคา</t>
  </si>
  <si>
    <t>ผลประโยชน์พนักงาน</t>
  </si>
  <si>
    <t>สินทรัพย์ดำเนินงาน (เพิ่มขึ้น) ลดลง</t>
  </si>
  <si>
    <t>หนี้สินดำเนินงาน เพิ่มขึ้น (ลดลง)</t>
  </si>
  <si>
    <t>เงินสดรับจากการดำเนินงาน</t>
  </si>
  <si>
    <t xml:space="preserve">เงินสดสุทธิได้มา (ใช้ไป) จากกิจกรรมดำเนินงาน </t>
  </si>
  <si>
    <t>- 5 -</t>
  </si>
  <si>
    <t>กระแสเงินสดจากกิจกรรมลงทุน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</si>
  <si>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</si>
  <si>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</si>
  <si>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เงินสดสุทธิได้มาจากกิจกรรมจัดหาเงิน</t>
  </si>
  <si>
    <t>เงินสดและรายการเทียบเท่าเงินสด เพิ่มขึ้น (ลดลง) สุทธิ</t>
  </si>
  <si>
    <t>งบกำไรขาดทุนเบ็ดเสร็จ</t>
  </si>
  <si>
    <t>งบการเงินเฉพาะบริษัท</t>
  </si>
  <si>
    <t>2553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</si>
  <si>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</si>
  <si>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</si>
  <si>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(ยังไม่ได้ตรวจสอบ/สอบทานแล้ว)</t>
  </si>
  <si>
    <t>ส่วนได้เสีย</t>
  </si>
  <si>
    <t>ที่ไม่มี</t>
  </si>
  <si>
    <t>และชำระแล้ว</t>
  </si>
  <si>
    <t>เงินกู้ยืมระยะยาว</t>
  </si>
  <si>
    <t>รายได้จากการให้บริการ</t>
  </si>
  <si>
    <t xml:space="preserve"> 31 มีนาคม 2558</t>
  </si>
  <si>
    <t>ต้นทุนการให้บริการ</t>
  </si>
  <si>
    <t xml:space="preserve">รายได้จากการให้บริการ </t>
  </si>
  <si>
    <t>การแบ่งปันกำไร (ขาดทุน)</t>
  </si>
  <si>
    <t>ส่วนที่เป็นของบริษัทใหญ่</t>
  </si>
  <si>
    <t>กำไรต่อหุ้นขั้นพื้นฐาน (บาท)</t>
  </si>
  <si>
    <t>หนี้สงสัยจะสูญ</t>
  </si>
  <si>
    <t>องค์ประกอบอื่นของส่วนของผู้ถือหุ้น</t>
  </si>
  <si>
    <t>ทุนเรือนหุ้น</t>
  </si>
  <si>
    <t>ที่ออก</t>
  </si>
  <si>
    <t>ตามกฎหมาย</t>
  </si>
  <si>
    <t>เป็นสำรอง</t>
  </si>
  <si>
    <t>อำนาจควบคุม</t>
  </si>
  <si>
    <t>จัดสรรแล้ว - สำรองตามกฎหมาย</t>
  </si>
  <si>
    <t xml:space="preserve">      จัดสรรแล้ว - สำรองตามกฎหมาย</t>
  </si>
  <si>
    <t>ที่ดิน อาคารและอุปกรณ์ - สุทธิ</t>
  </si>
  <si>
    <t>- 7 -</t>
  </si>
  <si>
    <t xml:space="preserve">- 3 - </t>
  </si>
  <si>
    <t>- 1 -</t>
  </si>
  <si>
    <t>- 2 -</t>
  </si>
  <si>
    <t>คำนวณจำนวนเงินหุ้นถั่วเฉลี่ย</t>
  </si>
  <si>
    <t>ครั้งที่</t>
  </si>
  <si>
    <t>วันที่</t>
  </si>
  <si>
    <t>จำนวนหุ้น</t>
  </si>
  <si>
    <t xml:space="preserve"> ณ วันที่</t>
  </si>
  <si>
    <t>ระยะเวลาตั้งแต่เกิดรายการจนถึงสิ้นปี</t>
  </si>
  <si>
    <t>หุ้นถั่วเฉลี่ย</t>
  </si>
  <si>
    <t>ต้นงวด</t>
  </si>
  <si>
    <t xml:space="preserve">ทุนจดทะเบียน - หุ้นสามัญ 800,000 หุ้น </t>
  </si>
  <si>
    <t>เพิ่มทุน</t>
  </si>
  <si>
    <t xml:space="preserve">- 4 - </t>
  </si>
  <si>
    <t>จำนวนหุ้นถั่วเฉลียถ่วงน้ำหนักหลังแปรสภาพ</t>
  </si>
  <si>
    <t>เป็นการเปลี่ยนมูลค่าหุ้นจาก 100 เหลือ 0.50 บาท</t>
  </si>
  <si>
    <t>100 / 0.50 มูลค่าแปลงสภาพ</t>
  </si>
  <si>
    <t>ค่าใช้จ่าย(รายได้)ภาษีเงินได้</t>
  </si>
  <si>
    <t>รวม 5 ครั้ง</t>
  </si>
  <si>
    <t>ค่าเฉลี่ยต่อครั้ง</t>
  </si>
  <si>
    <t xml:space="preserve">รวม </t>
  </si>
  <si>
    <t xml:space="preserve">ทุนจดทะเบียน - หุ้นสามัญ 58,304 หุ้น </t>
  </si>
  <si>
    <t>เงินสดจ่ายซื้อที่ดิน อาคารและอุปกรณ์</t>
  </si>
  <si>
    <t xml:space="preserve">หัก Deferred </t>
  </si>
  <si>
    <t>รายการที่ไม่ใช่เงินสด</t>
  </si>
  <si>
    <t>เงินเบิกเกินบัญชีและเงินกู้ระยะสั้นจากสถาบันการเงิน</t>
  </si>
  <si>
    <t>เงินสดรับจากเงินกู้ยืมระยะยาว</t>
  </si>
  <si>
    <t>เงินสดจ่ายคืนเงินกู้ยืมระยะยาว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</si>
  <si>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</si>
  <si>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</si>
  <si>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</si>
  <si>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การแบ่งปันกำไรเบ็ดเสร็จรวม</t>
  </si>
  <si>
    <t>กำไร(ขาดทุน)เบ็ดเสร็จอื่น</t>
  </si>
  <si>
    <t>ผลกำไร(ขาดทุน)จากการ</t>
  </si>
  <si>
    <t>ประมาณการตามหลักคณิตศาสตร์ฯ</t>
  </si>
  <si>
    <t>ของส่วนของผู้ถือหุ้น</t>
  </si>
  <si>
    <t>ค่าตัดจำหน่ายสินทรัพย์ไม่มีตัวตน</t>
  </si>
  <si>
    <t>กำไร (ขาดทุน) ก่อนการเปลี่ยนแปลง-</t>
  </si>
  <si>
    <t>-ในสินทรัพย์และหนี้สินดำเนินงาน</t>
  </si>
  <si>
    <t>เงินจ่ายล่วงหน้าค่าสินค้า</t>
  </si>
  <si>
    <t>รายได้จากการขาย</t>
  </si>
  <si>
    <t>ต้นทุนขาย</t>
  </si>
  <si>
    <t>หนี้สินที่เกิดจากสัญญา</t>
  </si>
  <si>
    <t>บริษัท แพลนเน็ต คอมมิวนิเคชั่น เอเชีย จำกัด (มหาชน) และบริษัทย่อย</t>
  </si>
  <si>
    <t>2563</t>
  </si>
  <si>
    <t>สินทรัพย์ที่เกิดจากสัญญา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</si>
  <si>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</si>
  <si>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</si>
  <si>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 xml:space="preserve">ทุนจดทะเบียน - หุ้นสามัญ 250,000,000 หุ้น </t>
  </si>
  <si>
    <t>ทุนเรือนหุ้น - มูลค่าหุ้นละ 1 บาท</t>
  </si>
  <si>
    <t xml:space="preserve">ทุนที่ออกและชำระเต็มมูลค่าแล้ว -  หุ้นสามัญ 250,000,000 หุ้น </t>
  </si>
  <si>
    <t>ดอกเบี้ยรับ</t>
  </si>
  <si>
    <t>หนี้สินระยะยาวจากสถาบันทางการเงินที่ถึงกำหนดชำระภายในหนึ่งปี</t>
  </si>
  <si>
    <t>ส่วนเกินทุนจากการจ่ายโดยใช้หุ้นเป็นเกณฑ์</t>
  </si>
  <si>
    <t>ส่วนเกิน</t>
  </si>
  <si>
    <t>เงินฝากที่ติดภาระค้ำประกัน</t>
  </si>
  <si>
    <t>เจ้าหนี้การค้า  - กิจการอื่น</t>
  </si>
  <si>
    <t>มูลค่า</t>
  </si>
  <si>
    <t>ส่วนเกินจากการ</t>
  </si>
  <si>
    <t>จ่ายโดยใช้</t>
  </si>
  <si>
    <t>หุ้นเป็นเกณฑ์</t>
  </si>
  <si>
    <t>ยอดคงเหลือ ณ วันที่  1 มกราคม 2563</t>
  </si>
  <si>
    <t>พันบาท</t>
  </si>
  <si>
    <t xml:space="preserve">ส่วนเกินมูลค่าหุ้นสามัญ </t>
  </si>
  <si>
    <t>ส่วนเกินมูลค่า</t>
  </si>
  <si>
    <t>หุ้นสามัญ</t>
  </si>
  <si>
    <t>การจ่ายโดย</t>
  </si>
  <si>
    <t>โดยใช้หุ้นเป็นเกณฑ์</t>
  </si>
  <si>
    <t>ส่วนเกินทุนจาก</t>
  </si>
  <si>
    <t>จ่ายชำระภาษีถูกหัก ณ ที่จ่าย</t>
  </si>
  <si>
    <t>จ่ายชำระดอกเบี้ย</t>
  </si>
  <si>
    <t>เงินสดจ่ายผลประโยชน์พนักงาน</t>
  </si>
  <si>
    <t>ต้นทุนในการจัดจำหน่าย</t>
  </si>
  <si>
    <t>หนี้สินจากสัญญาเช่าที่ถึงกำหนดชำระภายในหนึ่งปี</t>
  </si>
  <si>
    <t>หนี้สินตามสัญญาเช่า</t>
  </si>
  <si>
    <t>สินทรัพย์สิทธิการใช้</t>
  </si>
  <si>
    <t>สินทรัพย์สิทธิการใช้เพิ่มขึ้น</t>
  </si>
  <si>
    <t>หนี้สินตามสัญญาเช่าเพิ่มขึ้น</t>
  </si>
  <si>
    <t>ค่าเสื่อมราคา - สินทรัพย์สิทธิการใช้</t>
  </si>
  <si>
    <t>ลูกหนี้หมุนเวียนอื่น - บุคคลและกิจการที่เกี่ยวข้องกัน</t>
  </si>
  <si>
    <t>เจ้าหนี้หมุนเวียนอื่น - กิจการอื่น</t>
  </si>
  <si>
    <t>ประมาณการหนี้สินไม่หมุนเวียนสำหรับผลประโยชน์พนักงาน</t>
  </si>
  <si>
    <t>- 6 -</t>
  </si>
  <si>
    <t>- 8 -</t>
  </si>
  <si>
    <t>กำไร(ขาดทุน)จากการดำเนินงาน</t>
  </si>
  <si>
    <t>กำไร(ขาดทุน)สำหรับงวด</t>
  </si>
  <si>
    <t>กำไร(ขาดทุน)ก่อนภาษีเงินได้</t>
  </si>
  <si>
    <t>จำนวนหุ้นสามัญถัวเฉลี่ยถ่วงน้ำหนัก (พันหุ้น)</t>
  </si>
  <si>
    <t>โอนที่ดิน อาคารและอุปกรณ์ ไปเป็นเงินลงทุนในบริษัทย่อย</t>
  </si>
  <si>
    <t>นายประพัฒน์ รัฐเลิศกานต์</t>
  </si>
  <si>
    <t>ลงชื่อ …………....………………………………… กรรมการ</t>
  </si>
  <si>
    <t>ลงชื่อ …………………………………………… กรรมการ</t>
  </si>
  <si>
    <t>สินทรัพย์ที่เกิดจากสัญญา - หมุนเวียน</t>
  </si>
  <si>
    <t>(กำไร)ขาดทุนจากการขายทรัพย์สิน</t>
  </si>
  <si>
    <t xml:space="preserve"> 31 ธันวาคม 2563</t>
  </si>
  <si>
    <t xml:space="preserve">                              - กิจการอื่น</t>
  </si>
  <si>
    <t xml:space="preserve">                              - กิจการที่เกี่ยวข้องกัน</t>
  </si>
  <si>
    <t>รวมองค์ประกอบอื่น</t>
  </si>
  <si>
    <t>ยอดคงเหลือ ณ วันที่  1 มกราคม 2564</t>
  </si>
  <si>
    <t>2564</t>
  </si>
  <si>
    <t>หมายเหตุประกอบงบการเงินระหว่างกาลเป็นส่วนหนึ่งของงบการเงินระหว่างกาลนี้</t>
  </si>
  <si>
    <t xml:space="preserve">      กำไรขาดทุนเบ็ดเสร็จสำหรับงวด</t>
  </si>
  <si>
    <t>การเปลี่ยนแปลงในส่วนของผู้ถือหุ้นสำหรับงวด</t>
  </si>
  <si>
    <t xml:space="preserve">      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</si>
  <si>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</si>
  <si>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</si>
  <si>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 / สอบทานแล้ว)</t>
  </si>
  <si>
    <t>(ตรวจสอบแล้ว)</t>
  </si>
  <si>
    <t>สำหรับงวดสามเดือนสิ้นสุดวันที่</t>
  </si>
  <si>
    <t>เงินกู้ยืมระยะสั้นจากสถาบันการเงิน</t>
  </si>
  <si>
    <t>- บริษัทอื่นและบริษัทเกี่ยวข้องกัน</t>
  </si>
  <si>
    <t xml:space="preserve">- กิจการอื่นและบริษัทเกี่ยวข้องกัน </t>
  </si>
  <si>
    <t xml:space="preserve">      เพิ่มทุน</t>
  </si>
  <si>
    <t xml:space="preserve">ทุนจดทะเบียน - หุ้นสามัญ 375,000,000 หุ้น </t>
  </si>
  <si>
    <t xml:space="preserve">ทุนที่ออกและชำระเต็มมูลค่าแล้ว -  หุ้นสามัญ 375,000,000 หุ้น </t>
  </si>
  <si>
    <t>- 9 -</t>
  </si>
  <si>
    <t>- 10 -</t>
  </si>
  <si>
    <t>นายทรีเวอร์ จอห์น ทอมสัน</t>
  </si>
  <si>
    <t>นายทรีเวอร์ จอห์น ทอมป์สัน</t>
  </si>
  <si>
    <t>30 กันยายน 2564</t>
  </si>
  <si>
    <t>ยอดคงเหลือ ณ วันที่ 30 กันยายน 2563</t>
  </si>
  <si>
    <t>ยอดคงเหลือ ณ วันที่ 30 กันยายน 2564</t>
  </si>
  <si>
    <t>ณ วันที่ 30 กันยายน 2564</t>
  </si>
  <si>
    <t xml:space="preserve"> 30 กันายน 2564</t>
  </si>
  <si>
    <t>สำหรับงวดสามเดือนสิ้นสุดวันที่ 30 กันยายน 2564</t>
  </si>
  <si>
    <t>สำหรับงวดเก้าเดือน สิ้นสุดวันที่ 30 กันยายน 2564</t>
  </si>
  <si>
    <t>สำหรับงวดเก้าเดือนสิ้นสุดวันที่</t>
  </si>
  <si>
    <t>สำหรับงวดเก้าเดือนสิ้นสุดวันที่ 30 กันยายน 2564</t>
  </si>
  <si>
    <t>สำหรับงวดเก้าเดือนสิ้นสุดวันที่ 30 กันยายน</t>
  </si>
  <si>
    <t>เงินสดจ่ายจากการซื้อเงินลงทุนในบริษัทร่วม</t>
  </si>
  <si>
    <t>ส่วนแบ่งกำไร(ขาดทุน)จากเงินลงทุนตามวิธีส่วนได้เสีย</t>
  </si>
  <si>
    <t>ส่วนแบ่งกำไรจากเงินลงทุนตามวิธีส่วนได้เสีย</t>
  </si>
  <si>
    <t>เงินลงทุนในบริษัทร่วม</t>
  </si>
  <si>
    <t>30 กันยายน 2563</t>
  </si>
  <si>
    <t>30 กันยายน  2563</t>
  </si>
  <si>
    <t>22.1,22.2</t>
  </si>
  <si>
    <t>22.1, 22.2</t>
  </si>
  <si>
    <t>ขาดทุนจากการลดมูลค่าสินค้า(กลับรายการ)</t>
  </si>
  <si>
    <t>สำหรับงวดสามเดือนสิ้นสุดวันที่ 30 กันยายน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</si>
</sst>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;\(#,##0\)"/>
    <numFmt numFmtId="167" formatCode="_(* #,##0_);_(* \(#,##0\);_(* &quot;-&quot;??_);_(@_)"/>
    <numFmt numFmtId="168" formatCode="#,##0.0;\(#,##0.0\)"/>
    <numFmt numFmtId="169" formatCode="_(* #,##0.000_);_(* \(#,##0.000\);_(* &quot;-&quot;_);_(@_)"/>
    <numFmt numFmtId="170" formatCode="_(* #,##0.00_);_(* \(#,##0.00\);_(* &quot;-&quot;_);_(@_)"/>
    <numFmt numFmtId="171" formatCode="[$-1010000]d/m/yy;@"/>
  </numFmts>
  <fonts count="2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2"/>
      <name val="Angsana New"/>
      <family val="1"/>
    </font>
    <font>
      <sz val="14"/>
      <name val="Angsana New"/>
      <family val="1"/>
      <charset val="222"/>
    </font>
    <font>
      <sz val="16"/>
      <name val="Cordia New"/>
      <family val="2"/>
    </font>
    <font>
      <u/>
      <sz val="14"/>
      <name val="Angsana New"/>
      <family val="1"/>
      <charset val="222"/>
    </font>
    <font>
      <i/>
      <sz val="14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Helv"/>
      <charset val="204"/>
    </font>
    <font>
      <b/>
      <i/>
      <sz val="14"/>
      <name val="Angsana New"/>
      <family val="1"/>
    </font>
    <font>
      <i/>
      <sz val="12"/>
      <name val="Angsana New"/>
      <family val="1"/>
    </font>
    <font>
      <sz val="11"/>
      <color indexed="8"/>
      <name val="Calibri"/>
      <family val="2"/>
      <charset val="222"/>
    </font>
    <font>
      <sz val="14"/>
      <color theme="0"/>
      <name val="Angsana New"/>
      <family val="1"/>
      <charset val="22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5">
    <xf numFmtId="0" fontId="0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0" fontId="11" fillId="0" borderId="0"/>
    <xf numFmtId="0" fontId="3" fillId="0" borderId="0"/>
    <xf numFmtId="43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1" fillId="0" borderId="0"/>
    <xf numFmtId="0" fontId="17" fillId="0" borderId="0"/>
    <xf numFmtId="0" fontId="17" fillId="0" borderId="0"/>
    <xf numFmtId="0" fontId="4" fillId="0" borderId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164" fontId="14" fillId="0" borderId="0" applyFont="0" applyFill="0" applyBorder="0" applyAlignment="0" applyProtection="0"/>
    <xf numFmtId="0" fontId="14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0" borderId="0"/>
    <xf numFmtId="0" fontId="1" fillId="0" borderId="0"/>
    <xf numFmtId="0" fontId="11" fillId="0" borderId="0"/>
    <xf numFmtId="0" fontId="22" fillId="0" borderId="0">
      <alignment vertical="top"/>
    </xf>
    <xf numFmtId="0" fontId="4" fillId="0" borderId="0"/>
    <xf numFmtId="9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71" fontId="2" fillId="0" borderId="0"/>
    <xf numFmtId="0" fontId="1" fillId="0" borderId="0"/>
    <xf numFmtId="0" fontId="1" fillId="0" borderId="0"/>
    <xf numFmtId="0" fontId="4" fillId="0" borderId="0"/>
    <xf numFmtId="0" fontId="24" fillId="2" borderId="0" applyNumberFormat="0" applyBorder="0" applyAlignment="0" applyProtection="0"/>
  </cellStyleXfs>
  <cellXfs count="306">
    <xf numFmtId="0" fontId="0" fillId="0" borderId="0" xfId="0"/>
    <xf numFmtId="0" fontId="5" fillId="0" borderId="0" xfId="0" applyFont="1"/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/>
    </xf>
    <xf numFmtId="165" fontId="5" fillId="0" borderId="0" xfId="0" applyNumberFormat="1" applyFont="1"/>
    <xf numFmtId="165" fontId="7" fillId="0" borderId="0" xfId="1" applyNumberFormat="1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0" xfId="0" quotePrefix="1" applyFont="1"/>
    <xf numFmtId="0" fontId="5" fillId="0" borderId="0" xfId="0" applyFont="1" applyAlignment="1">
      <alignment vertical="center"/>
    </xf>
    <xf numFmtId="0" fontId="7" fillId="0" borderId="0" xfId="9" applyFont="1"/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43" fontId="7" fillId="0" borderId="0" xfId="1" applyFont="1"/>
    <xf numFmtId="165" fontId="7" fillId="0" borderId="1" xfId="1" quotePrefix="1" applyNumberFormat="1" applyFont="1" applyBorder="1" applyAlignment="1">
      <alignment horizontal="center"/>
    </xf>
    <xf numFmtId="0" fontId="10" fillId="0" borderId="0" xfId="0" applyFont="1"/>
    <xf numFmtId="43" fontId="5" fillId="0" borderId="0" xfId="1" applyFont="1"/>
    <xf numFmtId="43" fontId="7" fillId="0" borderId="2" xfId="1" applyFont="1" applyBorder="1"/>
    <xf numFmtId="43" fontId="7" fillId="0" borderId="1" xfId="1" applyFont="1" applyBorder="1"/>
    <xf numFmtId="43" fontId="7" fillId="0" borderId="0" xfId="0" applyNumberFormat="1" applyFont="1"/>
    <xf numFmtId="165" fontId="7" fillId="0" borderId="0" xfId="1" quotePrefix="1" applyNumberFormat="1" applyFont="1" applyAlignment="1">
      <alignment horizontal="center"/>
    </xf>
    <xf numFmtId="165" fontId="7" fillId="0" borderId="1" xfId="1" applyNumberFormat="1" applyFont="1" applyBorder="1"/>
    <xf numFmtId="165" fontId="7" fillId="0" borderId="1" xfId="1" applyNumberFormat="1" applyFont="1" applyBorder="1" applyAlignment="1">
      <alignment horizontal="center"/>
    </xf>
    <xf numFmtId="165" fontId="7" fillId="0" borderId="0" xfId="1" applyNumberFormat="1" applyFont="1" applyAlignment="1">
      <alignment horizontal="center"/>
    </xf>
    <xf numFmtId="0" fontId="6" fillId="0" borderId="0" xfId="0" applyFont="1"/>
    <xf numFmtId="166" fontId="7" fillId="0" borderId="0" xfId="1" applyNumberFormat="1" applyFont="1"/>
    <xf numFmtId="169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/>
    </xf>
    <xf numFmtId="165" fontId="5" fillId="0" borderId="0" xfId="1" quotePrefix="1" applyNumberFormat="1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165" fontId="10" fillId="0" borderId="0" xfId="1" quotePrefix="1" applyNumberFormat="1" applyFont="1" applyAlignment="1">
      <alignment horizontal="center"/>
    </xf>
    <xf numFmtId="170" fontId="5" fillId="0" borderId="0" xfId="0" applyNumberFormat="1" applyFont="1"/>
    <xf numFmtId="41" fontId="5" fillId="0" borderId="0" xfId="0" applyNumberFormat="1" applyFont="1"/>
    <xf numFmtId="0" fontId="5" fillId="0" borderId="0" xfId="0" quotePrefix="1" applyFont="1" applyAlignment="1">
      <alignment vertical="center"/>
    </xf>
    <xf numFmtId="41" fontId="5" fillId="0" borderId="0" xfId="0" applyNumberFormat="1" applyFont="1" applyAlignment="1">
      <alignment horizontal="center"/>
    </xf>
    <xf numFmtId="170" fontId="5" fillId="0" borderId="0" xfId="1" applyNumberFormat="1" applyFont="1"/>
    <xf numFmtId="170" fontId="5" fillId="0" borderId="1" xfId="0" applyNumberFormat="1" applyFont="1" applyBorder="1"/>
    <xf numFmtId="170" fontId="5" fillId="0" borderId="3" xfId="0" applyNumberFormat="1" applyFont="1" applyBorder="1"/>
    <xf numFmtId="41" fontId="5" fillId="0" borderId="5" xfId="0" applyNumberFormat="1" applyFont="1" applyBorder="1"/>
    <xf numFmtId="43" fontId="5" fillId="0" borderId="0" xfId="0" applyNumberFormat="1" applyFont="1" applyAlignment="1">
      <alignment vertical="center"/>
    </xf>
    <xf numFmtId="170" fontId="5" fillId="0" borderId="5" xfId="0" applyNumberFormat="1" applyFont="1" applyBorder="1"/>
    <xf numFmtId="170" fontId="5" fillId="0" borderId="0" xfId="0" applyNumberFormat="1" applyFont="1" applyAlignment="1">
      <alignment vertical="center"/>
    </xf>
    <xf numFmtId="38" fontId="5" fillId="0" borderId="0" xfId="0" applyNumberFormat="1" applyFont="1"/>
    <xf numFmtId="43" fontId="7" fillId="0" borderId="0" xfId="1" applyFont="1" applyAlignment="1">
      <alignment horizontal="right"/>
    </xf>
    <xf numFmtId="37" fontId="5" fillId="0" borderId="2" xfId="0" applyNumberFormat="1" applyFont="1" applyBorder="1" applyAlignment="1">
      <alignment horizontal="center" vertical="center"/>
    </xf>
    <xf numFmtId="37" fontId="5" fillId="0" borderId="1" xfId="0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vertical="center"/>
    </xf>
    <xf numFmtId="0" fontId="14" fillId="0" borderId="0" xfId="10" applyFont="1"/>
    <xf numFmtId="0" fontId="14" fillId="0" borderId="0" xfId="10" applyFont="1" applyAlignment="1">
      <alignment horizontal="center"/>
    </xf>
    <xf numFmtId="0" fontId="14" fillId="0" borderId="0" xfId="10" applyFont="1" applyAlignment="1">
      <alignment horizontal="center" wrapText="1"/>
    </xf>
    <xf numFmtId="14" fontId="14" fillId="0" borderId="0" xfId="10" applyNumberFormat="1" applyFont="1" applyAlignment="1">
      <alignment horizontal="center"/>
    </xf>
    <xf numFmtId="0" fontId="14" fillId="0" borderId="0" xfId="10" applyFont="1" applyAlignment="1">
      <alignment horizontal="right"/>
    </xf>
    <xf numFmtId="43" fontId="14" fillId="0" borderId="0" xfId="10" applyNumberFormat="1" applyFont="1" applyAlignment="1">
      <alignment horizontal="center"/>
    </xf>
    <xf numFmtId="43" fontId="14" fillId="0" borderId="5" xfId="10" applyNumberFormat="1" applyFont="1" applyBorder="1"/>
    <xf numFmtId="43" fontId="15" fillId="0" borderId="0" xfId="11" applyFont="1" applyAlignment="1">
      <alignment horizontal="center"/>
    </xf>
    <xf numFmtId="43" fontId="15" fillId="0" borderId="0" xfId="11" applyFont="1"/>
    <xf numFmtId="43" fontId="15" fillId="0" borderId="5" xfId="11" applyFont="1" applyBorder="1" applyAlignment="1">
      <alignment horizontal="center"/>
    </xf>
    <xf numFmtId="43" fontId="15" fillId="0" borderId="5" xfId="11" applyFont="1" applyBorder="1"/>
    <xf numFmtId="14" fontId="15" fillId="0" borderId="0" xfId="11" applyNumberFormat="1" applyFont="1" applyAlignment="1">
      <alignment horizontal="center"/>
    </xf>
    <xf numFmtId="43" fontId="14" fillId="0" borderId="0" xfId="10" applyNumberFormat="1" applyFont="1"/>
    <xf numFmtId="43" fontId="14" fillId="0" borderId="0" xfId="1" applyFont="1"/>
    <xf numFmtId="164" fontId="7" fillId="0" borderId="0" xfId="0" applyNumberFormat="1" applyFont="1"/>
    <xf numFmtId="165" fontId="10" fillId="0" borderId="0" xfId="1" applyNumberFormat="1" applyFont="1" applyAlignment="1">
      <alignment horizontal="right" vertical="top" wrapText="1"/>
    </xf>
    <xf numFmtId="14" fontId="14" fillId="0" borderId="0" xfId="10" applyNumberFormat="1" applyFont="1"/>
    <xf numFmtId="43" fontId="15" fillId="0" borderId="0" xfId="1" applyFont="1" applyAlignment="1">
      <alignment horizontal="center"/>
    </xf>
    <xf numFmtId="164" fontId="14" fillId="0" borderId="0" xfId="10" applyNumberFormat="1" applyFont="1"/>
    <xf numFmtId="164" fontId="14" fillId="0" borderId="0" xfId="21" applyFont="1"/>
    <xf numFmtId="164" fontId="14" fillId="0" borderId="5" xfId="10" applyNumberFormat="1" applyFont="1" applyBorder="1"/>
    <xf numFmtId="165" fontId="10" fillId="0" borderId="0" xfId="1" applyNumberFormat="1" applyFont="1" applyAlignment="1">
      <alignment vertical="top" wrapText="1"/>
    </xf>
    <xf numFmtId="165" fontId="7" fillId="0" borderId="2" xfId="1" applyNumberFormat="1" applyFont="1" applyBorder="1"/>
    <xf numFmtId="0" fontId="5" fillId="0" borderId="0" xfId="0" quotePrefix="1" applyFont="1" applyAlignment="1">
      <alignment horizontal="center" vertical="center"/>
    </xf>
    <xf numFmtId="165" fontId="5" fillId="0" borderId="0" xfId="0" applyNumberFormat="1" applyFont="1" applyFill="1"/>
    <xf numFmtId="165" fontId="7" fillId="0" borderId="0" xfId="1" applyNumberFormat="1" applyFont="1" applyAlignment="1"/>
    <xf numFmtId="9" fontId="7" fillId="0" borderId="0" xfId="6" applyFont="1"/>
    <xf numFmtId="37" fontId="5" fillId="0" borderId="0" xfId="0" applyNumberFormat="1" applyFont="1" applyFill="1" applyAlignment="1">
      <alignment horizontal="left" vertical="center"/>
    </xf>
    <xf numFmtId="0" fontId="5" fillId="0" borderId="0" xfId="0" applyFont="1" applyFill="1"/>
    <xf numFmtId="43" fontId="5" fillId="0" borderId="0" xfId="1" applyFont="1" applyFill="1"/>
    <xf numFmtId="165" fontId="7" fillId="0" borderId="0" xfId="1" applyNumberFormat="1" applyFont="1" applyFill="1"/>
    <xf numFmtId="43" fontId="7" fillId="0" borderId="0" xfId="1" applyFont="1" applyFill="1"/>
    <xf numFmtId="0" fontId="7" fillId="0" borderId="0" xfId="0" applyFont="1" applyAlignment="1">
      <alignment horizontal="center"/>
    </xf>
    <xf numFmtId="166" fontId="5" fillId="0" borderId="0" xfId="0" applyNumberFormat="1" applyFont="1" applyFill="1"/>
    <xf numFmtId="166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5" fontId="10" fillId="0" borderId="0" xfId="1" applyNumberFormat="1" applyFont="1" applyFill="1" applyAlignment="1">
      <alignment horizontal="right" vertical="top" wrapText="1"/>
    </xf>
    <xf numFmtId="165" fontId="7" fillId="0" borderId="0" xfId="1" applyNumberFormat="1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0" xfId="20" applyFont="1" applyFill="1" applyAlignment="1">
      <alignment horizontal="left"/>
    </xf>
    <xf numFmtId="0" fontId="5" fillId="0" borderId="0" xfId="42" applyFont="1" applyFill="1"/>
    <xf numFmtId="166" fontId="5" fillId="0" borderId="0" xfId="0" quotePrefix="1" applyNumberFormat="1" applyFont="1" applyFill="1"/>
    <xf numFmtId="168" fontId="5" fillId="0" borderId="0" xfId="0" applyNumberFormat="1" applyFont="1" applyFill="1" applyAlignment="1">
      <alignment horizontal="center"/>
    </xf>
    <xf numFmtId="0" fontId="7" fillId="0" borderId="0" xfId="0" applyFont="1" applyFill="1"/>
    <xf numFmtId="0" fontId="10" fillId="0" borderId="0" xfId="0" applyFont="1" applyFill="1"/>
    <xf numFmtId="165" fontId="10" fillId="0" borderId="0" xfId="1" quotePrefix="1" applyNumberFormat="1" applyFont="1" applyFill="1" applyAlignment="1">
      <alignment horizontal="center"/>
    </xf>
    <xf numFmtId="166" fontId="18" fillId="0" borderId="0" xfId="0" applyNumberFormat="1" applyFont="1" applyFill="1"/>
    <xf numFmtId="165" fontId="7" fillId="0" borderId="0" xfId="1" quotePrefix="1" applyNumberFormat="1" applyFont="1" applyFill="1" applyAlignment="1">
      <alignment horizontal="center"/>
    </xf>
    <xf numFmtId="9" fontId="7" fillId="0" borderId="0" xfId="6" applyFont="1" applyFill="1"/>
    <xf numFmtId="165" fontId="7" fillId="0" borderId="1" xfId="1" quotePrefix="1" applyNumberFormat="1" applyFont="1" applyFill="1" applyBorder="1" applyAlignment="1">
      <alignment horizontal="center"/>
    </xf>
    <xf numFmtId="0" fontId="5" fillId="0" borderId="0" xfId="0" quotePrefix="1" applyFont="1" applyFill="1" applyAlignment="1">
      <alignment horizontal="center" vertical="center"/>
    </xf>
    <xf numFmtId="0" fontId="6" fillId="0" borderId="0" xfId="0" applyFont="1" applyFill="1"/>
    <xf numFmtId="165" fontId="6" fillId="0" borderId="0" xfId="1" applyNumberFormat="1" applyFont="1" applyFill="1" applyAlignment="1">
      <alignment horizontal="center" vertical="center" wrapText="1"/>
    </xf>
    <xf numFmtId="165" fontId="6" fillId="0" borderId="0" xfId="0" applyNumberFormat="1" applyFont="1" applyFill="1" applyAlignment="1">
      <alignment horizontal="center"/>
    </xf>
    <xf numFmtId="43" fontId="6" fillId="0" borderId="0" xfId="1" applyFont="1" applyFill="1"/>
    <xf numFmtId="43" fontId="6" fillId="0" borderId="0" xfId="1" applyFont="1" applyFill="1" applyAlignment="1">
      <alignment horizontal="center"/>
    </xf>
    <xf numFmtId="165" fontId="6" fillId="0" borderId="0" xfId="1" applyNumberFormat="1" applyFont="1" applyFill="1" applyAlignment="1">
      <alignment horizontal="center"/>
    </xf>
    <xf numFmtId="165" fontId="6" fillId="0" borderId="4" xfId="1" applyNumberFormat="1" applyFont="1" applyFill="1" applyBorder="1" applyAlignment="1">
      <alignment horizontal="center"/>
    </xf>
    <xf numFmtId="43" fontId="6" fillId="0" borderId="0" xfId="1" applyFont="1" applyFill="1" applyAlignment="1">
      <alignment horizontal="center" wrapText="1"/>
    </xf>
    <xf numFmtId="165" fontId="6" fillId="0" borderId="0" xfId="1" applyNumberFormat="1" applyFont="1" applyFill="1" applyBorder="1" applyAlignment="1">
      <alignment horizontal="center"/>
    </xf>
    <xf numFmtId="0" fontId="6" fillId="0" borderId="0" xfId="1" applyNumberFormat="1" applyFont="1" applyFill="1" applyAlignment="1">
      <alignment horizontal="center"/>
    </xf>
    <xf numFmtId="4" fontId="6" fillId="0" borderId="0" xfId="1" applyNumberFormat="1" applyFont="1" applyFill="1"/>
    <xf numFmtId="0" fontId="6" fillId="0" borderId="1" xfId="0" applyFont="1" applyFill="1" applyBorder="1" applyAlignment="1">
      <alignment horizontal="center"/>
    </xf>
    <xf numFmtId="0" fontId="6" fillId="0" borderId="1" xfId="1" applyNumberFormat="1" applyFont="1" applyFill="1" applyBorder="1" applyAlignment="1">
      <alignment horizontal="center"/>
    </xf>
    <xf numFmtId="165" fontId="6" fillId="0" borderId="1" xfId="1" applyNumberFormat="1" applyFont="1" applyFill="1" applyBorder="1" applyAlignment="1">
      <alignment horizontal="center"/>
    </xf>
    <xf numFmtId="43" fontId="6" fillId="0" borderId="1" xfId="1" applyFont="1" applyFill="1" applyBorder="1" applyAlignment="1">
      <alignment horizontal="center"/>
    </xf>
    <xf numFmtId="43" fontId="6" fillId="0" borderId="0" xfId="0" applyNumberFormat="1" applyFont="1" applyFill="1"/>
    <xf numFmtId="43" fontId="6" fillId="0" borderId="1" xfId="1" applyFont="1" applyFill="1" applyBorder="1"/>
    <xf numFmtId="0" fontId="6" fillId="0" borderId="0" xfId="0" applyFont="1" applyFill="1" applyAlignment="1">
      <alignment horizontal="center"/>
    </xf>
    <xf numFmtId="0" fontId="6" fillId="0" borderId="0" xfId="1" applyNumberFormat="1" applyFont="1" applyFill="1"/>
    <xf numFmtId="43" fontId="6" fillId="0" borderId="3" xfId="1" applyFont="1" applyFill="1" applyBorder="1"/>
    <xf numFmtId="39" fontId="6" fillId="0" borderId="0" xfId="0" applyNumberFormat="1" applyFont="1" applyFill="1"/>
    <xf numFmtId="164" fontId="6" fillId="0" borderId="0" xfId="0" applyNumberFormat="1" applyFont="1" applyFill="1"/>
    <xf numFmtId="0" fontId="6" fillId="0" borderId="0" xfId="1" applyNumberFormat="1" applyFont="1" applyFill="1" applyBorder="1" applyAlignment="1">
      <alignment horizontal="center"/>
    </xf>
    <xf numFmtId="0" fontId="19" fillId="0" borderId="0" xfId="0" applyFont="1" applyFill="1"/>
    <xf numFmtId="167" fontId="7" fillId="0" borderId="0" xfId="0" applyNumberFormat="1" applyFont="1"/>
    <xf numFmtId="167" fontId="7" fillId="0" borderId="0" xfId="0" applyNumberFormat="1" applyFont="1" applyFill="1"/>
    <xf numFmtId="167" fontId="7" fillId="0" borderId="4" xfId="0" applyNumberFormat="1" applyFont="1" applyFill="1" applyBorder="1" applyAlignment="1">
      <alignment horizontal="center"/>
    </xf>
    <xf numFmtId="167" fontId="7" fillId="0" borderId="1" xfId="0" quotePrefix="1" applyNumberFormat="1" applyFont="1" applyBorder="1" applyAlignment="1">
      <alignment horizontal="center"/>
    </xf>
    <xf numFmtId="167" fontId="7" fillId="0" borderId="1" xfId="0" quotePrefix="1" applyNumberFormat="1" applyFont="1" applyFill="1" applyBorder="1" applyAlignment="1">
      <alignment horizontal="center"/>
    </xf>
    <xf numFmtId="167" fontId="7" fillId="0" borderId="0" xfId="0" quotePrefix="1" applyNumberFormat="1" applyFont="1" applyFill="1" applyAlignment="1">
      <alignment horizontal="center"/>
    </xf>
    <xf numFmtId="167" fontId="10" fillId="0" borderId="0" xfId="1" applyNumberFormat="1" applyFont="1" applyAlignment="1">
      <alignment horizontal="center" vertical="top" wrapText="1"/>
    </xf>
    <xf numFmtId="167" fontId="10" fillId="0" borderId="0" xfId="0" quotePrefix="1" applyNumberFormat="1" applyFont="1" applyFill="1" applyAlignment="1">
      <alignment horizontal="center"/>
    </xf>
    <xf numFmtId="167" fontId="10" fillId="0" borderId="0" xfId="0" applyNumberFormat="1" applyFont="1" applyFill="1"/>
    <xf numFmtId="167" fontId="10" fillId="0" borderId="0" xfId="1" quotePrefix="1" applyNumberFormat="1" applyFont="1" applyFill="1" applyAlignment="1">
      <alignment horizontal="center"/>
    </xf>
    <xf numFmtId="167" fontId="10" fillId="0" borderId="0" xfId="0" applyNumberFormat="1" applyFont="1" applyFill="1" applyAlignment="1">
      <alignment horizontal="right" vertical="top"/>
    </xf>
    <xf numFmtId="167" fontId="7" fillId="0" borderId="0" xfId="1" applyNumberFormat="1" applyFont="1" applyFill="1"/>
    <xf numFmtId="167" fontId="7" fillId="0" borderId="2" xfId="1" applyNumberFormat="1" applyFont="1" applyFill="1" applyBorder="1"/>
    <xf numFmtId="167" fontId="7" fillId="0" borderId="5" xfId="1" applyNumberFormat="1" applyFont="1" applyFill="1" applyBorder="1"/>
    <xf numFmtId="167" fontId="7" fillId="0" borderId="0" xfId="1" applyNumberFormat="1" applyFont="1" applyFill="1" applyAlignment="1">
      <alignment horizontal="center"/>
    </xf>
    <xf numFmtId="167" fontId="7" fillId="0" borderId="0" xfId="1" applyNumberFormat="1" applyFont="1" applyFill="1" applyBorder="1"/>
    <xf numFmtId="167" fontId="7" fillId="0" borderId="1" xfId="1" applyNumberFormat="1" applyFont="1" applyFill="1" applyBorder="1"/>
    <xf numFmtId="0" fontId="6" fillId="0" borderId="0" xfId="0" applyFont="1" applyFill="1" applyAlignment="1"/>
    <xf numFmtId="167" fontId="5" fillId="0" borderId="0" xfId="0" applyNumberFormat="1" applyFont="1" applyFill="1"/>
    <xf numFmtId="167" fontId="5" fillId="0" borderId="1" xfId="1" quotePrefix="1" applyNumberFormat="1" applyFont="1" applyFill="1" applyBorder="1" applyAlignment="1">
      <alignment horizontal="center"/>
    </xf>
    <xf numFmtId="167" fontId="5" fillId="0" borderId="0" xfId="1" quotePrefix="1" applyNumberFormat="1" applyFont="1" applyFill="1" applyAlignment="1">
      <alignment horizontal="center"/>
    </xf>
    <xf numFmtId="167" fontId="5" fillId="0" borderId="0" xfId="0" applyNumberFormat="1" applyFont="1" applyFill="1" applyAlignment="1">
      <alignment horizontal="center"/>
    </xf>
    <xf numFmtId="167" fontId="5" fillId="0" borderId="0" xfId="1" applyNumberFormat="1" applyFont="1" applyFill="1"/>
    <xf numFmtId="167" fontId="5" fillId="0" borderId="1" xfId="1" applyNumberFormat="1" applyFont="1" applyFill="1" applyBorder="1"/>
    <xf numFmtId="167" fontId="5" fillId="0" borderId="0" xfId="1" applyNumberFormat="1" applyFont="1" applyFill="1" applyBorder="1"/>
    <xf numFmtId="167" fontId="5" fillId="0" borderId="2" xfId="1" applyNumberFormat="1" applyFont="1" applyFill="1" applyBorder="1"/>
    <xf numFmtId="167" fontId="5" fillId="0" borderId="0" xfId="1" applyNumberFormat="1" applyFont="1" applyFill="1" applyAlignment="1">
      <alignment horizontal="right" vertical="center" wrapText="1"/>
    </xf>
    <xf numFmtId="167" fontId="5" fillId="0" borderId="0" xfId="1" quotePrefix="1" applyNumberFormat="1" applyFont="1" applyFill="1" applyAlignment="1">
      <alignment horizontal="right"/>
    </xf>
    <xf numFmtId="167" fontId="5" fillId="0" borderId="0" xfId="1" applyNumberFormat="1" applyFont="1" applyFill="1" applyAlignment="1">
      <alignment horizontal="right"/>
    </xf>
    <xf numFmtId="167" fontId="5" fillId="0" borderId="5" xfId="1" applyNumberFormat="1" applyFont="1" applyFill="1" applyBorder="1"/>
    <xf numFmtId="167" fontId="5" fillId="0" borderId="0" xfId="21" applyNumberFormat="1" applyFont="1" applyFill="1"/>
    <xf numFmtId="167" fontId="5" fillId="0" borderId="0" xfId="0" quotePrefix="1" applyNumberFormat="1" applyFont="1" applyFill="1" applyAlignment="1">
      <alignment horizontal="center"/>
    </xf>
    <xf numFmtId="166" fontId="7" fillId="0" borderId="0" xfId="0" applyNumberFormat="1" applyFont="1"/>
    <xf numFmtId="166" fontId="7" fillId="0" borderId="0" xfId="0" applyNumberFormat="1" applyFont="1" applyFill="1"/>
    <xf numFmtId="166" fontId="7" fillId="0" borderId="0" xfId="1" applyNumberFormat="1" applyFont="1" applyFill="1"/>
    <xf numFmtId="166" fontId="7" fillId="0" borderId="2" xfId="1" applyNumberFormat="1" applyFont="1" applyFill="1" applyBorder="1"/>
    <xf numFmtId="166" fontId="7" fillId="0" borderId="0" xfId="6" applyNumberFormat="1" applyFont="1" applyFill="1"/>
    <xf numFmtId="166" fontId="7" fillId="0" borderId="1" xfId="1" applyNumberFormat="1" applyFont="1" applyFill="1" applyBorder="1"/>
    <xf numFmtId="166" fontId="7" fillId="0" borderId="5" xfId="1" applyNumberFormat="1" applyFont="1" applyFill="1" applyBorder="1"/>
    <xf numFmtId="165" fontId="6" fillId="0" borderId="0" xfId="0" applyNumberFormat="1" applyFont="1" applyFill="1" applyAlignment="1">
      <alignment horizontal="center"/>
    </xf>
    <xf numFmtId="0" fontId="7" fillId="0" borderId="0" xfId="9" applyFont="1" applyFill="1"/>
    <xf numFmtId="0" fontId="7" fillId="0" borderId="0" xfId="0" applyFont="1" applyFill="1" applyAlignment="1">
      <alignment horizontal="center"/>
    </xf>
    <xf numFmtId="166" fontId="21" fillId="0" borderId="0" xfId="6" applyNumberFormat="1" applyFont="1" applyFill="1"/>
    <xf numFmtId="166" fontId="21" fillId="0" borderId="0" xfId="1" applyNumberFormat="1" applyFont="1" applyFill="1"/>
    <xf numFmtId="164" fontId="5" fillId="0" borderId="0" xfId="13" applyFont="1" applyFill="1"/>
    <xf numFmtId="165" fontId="6" fillId="0" borderId="0" xfId="0" applyNumberFormat="1" applyFont="1" applyFill="1" applyBorder="1" applyAlignment="1">
      <alignment horizontal="center"/>
    </xf>
    <xf numFmtId="165" fontId="6" fillId="0" borderId="1" xfId="1" applyNumberFormat="1" applyFont="1" applyFill="1" applyBorder="1" applyAlignment="1"/>
    <xf numFmtId="165" fontId="6" fillId="0" borderId="0" xfId="1" applyNumberFormat="1" applyFont="1" applyFill="1" applyBorder="1" applyAlignment="1"/>
    <xf numFmtId="0" fontId="7" fillId="0" borderId="0" xfId="0" applyFont="1" applyAlignment="1">
      <alignment horizontal="center"/>
    </xf>
    <xf numFmtId="166" fontId="7" fillId="0" borderId="0" xfId="1" applyNumberFormat="1" applyFont="1" applyBorder="1"/>
    <xf numFmtId="0" fontId="7" fillId="0" borderId="0" xfId="0" applyFont="1" applyAlignment="1">
      <alignment horizontal="center"/>
    </xf>
    <xf numFmtId="43" fontId="7" fillId="0" borderId="0" xfId="1" applyFont="1" applyFill="1" applyAlignment="1">
      <alignment horizontal="right"/>
    </xf>
    <xf numFmtId="167" fontId="7" fillId="0" borderId="0" xfId="1" applyNumberFormat="1" applyFont="1" applyFill="1" applyAlignment="1">
      <alignment horizontal="right"/>
    </xf>
    <xf numFmtId="167" fontId="7" fillId="0" borderId="2" xfId="1" applyNumberFormat="1" applyFont="1" applyBorder="1" applyAlignment="1">
      <alignment horizontal="right"/>
    </xf>
    <xf numFmtId="167" fontId="7" fillId="0" borderId="0" xfId="6" applyNumberFormat="1" applyFont="1" applyFill="1" applyAlignment="1">
      <alignment horizontal="right"/>
    </xf>
    <xf numFmtId="165" fontId="7" fillId="0" borderId="0" xfId="1" applyNumberFormat="1" applyFont="1" applyFill="1" applyAlignment="1">
      <alignment horizontal="center"/>
    </xf>
    <xf numFmtId="167" fontId="7" fillId="0" borderId="0" xfId="6" applyNumberFormat="1" applyFont="1" applyFill="1"/>
    <xf numFmtId="167" fontId="7" fillId="0" borderId="1" xfId="1" quotePrefix="1" applyNumberFormat="1" applyFont="1" applyFill="1" applyBorder="1" applyAlignment="1">
      <alignment horizontal="center"/>
    </xf>
    <xf numFmtId="167" fontId="5" fillId="0" borderId="0" xfId="0" quotePrefix="1" applyNumberFormat="1" applyFont="1" applyFill="1" applyAlignment="1">
      <alignment horizontal="center" vertical="center"/>
    </xf>
    <xf numFmtId="43" fontId="7" fillId="0" borderId="0" xfId="1" applyNumberFormat="1" applyFont="1" applyFill="1"/>
    <xf numFmtId="41" fontId="10" fillId="0" borderId="0" xfId="1" applyNumberFormat="1" applyFont="1" applyAlignment="1">
      <alignment horizontal="right" vertical="top" wrapText="1"/>
    </xf>
    <xf numFmtId="41" fontId="5" fillId="0" borderId="2" xfId="0" applyNumberFormat="1" applyFont="1" applyBorder="1" applyAlignment="1">
      <alignment vertical="center"/>
    </xf>
    <xf numFmtId="41" fontId="5" fillId="0" borderId="0" xfId="0" applyNumberFormat="1" applyFont="1" applyAlignment="1">
      <alignment horizontal="center" vertical="center"/>
    </xf>
    <xf numFmtId="41" fontId="7" fillId="0" borderId="0" xfId="0" applyNumberFormat="1" applyFont="1"/>
    <xf numFmtId="41" fontId="5" fillId="0" borderId="0" xfId="1" quotePrefix="1" applyNumberFormat="1" applyFont="1" applyAlignment="1">
      <alignment horizontal="center"/>
    </xf>
    <xf numFmtId="41" fontId="7" fillId="0" borderId="1" xfId="1" quotePrefix="1" applyNumberFormat="1" applyFont="1" applyBorder="1" applyAlignment="1">
      <alignment horizontal="center"/>
    </xf>
    <xf numFmtId="41" fontId="5" fillId="0" borderId="1" xfId="0" applyNumberFormat="1" applyFont="1" applyBorder="1" applyAlignment="1">
      <alignment horizontal="center"/>
    </xf>
    <xf numFmtId="41" fontId="7" fillId="0" borderId="0" xfId="1" quotePrefix="1" applyNumberFormat="1" applyFont="1" applyAlignment="1">
      <alignment horizontal="center"/>
    </xf>
    <xf numFmtId="41" fontId="10" fillId="0" borderId="0" xfId="1" quotePrefix="1" applyNumberFormat="1" applyFont="1" applyAlignment="1">
      <alignment horizontal="center"/>
    </xf>
    <xf numFmtId="41" fontId="10" fillId="0" borderId="0" xfId="0" applyNumberFormat="1" applyFont="1" applyAlignment="1">
      <alignment horizontal="center"/>
    </xf>
    <xf numFmtId="41" fontId="5" fillId="0" borderId="0" xfId="1" applyNumberFormat="1" applyFont="1"/>
    <xf numFmtId="41" fontId="5" fillId="0" borderId="1" xfId="0" applyNumberFormat="1" applyFont="1" applyBorder="1"/>
    <xf numFmtId="41" fontId="5" fillId="0" borderId="3" xfId="0" applyNumberFormat="1" applyFont="1" applyBorder="1"/>
    <xf numFmtId="41" fontId="5" fillId="0" borderId="1" xfId="1" quotePrefix="1" applyNumberFormat="1" applyFont="1" applyBorder="1" applyAlignment="1">
      <alignment horizontal="center"/>
    </xf>
    <xf numFmtId="41" fontId="10" fillId="0" borderId="0" xfId="0" applyNumberFormat="1" applyFont="1"/>
    <xf numFmtId="41" fontId="10" fillId="0" borderId="0" xfId="0" applyNumberFormat="1" applyFont="1" applyAlignment="1">
      <alignment horizontal="center" vertical="center"/>
    </xf>
    <xf numFmtId="167" fontId="7" fillId="0" borderId="0" xfId="0" applyNumberFormat="1" applyFont="1" applyFill="1" applyAlignment="1"/>
    <xf numFmtId="167" fontId="5" fillId="0" borderId="0" xfId="0" applyNumberFormat="1" applyFont="1" applyFill="1" applyBorder="1" applyAlignment="1"/>
    <xf numFmtId="167" fontId="7" fillId="0" borderId="0" xfId="3" applyNumberFormat="1" applyFont="1" applyFill="1" applyAlignment="1">
      <alignment horizontal="right"/>
    </xf>
    <xf numFmtId="166" fontId="7" fillId="0" borderId="0" xfId="3" applyNumberFormat="1" applyFont="1" applyFill="1" applyAlignment="1">
      <alignment horizontal="right"/>
    </xf>
    <xf numFmtId="165" fontId="10" fillId="0" borderId="0" xfId="1" applyNumberFormat="1" applyFont="1" applyFill="1" applyAlignment="1">
      <alignment horizontal="right" vertical="top" wrapText="1"/>
    </xf>
    <xf numFmtId="167" fontId="10" fillId="0" borderId="0" xfId="21" applyNumberFormat="1" applyFont="1" applyFill="1" applyAlignment="1">
      <alignment horizontal="center" vertical="top" wrapText="1"/>
    </xf>
    <xf numFmtId="167" fontId="5" fillId="0" borderId="1" xfId="41" applyNumberFormat="1" applyFont="1" applyFill="1" applyBorder="1" applyAlignment="1">
      <alignment horizontal="center"/>
    </xf>
    <xf numFmtId="167" fontId="21" fillId="0" borderId="0" xfId="6" applyNumberFormat="1" applyFont="1" applyFill="1"/>
    <xf numFmtId="167" fontId="7" fillId="0" borderId="2" xfId="1" applyNumberFormat="1" applyFont="1" applyFill="1" applyBorder="1" applyAlignment="1">
      <alignment horizontal="right"/>
    </xf>
    <xf numFmtId="166" fontId="7" fillId="0" borderId="0" xfId="1" applyNumberFormat="1" applyFont="1" applyFill="1" applyBorder="1"/>
    <xf numFmtId="43" fontId="6" fillId="0" borderId="0" xfId="1" applyFont="1" applyFill="1" applyBorder="1" applyAlignment="1">
      <alignment horizontal="center"/>
    </xf>
    <xf numFmtId="167" fontId="5" fillId="0" borderId="0" xfId="41" applyNumberFormat="1" applyFont="1" applyFill="1"/>
    <xf numFmtId="41" fontId="5" fillId="0" borderId="0" xfId="0" applyNumberFormat="1" applyFont="1" applyFill="1" applyAlignment="1">
      <alignment vertical="center"/>
    </xf>
    <xf numFmtId="41" fontId="10" fillId="0" borderId="0" xfId="1" quotePrefix="1" applyNumberFormat="1" applyFont="1" applyFill="1" applyAlignment="1">
      <alignment horizontal="center"/>
    </xf>
    <xf numFmtId="41" fontId="5" fillId="0" borderId="0" xfId="0" applyNumberFormat="1" applyFont="1" applyFill="1"/>
    <xf numFmtId="41" fontId="7" fillId="0" borderId="0" xfId="1" quotePrefix="1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center"/>
    </xf>
    <xf numFmtId="41" fontId="5" fillId="0" borderId="1" xfId="0" applyNumberFormat="1" applyFont="1" applyFill="1" applyBorder="1"/>
    <xf numFmtId="41" fontId="5" fillId="0" borderId="3" xfId="0" applyNumberFormat="1" applyFont="1" applyFill="1" applyBorder="1"/>
    <xf numFmtId="41" fontId="5" fillId="0" borderId="0" xfId="1" applyNumberFormat="1" applyFont="1" applyFill="1"/>
    <xf numFmtId="41" fontId="5" fillId="0" borderId="5" xfId="0" applyNumberFormat="1" applyFont="1" applyFill="1" applyBorder="1"/>
    <xf numFmtId="41" fontId="7" fillId="0" borderId="0" xfId="0" applyNumberFormat="1" applyFont="1" applyFill="1"/>
    <xf numFmtId="41" fontId="7" fillId="0" borderId="1" xfId="1" quotePrefix="1" applyNumberFormat="1" applyFont="1" applyFill="1" applyBorder="1" applyAlignment="1">
      <alignment horizontal="center"/>
    </xf>
    <xf numFmtId="41" fontId="10" fillId="0" borderId="0" xfId="1" applyNumberFormat="1" applyFont="1" applyFill="1" applyAlignment="1">
      <alignment horizontal="right" vertical="top" wrapText="1"/>
    </xf>
    <xf numFmtId="0" fontId="19" fillId="0" borderId="0" xfId="0" applyFont="1"/>
    <xf numFmtId="0" fontId="7" fillId="0" borderId="0" xfId="0" applyFont="1" applyAlignment="1">
      <alignment horizontal="center"/>
    </xf>
    <xf numFmtId="165" fontId="7" fillId="0" borderId="0" xfId="1" applyNumberFormat="1" applyFont="1" applyFill="1" applyAlignment="1">
      <alignment horizontal="center"/>
    </xf>
    <xf numFmtId="167" fontId="10" fillId="0" borderId="0" xfId="21" applyNumberFormat="1" applyFont="1" applyAlignment="1">
      <alignment vertical="top" wrapText="1"/>
    </xf>
    <xf numFmtId="0" fontId="6" fillId="0" borderId="0" xfId="0" applyFont="1" applyFill="1" applyAlignment="1">
      <alignment horizontal="center"/>
    </xf>
    <xf numFmtId="167" fontId="6" fillId="0" borderId="0" xfId="1" applyNumberFormat="1" applyFont="1" applyFill="1"/>
    <xf numFmtId="167" fontId="6" fillId="0" borderId="1" xfId="1" applyNumberFormat="1" applyFont="1" applyFill="1" applyBorder="1"/>
    <xf numFmtId="167" fontId="6" fillId="0" borderId="0" xfId="1" applyNumberFormat="1" applyFont="1" applyFill="1" applyBorder="1"/>
    <xf numFmtId="167" fontId="6" fillId="0" borderId="1" xfId="0" applyNumberFormat="1" applyFont="1" applyFill="1" applyBorder="1"/>
    <xf numFmtId="167" fontId="6" fillId="0" borderId="0" xfId="0" applyNumberFormat="1" applyFont="1" applyFill="1" applyAlignment="1">
      <alignment horizontal="center"/>
    </xf>
    <xf numFmtId="167" fontId="6" fillId="0" borderId="3" xfId="1" applyNumberFormat="1" applyFont="1" applyFill="1" applyBorder="1"/>
    <xf numFmtId="167" fontId="6" fillId="0" borderId="0" xfId="0" applyNumberFormat="1" applyFont="1" applyFill="1"/>
    <xf numFmtId="165" fontId="5" fillId="0" borderId="0" xfId="0" applyNumberFormat="1" applyFont="1" applyFill="1" applyAlignment="1">
      <alignment horizontal="center"/>
    </xf>
    <xf numFmtId="166" fontId="5" fillId="0" borderId="0" xfId="0" quotePrefix="1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165" fontId="7" fillId="0" borderId="0" xfId="1" applyNumberFormat="1" applyFont="1" applyFill="1" applyBorder="1"/>
    <xf numFmtId="165" fontId="24" fillId="2" borderId="0" xfId="64" applyNumberFormat="1"/>
    <xf numFmtId="167" fontId="5" fillId="0" borderId="0" xfId="41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6" fontId="7" fillId="0" borderId="0" xfId="0" applyNumberFormat="1" applyFont="1" applyFill="1" applyAlignment="1">
      <alignment horizontal="center"/>
    </xf>
    <xf numFmtId="0" fontId="5" fillId="0" borderId="0" xfId="0" quotePrefix="1" applyFont="1" applyFill="1"/>
    <xf numFmtId="167" fontId="7" fillId="0" borderId="3" xfId="1" applyNumberFormat="1" applyFont="1" applyFill="1" applyBorder="1"/>
    <xf numFmtId="165" fontId="7" fillId="0" borderId="5" xfId="1" applyNumberFormat="1" applyFont="1" applyFill="1" applyBorder="1"/>
    <xf numFmtId="43" fontId="7" fillId="0" borderId="0" xfId="1" applyFont="1" applyFill="1" applyBorder="1"/>
    <xf numFmtId="43" fontId="7" fillId="0" borderId="0" xfId="0" applyNumberFormat="1" applyFont="1" applyFill="1"/>
    <xf numFmtId="43" fontId="7" fillId="0" borderId="5" xfId="1" applyFont="1" applyFill="1" applyBorder="1"/>
    <xf numFmtId="43" fontId="5" fillId="0" borderId="0" xfId="1" applyFont="1" applyFill="1" applyAlignment="1">
      <alignment vertical="center"/>
    </xf>
    <xf numFmtId="0" fontId="5" fillId="0" borderId="0" xfId="0" applyFont="1" applyFill="1" applyAlignment="1">
      <alignment vertical="center"/>
    </xf>
    <xf numFmtId="167" fontId="10" fillId="0" borderId="0" xfId="1" applyNumberFormat="1" applyFont="1" applyFill="1" applyAlignment="1">
      <alignment horizontal="center" vertical="top" wrapText="1"/>
    </xf>
    <xf numFmtId="0" fontId="7" fillId="0" borderId="0" xfId="0" applyFont="1" applyFill="1" applyAlignment="1">
      <alignment horizontal="center"/>
    </xf>
    <xf numFmtId="167" fontId="10" fillId="0" borderId="0" xfId="1" applyNumberFormat="1" applyFont="1" applyFill="1" applyAlignment="1">
      <alignment horizontal="right" vertical="top" wrapText="1"/>
    </xf>
    <xf numFmtId="0" fontId="7" fillId="0" borderId="1" xfId="0" applyFont="1" applyFill="1" applyBorder="1" applyAlignment="1">
      <alignment horizontal="center"/>
    </xf>
    <xf numFmtId="37" fontId="5" fillId="0" borderId="0" xfId="0" quotePrefix="1" applyNumberFormat="1" applyFont="1" applyFill="1" applyAlignment="1">
      <alignment horizontal="left" vertical="center"/>
    </xf>
    <xf numFmtId="0" fontId="7" fillId="0" borderId="0" xfId="0" quotePrefix="1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165" fontId="7" fillId="0" borderId="0" xfId="1" applyNumberFormat="1" applyFont="1" applyFill="1" applyAlignment="1">
      <alignment horizontal="center"/>
    </xf>
    <xf numFmtId="167" fontId="7" fillId="0" borderId="2" xfId="1" applyNumberFormat="1" applyFont="1" applyFill="1" applyBorder="1" applyAlignment="1">
      <alignment horizontal="center"/>
    </xf>
    <xf numFmtId="167" fontId="7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67" fontId="7" fillId="0" borderId="0" xfId="0" applyNumberFormat="1" applyFont="1" applyFill="1" applyAlignment="1">
      <alignment horizontal="center"/>
    </xf>
    <xf numFmtId="167" fontId="10" fillId="0" borderId="4" xfId="21" applyNumberFormat="1" applyFont="1" applyFill="1" applyBorder="1" applyAlignment="1">
      <alignment horizontal="center" vertical="top" wrapText="1"/>
    </xf>
    <xf numFmtId="167" fontId="10" fillId="0" borderId="0" xfId="21" applyNumberFormat="1" applyFont="1" applyFill="1" applyAlignment="1">
      <alignment horizontal="center" vertical="top" wrapText="1"/>
    </xf>
    <xf numFmtId="167" fontId="10" fillId="0" borderId="0" xfId="1" applyNumberFormat="1" applyFont="1" applyFill="1" applyAlignment="1">
      <alignment horizontal="center" vertical="top" wrapText="1"/>
    </xf>
    <xf numFmtId="167" fontId="7" fillId="0" borderId="1" xfId="1" applyNumberFormat="1" applyFont="1" applyFill="1" applyBorder="1" applyAlignment="1">
      <alignment horizontal="center"/>
    </xf>
    <xf numFmtId="167" fontId="7" fillId="0" borderId="2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quotePrefix="1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165" fontId="6" fillId="0" borderId="1" xfId="0" applyNumberFormat="1" applyFont="1" applyFill="1" applyBorder="1" applyAlignment="1">
      <alignment horizontal="center"/>
    </xf>
    <xf numFmtId="165" fontId="6" fillId="0" borderId="1" xfId="1" applyNumberFormat="1" applyFont="1" applyFill="1" applyBorder="1" applyAlignment="1">
      <alignment horizontal="center"/>
    </xf>
    <xf numFmtId="165" fontId="6" fillId="0" borderId="4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5" fontId="7" fillId="0" borderId="2" xfId="1" applyNumberFormat="1" applyFont="1" applyBorder="1" applyAlignment="1">
      <alignment horizontal="center"/>
    </xf>
    <xf numFmtId="165" fontId="7" fillId="0" borderId="1" xfId="1" applyNumberFormat="1" applyFont="1" applyBorder="1" applyAlignment="1">
      <alignment horizontal="center"/>
    </xf>
    <xf numFmtId="165" fontId="7" fillId="0" borderId="0" xfId="1" applyNumberFormat="1" applyFont="1" applyAlignment="1">
      <alignment horizontal="center"/>
    </xf>
    <xf numFmtId="165" fontId="10" fillId="0" borderId="0" xfId="1" applyNumberFormat="1" applyFont="1" applyFill="1" applyAlignment="1">
      <alignment horizontal="right" vertical="top" wrapText="1"/>
    </xf>
    <xf numFmtId="165" fontId="7" fillId="0" borderId="2" xfId="1" applyNumberFormat="1" applyFont="1" applyFill="1" applyBorder="1" applyAlignment="1">
      <alignment horizontal="center"/>
    </xf>
    <xf numFmtId="0" fontId="5" fillId="0" borderId="0" xfId="0" quotePrefix="1" applyFont="1" applyAlignment="1">
      <alignment horizontal="center" vertical="center"/>
    </xf>
    <xf numFmtId="41" fontId="10" fillId="0" borderId="0" xfId="1" applyNumberFormat="1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165" fontId="10" fillId="0" borderId="0" xfId="1" applyNumberFormat="1" applyFont="1" applyAlignment="1">
      <alignment horizontal="right" vertical="top" wrapText="1"/>
    </xf>
    <xf numFmtId="37" fontId="5" fillId="0" borderId="1" xfId="0" applyNumberFormat="1" applyFont="1" applyBorder="1" applyAlignment="1">
      <alignment horizontal="center" vertical="center"/>
    </xf>
    <xf numFmtId="41" fontId="5" fillId="0" borderId="2" xfId="0" applyNumberFormat="1" applyFont="1" applyBorder="1" applyAlignment="1">
      <alignment horizontal="center" vertical="center"/>
    </xf>
    <xf numFmtId="37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167" fontId="5" fillId="0" borderId="1" xfId="0" applyNumberFormat="1" applyFont="1" applyBorder="1" applyAlignment="1">
      <alignment horizontal="center"/>
    </xf>
    <xf numFmtId="41" fontId="7" fillId="0" borderId="0" xfId="0" applyNumberFormat="1" applyFont="1" applyAlignment="1">
      <alignment horizontal="center"/>
    </xf>
    <xf numFmtId="167" fontId="5" fillId="0" borderId="1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166" fontId="5" fillId="0" borderId="0" xfId="0" quotePrefix="1" applyNumberFormat="1" applyFont="1" applyFill="1" applyAlignment="1">
      <alignment horizontal="center"/>
    </xf>
    <xf numFmtId="167" fontId="10" fillId="0" borderId="0" xfId="1" applyNumberFormat="1" applyFont="1" applyFill="1" applyAlignment="1">
      <alignment horizontal="right" vertical="top" wrapText="1"/>
    </xf>
    <xf numFmtId="167" fontId="5" fillId="0" borderId="2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</cellXfs>
  <cellStyles count="65">
    <cellStyle name="Comma" xfId="1" builtinId="3"/>
    <cellStyle name="Comma 17" xfId="2"/>
    <cellStyle name="Comma 17 2" xfId="22"/>
    <cellStyle name="Comma 2" xfId="3"/>
    <cellStyle name="Comma 2 2" xfId="14"/>
    <cellStyle name="Comma 2 3" xfId="23"/>
    <cellStyle name="Comma 2 4" xfId="37"/>
    <cellStyle name="Comma 2 4 2" xfId="46"/>
    <cellStyle name="Comma 2 5" xfId="56"/>
    <cellStyle name="Comma 2 6" xfId="45"/>
    <cellStyle name="Comma 20" xfId="4"/>
    <cellStyle name="Comma 20 2" xfId="24"/>
    <cellStyle name="Comma 3" xfId="11"/>
    <cellStyle name="Comma 3 2" xfId="15"/>
    <cellStyle name="Comma 3 3" xfId="47"/>
    <cellStyle name="Comma 4" xfId="16"/>
    <cellStyle name="Comma 4 2" xfId="58"/>
    <cellStyle name="Comma 4 3" xfId="48"/>
    <cellStyle name="Comma 5" xfId="13"/>
    <cellStyle name="Comma 5 2" xfId="49"/>
    <cellStyle name="Comma 56" xfId="41"/>
    <cellStyle name="Comma 6" xfId="21"/>
    <cellStyle name="Comma 7" xfId="35"/>
    <cellStyle name="Comma 7 2" xfId="40"/>
    <cellStyle name="Comma 8" xfId="30"/>
    <cellStyle name="Comma 9" xfId="44"/>
    <cellStyle name="Good" xfId="64" builtinId="26"/>
    <cellStyle name="Normal" xfId="0" builtinId="0"/>
    <cellStyle name="Normal 10" xfId="42"/>
    <cellStyle name="Normal 12" xfId="5"/>
    <cellStyle name="Normal 128" xfId="63"/>
    <cellStyle name="Normal 2" xfId="10"/>
    <cellStyle name="Normal 2 2" xfId="17"/>
    <cellStyle name="Normal 2 3" xfId="38"/>
    <cellStyle name="Normal 2 3 2" xfId="51"/>
    <cellStyle name="Normal 2 4" xfId="50"/>
    <cellStyle name="Normal 204" xfId="61"/>
    <cellStyle name="Normal 204 3 2" xfId="62"/>
    <cellStyle name="Normal 3" xfId="12"/>
    <cellStyle name="Normal 3 2" xfId="52"/>
    <cellStyle name="Normal 4" xfId="20"/>
    <cellStyle name="Normal 5" xfId="29"/>
    <cellStyle name="Normal 555" xfId="60"/>
    <cellStyle name="Normal 6" xfId="53"/>
    <cellStyle name="Normal 7" xfId="54"/>
    <cellStyle name="Normal 8" xfId="59"/>
    <cellStyle name="Normal 9" xfId="43"/>
    <cellStyle name="Percent" xfId="6" builtinId="5"/>
    <cellStyle name="Percent 2" xfId="39"/>
    <cellStyle name="Percent 3" xfId="55"/>
    <cellStyle name="Percent 4" xfId="57"/>
    <cellStyle name="เครื่องหมายจุลภาค 2" xfId="27"/>
    <cellStyle name="เครื่องหมายจุลภาค 3" xfId="32"/>
    <cellStyle name="เครื่องหมายจุลภาค 4" xfId="34"/>
    <cellStyle name="เครื่องหมายจุลภาค_PL_quarter1+2 end 51" xfId="7"/>
    <cellStyle name="เปอร์เซ็นต์ 2" xfId="25"/>
    <cellStyle name="เปอร์เซ็นต์ 3" xfId="33"/>
    <cellStyle name="ปกติ 2" xfId="28"/>
    <cellStyle name="ปกติ 3" xfId="8"/>
    <cellStyle name="ปกติ 3 2" xfId="26"/>
    <cellStyle name="ปกติ 4" xfId="31"/>
    <cellStyle name="ปกติ 5" xfId="36"/>
    <cellStyle name="ปกติ_PL_quarter1+2 end 51" xfId="9"/>
    <cellStyle name="ลักษณะ 1" xfId="18"/>
    <cellStyle name="สไตล์ 1" xfId="19"/>
  </cellStyles>
  <dxfs count="0"/>
  <tableStyles count="0" defaultTableStyle="TableStyleMedium9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37"/>
  <sheetViews>
    <sheetView topLeftCell="A16" workbookViewId="0">
      <selection activeCell="A6" sqref="A6:P6"/>
    </sheetView>
  </sheetViews>
  <sheetFormatPr defaultColWidth="9" defaultRowHeight="15"/>
  <cols>
    <col min="1" max="1" width="8.5703125" style="51" customWidth="1"/>
    <col min="2" max="2" width="12" style="51" customWidth="1"/>
    <col min="3" max="3" width="18.42578125" style="51" customWidth="1"/>
    <col min="4" max="4" width="16" style="51" customWidth="1"/>
    <col min="5" max="5" width="18" style="51" customWidth="1"/>
    <col min="6" max="6" width="14.42578125" style="51" customWidth="1"/>
    <col min="7" max="7" width="19.5703125" style="51" customWidth="1"/>
    <col min="8" max="8" width="19.42578125" style="51" customWidth="1"/>
    <col min="9" max="9" width="18.42578125" style="51" customWidth="1"/>
    <col min="10" max="10" width="17" style="51" customWidth="1"/>
    <col min="11" max="11" width="11.5703125" style="51" customWidth="1"/>
    <col min="12" max="12" width="19.5703125" style="51" bestFit="1" customWidth="1"/>
    <col min="13" max="16384" width="9" style="51"/>
  </cols>
  <sheetData>
    <row r="1" spans="1:10">
      <c r="A1" s="51" t="s">
        <v>42</v>
      </c>
    </row>
    <row r="2" spans="1:10">
      <c r="A2" s="51" t="s">
        <v>100</v>
      </c>
    </row>
    <row r="3" spans="1:10">
      <c r="G3" s="52"/>
    </row>
    <row r="4" spans="1:10">
      <c r="G4" s="52"/>
    </row>
    <row r="5" spans="1:10" ht="30.75" hidden="1" customHeight="1">
      <c r="A5" s="52" t="s">
        <v>101</v>
      </c>
      <c r="B5" s="52" t="s">
        <v>102</v>
      </c>
      <c r="C5" s="52" t="s">
        <v>103</v>
      </c>
      <c r="D5" s="52" t="s">
        <v>43</v>
      </c>
      <c r="E5" s="52" t="s">
        <v>44</v>
      </c>
      <c r="F5" s="52" t="s">
        <v>104</v>
      </c>
      <c r="G5" s="53" t="s">
        <v>105</v>
      </c>
      <c r="H5" s="52" t="s">
        <v>106</v>
      </c>
    </row>
    <row r="6" spans="1:10" hidden="1">
      <c r="A6" s="52" t="s">
        <v>107</v>
      </c>
      <c r="B6" s="54">
        <v>42736</v>
      </c>
      <c r="C6" s="58">
        <v>58304</v>
      </c>
      <c r="D6" s="58">
        <v>100</v>
      </c>
      <c r="E6" s="58">
        <f>C6*D6</f>
        <v>5830400</v>
      </c>
      <c r="F6" s="54">
        <v>43100</v>
      </c>
      <c r="G6" s="55">
        <f>(F6-B6)+1</f>
        <v>365</v>
      </c>
      <c r="H6" s="56">
        <f>C6*G6/365</f>
        <v>58304</v>
      </c>
    </row>
    <row r="7" spans="1:10" hidden="1">
      <c r="A7" s="52">
        <v>1</v>
      </c>
      <c r="B7" s="54">
        <v>42983</v>
      </c>
      <c r="C7" s="58">
        <f t="shared" ref="C7:C12" si="0">E7/D7</f>
        <v>185424</v>
      </c>
      <c r="D7" s="59">
        <v>100</v>
      </c>
      <c r="E7" s="58">
        <v>18542400</v>
      </c>
      <c r="F7" s="54">
        <v>43100</v>
      </c>
      <c r="G7" s="55">
        <f t="shared" ref="G7:G12" si="1">(F7-B7)+1</f>
        <v>118</v>
      </c>
      <c r="H7" s="56">
        <f t="shared" ref="H7:H12" si="2">C7*G7/365</f>
        <v>59945.293150684935</v>
      </c>
    </row>
    <row r="8" spans="1:10" hidden="1">
      <c r="A8" s="52">
        <v>2</v>
      </c>
      <c r="B8" s="54">
        <v>42984</v>
      </c>
      <c r="C8" s="58">
        <f t="shared" si="0"/>
        <v>139068</v>
      </c>
      <c r="D8" s="59">
        <v>100</v>
      </c>
      <c r="E8" s="59">
        <v>13906800</v>
      </c>
      <c r="F8" s="54">
        <v>43100</v>
      </c>
      <c r="G8" s="55">
        <f t="shared" si="1"/>
        <v>117</v>
      </c>
      <c r="H8" s="56">
        <f t="shared" si="2"/>
        <v>44577.961643835617</v>
      </c>
    </row>
    <row r="9" spans="1:10" hidden="1">
      <c r="A9" s="52">
        <v>3</v>
      </c>
      <c r="B9" s="54">
        <v>42985</v>
      </c>
      <c r="C9" s="58">
        <f t="shared" si="0"/>
        <v>139068</v>
      </c>
      <c r="D9" s="59">
        <v>100</v>
      </c>
      <c r="E9" s="59">
        <v>13906800</v>
      </c>
      <c r="F9" s="54">
        <v>43100</v>
      </c>
      <c r="G9" s="55">
        <f t="shared" si="1"/>
        <v>116</v>
      </c>
      <c r="H9" s="56">
        <f t="shared" si="2"/>
        <v>44196.953424657535</v>
      </c>
    </row>
    <row r="10" spans="1:10" hidden="1">
      <c r="A10" s="52">
        <v>4</v>
      </c>
      <c r="B10" s="54">
        <v>42986</v>
      </c>
      <c r="C10" s="58">
        <f t="shared" si="0"/>
        <v>139068</v>
      </c>
      <c r="D10" s="59">
        <v>100</v>
      </c>
      <c r="E10" s="59">
        <v>13906800</v>
      </c>
      <c r="F10" s="54">
        <v>43100</v>
      </c>
      <c r="G10" s="55">
        <f t="shared" si="1"/>
        <v>115</v>
      </c>
      <c r="H10" s="56">
        <f t="shared" si="2"/>
        <v>43815.945205479453</v>
      </c>
    </row>
    <row r="11" spans="1:10" hidden="1">
      <c r="A11" s="52">
        <v>5</v>
      </c>
      <c r="B11" s="54">
        <v>42989</v>
      </c>
      <c r="C11" s="58">
        <f t="shared" si="0"/>
        <v>139054.85190000001</v>
      </c>
      <c r="D11" s="59">
        <v>100</v>
      </c>
      <c r="E11" s="59">
        <v>13905485.189999999</v>
      </c>
      <c r="F11" s="54">
        <v>43100</v>
      </c>
      <c r="G11" s="55">
        <f t="shared" si="1"/>
        <v>112</v>
      </c>
      <c r="H11" s="56">
        <f t="shared" si="2"/>
        <v>42668.886062465754</v>
      </c>
    </row>
    <row r="12" spans="1:10" hidden="1">
      <c r="A12" s="52">
        <v>6</v>
      </c>
      <c r="B12" s="54">
        <v>42990</v>
      </c>
      <c r="C12" s="58">
        <f t="shared" si="0"/>
        <v>13.148099999999999</v>
      </c>
      <c r="D12" s="59">
        <v>100</v>
      </c>
      <c r="E12" s="59">
        <v>1314.81</v>
      </c>
      <c r="F12" s="54">
        <v>43100</v>
      </c>
      <c r="G12" s="55">
        <f t="shared" si="1"/>
        <v>111</v>
      </c>
      <c r="H12" s="56">
        <f t="shared" si="2"/>
        <v>3.9984632876712332</v>
      </c>
    </row>
    <row r="13" spans="1:10" ht="15.75" hidden="1" thickBot="1">
      <c r="A13" s="52"/>
      <c r="B13" s="52"/>
      <c r="C13" s="60">
        <f>SUM(C6:C12)</f>
        <v>800000</v>
      </c>
      <c r="D13" s="59"/>
      <c r="E13" s="61">
        <f>SUM(E6:E12)</f>
        <v>80000000</v>
      </c>
      <c r="F13" s="58"/>
      <c r="H13" s="57">
        <f>SUM(H6:H12)</f>
        <v>293513.03795041092</v>
      </c>
    </row>
    <row r="14" spans="1:10" ht="15" hidden="1" customHeight="1" thickTop="1">
      <c r="A14" s="52"/>
      <c r="B14" s="52"/>
      <c r="C14" s="58"/>
      <c r="D14" s="59"/>
      <c r="E14" s="59"/>
      <c r="F14" s="58"/>
    </row>
    <row r="15" spans="1:10" hidden="1">
      <c r="A15" s="52"/>
      <c r="B15" s="54"/>
      <c r="C15" s="58"/>
      <c r="D15" s="59"/>
      <c r="E15" s="59"/>
      <c r="F15" s="62"/>
      <c r="G15" s="55"/>
      <c r="H15" s="59"/>
    </row>
    <row r="16" spans="1:10" ht="30">
      <c r="A16" s="52" t="s">
        <v>101</v>
      </c>
      <c r="B16" s="52" t="s">
        <v>102</v>
      </c>
      <c r="C16" s="52" t="s">
        <v>103</v>
      </c>
      <c r="D16" s="52" t="s">
        <v>43</v>
      </c>
      <c r="E16" s="52" t="s">
        <v>44</v>
      </c>
      <c r="F16" s="52" t="s">
        <v>104</v>
      </c>
      <c r="G16" s="53" t="s">
        <v>105</v>
      </c>
      <c r="H16" s="52" t="s">
        <v>106</v>
      </c>
      <c r="I16" s="53" t="s">
        <v>113</v>
      </c>
      <c r="J16" s="52" t="s">
        <v>103</v>
      </c>
    </row>
    <row r="17" spans="1:12">
      <c r="A17" s="52" t="s">
        <v>107</v>
      </c>
      <c r="B17" s="54">
        <v>42736</v>
      </c>
      <c r="C17" s="58">
        <v>58304</v>
      </c>
      <c r="D17" s="58">
        <v>100</v>
      </c>
      <c r="E17" s="58">
        <f>C17*D17</f>
        <v>5830400</v>
      </c>
      <c r="F17" s="54">
        <v>43100</v>
      </c>
      <c r="G17" s="55">
        <f>(F17-B17)+1</f>
        <v>365</v>
      </c>
      <c r="H17" s="56">
        <f>C17*G17/365</f>
        <v>58304</v>
      </c>
      <c r="I17" s="51">
        <f>100/0.5</f>
        <v>200</v>
      </c>
      <c r="J17" s="69">
        <f>+I17*H17</f>
        <v>11660800</v>
      </c>
      <c r="L17" s="69"/>
    </row>
    <row r="18" spans="1:12">
      <c r="A18" s="52">
        <v>1</v>
      </c>
      <c r="B18" s="54">
        <v>42983</v>
      </c>
      <c r="C18" s="58">
        <v>741696</v>
      </c>
      <c r="D18" s="59">
        <v>25</v>
      </c>
      <c r="E18" s="58">
        <f t="shared" ref="E18:E23" si="3">C18*D18</f>
        <v>18542400</v>
      </c>
      <c r="F18" s="54">
        <v>43100</v>
      </c>
      <c r="G18" s="55">
        <f t="shared" ref="G18:G23" si="4">(F18-B18)+1</f>
        <v>118</v>
      </c>
      <c r="H18" s="56">
        <f t="shared" ref="H18:H23" si="5">C18*G18/365</f>
        <v>239781.17260273974</v>
      </c>
      <c r="I18" s="63"/>
      <c r="L18" s="64"/>
    </row>
    <row r="19" spans="1:12">
      <c r="A19" s="52">
        <v>2</v>
      </c>
      <c r="B19" s="54">
        <v>42984</v>
      </c>
      <c r="C19" s="58">
        <v>741696</v>
      </c>
      <c r="D19" s="59">
        <v>18.75</v>
      </c>
      <c r="E19" s="58">
        <f t="shared" si="3"/>
        <v>13906800</v>
      </c>
      <c r="F19" s="54">
        <v>43100</v>
      </c>
      <c r="G19" s="55">
        <f t="shared" si="4"/>
        <v>117</v>
      </c>
      <c r="H19" s="56">
        <f t="shared" si="5"/>
        <v>237749.1287671233</v>
      </c>
      <c r="I19" s="63"/>
      <c r="J19" s="64">
        <f>+E17/0.5</f>
        <v>11660800</v>
      </c>
    </row>
    <row r="20" spans="1:12">
      <c r="A20" s="52">
        <v>3</v>
      </c>
      <c r="B20" s="54">
        <v>42985</v>
      </c>
      <c r="C20" s="58">
        <v>741696</v>
      </c>
      <c r="D20" s="59">
        <v>18.75</v>
      </c>
      <c r="E20" s="58">
        <f t="shared" si="3"/>
        <v>13906800</v>
      </c>
      <c r="F20" s="54">
        <v>43100</v>
      </c>
      <c r="G20" s="55">
        <f t="shared" si="4"/>
        <v>116</v>
      </c>
      <c r="H20" s="56">
        <f t="shared" si="5"/>
        <v>235717.08493150686</v>
      </c>
      <c r="I20" s="63"/>
    </row>
    <row r="21" spans="1:12">
      <c r="A21" s="52">
        <v>4</v>
      </c>
      <c r="B21" s="54">
        <v>42986</v>
      </c>
      <c r="C21" s="58">
        <v>741696</v>
      </c>
      <c r="D21" s="59">
        <v>18.75</v>
      </c>
      <c r="E21" s="58">
        <f t="shared" si="3"/>
        <v>13906800</v>
      </c>
      <c r="F21" s="54">
        <v>43100</v>
      </c>
      <c r="G21" s="55">
        <f t="shared" si="4"/>
        <v>115</v>
      </c>
      <c r="H21" s="56">
        <f t="shared" si="5"/>
        <v>233685.04109589042</v>
      </c>
      <c r="I21" s="63"/>
    </row>
    <row r="22" spans="1:12">
      <c r="A22" s="52">
        <v>5</v>
      </c>
      <c r="B22" s="54">
        <v>42989</v>
      </c>
      <c r="C22" s="58">
        <v>741696</v>
      </c>
      <c r="D22" s="59">
        <v>18.75</v>
      </c>
      <c r="E22" s="58">
        <f t="shared" si="3"/>
        <v>13906800</v>
      </c>
      <c r="F22" s="54">
        <v>43100</v>
      </c>
      <c r="G22" s="55">
        <f t="shared" si="4"/>
        <v>112</v>
      </c>
      <c r="H22" s="56">
        <f t="shared" si="5"/>
        <v>227588.90958904108</v>
      </c>
      <c r="I22" s="63"/>
    </row>
    <row r="23" spans="1:12">
      <c r="A23" s="52">
        <v>6</v>
      </c>
      <c r="B23" s="54">
        <v>42990</v>
      </c>
      <c r="C23" s="58"/>
      <c r="D23" s="59"/>
      <c r="E23" s="58">
        <f t="shared" si="3"/>
        <v>0</v>
      </c>
      <c r="F23" s="54">
        <v>43100</v>
      </c>
      <c r="G23" s="55">
        <f t="shared" si="4"/>
        <v>111</v>
      </c>
      <c r="H23" s="56">
        <f t="shared" si="5"/>
        <v>0</v>
      </c>
    </row>
    <row r="24" spans="1:12" ht="15.75" thickBot="1">
      <c r="A24" s="52"/>
      <c r="B24" s="52"/>
      <c r="C24" s="60">
        <f>SUM(C17:C18)</f>
        <v>800000</v>
      </c>
      <c r="D24" s="59"/>
      <c r="E24" s="61">
        <f>SUM(E17:E23)</f>
        <v>80000000</v>
      </c>
      <c r="F24" s="58"/>
      <c r="H24" s="57">
        <v>293208.27</v>
      </c>
      <c r="I24" s="64"/>
      <c r="J24" s="63">
        <f>H24*200</f>
        <v>58641654</v>
      </c>
    </row>
    <row r="25" spans="1:12" ht="15.75" thickTop="1">
      <c r="J25" s="69"/>
    </row>
    <row r="26" spans="1:12">
      <c r="G26" s="51" t="s">
        <v>115</v>
      </c>
      <c r="H26" s="69">
        <f>SUM(H18:H22)</f>
        <v>1174521.3369863015</v>
      </c>
    </row>
    <row r="27" spans="1:12">
      <c r="G27" s="51" t="s">
        <v>116</v>
      </c>
      <c r="H27" s="70">
        <f>+H26/5</f>
        <v>234904.26739726029</v>
      </c>
    </row>
    <row r="28" spans="1:12">
      <c r="G28" s="51" t="s">
        <v>107</v>
      </c>
      <c r="H28" s="69">
        <f>+H17</f>
        <v>58304</v>
      </c>
    </row>
    <row r="29" spans="1:12" ht="15.75" thickBot="1">
      <c r="G29" s="51" t="s">
        <v>117</v>
      </c>
      <c r="H29" s="71">
        <f>+H27+H28</f>
        <v>293208.26739726029</v>
      </c>
    </row>
    <row r="30" spans="1:12" ht="15.75" thickTop="1"/>
    <row r="32" spans="1:12">
      <c r="A32" s="51" t="s">
        <v>111</v>
      </c>
      <c r="H32" s="63"/>
      <c r="I32" s="64"/>
    </row>
    <row r="33" spans="1:8" ht="30">
      <c r="A33" s="52" t="s">
        <v>101</v>
      </c>
      <c r="B33" s="52" t="s">
        <v>102</v>
      </c>
      <c r="C33" s="52" t="s">
        <v>103</v>
      </c>
      <c r="D33" s="52" t="s">
        <v>43</v>
      </c>
      <c r="E33" s="52" t="s">
        <v>44</v>
      </c>
      <c r="F33" s="52" t="s">
        <v>104</v>
      </c>
      <c r="G33" s="53" t="s">
        <v>105</v>
      </c>
      <c r="H33" s="52" t="s">
        <v>106</v>
      </c>
    </row>
    <row r="34" spans="1:8">
      <c r="A34" s="52" t="s">
        <v>107</v>
      </c>
      <c r="B34" s="54">
        <v>43101</v>
      </c>
      <c r="C34" s="68">
        <v>800000</v>
      </c>
      <c r="D34" s="58">
        <v>100</v>
      </c>
      <c r="E34" s="58">
        <f>C34*D34</f>
        <v>80000000</v>
      </c>
      <c r="F34" s="54">
        <v>43465</v>
      </c>
      <c r="G34" s="55">
        <f>F34-B34+1</f>
        <v>365</v>
      </c>
      <c r="H34" s="56">
        <f>C34*G34/365</f>
        <v>800000</v>
      </c>
    </row>
    <row r="35" spans="1:8">
      <c r="A35" s="51">
        <v>1</v>
      </c>
      <c r="B35" s="67">
        <v>43272</v>
      </c>
      <c r="C35" s="64">
        <v>160000000</v>
      </c>
      <c r="D35" s="64">
        <v>0.5</v>
      </c>
      <c r="E35" s="58">
        <f>C35*D35</f>
        <v>80000000</v>
      </c>
      <c r="F35" s="54">
        <v>43465</v>
      </c>
      <c r="G35" s="55">
        <f>F35-B35+1</f>
        <v>194</v>
      </c>
      <c r="H35" s="56">
        <f>+C35</f>
        <v>160000000</v>
      </c>
    </row>
    <row r="36" spans="1:8" ht="15.75" thickBot="1">
      <c r="H36" s="57">
        <f>+H35</f>
        <v>160000000</v>
      </c>
    </row>
    <row r="37" spans="1:8" ht="15.75" thickTop="1">
      <c r="C37" s="51" t="s">
        <v>112</v>
      </c>
    </row>
  </sheetData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0"/>
  <sheetViews>
    <sheetView tabSelected="1" view="pageBreakPreview" zoomScaleNormal="100" zoomScaleSheetLayoutView="100" workbookViewId="0"/>
  </sheetViews>
  <sheetFormatPr defaultColWidth="9" defaultRowHeight="21"/>
  <cols>
    <col min="1" max="1" width="2.42578125" style="94" customWidth="1"/>
    <col min="2" max="2" width="2.140625" style="94" customWidth="1"/>
    <col min="3" max="3" width="55.5703125" style="94" customWidth="1"/>
    <col min="4" max="4" width="6.42578125" style="256" customWidth="1"/>
    <col min="5" max="5" width="1" style="94" customWidth="1"/>
    <col min="6" max="6" width="17" style="127" customWidth="1"/>
    <col min="7" max="7" width="1.140625" style="127" customWidth="1"/>
    <col min="8" max="8" width="17" style="127" customWidth="1"/>
    <col min="9" max="9" width="1.42578125" style="127" customWidth="1"/>
    <col min="10" max="10" width="17" style="127" customWidth="1"/>
    <col min="11" max="11" width="1" style="127" customWidth="1"/>
    <col min="12" max="12" width="17" style="137" customWidth="1"/>
    <col min="13" max="13" width="2.5703125" style="94" customWidth="1"/>
    <col min="14" max="16384" width="9" style="94"/>
  </cols>
  <sheetData>
    <row r="1" spans="1:12" ht="21" customHeight="1">
      <c r="J1" s="269"/>
      <c r="K1" s="269"/>
      <c r="L1" s="269"/>
    </row>
    <row r="2" spans="1:12" ht="24.75" customHeight="1">
      <c r="A2" s="262" t="s">
        <v>140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</row>
    <row r="3" spans="1:12" ht="21.75" customHeight="1">
      <c r="A3" s="262" t="s">
        <v>29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</row>
    <row r="4" spans="1:12" ht="21.75" customHeight="1">
      <c r="A4" s="262" t="s">
        <v>219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</row>
    <row r="5" spans="1:12" ht="21.75" customHeight="1">
      <c r="F5" s="270" t="s">
        <v>159</v>
      </c>
      <c r="G5" s="270"/>
      <c r="H5" s="270"/>
      <c r="I5" s="270"/>
      <c r="J5" s="270"/>
      <c r="K5" s="270"/>
      <c r="L5" s="270"/>
    </row>
    <row r="6" spans="1:12" ht="21.75" customHeight="1">
      <c r="D6" s="94"/>
      <c r="F6" s="271" t="s">
        <v>50</v>
      </c>
      <c r="G6" s="271"/>
      <c r="H6" s="271"/>
      <c r="I6" s="128"/>
      <c r="J6" s="263" t="s">
        <v>51</v>
      </c>
      <c r="K6" s="263"/>
      <c r="L6" s="263"/>
    </row>
    <row r="7" spans="1:12">
      <c r="D7" s="258" t="s">
        <v>17</v>
      </c>
      <c r="F7" s="130" t="s">
        <v>220</v>
      </c>
      <c r="H7" s="130" t="s">
        <v>191</v>
      </c>
      <c r="I7" s="131"/>
      <c r="J7" s="130" t="s">
        <v>220</v>
      </c>
      <c r="L7" s="130" t="s">
        <v>191</v>
      </c>
    </row>
    <row r="8" spans="1:12" ht="21.6" customHeight="1">
      <c r="F8" s="267" t="s">
        <v>203</v>
      </c>
      <c r="G8" s="255"/>
      <c r="H8" s="207" t="s">
        <v>204</v>
      </c>
      <c r="I8" s="133"/>
      <c r="J8" s="267" t="s">
        <v>203</v>
      </c>
      <c r="K8" s="134"/>
      <c r="L8" s="207" t="s">
        <v>204</v>
      </c>
    </row>
    <row r="9" spans="1:12" ht="21.6" customHeight="1">
      <c r="F9" s="268"/>
      <c r="G9" s="255"/>
      <c r="H9" s="207"/>
      <c r="I9" s="133"/>
      <c r="J9" s="268"/>
      <c r="K9" s="134"/>
      <c r="L9" s="207"/>
    </row>
    <row r="10" spans="1:12">
      <c r="C10" s="244" t="s">
        <v>20</v>
      </c>
      <c r="F10" s="207"/>
      <c r="G10" s="136"/>
      <c r="H10" s="257"/>
      <c r="I10" s="134"/>
      <c r="J10" s="207"/>
      <c r="K10" s="136"/>
      <c r="L10" s="257"/>
    </row>
    <row r="11" spans="1:12">
      <c r="A11" s="94" t="s">
        <v>7</v>
      </c>
    </row>
    <row r="12" spans="1:12">
      <c r="B12" s="94" t="s">
        <v>28</v>
      </c>
      <c r="D12" s="256">
        <v>3</v>
      </c>
      <c r="F12" s="137">
        <v>185703</v>
      </c>
      <c r="H12" s="137">
        <v>31536</v>
      </c>
      <c r="I12" s="137"/>
      <c r="J12" s="137">
        <v>125940</v>
      </c>
      <c r="L12" s="137">
        <v>25817</v>
      </c>
    </row>
    <row r="13" spans="1:12">
      <c r="B13" s="94" t="s">
        <v>143</v>
      </c>
      <c r="F13" s="137"/>
      <c r="H13" s="137"/>
      <c r="I13" s="137"/>
    </row>
    <row r="14" spans="1:12">
      <c r="C14" s="78" t="s">
        <v>47</v>
      </c>
      <c r="D14" s="256">
        <v>4</v>
      </c>
      <c r="F14" s="137">
        <v>233213</v>
      </c>
      <c r="H14" s="137">
        <v>255236</v>
      </c>
      <c r="I14" s="137"/>
      <c r="J14" s="137">
        <v>225027</v>
      </c>
      <c r="L14" s="137">
        <v>255236</v>
      </c>
    </row>
    <row r="15" spans="1:12">
      <c r="C15" s="78" t="s">
        <v>176</v>
      </c>
      <c r="D15" s="256">
        <v>2.2000000000000002</v>
      </c>
      <c r="F15" s="137">
        <v>0</v>
      </c>
      <c r="H15" s="137">
        <v>0</v>
      </c>
      <c r="I15" s="137"/>
      <c r="J15" s="137">
        <v>13463</v>
      </c>
      <c r="L15" s="137">
        <v>17814</v>
      </c>
    </row>
    <row r="16" spans="1:12" ht="19.5" customHeight="1">
      <c r="C16" s="259" t="s">
        <v>192</v>
      </c>
      <c r="D16" s="256">
        <v>5</v>
      </c>
      <c r="F16" s="137">
        <v>18056</v>
      </c>
      <c r="H16" s="137">
        <v>19136</v>
      </c>
      <c r="I16" s="137"/>
      <c r="J16" s="137">
        <v>17947</v>
      </c>
      <c r="L16" s="137">
        <v>18854</v>
      </c>
    </row>
    <row r="17" spans="1:12" ht="19.5" customHeight="1">
      <c r="B17" s="94" t="s">
        <v>142</v>
      </c>
      <c r="C17" s="78"/>
      <c r="D17" s="256">
        <v>6</v>
      </c>
      <c r="F17" s="137">
        <v>109130</v>
      </c>
      <c r="H17" s="137">
        <v>178684</v>
      </c>
      <c r="I17" s="137"/>
      <c r="J17" s="137">
        <v>108583</v>
      </c>
      <c r="L17" s="137">
        <v>178684</v>
      </c>
    </row>
    <row r="18" spans="1:12">
      <c r="B18" s="94" t="s">
        <v>36</v>
      </c>
      <c r="D18" s="256">
        <v>7</v>
      </c>
      <c r="F18" s="137">
        <v>48900</v>
      </c>
      <c r="H18" s="137">
        <v>46614</v>
      </c>
      <c r="I18" s="137"/>
      <c r="J18" s="137">
        <v>48900</v>
      </c>
      <c r="L18" s="137">
        <v>46614</v>
      </c>
    </row>
    <row r="19" spans="1:12">
      <c r="B19" s="94" t="s">
        <v>136</v>
      </c>
      <c r="F19" s="137">
        <v>33014</v>
      </c>
      <c r="H19" s="137">
        <v>9203</v>
      </c>
      <c r="I19" s="137"/>
      <c r="J19" s="137">
        <v>20414</v>
      </c>
      <c r="L19" s="137">
        <v>9173</v>
      </c>
    </row>
    <row r="20" spans="1:12">
      <c r="B20" s="94" t="s">
        <v>0</v>
      </c>
      <c r="D20" s="256">
        <v>8</v>
      </c>
      <c r="F20" s="137">
        <v>10144</v>
      </c>
      <c r="H20" s="137">
        <v>10547</v>
      </c>
      <c r="J20" s="137">
        <v>1388</v>
      </c>
      <c r="L20" s="137">
        <v>2123</v>
      </c>
    </row>
    <row r="21" spans="1:12">
      <c r="C21" s="94" t="s">
        <v>21</v>
      </c>
      <c r="F21" s="138">
        <f>SUM(F12:F20)</f>
        <v>638160</v>
      </c>
      <c r="H21" s="138">
        <f>SUM(H12:H20)</f>
        <v>550956</v>
      </c>
      <c r="J21" s="138">
        <f>SUM(J12:J20)</f>
        <v>561662</v>
      </c>
      <c r="L21" s="138">
        <f>SUM(L12:L20)</f>
        <v>554315</v>
      </c>
    </row>
    <row r="22" spans="1:12" ht="12" customHeight="1">
      <c r="H22" s="137"/>
    </row>
    <row r="23" spans="1:12" ht="20.25" customHeight="1">
      <c r="A23" s="94" t="s">
        <v>8</v>
      </c>
      <c r="H23" s="137"/>
    </row>
    <row r="24" spans="1:12">
      <c r="B24" s="94" t="s">
        <v>152</v>
      </c>
      <c r="D24" s="256">
        <v>9</v>
      </c>
      <c r="F24" s="137">
        <v>21400</v>
      </c>
      <c r="H24" s="137">
        <v>21400</v>
      </c>
      <c r="J24" s="137">
        <v>21400</v>
      </c>
      <c r="L24" s="137">
        <v>21400</v>
      </c>
    </row>
    <row r="25" spans="1:12" ht="20.25" customHeight="1">
      <c r="B25" s="94" t="s">
        <v>30</v>
      </c>
      <c r="D25" s="256">
        <v>10</v>
      </c>
      <c r="F25" s="137">
        <v>0</v>
      </c>
      <c r="H25" s="137">
        <v>0</v>
      </c>
      <c r="J25" s="137">
        <v>209500</v>
      </c>
      <c r="L25" s="137">
        <v>132000</v>
      </c>
    </row>
    <row r="26" spans="1:12" ht="20.25" customHeight="1">
      <c r="B26" s="94" t="s">
        <v>229</v>
      </c>
      <c r="D26" s="256">
        <v>11</v>
      </c>
      <c r="F26" s="137">
        <v>6410</v>
      </c>
      <c r="H26" s="137">
        <v>0</v>
      </c>
      <c r="J26" s="137">
        <v>0</v>
      </c>
      <c r="L26" s="137">
        <v>0</v>
      </c>
    </row>
    <row r="27" spans="1:12" ht="20.25" customHeight="1">
      <c r="B27" s="79" t="s">
        <v>95</v>
      </c>
      <c r="D27" s="256">
        <v>12</v>
      </c>
      <c r="F27" s="137">
        <v>139046</v>
      </c>
      <c r="H27" s="137">
        <v>147186</v>
      </c>
      <c r="J27" s="137">
        <v>32495</v>
      </c>
      <c r="L27" s="137">
        <v>33239</v>
      </c>
    </row>
    <row r="28" spans="1:12" ht="20.25" customHeight="1">
      <c r="B28" s="79" t="s">
        <v>172</v>
      </c>
      <c r="D28" s="256">
        <v>13</v>
      </c>
      <c r="F28" s="137">
        <v>51954</v>
      </c>
      <c r="H28" s="137">
        <v>56684</v>
      </c>
      <c r="J28" s="137">
        <v>51954</v>
      </c>
      <c r="L28" s="137">
        <v>56684</v>
      </c>
    </row>
    <row r="29" spans="1:12" ht="20.25" customHeight="1">
      <c r="B29" s="94" t="s">
        <v>41</v>
      </c>
      <c r="D29" s="256">
        <v>14</v>
      </c>
      <c r="F29" s="137">
        <v>8321</v>
      </c>
      <c r="H29" s="137">
        <v>9974</v>
      </c>
      <c r="J29" s="137">
        <v>8321</v>
      </c>
      <c r="L29" s="137">
        <v>9974</v>
      </c>
    </row>
    <row r="30" spans="1:12" ht="20.25" customHeight="1">
      <c r="B30" s="94" t="s">
        <v>48</v>
      </c>
      <c r="D30" s="256">
        <v>22.3</v>
      </c>
      <c r="F30" s="137">
        <v>5471</v>
      </c>
      <c r="H30" s="137">
        <v>7538</v>
      </c>
      <c r="J30" s="137">
        <v>5334</v>
      </c>
      <c r="L30" s="137">
        <v>7416</v>
      </c>
    </row>
    <row r="31" spans="1:12">
      <c r="B31" s="94" t="s">
        <v>1</v>
      </c>
      <c r="F31" s="137">
        <v>10001</v>
      </c>
      <c r="H31" s="137">
        <v>14019</v>
      </c>
      <c r="J31" s="137">
        <v>10001</v>
      </c>
      <c r="L31" s="137">
        <v>14019</v>
      </c>
    </row>
    <row r="32" spans="1:12">
      <c r="C32" s="94" t="s">
        <v>22</v>
      </c>
      <c r="F32" s="138">
        <f>SUM(F24:F31)</f>
        <v>242603</v>
      </c>
      <c r="H32" s="138">
        <f>SUM(H24:H31)</f>
        <v>256801</v>
      </c>
      <c r="J32" s="138">
        <f>SUM(J24:J31)</f>
        <v>339005</v>
      </c>
      <c r="L32" s="138">
        <f>SUM(L24:L31)</f>
        <v>274732</v>
      </c>
    </row>
    <row r="33" spans="1:12" ht="21.75" thickBot="1">
      <c r="A33" s="94" t="s">
        <v>9</v>
      </c>
      <c r="F33" s="139">
        <f>+F32+F21</f>
        <v>880763</v>
      </c>
      <c r="H33" s="139">
        <f>SUM(H21,H32)</f>
        <v>807757</v>
      </c>
      <c r="J33" s="139">
        <f>+J32+J21</f>
        <v>900667</v>
      </c>
      <c r="L33" s="139">
        <f>SUM(L21,L32)</f>
        <v>829047</v>
      </c>
    </row>
    <row r="34" spans="1:12" ht="21.75" thickTop="1">
      <c r="H34" s="137"/>
    </row>
    <row r="35" spans="1:12">
      <c r="A35" s="95" t="s">
        <v>197</v>
      </c>
      <c r="D35" s="94"/>
    </row>
    <row r="36" spans="1:12">
      <c r="A36" s="95"/>
      <c r="D36" s="94"/>
    </row>
    <row r="37" spans="1:12">
      <c r="A37" s="95"/>
      <c r="D37" s="94"/>
    </row>
    <row r="38" spans="1:12">
      <c r="A38" s="95"/>
      <c r="D38" s="94"/>
    </row>
    <row r="39" spans="1:12">
      <c r="A39" s="95"/>
      <c r="D39" s="94"/>
    </row>
    <row r="40" spans="1:12">
      <c r="A40" s="95"/>
      <c r="D40" s="94"/>
    </row>
    <row r="41" spans="1:12">
      <c r="A41" s="95"/>
      <c r="D41" s="94"/>
    </row>
    <row r="42" spans="1:12">
      <c r="A42" s="95"/>
      <c r="D42" s="94"/>
    </row>
    <row r="43" spans="1:12">
      <c r="A43" s="95"/>
      <c r="D43" s="94"/>
    </row>
    <row r="44" spans="1:12">
      <c r="A44" s="95"/>
      <c r="D44" s="94"/>
    </row>
    <row r="45" spans="1:12">
      <c r="A45" s="95"/>
      <c r="D45" s="94"/>
    </row>
    <row r="46" spans="1:12">
      <c r="A46" s="95"/>
      <c r="D46" s="94"/>
    </row>
    <row r="47" spans="1:12">
      <c r="A47" s="95"/>
      <c r="D47" s="94"/>
    </row>
    <row r="48" spans="1:12">
      <c r="A48" s="79"/>
      <c r="D48" s="94"/>
    </row>
    <row r="49" spans="1:12">
      <c r="A49" s="265" t="s">
        <v>187</v>
      </c>
      <c r="B49" s="265"/>
      <c r="C49" s="265"/>
      <c r="D49" s="265"/>
      <c r="E49" s="265"/>
      <c r="H49" s="266" t="s">
        <v>31</v>
      </c>
      <c r="I49" s="266"/>
      <c r="J49" s="266"/>
      <c r="K49" s="266"/>
      <c r="L49" s="266"/>
    </row>
    <row r="50" spans="1:12">
      <c r="A50" s="265" t="s">
        <v>186</v>
      </c>
      <c r="B50" s="265"/>
      <c r="C50" s="265"/>
      <c r="D50" s="265"/>
      <c r="E50" s="265"/>
      <c r="H50" s="266" t="s">
        <v>215</v>
      </c>
      <c r="I50" s="266"/>
      <c r="J50" s="266"/>
      <c r="K50" s="266"/>
      <c r="L50" s="266"/>
    </row>
    <row r="51" spans="1:12">
      <c r="A51" s="261" t="s">
        <v>98</v>
      </c>
      <c r="B51" s="261"/>
      <c r="C51" s="261"/>
      <c r="D51" s="261"/>
      <c r="E51" s="261"/>
      <c r="F51" s="261"/>
      <c r="G51" s="261"/>
      <c r="H51" s="261"/>
      <c r="I51" s="261"/>
      <c r="J51" s="261"/>
      <c r="K51" s="261"/>
      <c r="L51" s="261"/>
    </row>
    <row r="52" spans="1:12">
      <c r="D52" s="94"/>
      <c r="L52" s="127"/>
    </row>
    <row r="53" spans="1:12">
      <c r="D53" s="94"/>
      <c r="J53" s="269"/>
      <c r="K53" s="269"/>
      <c r="L53" s="269"/>
    </row>
    <row r="54" spans="1:12" ht="24.75" customHeight="1">
      <c r="A54" s="262" t="str">
        <f>A2</f>
        <v>บริษัท แพลนเน็ต คอมมิวนิเคชั่น เอเชีย จำกัด (มหาชน) และบริษัทย่อย</v>
      </c>
      <c r="B54" s="262"/>
      <c r="C54" s="262"/>
      <c r="D54" s="262"/>
      <c r="E54" s="262"/>
      <c r="F54" s="262"/>
      <c r="G54" s="262"/>
      <c r="H54" s="262"/>
      <c r="I54" s="262"/>
      <c r="J54" s="262"/>
      <c r="K54" s="262"/>
      <c r="L54" s="262"/>
    </row>
    <row r="55" spans="1:12" ht="21.75" customHeight="1">
      <c r="A55" s="262" t="str">
        <f>A3</f>
        <v>งบแสดงฐานะการเงิน</v>
      </c>
      <c r="B55" s="262"/>
      <c r="C55" s="262"/>
      <c r="D55" s="262"/>
      <c r="E55" s="262"/>
      <c r="F55" s="262"/>
      <c r="G55" s="262"/>
      <c r="H55" s="262"/>
      <c r="I55" s="262"/>
      <c r="J55" s="262"/>
      <c r="K55" s="262"/>
      <c r="L55" s="262"/>
    </row>
    <row r="56" spans="1:12">
      <c r="A56" s="262" t="str">
        <f>A4</f>
        <v>ณ วันที่ 30 กันยายน 2564</v>
      </c>
      <c r="B56" s="262"/>
      <c r="C56" s="262"/>
      <c r="D56" s="262"/>
      <c r="E56" s="262"/>
      <c r="F56" s="262"/>
      <c r="G56" s="262"/>
      <c r="H56" s="262"/>
      <c r="I56" s="262"/>
      <c r="J56" s="262"/>
      <c r="K56" s="262"/>
      <c r="L56" s="262"/>
    </row>
    <row r="57" spans="1:12" ht="21.75" customHeight="1">
      <c r="F57" s="264" t="str">
        <f>F5</f>
        <v>พันบาท</v>
      </c>
      <c r="G57" s="264"/>
      <c r="H57" s="264"/>
      <c r="I57" s="264"/>
      <c r="J57" s="264"/>
      <c r="K57" s="264"/>
      <c r="L57" s="264"/>
    </row>
    <row r="58" spans="1:12" ht="21.75" customHeight="1">
      <c r="D58" s="94"/>
      <c r="F58" s="263" t="s">
        <v>50</v>
      </c>
      <c r="G58" s="263"/>
      <c r="H58" s="263"/>
      <c r="I58" s="140"/>
      <c r="J58" s="263" t="s">
        <v>51</v>
      </c>
      <c r="K58" s="263"/>
      <c r="L58" s="263"/>
    </row>
    <row r="59" spans="1:12" ht="24" customHeight="1">
      <c r="D59" s="258" t="s">
        <v>17</v>
      </c>
      <c r="F59" s="130" t="str">
        <f>F7</f>
        <v xml:space="preserve"> 30 กันายน 2564</v>
      </c>
      <c r="H59" s="130" t="str">
        <f>+H7</f>
        <v xml:space="preserve"> 31 ธันวาคม 2563</v>
      </c>
      <c r="I59" s="131"/>
      <c r="J59" s="130" t="str">
        <f>J7</f>
        <v xml:space="preserve"> 30 กันายน 2564</v>
      </c>
      <c r="L59" s="130" t="str">
        <f>+L7</f>
        <v xml:space="preserve"> 31 ธันวาคม 2563</v>
      </c>
    </row>
    <row r="60" spans="1:12" ht="21" customHeight="1">
      <c r="F60" s="267" t="s">
        <v>203</v>
      </c>
      <c r="G60" s="255"/>
      <c r="H60" s="207" t="s">
        <v>204</v>
      </c>
      <c r="I60" s="133"/>
      <c r="J60" s="267" t="s">
        <v>203</v>
      </c>
      <c r="K60" s="134"/>
      <c r="L60" s="207" t="s">
        <v>204</v>
      </c>
    </row>
    <row r="61" spans="1:12" ht="21" customHeight="1">
      <c r="F61" s="268"/>
      <c r="G61" s="255"/>
      <c r="H61" s="207"/>
      <c r="I61" s="133"/>
      <c r="J61" s="268"/>
      <c r="K61" s="134"/>
      <c r="L61" s="207"/>
    </row>
    <row r="62" spans="1:12" ht="24" customHeight="1">
      <c r="C62" s="244" t="s">
        <v>23</v>
      </c>
      <c r="F62" s="207"/>
      <c r="G62" s="136"/>
      <c r="H62" s="257"/>
      <c r="I62" s="134"/>
      <c r="J62" s="207"/>
      <c r="K62" s="136"/>
      <c r="L62" s="257"/>
    </row>
    <row r="63" spans="1:12" ht="23.25" customHeight="1">
      <c r="A63" s="94" t="s">
        <v>10</v>
      </c>
    </row>
    <row r="64" spans="1:12" ht="23.25" customHeight="1">
      <c r="B64" s="94" t="s">
        <v>122</v>
      </c>
      <c r="D64" s="256">
        <v>15</v>
      </c>
      <c r="F64" s="137">
        <v>80012</v>
      </c>
      <c r="H64" s="137">
        <v>129978</v>
      </c>
      <c r="J64" s="137">
        <v>80012</v>
      </c>
      <c r="L64" s="137">
        <v>129978</v>
      </c>
    </row>
    <row r="65" spans="1:12" ht="23.25" customHeight="1">
      <c r="B65" s="94" t="s">
        <v>144</v>
      </c>
      <c r="F65" s="137"/>
      <c r="H65" s="137"/>
      <c r="J65" s="137"/>
    </row>
    <row r="66" spans="1:12" ht="23.25" customHeight="1">
      <c r="B66" s="78"/>
      <c r="C66" s="94" t="s">
        <v>153</v>
      </c>
      <c r="D66" s="256">
        <v>16</v>
      </c>
      <c r="F66" s="137">
        <v>40198</v>
      </c>
      <c r="H66" s="127">
        <v>83954</v>
      </c>
      <c r="J66" s="137">
        <v>40152</v>
      </c>
      <c r="L66" s="127">
        <v>83942</v>
      </c>
    </row>
    <row r="67" spans="1:12" ht="23.25" customHeight="1">
      <c r="B67" s="78"/>
      <c r="C67" s="94" t="s">
        <v>177</v>
      </c>
      <c r="D67" s="256">
        <v>16</v>
      </c>
      <c r="F67" s="137">
        <v>29042</v>
      </c>
      <c r="H67" s="137">
        <v>16257</v>
      </c>
      <c r="J67" s="137">
        <v>26260</v>
      </c>
      <c r="L67" s="137">
        <v>14956</v>
      </c>
    </row>
    <row r="68" spans="1:12" ht="23.25" customHeight="1">
      <c r="B68" s="78"/>
      <c r="C68" s="94" t="s">
        <v>193</v>
      </c>
      <c r="D68" s="256">
        <v>2.2999999999999998</v>
      </c>
      <c r="F68" s="137">
        <v>0</v>
      </c>
      <c r="H68" s="137">
        <v>0</v>
      </c>
      <c r="J68" s="137">
        <v>0</v>
      </c>
      <c r="L68" s="127">
        <v>5008</v>
      </c>
    </row>
    <row r="69" spans="1:12" ht="23.25" customHeight="1">
      <c r="B69" s="94" t="s">
        <v>139</v>
      </c>
      <c r="C69" s="79"/>
      <c r="D69" s="256">
        <v>17</v>
      </c>
      <c r="F69" s="137">
        <v>29821</v>
      </c>
      <c r="H69" s="137">
        <v>65447</v>
      </c>
      <c r="J69" s="137">
        <v>29280</v>
      </c>
      <c r="L69" s="137">
        <v>65447</v>
      </c>
    </row>
    <row r="70" spans="1:12" ht="23.25" customHeight="1">
      <c r="B70" s="79" t="s">
        <v>149</v>
      </c>
      <c r="C70" s="79"/>
      <c r="D70" s="256">
        <v>20</v>
      </c>
      <c r="F70" s="137">
        <v>2917</v>
      </c>
      <c r="H70" s="137">
        <v>0</v>
      </c>
      <c r="J70" s="137">
        <v>2917</v>
      </c>
      <c r="L70" s="137">
        <v>0</v>
      </c>
    </row>
    <row r="71" spans="1:12" ht="23.25" customHeight="1">
      <c r="B71" s="94" t="s">
        <v>170</v>
      </c>
      <c r="D71" s="256">
        <v>18</v>
      </c>
      <c r="F71" s="137">
        <v>7983</v>
      </c>
      <c r="H71" s="137">
        <v>7831</v>
      </c>
      <c r="J71" s="137">
        <v>7918</v>
      </c>
      <c r="L71" s="137">
        <v>7643</v>
      </c>
    </row>
    <row r="72" spans="1:12">
      <c r="B72" s="94" t="s">
        <v>2</v>
      </c>
      <c r="D72" s="256">
        <v>19</v>
      </c>
      <c r="F72" s="137">
        <v>1466</v>
      </c>
      <c r="H72" s="137">
        <v>2241</v>
      </c>
      <c r="J72" s="137">
        <v>1073</v>
      </c>
      <c r="L72" s="137">
        <v>1835</v>
      </c>
    </row>
    <row r="73" spans="1:12" ht="24" customHeight="1">
      <c r="C73" s="94" t="s">
        <v>24</v>
      </c>
      <c r="F73" s="138">
        <f>SUM(F64:F72)</f>
        <v>191439</v>
      </c>
      <c r="H73" s="138">
        <f>SUM(H64:H72)</f>
        <v>305708</v>
      </c>
      <c r="J73" s="138">
        <f>SUM(J64:J72)</f>
        <v>187612</v>
      </c>
      <c r="L73" s="138">
        <f>SUM(L64:L72)</f>
        <v>308809</v>
      </c>
    </row>
    <row r="74" spans="1:12">
      <c r="A74" s="94" t="s">
        <v>11</v>
      </c>
      <c r="H74" s="137"/>
    </row>
    <row r="75" spans="1:12">
      <c r="B75" s="79" t="s">
        <v>171</v>
      </c>
      <c r="D75" s="256">
        <v>18</v>
      </c>
      <c r="F75" s="137">
        <v>58798</v>
      </c>
      <c r="H75" s="137">
        <v>64760</v>
      </c>
      <c r="J75" s="137">
        <v>58798</v>
      </c>
      <c r="L75" s="137">
        <v>64760</v>
      </c>
    </row>
    <row r="76" spans="1:12">
      <c r="B76" s="79" t="s">
        <v>78</v>
      </c>
      <c r="D76" s="256">
        <v>20</v>
      </c>
      <c r="F76" s="137">
        <v>7083</v>
      </c>
      <c r="H76" s="137">
        <v>10000</v>
      </c>
      <c r="J76" s="137">
        <v>7083</v>
      </c>
      <c r="L76" s="137">
        <v>10000</v>
      </c>
    </row>
    <row r="77" spans="1:12">
      <c r="B77" s="79" t="s">
        <v>178</v>
      </c>
      <c r="D77" s="246">
        <v>21</v>
      </c>
      <c r="F77" s="137">
        <v>13320</v>
      </c>
      <c r="H77" s="137">
        <v>12810</v>
      </c>
      <c r="J77" s="137">
        <v>12631</v>
      </c>
      <c r="L77" s="137">
        <v>12201</v>
      </c>
    </row>
    <row r="78" spans="1:12">
      <c r="C78" s="94" t="s">
        <v>25</v>
      </c>
      <c r="F78" s="138">
        <f>SUM(F75:F77)</f>
        <v>79201</v>
      </c>
      <c r="H78" s="138">
        <f>SUM(H75:H77)</f>
        <v>87570</v>
      </c>
      <c r="J78" s="138">
        <f>SUM(J75:J77)</f>
        <v>78512</v>
      </c>
      <c r="L78" s="138">
        <f>SUM(L75:L77)</f>
        <v>86961</v>
      </c>
    </row>
    <row r="79" spans="1:12" ht="24" customHeight="1">
      <c r="C79" s="94" t="s">
        <v>26</v>
      </c>
      <c r="F79" s="138">
        <f>+F73+F78</f>
        <v>270640</v>
      </c>
      <c r="H79" s="138">
        <f>SUM(H73,H78)</f>
        <v>393278</v>
      </c>
      <c r="J79" s="138">
        <f>+J73+J78</f>
        <v>266124</v>
      </c>
      <c r="L79" s="138">
        <f>SUM(L73,L78)</f>
        <v>395770</v>
      </c>
    </row>
    <row r="80" spans="1:12">
      <c r="A80" s="94" t="s">
        <v>3</v>
      </c>
    </row>
    <row r="81" spans="2:12" hidden="1">
      <c r="B81" s="94" t="s">
        <v>40</v>
      </c>
    </row>
    <row r="82" spans="2:12" hidden="1">
      <c r="C82" s="94" t="s">
        <v>118</v>
      </c>
    </row>
    <row r="83" spans="2:12" hidden="1">
      <c r="B83" s="79" t="s">
        <v>40</v>
      </c>
      <c r="C83" s="79"/>
    </row>
    <row r="84" spans="2:12" hidden="1">
      <c r="B84" s="79"/>
      <c r="C84" s="247" t="s">
        <v>108</v>
      </c>
      <c r="D84" s="256">
        <v>19</v>
      </c>
      <c r="F84" s="137"/>
      <c r="H84" s="141"/>
      <c r="J84" s="137"/>
      <c r="L84" s="141"/>
    </row>
    <row r="85" spans="2:12">
      <c r="B85" s="79" t="s">
        <v>146</v>
      </c>
      <c r="C85" s="247"/>
      <c r="F85" s="137"/>
      <c r="H85" s="137"/>
      <c r="J85" s="137"/>
    </row>
    <row r="86" spans="2:12" ht="21.75" thickBot="1">
      <c r="B86" s="79"/>
      <c r="C86" s="247" t="s">
        <v>145</v>
      </c>
      <c r="D86" s="256">
        <v>23</v>
      </c>
      <c r="H86" s="248">
        <f>250000</f>
        <v>250000</v>
      </c>
      <c r="L86" s="248">
        <f>250000</f>
        <v>250000</v>
      </c>
    </row>
    <row r="87" spans="2:12" ht="22.5" thickTop="1" thickBot="1">
      <c r="B87" s="79"/>
      <c r="C87" s="247" t="s">
        <v>210</v>
      </c>
      <c r="D87" s="256">
        <v>23</v>
      </c>
      <c r="F87" s="248">
        <f>375000</f>
        <v>375000</v>
      </c>
      <c r="H87" s="137"/>
      <c r="J87" s="248">
        <f>375000</f>
        <v>375000</v>
      </c>
    </row>
    <row r="88" spans="2:12" ht="21.75" hidden="1" thickTop="1">
      <c r="B88" s="79"/>
      <c r="C88" s="79"/>
      <c r="F88" s="137"/>
      <c r="J88" s="137"/>
    </row>
    <row r="89" spans="2:12" ht="21.75" thickTop="1">
      <c r="B89" s="79"/>
      <c r="C89" s="79"/>
      <c r="F89" s="137"/>
      <c r="J89" s="137"/>
    </row>
    <row r="90" spans="2:12">
      <c r="B90" s="79"/>
      <c r="C90" s="79" t="s">
        <v>147</v>
      </c>
      <c r="D90" s="256">
        <v>23</v>
      </c>
      <c r="F90" s="137"/>
      <c r="G90" s="137"/>
      <c r="H90" s="137">
        <v>250000</v>
      </c>
      <c r="I90" s="137"/>
      <c r="J90" s="137"/>
      <c r="K90" s="137"/>
      <c r="L90" s="137">
        <v>250000</v>
      </c>
    </row>
    <row r="91" spans="2:12">
      <c r="B91" s="79"/>
      <c r="C91" s="79" t="s">
        <v>211</v>
      </c>
      <c r="D91" s="256">
        <v>23</v>
      </c>
      <c r="F91" s="137">
        <v>375000</v>
      </c>
      <c r="G91" s="137"/>
      <c r="H91" s="137"/>
      <c r="I91" s="137"/>
      <c r="J91" s="137">
        <v>375000</v>
      </c>
      <c r="K91" s="137"/>
    </row>
    <row r="92" spans="2:12">
      <c r="B92" s="170" t="s">
        <v>160</v>
      </c>
      <c r="C92" s="79"/>
      <c r="F92" s="137">
        <v>191663</v>
      </c>
      <c r="G92" s="137"/>
      <c r="H92" s="137">
        <v>129163</v>
      </c>
      <c r="I92" s="137"/>
      <c r="J92" s="137">
        <v>191663</v>
      </c>
      <c r="K92" s="137"/>
      <c r="L92" s="137">
        <v>129163</v>
      </c>
    </row>
    <row r="93" spans="2:12">
      <c r="B93" s="170" t="s">
        <v>150</v>
      </c>
      <c r="C93" s="79"/>
      <c r="F93" s="137">
        <v>17117</v>
      </c>
      <c r="G93" s="137"/>
      <c r="H93" s="137">
        <v>17117</v>
      </c>
      <c r="I93" s="137"/>
      <c r="J93" s="137">
        <v>17117</v>
      </c>
      <c r="K93" s="137"/>
      <c r="L93" s="137">
        <v>17117</v>
      </c>
    </row>
    <row r="94" spans="2:12">
      <c r="B94" s="79" t="s">
        <v>32</v>
      </c>
      <c r="C94" s="79"/>
      <c r="F94" s="137"/>
      <c r="H94" s="137"/>
    </row>
    <row r="95" spans="2:12">
      <c r="B95" s="79"/>
      <c r="C95" s="79" t="s">
        <v>93</v>
      </c>
      <c r="D95" s="256">
        <v>24</v>
      </c>
      <c r="F95" s="137">
        <v>10895</v>
      </c>
      <c r="H95" s="137">
        <v>10895</v>
      </c>
      <c r="J95" s="137">
        <v>10895</v>
      </c>
      <c r="L95" s="137">
        <v>10895</v>
      </c>
    </row>
    <row r="96" spans="2:12">
      <c r="B96" s="79"/>
      <c r="C96" s="79" t="s">
        <v>14</v>
      </c>
      <c r="F96" s="142">
        <v>15448</v>
      </c>
      <c r="H96" s="142">
        <v>7304</v>
      </c>
      <c r="J96" s="142">
        <v>39868</v>
      </c>
      <c r="L96" s="142">
        <v>26102</v>
      </c>
    </row>
    <row r="97" spans="1:12">
      <c r="C97" s="94" t="s">
        <v>27</v>
      </c>
      <c r="F97" s="137">
        <f>SUM(F88:F96)</f>
        <v>610123</v>
      </c>
      <c r="H97" s="138">
        <f>SUM(H90:H96)</f>
        <v>414479</v>
      </c>
      <c r="J97" s="137">
        <f>SUM(J88:J96)</f>
        <v>634543</v>
      </c>
      <c r="L97" s="138">
        <f>SUM(L90:L96)</f>
        <v>433277</v>
      </c>
    </row>
    <row r="98" spans="1:12" ht="24" customHeight="1" thickBot="1">
      <c r="A98" s="94" t="s">
        <v>12</v>
      </c>
      <c r="F98" s="139">
        <f>+F97+F79</f>
        <v>880763</v>
      </c>
      <c r="H98" s="139">
        <f>SUM(H79,H97)</f>
        <v>807757</v>
      </c>
      <c r="J98" s="139">
        <f>+J97+J79</f>
        <v>900667</v>
      </c>
      <c r="L98" s="139">
        <f>SUM(L79,L97)</f>
        <v>829047</v>
      </c>
    </row>
    <row r="99" spans="1:12" ht="24" customHeight="1" thickTop="1">
      <c r="F99" s="137"/>
      <c r="G99" s="137"/>
      <c r="H99" s="137"/>
      <c r="I99" s="137"/>
      <c r="J99" s="137"/>
      <c r="K99" s="137"/>
    </row>
    <row r="100" spans="1:12">
      <c r="A100" s="95" t="s">
        <v>197</v>
      </c>
      <c r="D100" s="94"/>
    </row>
    <row r="101" spans="1:12">
      <c r="A101" s="79"/>
      <c r="D101" s="94"/>
    </row>
    <row r="102" spans="1:12" hidden="1">
      <c r="A102" s="79"/>
      <c r="D102" s="94"/>
    </row>
    <row r="103" spans="1:12" hidden="1">
      <c r="A103" s="79"/>
      <c r="D103" s="94"/>
    </row>
    <row r="104" spans="1:12">
      <c r="A104" s="79"/>
      <c r="D104" s="94"/>
    </row>
    <row r="105" spans="1:12">
      <c r="A105" s="79"/>
      <c r="D105" s="94"/>
    </row>
    <row r="106" spans="1:12">
      <c r="A106" s="79"/>
      <c r="D106" s="94"/>
    </row>
    <row r="107" spans="1:12">
      <c r="A107" s="265" t="s">
        <v>187</v>
      </c>
      <c r="B107" s="265"/>
      <c r="C107" s="265"/>
      <c r="D107" s="265"/>
      <c r="E107" s="265"/>
      <c r="H107" s="266" t="s">
        <v>31</v>
      </c>
      <c r="I107" s="266"/>
      <c r="J107" s="266"/>
      <c r="K107" s="266"/>
      <c r="L107" s="266"/>
    </row>
    <row r="108" spans="1:12" ht="21.75" customHeight="1">
      <c r="A108" s="265" t="s">
        <v>186</v>
      </c>
      <c r="B108" s="265"/>
      <c r="C108" s="265"/>
      <c r="D108" s="265"/>
      <c r="E108" s="265"/>
      <c r="H108" s="266" t="s">
        <v>215</v>
      </c>
      <c r="I108" s="266"/>
      <c r="J108" s="266"/>
      <c r="K108" s="266"/>
      <c r="L108" s="266"/>
    </row>
    <row r="109" spans="1:12">
      <c r="A109" s="261" t="s">
        <v>99</v>
      </c>
      <c r="B109" s="261"/>
      <c r="C109" s="261"/>
      <c r="D109" s="261"/>
      <c r="E109" s="261"/>
      <c r="F109" s="261"/>
      <c r="G109" s="261"/>
      <c r="H109" s="261"/>
      <c r="I109" s="261"/>
      <c r="J109" s="261"/>
      <c r="K109" s="261"/>
      <c r="L109" s="261"/>
    </row>
    <row r="110" spans="1:12">
      <c r="A110" s="260"/>
      <c r="B110" s="260"/>
      <c r="C110" s="260"/>
      <c r="D110" s="260"/>
      <c r="E110" s="260"/>
      <c r="F110" s="131"/>
      <c r="G110" s="131"/>
      <c r="H110" s="131"/>
      <c r="I110" s="131"/>
      <c r="J110" s="131"/>
      <c r="K110" s="131"/>
      <c r="L110" s="131"/>
    </row>
  </sheetData>
  <mergeCells count="28">
    <mergeCell ref="J1:L1"/>
    <mergeCell ref="J53:L53"/>
    <mergeCell ref="A49:E49"/>
    <mergeCell ref="H49:L49"/>
    <mergeCell ref="A50:E50"/>
    <mergeCell ref="H50:L50"/>
    <mergeCell ref="A2:L2"/>
    <mergeCell ref="A3:L3"/>
    <mergeCell ref="A4:L4"/>
    <mergeCell ref="F5:L5"/>
    <mergeCell ref="F6:H6"/>
    <mergeCell ref="J6:L6"/>
    <mergeCell ref="F8:F9"/>
    <mergeCell ref="J8:J9"/>
    <mergeCell ref="A109:L109"/>
    <mergeCell ref="A51:L51"/>
    <mergeCell ref="A54:L54"/>
    <mergeCell ref="A55:L55"/>
    <mergeCell ref="A56:L56"/>
    <mergeCell ref="J58:L58"/>
    <mergeCell ref="F58:H58"/>
    <mergeCell ref="F57:L57"/>
    <mergeCell ref="A107:E107"/>
    <mergeCell ref="A108:E108"/>
    <mergeCell ref="H107:L107"/>
    <mergeCell ref="H108:L108"/>
    <mergeCell ref="F60:F61"/>
    <mergeCell ref="J60:J61"/>
  </mergeCells>
  <pageMargins left="0.70866141732283472" right="0" top="0.43" bottom="0.23622047244094491" header="0.11811023622047245" footer="0.19685039370078741"/>
  <pageSetup paperSize="9" scale="75" fitToHeight="0" orientation="portrait" r:id="rId1"/>
  <rowBreaks count="1" manualBreakCount="1">
    <brk id="5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5"/>
  <sheetViews>
    <sheetView view="pageBreakPreview" topLeftCell="A19" zoomScale="90" zoomScaleNormal="90" zoomScaleSheetLayoutView="90" workbookViewId="0">
      <selection activeCell="F36" sqref="F36"/>
    </sheetView>
  </sheetViews>
  <sheetFormatPr defaultColWidth="9" defaultRowHeight="21"/>
  <cols>
    <col min="1" max="2" width="2.5703125" style="4" customWidth="1"/>
    <col min="3" max="3" width="37.140625" style="4" customWidth="1"/>
    <col min="4" max="4" width="8.5703125" style="5" customWidth="1"/>
    <col min="5" max="5" width="1" style="4" customWidth="1"/>
    <col min="6" max="6" width="17.5703125" style="94" customWidth="1"/>
    <col min="7" max="7" width="0.5703125" style="4" customWidth="1"/>
    <col min="8" max="8" width="17.5703125" style="127" customWidth="1"/>
    <col min="9" max="9" width="0.5703125" style="94" customWidth="1"/>
    <col min="10" max="10" width="17.5703125" style="94" customWidth="1"/>
    <col min="11" max="11" width="1" style="94" customWidth="1"/>
    <col min="12" max="12" width="17.5703125" style="81" customWidth="1"/>
    <col min="13" max="13" width="1.42578125" style="4" customWidth="1"/>
    <col min="14" max="14" width="18" style="7" hidden="1" customWidth="1"/>
    <col min="15" max="15" width="1" style="4" customWidth="1"/>
    <col min="16" max="16" width="15.5703125" style="4" hidden="1" customWidth="1"/>
    <col min="17" max="17" width="2.5703125" style="4" customWidth="1"/>
    <col min="18" max="16384" width="9" style="4"/>
  </cols>
  <sheetData>
    <row r="1" spans="1:16" ht="21.75" customHeight="1">
      <c r="D1" s="4"/>
      <c r="J1" s="287" t="s">
        <v>203</v>
      </c>
      <c r="K1" s="287"/>
      <c r="L1" s="287"/>
      <c r="M1" s="72"/>
      <c r="N1" s="72"/>
    </row>
    <row r="2" spans="1:16" ht="21.75" hidden="1" customHeight="1">
      <c r="D2" s="4"/>
      <c r="J2" s="87"/>
      <c r="K2" s="87"/>
      <c r="L2" s="206"/>
      <c r="M2" s="72"/>
      <c r="N2" s="72"/>
    </row>
    <row r="3" spans="1:16" ht="24">
      <c r="A3" s="286" t="s">
        <v>140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76"/>
      <c r="N3" s="76"/>
      <c r="O3" s="13"/>
    </row>
    <row r="4" spans="1:16" ht="21.75" customHeight="1">
      <c r="A4" s="286" t="s">
        <v>16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76"/>
      <c r="N4" s="76"/>
    </row>
    <row r="5" spans="1:16">
      <c r="A5" s="286" t="s">
        <v>221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76"/>
      <c r="N5" s="76"/>
    </row>
    <row r="6" spans="1:16" ht="21.75" customHeight="1">
      <c r="F6" s="285" t="s">
        <v>159</v>
      </c>
      <c r="G6" s="285"/>
      <c r="H6" s="285"/>
      <c r="I6" s="285"/>
      <c r="J6" s="285"/>
      <c r="K6" s="285"/>
      <c r="L6" s="285"/>
      <c r="M6" s="7"/>
      <c r="N6" s="24"/>
    </row>
    <row r="7" spans="1:16">
      <c r="D7" s="4"/>
      <c r="F7" s="284" t="s">
        <v>50</v>
      </c>
      <c r="G7" s="284"/>
      <c r="H7" s="284"/>
      <c r="I7" s="88"/>
      <c r="J7" s="288" t="s">
        <v>51</v>
      </c>
      <c r="K7" s="288"/>
      <c r="L7" s="288"/>
      <c r="M7" s="7"/>
      <c r="N7" s="73"/>
    </row>
    <row r="8" spans="1:16" hidden="1">
      <c r="D8" s="4"/>
      <c r="F8" s="284"/>
      <c r="G8" s="284"/>
      <c r="H8" s="284"/>
      <c r="I8" s="181"/>
      <c r="J8" s="284"/>
      <c r="K8" s="284"/>
      <c r="L8" s="284"/>
      <c r="M8" s="7"/>
      <c r="N8" s="24"/>
    </row>
    <row r="9" spans="1:16" ht="24" customHeight="1">
      <c r="C9" s="15"/>
      <c r="F9" s="284" t="s">
        <v>205</v>
      </c>
      <c r="G9" s="284"/>
      <c r="H9" s="284"/>
      <c r="I9" s="228"/>
      <c r="J9" s="284" t="s">
        <v>205</v>
      </c>
      <c r="K9" s="284"/>
      <c r="L9" s="284"/>
      <c r="N9" s="17" t="s">
        <v>80</v>
      </c>
    </row>
    <row r="10" spans="1:16" ht="24" customHeight="1">
      <c r="C10" s="15"/>
      <c r="D10" s="14" t="s">
        <v>17</v>
      </c>
      <c r="F10" s="129" t="s">
        <v>216</v>
      </c>
      <c r="H10" s="129" t="s">
        <v>230</v>
      </c>
      <c r="I10" s="98"/>
      <c r="J10" s="129" t="s">
        <v>216</v>
      </c>
      <c r="L10" s="129" t="s">
        <v>231</v>
      </c>
      <c r="N10" s="23"/>
    </row>
    <row r="11" spans="1:16" ht="24" customHeight="1">
      <c r="C11" s="15"/>
      <c r="D11" s="227"/>
      <c r="F11" s="229"/>
      <c r="G11" s="132"/>
      <c r="H11" s="207"/>
      <c r="I11" s="133"/>
      <c r="J11" s="229"/>
      <c r="K11" s="134"/>
      <c r="L11" s="207"/>
      <c r="N11" s="23"/>
    </row>
    <row r="12" spans="1:16">
      <c r="A12" s="12" t="s">
        <v>5</v>
      </c>
      <c r="B12" s="12"/>
      <c r="C12" s="12"/>
      <c r="F12" s="159"/>
      <c r="G12" s="158"/>
      <c r="I12" s="159"/>
      <c r="J12" s="159"/>
      <c r="K12" s="159"/>
      <c r="L12" s="160"/>
    </row>
    <row r="13" spans="1:16" s="94" customFormat="1">
      <c r="A13" s="166"/>
      <c r="B13" s="166" t="s">
        <v>137</v>
      </c>
      <c r="C13" s="166"/>
      <c r="D13" s="167"/>
      <c r="F13" s="160">
        <v>65235</v>
      </c>
      <c r="G13" s="160"/>
      <c r="H13" s="137">
        <v>117273</v>
      </c>
      <c r="I13" s="160"/>
      <c r="J13" s="160">
        <v>66227</v>
      </c>
      <c r="K13" s="160"/>
      <c r="L13" s="160">
        <v>118349</v>
      </c>
      <c r="M13" s="82"/>
      <c r="N13" s="82">
        <v>46209282.460000001</v>
      </c>
      <c r="O13" s="82"/>
      <c r="P13" s="82"/>
    </row>
    <row r="14" spans="1:16">
      <c r="A14" s="12"/>
      <c r="B14" s="12" t="s">
        <v>79</v>
      </c>
      <c r="C14" s="12"/>
      <c r="D14" s="83"/>
      <c r="F14" s="160">
        <v>46110</v>
      </c>
      <c r="G14" s="28"/>
      <c r="H14" s="137">
        <v>29144</v>
      </c>
      <c r="I14" s="160"/>
      <c r="J14" s="160">
        <v>38404</v>
      </c>
      <c r="K14" s="160"/>
      <c r="L14" s="160">
        <v>29163</v>
      </c>
      <c r="M14" s="16"/>
      <c r="N14" s="16"/>
      <c r="O14" s="16"/>
      <c r="P14" s="16"/>
    </row>
    <row r="15" spans="1:16">
      <c r="A15" s="12"/>
      <c r="B15" s="12" t="s">
        <v>4</v>
      </c>
      <c r="F15" s="160">
        <v>4794</v>
      </c>
      <c r="G15" s="28"/>
      <c r="H15" s="137">
        <v>2504</v>
      </c>
      <c r="I15" s="160"/>
      <c r="J15" s="160">
        <v>5748</v>
      </c>
      <c r="K15" s="160"/>
      <c r="L15" s="160">
        <v>3548</v>
      </c>
      <c r="M15" s="16"/>
      <c r="N15" s="16">
        <v>451415.45</v>
      </c>
      <c r="O15" s="16"/>
      <c r="P15" s="16" t="s">
        <v>120</v>
      </c>
    </row>
    <row r="16" spans="1:16">
      <c r="A16" s="12"/>
      <c r="B16" s="12"/>
      <c r="C16" s="12" t="s">
        <v>18</v>
      </c>
      <c r="F16" s="161">
        <f>SUM(F13:F15)</f>
        <v>116139</v>
      </c>
      <c r="G16" s="28"/>
      <c r="H16" s="138">
        <f>SUM(H13:H15)</f>
        <v>148921</v>
      </c>
      <c r="I16" s="160"/>
      <c r="J16" s="161">
        <f>SUM(J13:J15)</f>
        <v>110379</v>
      </c>
      <c r="K16" s="160"/>
      <c r="L16" s="161">
        <f>SUM(L13:L15)</f>
        <v>151060</v>
      </c>
      <c r="M16" s="16"/>
      <c r="N16" s="20">
        <f>SUM(N13:N15)</f>
        <v>46660697.910000004</v>
      </c>
      <c r="O16" s="16"/>
      <c r="P16" s="16"/>
    </row>
    <row r="17" spans="1:16">
      <c r="A17" s="12" t="s">
        <v>6</v>
      </c>
      <c r="B17" s="12"/>
      <c r="C17" s="12"/>
      <c r="F17" s="162"/>
      <c r="G17" s="28"/>
      <c r="H17" s="182"/>
      <c r="I17" s="160"/>
      <c r="J17" s="162"/>
      <c r="K17" s="160"/>
      <c r="L17" s="162"/>
      <c r="M17" s="16"/>
      <c r="N17" s="16"/>
      <c r="O17" s="16"/>
      <c r="P17" s="16"/>
    </row>
    <row r="18" spans="1:16" ht="18.75" customHeight="1">
      <c r="A18" s="12"/>
      <c r="B18" s="12" t="s">
        <v>138</v>
      </c>
      <c r="C18" s="12"/>
      <c r="F18" s="160">
        <v>60974</v>
      </c>
      <c r="G18" s="28"/>
      <c r="H18" s="137">
        <v>87644</v>
      </c>
      <c r="I18" s="160"/>
      <c r="J18" s="160">
        <v>58914</v>
      </c>
      <c r="K18" s="160"/>
      <c r="L18" s="160">
        <v>87644</v>
      </c>
      <c r="M18" s="16"/>
      <c r="N18" s="16">
        <v>18294984.27</v>
      </c>
      <c r="O18" s="16"/>
      <c r="P18" s="16">
        <f>+F18/F13</f>
        <v>0.9346823024450065</v>
      </c>
    </row>
    <row r="19" spans="1:16" s="94" customFormat="1">
      <c r="A19" s="166"/>
      <c r="B19" s="166" t="s">
        <v>81</v>
      </c>
      <c r="C19" s="166"/>
      <c r="D19" s="167"/>
      <c r="F19" s="160">
        <v>18432</v>
      </c>
      <c r="G19" s="160"/>
      <c r="H19" s="137">
        <v>19392</v>
      </c>
      <c r="I19" s="160"/>
      <c r="J19" s="160">
        <v>20335</v>
      </c>
      <c r="K19" s="160"/>
      <c r="L19" s="160">
        <v>17261</v>
      </c>
      <c r="M19" s="82"/>
      <c r="N19" s="82"/>
      <c r="O19" s="82"/>
      <c r="P19" s="82"/>
    </row>
    <row r="20" spans="1:16">
      <c r="A20" s="12"/>
      <c r="B20" s="12" t="s">
        <v>169</v>
      </c>
      <c r="C20" s="12"/>
      <c r="F20" s="160">
        <v>6573</v>
      </c>
      <c r="G20" s="28"/>
      <c r="H20" s="137">
        <v>8100</v>
      </c>
      <c r="I20" s="160"/>
      <c r="J20" s="160">
        <v>5982</v>
      </c>
      <c r="K20" s="160"/>
      <c r="L20" s="160">
        <v>7845</v>
      </c>
      <c r="M20" s="16"/>
      <c r="N20" s="16">
        <v>1193863.78</v>
      </c>
      <c r="O20" s="16"/>
      <c r="P20" s="16"/>
    </row>
    <row r="21" spans="1:16">
      <c r="A21" s="12"/>
      <c r="B21" s="12" t="s">
        <v>33</v>
      </c>
      <c r="C21" s="12"/>
      <c r="F21" s="160">
        <v>20994</v>
      </c>
      <c r="G21" s="28"/>
      <c r="H21" s="137">
        <v>23648</v>
      </c>
      <c r="I21" s="160"/>
      <c r="J21" s="160">
        <v>18301</v>
      </c>
      <c r="K21" s="160"/>
      <c r="L21" s="160">
        <v>20792</v>
      </c>
      <c r="M21" s="16"/>
      <c r="N21" s="16">
        <v>14988031.279999999</v>
      </c>
      <c r="O21" s="16"/>
      <c r="P21" s="16"/>
    </row>
    <row r="22" spans="1:16">
      <c r="A22" s="12"/>
      <c r="B22" s="12"/>
      <c r="C22" s="12" t="s">
        <v>19</v>
      </c>
      <c r="F22" s="161">
        <f>SUM(F18:F21)</f>
        <v>106973</v>
      </c>
      <c r="G22" s="28"/>
      <c r="H22" s="138">
        <f>SUM(H18:H21)</f>
        <v>138784</v>
      </c>
      <c r="I22" s="160"/>
      <c r="J22" s="161">
        <f>SUM(J18:J21)</f>
        <v>103532</v>
      </c>
      <c r="K22" s="160"/>
      <c r="L22" s="161">
        <f>SUM(L18:L21)</f>
        <v>133542</v>
      </c>
      <c r="M22" s="16"/>
      <c r="N22" s="20">
        <f>SUM(N18:N21)</f>
        <v>34476879.329999998</v>
      </c>
      <c r="O22" s="16"/>
      <c r="P22" s="16"/>
    </row>
    <row r="23" spans="1:16">
      <c r="A23" s="12" t="s">
        <v>181</v>
      </c>
      <c r="B23" s="12"/>
      <c r="C23" s="12"/>
      <c r="F23" s="160">
        <f>+F16-F22</f>
        <v>9166</v>
      </c>
      <c r="G23" s="28"/>
      <c r="H23" s="137">
        <f>+H16-H22</f>
        <v>10137</v>
      </c>
      <c r="I23" s="160"/>
      <c r="J23" s="160">
        <f>+J16-J22</f>
        <v>6847</v>
      </c>
      <c r="K23" s="160"/>
      <c r="L23" s="160">
        <f>+L16-L22</f>
        <v>17518</v>
      </c>
      <c r="M23" s="16"/>
      <c r="N23" s="16">
        <f>+N16-N22</f>
        <v>12183818.580000006</v>
      </c>
      <c r="O23" s="16"/>
      <c r="P23" s="16"/>
    </row>
    <row r="24" spans="1:16">
      <c r="A24" s="12"/>
      <c r="B24" s="12" t="s">
        <v>34</v>
      </c>
      <c r="C24" s="12"/>
      <c r="D24" s="174"/>
      <c r="F24" s="163">
        <v>2419</v>
      </c>
      <c r="G24" s="28"/>
      <c r="H24" s="208">
        <v>4695</v>
      </c>
      <c r="I24" s="160"/>
      <c r="J24" s="163">
        <v>2411</v>
      </c>
      <c r="K24" s="160"/>
      <c r="L24" s="208">
        <v>4686</v>
      </c>
      <c r="M24" s="16"/>
      <c r="N24" s="16"/>
      <c r="O24" s="16"/>
      <c r="P24" s="16"/>
    </row>
    <row r="25" spans="1:16">
      <c r="A25" s="12" t="s">
        <v>183</v>
      </c>
      <c r="B25" s="12"/>
      <c r="C25" s="12"/>
      <c r="D25" s="174"/>
      <c r="F25" s="211">
        <f>F23-F24</f>
        <v>6747</v>
      </c>
      <c r="G25" s="175"/>
      <c r="H25" s="141">
        <f>H23-H24</f>
        <v>5442</v>
      </c>
      <c r="I25" s="175"/>
      <c r="J25" s="175">
        <f>J23-J24</f>
        <v>4436</v>
      </c>
      <c r="K25" s="175"/>
      <c r="L25" s="211">
        <f>+L23-L24</f>
        <v>12832</v>
      </c>
      <c r="M25" s="16"/>
      <c r="N25" s="16"/>
      <c r="O25" s="16"/>
      <c r="P25" s="16"/>
    </row>
    <row r="26" spans="1:16">
      <c r="A26" s="4" t="s">
        <v>114</v>
      </c>
      <c r="B26" s="12"/>
      <c r="C26" s="12"/>
      <c r="D26" s="5" t="s">
        <v>232</v>
      </c>
      <c r="F26" s="211">
        <v>1780</v>
      </c>
      <c r="G26" s="28"/>
      <c r="H26" s="243">
        <v>3536</v>
      </c>
      <c r="I26" s="160"/>
      <c r="J26" s="211">
        <v>1632</v>
      </c>
      <c r="K26" s="160"/>
      <c r="L26" s="243">
        <v>3542</v>
      </c>
      <c r="M26" s="16"/>
      <c r="N26" s="21">
        <v>2620464.2000000002</v>
      </c>
      <c r="O26" s="16"/>
      <c r="P26" s="22">
        <v>1703669.33</v>
      </c>
    </row>
    <row r="27" spans="1:16" s="94" customFormat="1">
      <c r="A27" s="94" t="s">
        <v>227</v>
      </c>
      <c r="B27" s="166"/>
      <c r="C27" s="166"/>
      <c r="D27" s="245">
        <v>11.2</v>
      </c>
      <c r="F27" s="211">
        <v>160</v>
      </c>
      <c r="G27" s="160"/>
      <c r="H27" s="243">
        <v>0</v>
      </c>
      <c r="I27" s="160"/>
      <c r="J27" s="243">
        <v>0</v>
      </c>
      <c r="K27" s="160"/>
      <c r="L27" s="243">
        <v>0</v>
      </c>
      <c r="M27" s="82"/>
      <c r="N27" s="250"/>
      <c r="O27" s="82"/>
      <c r="P27" s="251"/>
    </row>
    <row r="28" spans="1:16" s="94" customFormat="1" ht="21.75" thickBot="1">
      <c r="A28" s="166" t="s">
        <v>182</v>
      </c>
      <c r="B28" s="166"/>
      <c r="C28" s="166"/>
      <c r="D28" s="245"/>
      <c r="F28" s="164">
        <f>F25-F26+F27</f>
        <v>5127</v>
      </c>
      <c r="G28" s="160"/>
      <c r="H28" s="164">
        <f>H25-H26+H27</f>
        <v>1906</v>
      </c>
      <c r="I28" s="160"/>
      <c r="J28" s="164">
        <f>J25-J26+J27</f>
        <v>2804</v>
      </c>
      <c r="K28" s="160"/>
      <c r="L28" s="164">
        <f>L25-L26+L27</f>
        <v>9290</v>
      </c>
      <c r="M28" s="82"/>
      <c r="N28" s="252">
        <f>+N26+N23</f>
        <v>14804282.780000005</v>
      </c>
      <c r="O28" s="82"/>
      <c r="P28" s="82"/>
    </row>
    <row r="29" spans="1:16" s="94" customFormat="1" ht="21.75" thickTop="1">
      <c r="A29" s="166"/>
      <c r="B29" s="166"/>
      <c r="C29" s="166"/>
      <c r="D29" s="245"/>
      <c r="F29" s="168">
        <f>F28/F13</f>
        <v>7.859277994941366E-2</v>
      </c>
      <c r="G29" s="169"/>
      <c r="H29" s="209">
        <f>H28/H13</f>
        <v>1.6252675381375082E-2</v>
      </c>
      <c r="I29" s="169"/>
      <c r="J29" s="168">
        <f>J28/J13</f>
        <v>4.2339227203406465E-2</v>
      </c>
      <c r="K29" s="169"/>
      <c r="L29" s="168">
        <f>L28/L13</f>
        <v>7.8496649739330279E-2</v>
      </c>
      <c r="M29" s="82"/>
      <c r="N29" s="82"/>
      <c r="O29" s="82"/>
      <c r="P29" s="82"/>
    </row>
    <row r="30" spans="1:16" s="94" customFormat="1">
      <c r="A30" s="75" t="s">
        <v>83</v>
      </c>
      <c r="B30" s="75"/>
      <c r="C30" s="75"/>
      <c r="D30" s="245"/>
      <c r="F30" s="159"/>
      <c r="G30" s="160"/>
      <c r="H30" s="137"/>
      <c r="I30" s="160"/>
      <c r="J30" s="160"/>
      <c r="K30" s="160"/>
      <c r="L30" s="160"/>
      <c r="M30" s="82"/>
      <c r="N30" s="82"/>
      <c r="O30" s="82"/>
      <c r="P30" s="82"/>
    </row>
    <row r="31" spans="1:16" s="94" customFormat="1">
      <c r="A31" s="75"/>
      <c r="B31" s="75" t="s">
        <v>84</v>
      </c>
      <c r="C31" s="75"/>
      <c r="D31" s="245"/>
      <c r="F31" s="160">
        <f>+F28-F32</f>
        <v>5127</v>
      </c>
      <c r="G31" s="160"/>
      <c r="H31" s="137">
        <f>+H28-H32</f>
        <v>1906</v>
      </c>
      <c r="I31" s="160"/>
      <c r="J31" s="160">
        <f>+J28-J32</f>
        <v>2804</v>
      </c>
      <c r="K31" s="160"/>
      <c r="L31" s="160">
        <f>+L28-L32</f>
        <v>9290</v>
      </c>
      <c r="M31" s="82"/>
      <c r="N31" s="82"/>
      <c r="O31" s="82"/>
      <c r="P31" s="82"/>
    </row>
    <row r="32" spans="1:16" s="94" customFormat="1">
      <c r="A32" s="75"/>
      <c r="B32" s="79" t="s">
        <v>73</v>
      </c>
      <c r="C32" s="79"/>
      <c r="D32" s="245"/>
      <c r="F32" s="82">
        <v>0</v>
      </c>
      <c r="G32" s="82"/>
      <c r="H32" s="137">
        <v>0</v>
      </c>
      <c r="I32" s="82"/>
      <c r="J32" s="82">
        <v>0</v>
      </c>
      <c r="K32" s="82"/>
      <c r="L32" s="82">
        <v>0</v>
      </c>
      <c r="M32" s="82"/>
      <c r="N32" s="82"/>
      <c r="O32" s="82"/>
      <c r="P32" s="82"/>
    </row>
    <row r="33" spans="1:17" s="94" customFormat="1" ht="21.75" thickBot="1">
      <c r="A33" s="166"/>
      <c r="B33" s="166"/>
      <c r="C33" s="166"/>
      <c r="D33" s="245"/>
      <c r="F33" s="164">
        <f>SUM(F31:F32)</f>
        <v>5127</v>
      </c>
      <c r="G33" s="160"/>
      <c r="H33" s="139">
        <f>SUM(H31:H32)</f>
        <v>1906</v>
      </c>
      <c r="I33" s="160"/>
      <c r="J33" s="164">
        <f>SUM(J31:J32)</f>
        <v>2804</v>
      </c>
      <c r="K33" s="160"/>
      <c r="L33" s="164">
        <f>SUM(L31:L32)</f>
        <v>9290</v>
      </c>
      <c r="M33" s="82"/>
      <c r="N33" s="82"/>
      <c r="O33" s="82"/>
      <c r="P33" s="82"/>
    </row>
    <row r="34" spans="1:17" s="94" customFormat="1" ht="21.75" thickTop="1">
      <c r="A34" s="166"/>
      <c r="B34" s="166"/>
      <c r="C34" s="166"/>
      <c r="D34" s="245"/>
      <c r="F34" s="82"/>
      <c r="G34" s="82"/>
      <c r="H34" s="137"/>
      <c r="I34" s="82"/>
      <c r="J34" s="82"/>
      <c r="K34" s="82"/>
      <c r="L34" s="82"/>
      <c r="M34" s="82"/>
      <c r="N34" s="82"/>
      <c r="O34" s="82"/>
      <c r="P34" s="82"/>
    </row>
    <row r="35" spans="1:17" s="94" customFormat="1">
      <c r="A35" s="166" t="s">
        <v>85</v>
      </c>
      <c r="B35" s="166"/>
      <c r="C35" s="166"/>
      <c r="D35" s="245"/>
      <c r="F35" s="81">
        <f>+F28/F36</f>
        <v>1.3672E-2</v>
      </c>
      <c r="G35" s="81"/>
      <c r="H35" s="185">
        <f>+H28/H36</f>
        <v>7.6239999999999997E-3</v>
      </c>
      <c r="I35" s="81"/>
      <c r="J35" s="81">
        <f>+J28/J36</f>
        <v>7.4773333333333332E-3</v>
      </c>
      <c r="K35" s="81"/>
      <c r="L35" s="81">
        <f>+L28/L36</f>
        <v>3.7159999999999999E-2</v>
      </c>
      <c r="M35" s="81"/>
      <c r="N35" s="81">
        <f>+N28/N36</f>
        <v>296.08565560000011</v>
      </c>
      <c r="O35" s="82"/>
      <c r="P35" s="82"/>
    </row>
    <row r="36" spans="1:17" s="94" customFormat="1">
      <c r="A36" s="75" t="s">
        <v>184</v>
      </c>
      <c r="B36" s="166"/>
      <c r="C36" s="166"/>
      <c r="D36" s="245"/>
      <c r="F36" s="205">
        <v>375000</v>
      </c>
      <c r="G36" s="81"/>
      <c r="H36" s="205">
        <v>250000</v>
      </c>
      <c r="I36" s="81"/>
      <c r="J36" s="205">
        <v>375000</v>
      </c>
      <c r="K36" s="81"/>
      <c r="L36" s="205">
        <v>250000</v>
      </c>
      <c r="M36" s="81"/>
      <c r="N36" s="160">
        <v>50000</v>
      </c>
      <c r="O36" s="82"/>
      <c r="P36" s="82"/>
    </row>
    <row r="37" spans="1:17" s="94" customFormat="1" ht="11.45" customHeight="1">
      <c r="A37" s="253"/>
      <c r="B37" s="253"/>
      <c r="C37" s="254"/>
      <c r="D37" s="245"/>
      <c r="F37" s="82"/>
      <c r="G37" s="82"/>
      <c r="H37" s="137"/>
      <c r="I37" s="82"/>
      <c r="J37" s="82"/>
      <c r="K37" s="82"/>
      <c r="L37" s="82"/>
      <c r="M37" s="82"/>
      <c r="N37" s="82"/>
      <c r="O37" s="82"/>
      <c r="P37" s="82"/>
    </row>
    <row r="38" spans="1:17" s="94" customFormat="1">
      <c r="A38" s="95" t="s">
        <v>197</v>
      </c>
      <c r="B38" s="95"/>
      <c r="F38" s="99"/>
      <c r="G38" s="82"/>
      <c r="H38" s="182"/>
      <c r="I38" s="82"/>
      <c r="J38" s="99"/>
      <c r="K38" s="82"/>
      <c r="L38" s="99"/>
      <c r="M38" s="82"/>
      <c r="N38" s="82"/>
      <c r="O38" s="82"/>
      <c r="P38" s="82"/>
    </row>
    <row r="39" spans="1:17" s="94" customFormat="1">
      <c r="A39" s="95"/>
      <c r="B39" s="95"/>
      <c r="F39" s="99"/>
      <c r="G39" s="82"/>
      <c r="H39" s="182"/>
      <c r="I39" s="82"/>
      <c r="J39" s="99"/>
      <c r="K39" s="82"/>
      <c r="L39" s="99"/>
      <c r="M39" s="82"/>
      <c r="N39" s="82"/>
      <c r="O39" s="82"/>
      <c r="P39" s="82"/>
    </row>
    <row r="40" spans="1:17" s="94" customFormat="1">
      <c r="A40" s="95"/>
      <c r="B40" s="95"/>
      <c r="F40" s="99"/>
      <c r="G40" s="82"/>
      <c r="H40" s="182"/>
      <c r="I40" s="82"/>
      <c r="J40" s="99"/>
      <c r="K40" s="82"/>
      <c r="L40" s="99"/>
      <c r="M40" s="82"/>
      <c r="N40" s="82"/>
      <c r="O40" s="82"/>
      <c r="P40" s="82"/>
    </row>
    <row r="41" spans="1:17" s="94" customFormat="1">
      <c r="A41" s="95"/>
      <c r="B41" s="95"/>
      <c r="F41" s="99"/>
      <c r="G41" s="82"/>
      <c r="H41" s="182"/>
      <c r="I41" s="82"/>
      <c r="J41" s="99"/>
      <c r="K41" s="82"/>
      <c r="L41" s="99"/>
      <c r="M41" s="82"/>
      <c r="N41" s="82"/>
      <c r="O41" s="82"/>
      <c r="P41" s="82"/>
    </row>
    <row r="42" spans="1:17">
      <c r="A42" s="18"/>
      <c r="B42" s="18"/>
      <c r="D42" s="4"/>
      <c r="F42" s="99"/>
      <c r="G42" s="16"/>
      <c r="H42" s="182"/>
      <c r="I42" s="82"/>
      <c r="J42" s="99"/>
      <c r="K42" s="82"/>
      <c r="L42" s="99"/>
      <c r="M42" s="16"/>
      <c r="N42" s="16"/>
      <c r="O42" s="16"/>
      <c r="P42" s="16"/>
    </row>
    <row r="43" spans="1:17" s="1" customFormat="1">
      <c r="A43" s="283" t="s">
        <v>187</v>
      </c>
      <c r="B43" s="283"/>
      <c r="C43" s="283"/>
      <c r="D43" s="283"/>
      <c r="E43" s="283"/>
      <c r="F43" s="127"/>
      <c r="G43" s="126"/>
      <c r="H43" s="266" t="s">
        <v>31</v>
      </c>
      <c r="I43" s="266"/>
      <c r="J43" s="266"/>
      <c r="K43" s="266"/>
      <c r="L43" s="266"/>
    </row>
    <row r="44" spans="1:17" s="1" customFormat="1">
      <c r="A44" s="283" t="s">
        <v>186</v>
      </c>
      <c r="B44" s="283"/>
      <c r="C44" s="283"/>
      <c r="D44" s="283"/>
      <c r="E44" s="283"/>
      <c r="F44" s="127"/>
      <c r="G44" s="126"/>
      <c r="H44" s="266" t="s">
        <v>215</v>
      </c>
      <c r="I44" s="266"/>
      <c r="J44" s="266"/>
      <c r="K44" s="266"/>
      <c r="L44" s="266"/>
    </row>
    <row r="45" spans="1:17" s="1" customFormat="1">
      <c r="F45" s="79"/>
      <c r="H45" s="127"/>
      <c r="I45" s="79"/>
      <c r="J45" s="79"/>
      <c r="K45" s="94"/>
      <c r="L45" s="79"/>
    </row>
    <row r="46" spans="1:17" s="1" customFormat="1">
      <c r="A46" s="289" t="s">
        <v>63</v>
      </c>
      <c r="B46" s="289"/>
      <c r="C46" s="289"/>
      <c r="D46" s="289"/>
      <c r="E46" s="289"/>
      <c r="F46" s="289"/>
      <c r="G46" s="289"/>
      <c r="H46" s="289"/>
      <c r="I46" s="289"/>
      <c r="J46" s="289"/>
      <c r="K46" s="289"/>
      <c r="L46" s="289"/>
      <c r="M46" s="37"/>
      <c r="N46" s="37"/>
      <c r="O46" s="37"/>
      <c r="P46" s="37"/>
      <c r="Q46" s="37"/>
    </row>
    <row r="47" spans="1:17" s="1" customFormat="1" ht="20.25" customHeight="1">
      <c r="F47" s="79"/>
      <c r="H47" s="127"/>
      <c r="I47" s="79"/>
      <c r="J47" s="287" t="s">
        <v>203</v>
      </c>
      <c r="K47" s="287"/>
      <c r="L47" s="287"/>
      <c r="M47" s="72"/>
      <c r="N47" s="72"/>
    </row>
    <row r="48" spans="1:17" s="1" customFormat="1" ht="20.25" customHeight="1">
      <c r="F48" s="79"/>
      <c r="H48" s="127"/>
      <c r="I48" s="79"/>
      <c r="J48" s="87"/>
      <c r="K48" s="87"/>
      <c r="L48" s="206"/>
      <c r="M48" s="72"/>
      <c r="N48" s="72"/>
    </row>
    <row r="49" spans="1:16" s="1" customFormat="1">
      <c r="A49" s="286" t="str">
        <f>A3</f>
        <v>บริษัท แพลนเน็ต คอมมิวนิเคชั่น เอเชีย จำกัด (มหาชน) และบริษัทย่อย</v>
      </c>
      <c r="B49" s="286"/>
      <c r="C49" s="286"/>
      <c r="D49" s="286"/>
      <c r="E49" s="286"/>
      <c r="F49" s="286"/>
      <c r="G49" s="286"/>
      <c r="H49" s="286"/>
      <c r="I49" s="286"/>
      <c r="J49" s="286"/>
      <c r="K49" s="286"/>
      <c r="L49" s="286"/>
      <c r="M49" s="286"/>
      <c r="N49" s="286"/>
    </row>
    <row r="50" spans="1:16" ht="21.75" customHeight="1">
      <c r="A50" s="286" t="s">
        <v>16</v>
      </c>
      <c r="B50" s="286"/>
      <c r="C50" s="286"/>
      <c r="D50" s="286"/>
      <c r="E50" s="286"/>
      <c r="F50" s="286"/>
      <c r="G50" s="286"/>
      <c r="H50" s="286"/>
      <c r="I50" s="286"/>
      <c r="J50" s="286"/>
      <c r="K50" s="286"/>
      <c r="L50" s="286"/>
      <c r="M50" s="286"/>
      <c r="N50" s="286"/>
    </row>
    <row r="51" spans="1:16">
      <c r="A51" s="286" t="s">
        <v>222</v>
      </c>
      <c r="B51" s="286"/>
      <c r="C51" s="286"/>
      <c r="D51" s="286"/>
      <c r="E51" s="286"/>
      <c r="F51" s="286"/>
      <c r="G51" s="286"/>
      <c r="H51" s="286"/>
      <c r="I51" s="286"/>
      <c r="J51" s="286"/>
      <c r="K51" s="286"/>
      <c r="L51" s="286"/>
      <c r="M51" s="286"/>
      <c r="N51" s="286"/>
    </row>
    <row r="52" spans="1:16" ht="21.75" customHeight="1">
      <c r="F52" s="285" t="s">
        <v>159</v>
      </c>
      <c r="G52" s="285"/>
      <c r="H52" s="285"/>
      <c r="I52" s="285"/>
      <c r="J52" s="285"/>
      <c r="K52" s="285"/>
      <c r="L52" s="285"/>
      <c r="M52" s="285"/>
      <c r="N52" s="285"/>
    </row>
    <row r="53" spans="1:16">
      <c r="D53" s="4"/>
      <c r="F53" s="284" t="s">
        <v>50</v>
      </c>
      <c r="G53" s="284"/>
      <c r="H53" s="284"/>
      <c r="I53" s="88"/>
      <c r="J53" s="284" t="s">
        <v>51</v>
      </c>
      <c r="K53" s="284"/>
      <c r="L53" s="284"/>
      <c r="M53" s="284"/>
      <c r="N53" s="284"/>
    </row>
    <row r="54" spans="1:16" ht="21.75" customHeight="1">
      <c r="D54" s="4"/>
      <c r="F54" s="284" t="s">
        <v>223</v>
      </c>
      <c r="G54" s="284"/>
      <c r="H54" s="284"/>
      <c r="I54" s="88"/>
      <c r="J54" s="284" t="s">
        <v>223</v>
      </c>
      <c r="K54" s="284"/>
      <c r="L54" s="284"/>
      <c r="M54" s="26"/>
      <c r="N54" s="25"/>
    </row>
    <row r="55" spans="1:16">
      <c r="C55" s="15"/>
      <c r="D55" s="14" t="s">
        <v>17</v>
      </c>
      <c r="F55" s="100" t="str">
        <f>F10</f>
        <v>30 กันยายน 2564</v>
      </c>
      <c r="H55" s="183" t="str">
        <f>H10</f>
        <v>30 กันยายน 2563</v>
      </c>
      <c r="I55" s="98"/>
      <c r="J55" s="100" t="str">
        <f>J10</f>
        <v>30 กันยายน 2564</v>
      </c>
      <c r="L55" s="100" t="str">
        <f>L10</f>
        <v>30 กันยายน  2563</v>
      </c>
      <c r="N55" s="17" t="s">
        <v>80</v>
      </c>
    </row>
    <row r="56" spans="1:16" ht="24" customHeight="1">
      <c r="C56" s="15"/>
      <c r="F56" s="98"/>
      <c r="H56" s="135"/>
      <c r="I56" s="96"/>
      <c r="J56" s="96"/>
      <c r="K56" s="95"/>
      <c r="L56" s="96"/>
      <c r="N56" s="23"/>
    </row>
    <row r="57" spans="1:16" ht="24" customHeight="1">
      <c r="A57" s="12" t="s">
        <v>5</v>
      </c>
      <c r="B57" s="12"/>
      <c r="C57" s="12"/>
    </row>
    <row r="58" spans="1:16">
      <c r="A58" s="12"/>
      <c r="B58" s="166" t="s">
        <v>137</v>
      </c>
      <c r="C58" s="12"/>
      <c r="F58" s="178">
        <v>205191</v>
      </c>
      <c r="G58" s="47"/>
      <c r="H58" s="178">
        <v>385152</v>
      </c>
      <c r="I58" s="177"/>
      <c r="J58" s="178">
        <v>207886</v>
      </c>
      <c r="K58" s="177"/>
      <c r="L58" s="178">
        <v>386228</v>
      </c>
      <c r="M58" s="16"/>
      <c r="N58" s="16"/>
      <c r="P58" s="65"/>
    </row>
    <row r="59" spans="1:16">
      <c r="A59" s="12"/>
      <c r="B59" s="12" t="s">
        <v>82</v>
      </c>
      <c r="C59" s="12"/>
      <c r="F59" s="178">
        <v>96269</v>
      </c>
      <c r="G59" s="47"/>
      <c r="H59" s="178">
        <v>83463</v>
      </c>
      <c r="I59" s="177"/>
      <c r="J59" s="178">
        <v>88470</v>
      </c>
      <c r="K59" s="177"/>
      <c r="L59" s="178">
        <v>83482</v>
      </c>
      <c r="M59" s="16"/>
      <c r="N59" s="16"/>
      <c r="P59" s="65"/>
    </row>
    <row r="60" spans="1:16">
      <c r="A60" s="12"/>
      <c r="B60" s="12" t="s">
        <v>4</v>
      </c>
      <c r="C60" s="12"/>
      <c r="F60" s="178">
        <v>7305</v>
      </c>
      <c r="G60" s="47"/>
      <c r="H60" s="178">
        <v>8659</v>
      </c>
      <c r="I60" s="177"/>
      <c r="J60" s="178">
        <v>10800</v>
      </c>
      <c r="K60" s="177"/>
      <c r="L60" s="178">
        <v>9938</v>
      </c>
      <c r="M60" s="16"/>
      <c r="N60" s="16"/>
      <c r="O60" s="16"/>
      <c r="P60" s="16"/>
    </row>
    <row r="61" spans="1:16">
      <c r="A61" s="12"/>
      <c r="B61" s="12"/>
      <c r="C61" s="12" t="s">
        <v>18</v>
      </c>
      <c r="F61" s="210">
        <f>SUM(F58:F60)</f>
        <v>308765</v>
      </c>
      <c r="G61" s="47"/>
      <c r="H61" s="210">
        <f>SUM(H58:H60)</f>
        <v>477274</v>
      </c>
      <c r="I61" s="177"/>
      <c r="J61" s="179">
        <f>SUM(J58:J60)</f>
        <v>307156</v>
      </c>
      <c r="K61" s="177"/>
      <c r="L61" s="210">
        <f>SUM(L58:L60)</f>
        <v>479648</v>
      </c>
      <c r="M61" s="16"/>
      <c r="N61" s="20"/>
      <c r="O61" s="16"/>
      <c r="P61" s="16"/>
    </row>
    <row r="62" spans="1:16">
      <c r="A62" s="12" t="s">
        <v>6</v>
      </c>
      <c r="B62" s="12"/>
      <c r="C62" s="12"/>
      <c r="F62" s="180"/>
      <c r="G62" s="47"/>
      <c r="H62" s="180"/>
      <c r="I62" s="177"/>
      <c r="J62" s="180"/>
      <c r="K62" s="177"/>
      <c r="L62" s="180"/>
      <c r="M62" s="16"/>
      <c r="N62" s="16"/>
      <c r="O62" s="16"/>
      <c r="P62" s="16"/>
    </row>
    <row r="63" spans="1:16">
      <c r="A63" s="12"/>
      <c r="B63" s="12" t="s">
        <v>138</v>
      </c>
      <c r="C63" s="12"/>
      <c r="F63" s="178">
        <v>152887</v>
      </c>
      <c r="G63" s="47"/>
      <c r="H63" s="178">
        <v>312518</v>
      </c>
      <c r="I63" s="177"/>
      <c r="J63" s="178">
        <v>154880</v>
      </c>
      <c r="K63" s="177"/>
      <c r="L63" s="178">
        <v>312519</v>
      </c>
      <c r="M63" s="16"/>
      <c r="N63" s="16"/>
      <c r="O63" s="16"/>
      <c r="P63" s="16"/>
    </row>
    <row r="64" spans="1:16">
      <c r="A64" s="12"/>
      <c r="B64" s="166" t="s">
        <v>81</v>
      </c>
      <c r="C64" s="12"/>
      <c r="F64" s="178">
        <v>51044</v>
      </c>
      <c r="G64" s="47"/>
      <c r="H64" s="178">
        <v>47321</v>
      </c>
      <c r="I64" s="177"/>
      <c r="J64" s="178">
        <v>51101</v>
      </c>
      <c r="K64" s="177"/>
      <c r="L64" s="178">
        <v>44704</v>
      </c>
      <c r="M64" s="16"/>
      <c r="N64" s="16"/>
      <c r="O64" s="16"/>
      <c r="P64" s="16"/>
    </row>
    <row r="65" spans="1:16">
      <c r="A65" s="12"/>
      <c r="B65" s="12" t="s">
        <v>169</v>
      </c>
      <c r="C65" s="12"/>
      <c r="F65" s="178">
        <v>19968</v>
      </c>
      <c r="G65" s="47"/>
      <c r="H65" s="178">
        <v>25042</v>
      </c>
      <c r="I65" s="177"/>
      <c r="J65" s="178">
        <v>19021</v>
      </c>
      <c r="K65" s="177"/>
      <c r="L65" s="178">
        <v>23954</v>
      </c>
      <c r="M65" s="16"/>
      <c r="N65" s="16"/>
      <c r="O65" s="16"/>
      <c r="P65" s="16"/>
    </row>
    <row r="66" spans="1:16">
      <c r="B66" s="12" t="s">
        <v>33</v>
      </c>
      <c r="C66" s="12"/>
      <c r="F66" s="178">
        <v>62166</v>
      </c>
      <c r="G66" s="47"/>
      <c r="H66" s="178">
        <v>71243</v>
      </c>
      <c r="I66" s="177"/>
      <c r="J66" s="178">
        <v>53831</v>
      </c>
      <c r="K66" s="177"/>
      <c r="L66" s="178">
        <v>62772</v>
      </c>
      <c r="M66" s="16"/>
      <c r="N66" s="21"/>
      <c r="O66" s="16"/>
      <c r="P66" s="16"/>
    </row>
    <row r="67" spans="1:16">
      <c r="A67" s="12"/>
      <c r="B67" s="12"/>
      <c r="C67" s="12" t="s">
        <v>19</v>
      </c>
      <c r="F67" s="210">
        <f>SUM(F63:F66)</f>
        <v>286065</v>
      </c>
      <c r="G67" s="47"/>
      <c r="H67" s="210">
        <f>SUM(H63:H66)</f>
        <v>456124</v>
      </c>
      <c r="I67" s="177"/>
      <c r="J67" s="179">
        <f>SUM(J63:J66)</f>
        <v>278833</v>
      </c>
      <c r="K67" s="177"/>
      <c r="L67" s="210">
        <f>SUM(L63:L66)</f>
        <v>443949</v>
      </c>
      <c r="M67" s="16"/>
      <c r="N67" s="20"/>
      <c r="O67" s="16"/>
      <c r="P67" s="16"/>
    </row>
    <row r="68" spans="1:16">
      <c r="A68" s="12" t="s">
        <v>181</v>
      </c>
      <c r="B68" s="12"/>
      <c r="C68" s="12"/>
      <c r="D68" s="176"/>
      <c r="F68" s="137">
        <f>+F61-F67</f>
        <v>22700</v>
      </c>
      <c r="G68" s="28"/>
      <c r="H68" s="137">
        <f>+H61-H67</f>
        <v>21150</v>
      </c>
      <c r="I68" s="160"/>
      <c r="J68" s="160">
        <f>+J61-J67</f>
        <v>28323</v>
      </c>
      <c r="K68" s="160"/>
      <c r="L68" s="160">
        <f>+L61-L67</f>
        <v>35699</v>
      </c>
      <c r="M68" s="16"/>
      <c r="N68" s="16"/>
      <c r="O68" s="16"/>
      <c r="P68" s="16"/>
    </row>
    <row r="69" spans="1:16">
      <c r="A69" s="12"/>
      <c r="B69" s="12" t="s">
        <v>34</v>
      </c>
      <c r="C69" s="12"/>
      <c r="D69" s="176"/>
      <c r="F69" s="142">
        <v>7401</v>
      </c>
      <c r="G69" s="28"/>
      <c r="H69" s="142">
        <v>15281</v>
      </c>
      <c r="I69" s="160"/>
      <c r="J69" s="163">
        <v>7380</v>
      </c>
      <c r="K69" s="160"/>
      <c r="L69" s="163">
        <v>15253</v>
      </c>
      <c r="M69" s="16"/>
      <c r="N69" s="16"/>
      <c r="O69" s="16"/>
      <c r="P69" s="16"/>
    </row>
    <row r="70" spans="1:16">
      <c r="A70" s="12" t="s">
        <v>183</v>
      </c>
      <c r="B70" s="12"/>
      <c r="C70" s="12"/>
      <c r="D70" s="176"/>
      <c r="F70" s="141">
        <f>F68-F69</f>
        <v>15299</v>
      </c>
      <c r="G70" s="175"/>
      <c r="H70" s="141">
        <f>H68-H69</f>
        <v>5869</v>
      </c>
      <c r="I70" s="175"/>
      <c r="J70" s="175">
        <f>J68-J69</f>
        <v>20943</v>
      </c>
      <c r="K70" s="175"/>
      <c r="L70" s="211">
        <f>+L68-L69</f>
        <v>20446</v>
      </c>
      <c r="M70" s="16"/>
      <c r="N70" s="21"/>
      <c r="O70" s="16"/>
      <c r="P70" s="16"/>
    </row>
    <row r="71" spans="1:16" s="94" customFormat="1" ht="21.75" thickBot="1">
      <c r="A71" s="94" t="s">
        <v>114</v>
      </c>
      <c r="B71" s="166"/>
      <c r="C71" s="166"/>
      <c r="D71" s="245" t="s">
        <v>233</v>
      </c>
      <c r="F71" s="141">
        <v>7315</v>
      </c>
      <c r="G71" s="160"/>
      <c r="H71" s="137">
        <v>5138</v>
      </c>
      <c r="I71" s="160"/>
      <c r="J71" s="211">
        <v>7177</v>
      </c>
      <c r="K71" s="160"/>
      <c r="L71" s="160">
        <v>5154</v>
      </c>
      <c r="M71" s="82"/>
      <c r="N71" s="249"/>
      <c r="O71" s="82"/>
      <c r="P71" s="82"/>
    </row>
    <row r="72" spans="1:16" s="94" customFormat="1" ht="21.75" thickTop="1">
      <c r="A72" s="94" t="s">
        <v>227</v>
      </c>
      <c r="B72" s="166"/>
      <c r="C72" s="166"/>
      <c r="D72" s="245">
        <v>11.2</v>
      </c>
      <c r="F72" s="141">
        <v>160</v>
      </c>
      <c r="G72" s="160"/>
      <c r="H72" s="137">
        <v>0</v>
      </c>
      <c r="I72" s="160"/>
      <c r="J72" s="137">
        <v>0</v>
      </c>
      <c r="K72" s="160"/>
      <c r="L72" s="137">
        <v>0</v>
      </c>
      <c r="M72" s="82"/>
      <c r="N72" s="241"/>
      <c r="O72" s="82"/>
      <c r="P72" s="82"/>
    </row>
    <row r="73" spans="1:16" ht="21.75" thickBot="1">
      <c r="A73" s="12" t="s">
        <v>182</v>
      </c>
      <c r="B73" s="12"/>
      <c r="C73" s="12"/>
      <c r="D73" s="176"/>
      <c r="F73" s="139">
        <f>F70-F71+F72</f>
        <v>8144</v>
      </c>
      <c r="G73" s="28"/>
      <c r="H73" s="139">
        <f>H70-H71+H72</f>
        <v>731</v>
      </c>
      <c r="I73" s="160"/>
      <c r="J73" s="139">
        <f>J70-J71+J72</f>
        <v>13766</v>
      </c>
      <c r="K73" s="160"/>
      <c r="L73" s="139">
        <f>L70-L71+L72</f>
        <v>15292</v>
      </c>
      <c r="M73" s="16"/>
      <c r="N73" s="16"/>
      <c r="O73" s="16"/>
      <c r="P73" s="16"/>
    </row>
    <row r="74" spans="1:16" ht="21.75" thickTop="1">
      <c r="A74" s="12"/>
      <c r="B74" s="12"/>
      <c r="C74" s="12"/>
      <c r="D74" s="176"/>
      <c r="F74" s="168" t="e">
        <f>F73/F53</f>
        <v>#VALUE!</v>
      </c>
      <c r="G74" s="169"/>
      <c r="H74" s="209" t="e">
        <f>H73/H53</f>
        <v>#DIV/0!</v>
      </c>
      <c r="I74" s="169"/>
      <c r="J74" s="168" t="e">
        <f>J73/J53</f>
        <v>#VALUE!</v>
      </c>
      <c r="K74" s="169"/>
      <c r="L74" s="168" t="e">
        <f>L73/L53</f>
        <v>#DIV/0!</v>
      </c>
      <c r="M74" s="16"/>
      <c r="N74" s="16"/>
      <c r="O74" s="16"/>
      <c r="P74" s="16"/>
    </row>
    <row r="75" spans="1:16">
      <c r="A75" s="6" t="s">
        <v>83</v>
      </c>
      <c r="B75" s="6"/>
      <c r="C75" s="6"/>
      <c r="D75" s="176"/>
      <c r="F75" s="159"/>
      <c r="G75" s="28"/>
      <c r="H75" s="137"/>
      <c r="I75" s="160"/>
      <c r="J75" s="160"/>
      <c r="K75" s="160"/>
      <c r="L75" s="160"/>
      <c r="M75" s="16"/>
      <c r="N75" s="16"/>
      <c r="O75" s="16"/>
      <c r="P75" s="16"/>
    </row>
    <row r="76" spans="1:16">
      <c r="A76" s="6"/>
      <c r="B76" s="6" t="s">
        <v>84</v>
      </c>
      <c r="C76" s="6"/>
      <c r="D76" s="176"/>
      <c r="F76" s="160">
        <f>+F73-F77</f>
        <v>8144</v>
      </c>
      <c r="G76" s="28"/>
      <c r="H76" s="137">
        <f>+H73-H77</f>
        <v>731</v>
      </c>
      <c r="I76" s="160"/>
      <c r="J76" s="160">
        <f>+J73-J77</f>
        <v>13766</v>
      </c>
      <c r="K76" s="160"/>
      <c r="L76" s="160">
        <f>+L73-L77</f>
        <v>15292</v>
      </c>
      <c r="M76" s="16"/>
      <c r="N76" s="16"/>
      <c r="O76" s="16"/>
      <c r="P76" s="16"/>
    </row>
    <row r="77" spans="1:16">
      <c r="A77" s="6"/>
      <c r="B77" s="1" t="s">
        <v>73</v>
      </c>
      <c r="C77" s="1"/>
      <c r="D77" s="176"/>
      <c r="F77" s="82">
        <v>0</v>
      </c>
      <c r="G77" s="16"/>
      <c r="H77" s="137">
        <v>0</v>
      </c>
      <c r="I77" s="82"/>
      <c r="J77" s="82">
        <v>0</v>
      </c>
      <c r="K77" s="82"/>
      <c r="L77" s="82">
        <v>0</v>
      </c>
      <c r="M77" s="16"/>
      <c r="N77" s="16"/>
      <c r="O77" s="16"/>
      <c r="P77" s="16"/>
    </row>
    <row r="78" spans="1:16" ht="21.75" thickBot="1">
      <c r="A78" s="12"/>
      <c r="B78" s="12"/>
      <c r="C78" s="12"/>
      <c r="D78" s="176"/>
      <c r="F78" s="164">
        <f>F76+F77</f>
        <v>8144</v>
      </c>
      <c r="G78" s="28"/>
      <c r="H78" s="164">
        <f>H76+H77</f>
        <v>731</v>
      </c>
      <c r="I78" s="160"/>
      <c r="J78" s="164">
        <f>J76+J77</f>
        <v>13766</v>
      </c>
      <c r="K78" s="160"/>
      <c r="L78" s="164">
        <f>L76+L77</f>
        <v>15292</v>
      </c>
      <c r="M78" s="16"/>
      <c r="N78" s="16"/>
      <c r="O78" s="16"/>
      <c r="P78" s="16"/>
    </row>
    <row r="79" spans="1:16" ht="21.75" thickTop="1">
      <c r="A79" s="12"/>
      <c r="B79" s="12"/>
      <c r="C79" s="12"/>
      <c r="D79" s="176"/>
      <c r="F79" s="82"/>
      <c r="G79" s="16"/>
      <c r="H79" s="137"/>
      <c r="I79" s="82"/>
      <c r="J79" s="82"/>
      <c r="K79" s="82"/>
      <c r="L79" s="82"/>
      <c r="M79" s="7"/>
      <c r="N79" s="7">
        <f>+N71/N80</f>
        <v>0</v>
      </c>
      <c r="O79" s="16"/>
      <c r="P79" s="16"/>
    </row>
    <row r="80" spans="1:16">
      <c r="A80" s="12" t="s">
        <v>85</v>
      </c>
      <c r="B80" s="12"/>
      <c r="C80" s="12"/>
      <c r="D80" s="176"/>
      <c r="F80" s="81">
        <f>+F73/F81</f>
        <v>2.6118202643171808E-2</v>
      </c>
      <c r="G80" s="7"/>
      <c r="H80" s="185">
        <f>+H73/H81</f>
        <v>2.9239999999999999E-3</v>
      </c>
      <c r="I80" s="81"/>
      <c r="J80" s="81">
        <f>+J73/J81</f>
        <v>4.4148229074889869E-2</v>
      </c>
      <c r="K80" s="81"/>
      <c r="L80" s="81">
        <f>+L73/L81</f>
        <v>6.1168E-2</v>
      </c>
      <c r="M80" s="7"/>
      <c r="N80" s="28">
        <v>50000</v>
      </c>
      <c r="O80" s="16"/>
      <c r="P80" s="16"/>
    </row>
    <row r="81" spans="1:16">
      <c r="A81" s="6" t="s">
        <v>184</v>
      </c>
      <c r="B81" s="12"/>
      <c r="C81" s="12"/>
      <c r="D81" s="245"/>
      <c r="E81" s="94"/>
      <c r="F81" s="205">
        <v>311813.1868131868</v>
      </c>
      <c r="G81" s="81"/>
      <c r="H81" s="204">
        <v>250000</v>
      </c>
      <c r="I81" s="81"/>
      <c r="J81" s="205">
        <v>311813.1868131868</v>
      </c>
      <c r="K81" s="81"/>
      <c r="L81" s="205">
        <v>250000</v>
      </c>
      <c r="M81" s="16"/>
      <c r="N81" s="16"/>
      <c r="O81" s="16"/>
      <c r="P81" s="16"/>
    </row>
    <row r="82" spans="1:16">
      <c r="D82" s="4"/>
      <c r="F82" s="82"/>
      <c r="G82" s="16"/>
      <c r="H82" s="137"/>
      <c r="I82" s="82"/>
      <c r="J82" s="82"/>
      <c r="K82" s="82"/>
      <c r="L82" s="82"/>
      <c r="M82" s="16"/>
      <c r="N82" s="16"/>
    </row>
    <row r="83" spans="1:16">
      <c r="A83" s="18" t="s">
        <v>52</v>
      </c>
      <c r="D83" s="4"/>
      <c r="F83" s="82"/>
      <c r="G83" s="16"/>
      <c r="H83" s="137"/>
      <c r="I83" s="82"/>
      <c r="J83" s="82"/>
      <c r="K83" s="82"/>
      <c r="L83" s="82"/>
      <c r="M83" s="16"/>
      <c r="N83" s="16"/>
    </row>
    <row r="84" spans="1:16">
      <c r="D84" s="4"/>
      <c r="F84" s="82"/>
      <c r="G84" s="16"/>
      <c r="H84" s="137"/>
      <c r="I84" s="82"/>
      <c r="J84" s="82"/>
      <c r="K84" s="82"/>
      <c r="L84" s="82"/>
      <c r="M84" s="16"/>
      <c r="N84" s="16"/>
    </row>
    <row r="85" spans="1:16">
      <c r="D85" s="4"/>
      <c r="F85" s="82"/>
      <c r="G85" s="16"/>
      <c r="H85" s="137"/>
      <c r="I85" s="82"/>
      <c r="J85" s="82"/>
      <c r="K85" s="82"/>
      <c r="L85" s="82"/>
      <c r="M85" s="16"/>
      <c r="N85" s="16"/>
    </row>
    <row r="86" spans="1:16">
      <c r="A86" s="18"/>
      <c r="D86" s="4"/>
      <c r="F86" s="82"/>
      <c r="G86" s="16"/>
      <c r="H86" s="137"/>
      <c r="I86" s="82"/>
      <c r="J86" s="82"/>
      <c r="K86" s="82"/>
      <c r="L86" s="82"/>
      <c r="M86" s="16"/>
      <c r="N86" s="16"/>
    </row>
    <row r="87" spans="1:16">
      <c r="A87" s="283" t="s">
        <v>187</v>
      </c>
      <c r="B87" s="283"/>
      <c r="C87" s="283"/>
      <c r="D87" s="283"/>
      <c r="E87" s="283"/>
      <c r="F87" s="127"/>
      <c r="G87" s="126"/>
      <c r="H87" s="266" t="s">
        <v>31</v>
      </c>
      <c r="I87" s="266"/>
      <c r="J87" s="266"/>
      <c r="K87" s="266"/>
      <c r="L87" s="266"/>
      <c r="M87" s="1"/>
      <c r="N87" s="1"/>
    </row>
    <row r="88" spans="1:16">
      <c r="A88" s="283" t="s">
        <v>186</v>
      </c>
      <c r="B88" s="283"/>
      <c r="C88" s="283"/>
      <c r="D88" s="283"/>
      <c r="E88" s="283"/>
      <c r="F88" s="127"/>
      <c r="G88" s="126"/>
      <c r="H88" s="266" t="s">
        <v>215</v>
      </c>
      <c r="I88" s="266"/>
      <c r="J88" s="266"/>
      <c r="K88" s="266"/>
      <c r="L88" s="266"/>
      <c r="M88" s="1"/>
      <c r="N88" s="1"/>
    </row>
    <row r="89" spans="1:16">
      <c r="A89" s="1"/>
      <c r="B89" s="1"/>
      <c r="C89" s="1"/>
      <c r="D89" s="1"/>
      <c r="E89" s="1"/>
      <c r="F89" s="79"/>
      <c r="G89" s="1"/>
      <c r="I89" s="79"/>
      <c r="J89" s="79"/>
      <c r="L89" s="79"/>
      <c r="M89" s="1"/>
      <c r="N89" s="1"/>
    </row>
    <row r="90" spans="1:16">
      <c r="A90" s="289" t="s">
        <v>96</v>
      </c>
      <c r="B90" s="289"/>
      <c r="C90" s="289"/>
      <c r="D90" s="289"/>
      <c r="E90" s="289"/>
      <c r="F90" s="289"/>
      <c r="G90" s="289"/>
      <c r="H90" s="289"/>
      <c r="I90" s="289"/>
      <c r="J90" s="289"/>
      <c r="K90" s="289"/>
      <c r="L90" s="289"/>
      <c r="M90" s="37"/>
      <c r="N90" s="37"/>
    </row>
    <row r="91" spans="1:16">
      <c r="A91" s="74"/>
      <c r="B91" s="74"/>
      <c r="C91" s="74"/>
      <c r="D91" s="74"/>
      <c r="E91" s="74"/>
      <c r="F91" s="101"/>
      <c r="G91" s="74"/>
      <c r="H91" s="184"/>
      <c r="I91" s="101"/>
      <c r="J91" s="101"/>
      <c r="K91" s="101"/>
      <c r="L91" s="101"/>
      <c r="M91" s="37"/>
      <c r="N91" s="37"/>
    </row>
    <row r="92" spans="1:16">
      <c r="A92" s="1"/>
      <c r="B92" s="1"/>
      <c r="C92" s="1"/>
      <c r="D92" s="1"/>
      <c r="E92" s="1"/>
      <c r="F92" s="79"/>
      <c r="G92" s="1"/>
      <c r="I92" s="79"/>
      <c r="J92" s="79"/>
      <c r="L92" s="79"/>
      <c r="M92" s="1"/>
      <c r="N92" s="1"/>
    </row>
    <row r="95" spans="1:16">
      <c r="F95" s="99"/>
      <c r="G95" s="77"/>
      <c r="H95" s="182"/>
      <c r="I95" s="99"/>
      <c r="J95" s="99"/>
      <c r="K95" s="99"/>
      <c r="L95" s="99"/>
    </row>
  </sheetData>
  <mergeCells count="30">
    <mergeCell ref="A87:E87"/>
    <mergeCell ref="H87:L87"/>
    <mergeCell ref="A88:E88"/>
    <mergeCell ref="H88:L88"/>
    <mergeCell ref="A90:L90"/>
    <mergeCell ref="J1:L1"/>
    <mergeCell ref="J47:L47"/>
    <mergeCell ref="A3:L3"/>
    <mergeCell ref="A4:L4"/>
    <mergeCell ref="A5:L5"/>
    <mergeCell ref="F8:H8"/>
    <mergeCell ref="J8:L8"/>
    <mergeCell ref="J7:L7"/>
    <mergeCell ref="H43:L43"/>
    <mergeCell ref="H44:L44"/>
    <mergeCell ref="F7:H7"/>
    <mergeCell ref="F9:H9"/>
    <mergeCell ref="J9:L9"/>
    <mergeCell ref="A46:L46"/>
    <mergeCell ref="A43:E43"/>
    <mergeCell ref="A44:E44"/>
    <mergeCell ref="F53:H53"/>
    <mergeCell ref="J53:N53"/>
    <mergeCell ref="F54:H54"/>
    <mergeCell ref="J54:L54"/>
    <mergeCell ref="F6:L6"/>
    <mergeCell ref="A49:N49"/>
    <mergeCell ref="A50:N50"/>
    <mergeCell ref="A51:N51"/>
    <mergeCell ref="F52:N52"/>
  </mergeCells>
  <pageMargins left="0.70866141732283472" right="0" top="0.43" bottom="0.23622047244094491" header="0.11811023622047245" footer="0.19685039370078741"/>
  <pageSetup paperSize="9" scale="84" fitToHeight="0" orientation="portrait" r:id="rId1"/>
  <rowBreaks count="1" manualBreakCount="1">
    <brk id="46" max="11" man="1"/>
  </rowBreaks>
  <colBreaks count="1" manualBreakCount="1">
    <brk id="13" max="90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3"/>
  <sheetViews>
    <sheetView view="pageBreakPreview" zoomScale="90" zoomScaleNormal="70" zoomScaleSheetLayoutView="90" workbookViewId="0">
      <selection activeCell="M21" sqref="M21"/>
    </sheetView>
  </sheetViews>
  <sheetFormatPr defaultColWidth="9" defaultRowHeight="18"/>
  <cols>
    <col min="1" max="1" width="34.42578125" style="102" customWidth="1"/>
    <col min="2" max="2" width="6.5703125" style="102" hidden="1" customWidth="1"/>
    <col min="3" max="3" width="1.140625" style="102" customWidth="1"/>
    <col min="4" max="4" width="13" style="102" customWidth="1"/>
    <col min="5" max="5" width="1" style="102" hidden="1" customWidth="1"/>
    <col min="6" max="6" width="0.5703125" style="102" customWidth="1"/>
    <col min="7" max="7" width="12.5703125" style="102" customWidth="1"/>
    <col min="8" max="8" width="1" style="102" customWidth="1"/>
    <col min="9" max="9" width="13.5703125" style="102" customWidth="1"/>
    <col min="10" max="10" width="0.5703125" style="102" customWidth="1"/>
    <col min="11" max="11" width="12" style="102" customWidth="1"/>
    <col min="12" max="12" width="0.5703125" style="102" customWidth="1"/>
    <col min="13" max="13" width="12.5703125" style="102" customWidth="1"/>
    <col min="14" max="14" width="0.5703125" style="102" customWidth="1"/>
    <col min="15" max="15" width="24.42578125" style="102" customWidth="1"/>
    <col min="16" max="16" width="1" style="102" customWidth="1"/>
    <col min="17" max="17" width="15.140625" style="102" customWidth="1"/>
    <col min="18" max="18" width="0.5703125" style="102" customWidth="1"/>
    <col min="19" max="19" width="11" style="102" hidden="1" customWidth="1"/>
    <col min="20" max="20" width="0.5703125" style="102" hidden="1" customWidth="1"/>
    <col min="21" max="21" width="13.140625" style="102" customWidth="1"/>
    <col min="22" max="22" width="12.5703125" style="102" customWidth="1"/>
    <col min="23" max="23" width="16.5703125" style="102" customWidth="1"/>
    <col min="24" max="16384" width="9" style="102"/>
  </cols>
  <sheetData>
    <row r="1" spans="1:23">
      <c r="Q1" s="272" t="s">
        <v>203</v>
      </c>
      <c r="R1" s="272"/>
      <c r="S1" s="272"/>
      <c r="T1" s="272"/>
      <c r="U1" s="272"/>
    </row>
    <row r="3" spans="1:23">
      <c r="A3" s="274" t="s">
        <v>140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</row>
    <row r="4" spans="1:23">
      <c r="A4" s="274" t="s">
        <v>13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</row>
    <row r="5" spans="1:23">
      <c r="A5" s="274" t="s">
        <v>224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</row>
    <row r="6" spans="1:23" ht="9" customHeight="1">
      <c r="A6" s="103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</row>
    <row r="7" spans="1:23" ht="17.25" customHeight="1">
      <c r="A7" s="103"/>
      <c r="B7" s="104"/>
      <c r="C7" s="104"/>
      <c r="D7" s="275" t="s">
        <v>159</v>
      </c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275"/>
    </row>
    <row r="8" spans="1:23" ht="17.25" customHeight="1">
      <c r="A8" s="103"/>
      <c r="B8" s="165"/>
      <c r="C8" s="165"/>
      <c r="D8" s="282" t="s">
        <v>50</v>
      </c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  <c r="U8" s="282"/>
    </row>
    <row r="9" spans="1:23">
      <c r="D9" s="105"/>
      <c r="E9" s="105"/>
      <c r="F9" s="106"/>
      <c r="G9" s="106"/>
      <c r="H9" s="106"/>
      <c r="I9" s="106"/>
      <c r="J9" s="106"/>
      <c r="K9" s="276" t="s">
        <v>49</v>
      </c>
      <c r="L9" s="276"/>
      <c r="M9" s="276"/>
      <c r="N9" s="107"/>
      <c r="O9" s="172" t="s">
        <v>87</v>
      </c>
      <c r="P9" s="173"/>
      <c r="Q9" s="110"/>
      <c r="R9" s="110"/>
      <c r="S9" s="110"/>
    </row>
    <row r="10" spans="1:23" ht="21.75" customHeight="1">
      <c r="D10" s="106" t="s">
        <v>88</v>
      </c>
      <c r="E10" s="105"/>
      <c r="F10" s="106"/>
      <c r="G10" s="106" t="s">
        <v>161</v>
      </c>
      <c r="H10" s="106"/>
      <c r="I10" s="109" t="s">
        <v>165</v>
      </c>
      <c r="J10" s="106"/>
      <c r="K10" s="107" t="s">
        <v>37</v>
      </c>
      <c r="L10" s="107"/>
      <c r="M10" s="277" t="s">
        <v>14</v>
      </c>
      <c r="N10" s="107"/>
      <c r="O10" s="107" t="s">
        <v>129</v>
      </c>
      <c r="P10" s="110"/>
      <c r="R10" s="107"/>
      <c r="S10" s="107" t="s">
        <v>75</v>
      </c>
      <c r="U10" s="280" t="s">
        <v>15</v>
      </c>
    </row>
    <row r="11" spans="1:23">
      <c r="D11" s="111" t="s">
        <v>89</v>
      </c>
      <c r="E11" s="111"/>
      <c r="F11" s="106"/>
      <c r="G11" s="106" t="s">
        <v>162</v>
      </c>
      <c r="H11" s="106"/>
      <c r="I11" s="106" t="s">
        <v>163</v>
      </c>
      <c r="J11" s="106"/>
      <c r="K11" s="107" t="s">
        <v>91</v>
      </c>
      <c r="L11" s="112"/>
      <c r="M11" s="278"/>
      <c r="N11" s="107"/>
      <c r="O11" s="106" t="s">
        <v>130</v>
      </c>
      <c r="P11" s="106"/>
      <c r="Q11" s="107" t="s">
        <v>194</v>
      </c>
      <c r="R11" s="107"/>
      <c r="S11" s="107" t="s">
        <v>76</v>
      </c>
      <c r="U11" s="280"/>
    </row>
    <row r="12" spans="1:23">
      <c r="B12" s="113" t="s">
        <v>17</v>
      </c>
      <c r="D12" s="114" t="s">
        <v>77</v>
      </c>
      <c r="E12" s="111"/>
      <c r="F12" s="106"/>
      <c r="G12" s="114"/>
      <c r="H12" s="106"/>
      <c r="I12" s="114" t="s">
        <v>164</v>
      </c>
      <c r="J12" s="106"/>
      <c r="K12" s="115" t="s">
        <v>90</v>
      </c>
      <c r="L12" s="112"/>
      <c r="M12" s="279"/>
      <c r="N12" s="107"/>
      <c r="O12" s="116" t="s">
        <v>131</v>
      </c>
      <c r="P12" s="106"/>
      <c r="Q12" s="115" t="s">
        <v>132</v>
      </c>
      <c r="R12" s="107"/>
      <c r="S12" s="115" t="s">
        <v>92</v>
      </c>
      <c r="U12" s="281"/>
      <c r="W12" s="106"/>
    </row>
    <row r="13" spans="1:23">
      <c r="A13" s="102" t="s">
        <v>158</v>
      </c>
      <c r="D13" s="231">
        <v>250000</v>
      </c>
      <c r="E13" s="231"/>
      <c r="F13" s="231"/>
      <c r="G13" s="231">
        <v>129163</v>
      </c>
      <c r="H13" s="231"/>
      <c r="I13" s="231">
        <v>17117</v>
      </c>
      <c r="J13" s="231"/>
      <c r="K13" s="231">
        <v>10895</v>
      </c>
      <c r="L13" s="231"/>
      <c r="M13" s="231">
        <v>4863</v>
      </c>
      <c r="N13" s="231"/>
      <c r="O13" s="231">
        <v>0</v>
      </c>
      <c r="P13" s="231"/>
      <c r="Q13" s="231">
        <v>0</v>
      </c>
      <c r="R13" s="231"/>
      <c r="S13" s="231" t="e">
        <f>SUM(#REF!)</f>
        <v>#REF!</v>
      </c>
      <c r="T13" s="237"/>
      <c r="U13" s="231">
        <f>SUM(D13:Q13)</f>
        <v>412038</v>
      </c>
      <c r="V13" s="117"/>
      <c r="W13" s="117"/>
    </row>
    <row r="14" spans="1:23">
      <c r="A14" s="102" t="s">
        <v>199</v>
      </c>
      <c r="D14" s="231"/>
      <c r="E14" s="231"/>
      <c r="F14" s="231"/>
      <c r="G14" s="231"/>
      <c r="H14" s="231"/>
      <c r="I14" s="231"/>
      <c r="J14" s="231"/>
      <c r="K14" s="231"/>
      <c r="L14" s="231"/>
      <c r="M14" s="231"/>
      <c r="N14" s="231"/>
      <c r="O14" s="231"/>
      <c r="P14" s="231"/>
      <c r="Q14" s="231">
        <f t="shared" ref="Q14" si="0">SUM(D14:N14)</f>
        <v>0</v>
      </c>
      <c r="R14" s="231"/>
      <c r="S14" s="231"/>
      <c r="T14" s="237"/>
      <c r="U14" s="231">
        <f t="shared" ref="U14" si="1">+Q14+S14+O14</f>
        <v>0</v>
      </c>
    </row>
    <row r="15" spans="1:23">
      <c r="A15" s="102" t="s">
        <v>200</v>
      </c>
      <c r="D15" s="232">
        <v>0</v>
      </c>
      <c r="E15" s="231"/>
      <c r="F15" s="231"/>
      <c r="G15" s="232">
        <v>0</v>
      </c>
      <c r="H15" s="231"/>
      <c r="I15" s="232">
        <v>0</v>
      </c>
      <c r="J15" s="231"/>
      <c r="K15" s="232">
        <v>0</v>
      </c>
      <c r="L15" s="231"/>
      <c r="M15" s="232">
        <v>731</v>
      </c>
      <c r="N15" s="231"/>
      <c r="O15" s="232">
        <v>0</v>
      </c>
      <c r="P15" s="231"/>
      <c r="Q15" s="232">
        <f>O15</f>
        <v>0</v>
      </c>
      <c r="R15" s="231"/>
      <c r="S15" s="231"/>
      <c r="T15" s="231"/>
      <c r="U15" s="232">
        <f>M15+O15</f>
        <v>731</v>
      </c>
    </row>
    <row r="16" spans="1:23" ht="18.75" thickBot="1">
      <c r="A16" s="27" t="s">
        <v>217</v>
      </c>
      <c r="C16" s="120"/>
      <c r="D16" s="236">
        <f>SUM(D13:D15)</f>
        <v>250000</v>
      </c>
      <c r="E16" s="231"/>
      <c r="F16" s="231"/>
      <c r="G16" s="236">
        <f>SUM(G13:G15)</f>
        <v>129163</v>
      </c>
      <c r="H16" s="231"/>
      <c r="I16" s="236">
        <f>SUM(I13:I15)</f>
        <v>17117</v>
      </c>
      <c r="J16" s="231"/>
      <c r="K16" s="236">
        <f>SUM(K13:K15)</f>
        <v>10895</v>
      </c>
      <c r="L16" s="231"/>
      <c r="M16" s="236">
        <f>SUM(M13:M15)</f>
        <v>5594</v>
      </c>
      <c r="N16" s="231"/>
      <c r="O16" s="236">
        <v>0</v>
      </c>
      <c r="P16" s="231"/>
      <c r="Q16" s="236">
        <f>SUM(Q13:Q15)</f>
        <v>0</v>
      </c>
      <c r="R16" s="231"/>
      <c r="S16" s="236" t="e">
        <f>SUM(S13:S15)</f>
        <v>#REF!</v>
      </c>
      <c r="T16" s="237"/>
      <c r="U16" s="236">
        <f>SUM(U13:U15)</f>
        <v>412769</v>
      </c>
      <c r="V16" s="117"/>
      <c r="W16" s="117"/>
    </row>
    <row r="17" spans="1:23" ht="14.25" customHeight="1" thickTop="1">
      <c r="A17" s="122"/>
      <c r="D17" s="237"/>
      <c r="E17" s="237"/>
      <c r="F17" s="237"/>
      <c r="G17" s="237"/>
      <c r="H17" s="237"/>
      <c r="I17" s="237"/>
      <c r="J17" s="237"/>
      <c r="K17" s="237"/>
      <c r="L17" s="237"/>
      <c r="M17" s="237"/>
      <c r="N17" s="237"/>
      <c r="O17" s="237"/>
      <c r="P17" s="237"/>
      <c r="Q17" s="231"/>
      <c r="R17" s="237"/>
      <c r="S17" s="237"/>
      <c r="T17" s="237"/>
      <c r="U17" s="237"/>
    </row>
    <row r="18" spans="1:23">
      <c r="A18" s="102" t="s">
        <v>195</v>
      </c>
      <c r="D18" s="231">
        <v>250000</v>
      </c>
      <c r="E18" s="231"/>
      <c r="F18" s="231"/>
      <c r="G18" s="231">
        <v>129163</v>
      </c>
      <c r="H18" s="231"/>
      <c r="I18" s="231">
        <v>17117</v>
      </c>
      <c r="J18" s="231"/>
      <c r="K18" s="231">
        <v>10895</v>
      </c>
      <c r="L18" s="231"/>
      <c r="M18" s="231">
        <v>7304</v>
      </c>
      <c r="N18" s="231"/>
      <c r="O18" s="231">
        <v>0</v>
      </c>
      <c r="P18" s="231"/>
      <c r="Q18" s="231">
        <v>0</v>
      </c>
      <c r="R18" s="231"/>
      <c r="S18" s="231" t="e">
        <f>SUM(#REF!)</f>
        <v>#REF!</v>
      </c>
      <c r="T18" s="231"/>
      <c r="U18" s="231">
        <f>SUM(D18:Q18)</f>
        <v>414479</v>
      </c>
      <c r="V18" s="117"/>
      <c r="W18" s="117"/>
    </row>
    <row r="19" spans="1:23">
      <c r="A19" s="102" t="s">
        <v>199</v>
      </c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1"/>
    </row>
    <row r="20" spans="1:23">
      <c r="A20" s="102" t="s">
        <v>209</v>
      </c>
      <c r="B20" s="230"/>
      <c r="D20" s="231">
        <v>125000</v>
      </c>
      <c r="E20" s="231"/>
      <c r="F20" s="231"/>
      <c r="G20" s="231">
        <v>62500</v>
      </c>
      <c r="H20" s="231"/>
      <c r="I20" s="231">
        <v>0</v>
      </c>
      <c r="J20" s="231"/>
      <c r="K20" s="231">
        <v>0</v>
      </c>
      <c r="L20" s="231"/>
      <c r="M20" s="231">
        <v>0</v>
      </c>
      <c r="N20" s="231"/>
      <c r="O20" s="231">
        <v>0</v>
      </c>
      <c r="P20" s="231"/>
      <c r="Q20" s="231">
        <v>0</v>
      </c>
      <c r="R20" s="231"/>
      <c r="S20" s="231"/>
      <c r="T20" s="231"/>
      <c r="U20" s="233">
        <f>SUM(D20:Q20)</f>
        <v>187500</v>
      </c>
      <c r="V20" s="117"/>
      <c r="W20" s="117"/>
    </row>
    <row r="21" spans="1:23">
      <c r="A21" s="102" t="s">
        <v>198</v>
      </c>
      <c r="B21" s="119"/>
      <c r="D21" s="232">
        <v>0</v>
      </c>
      <c r="E21" s="231"/>
      <c r="F21" s="231"/>
      <c r="G21" s="232">
        <v>0</v>
      </c>
      <c r="H21" s="231"/>
      <c r="I21" s="232">
        <v>0</v>
      </c>
      <c r="J21" s="231"/>
      <c r="K21" s="232">
        <v>0</v>
      </c>
      <c r="L21" s="231"/>
      <c r="M21" s="232">
        <f>'งบกำไรขาดทุน '!F73</f>
        <v>8144</v>
      </c>
      <c r="N21" s="231"/>
      <c r="O21" s="232">
        <v>0</v>
      </c>
      <c r="P21" s="231"/>
      <c r="Q21" s="232">
        <v>0</v>
      </c>
      <c r="R21" s="231"/>
      <c r="S21" s="231">
        <v>0</v>
      </c>
      <c r="T21" s="231"/>
      <c r="U21" s="232">
        <f>SUM(D21:Q21)</f>
        <v>8144</v>
      </c>
      <c r="V21" s="117"/>
      <c r="W21" s="117"/>
    </row>
    <row r="22" spans="1:23" ht="18.75" thickBot="1">
      <c r="A22" s="102" t="s">
        <v>218</v>
      </c>
      <c r="D22" s="236">
        <f>SUM(D18:D21)</f>
        <v>375000</v>
      </c>
      <c r="E22" s="231"/>
      <c r="F22" s="231"/>
      <c r="G22" s="236">
        <f>SUM(G18:G21)</f>
        <v>191663</v>
      </c>
      <c r="H22" s="231"/>
      <c r="I22" s="236">
        <f>SUM(I18:I21)</f>
        <v>17117</v>
      </c>
      <c r="J22" s="231"/>
      <c r="K22" s="236">
        <f>SUM(K18:K21)</f>
        <v>10895</v>
      </c>
      <c r="L22" s="231"/>
      <c r="M22" s="236">
        <f>SUM(M18:M21)</f>
        <v>15448</v>
      </c>
      <c r="N22" s="231"/>
      <c r="O22" s="236">
        <v>0</v>
      </c>
      <c r="P22" s="231"/>
      <c r="Q22" s="236">
        <f>SUM(Q18:Q21)</f>
        <v>0</v>
      </c>
      <c r="R22" s="231"/>
      <c r="S22" s="236" t="e">
        <f>SUM(S18:S21)</f>
        <v>#REF!</v>
      </c>
      <c r="T22" s="237"/>
      <c r="U22" s="236">
        <f>SUM(U18:U21)</f>
        <v>610123</v>
      </c>
      <c r="V22" s="122"/>
      <c r="W22" s="105"/>
    </row>
    <row r="23" spans="1:23" ht="18.75" thickTop="1"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05"/>
      <c r="R23" s="117"/>
      <c r="S23" s="117"/>
      <c r="T23" s="117"/>
      <c r="U23" s="117"/>
    </row>
    <row r="24" spans="1:23" ht="21">
      <c r="A24" s="18" t="s">
        <v>197</v>
      </c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05"/>
      <c r="T24" s="117"/>
      <c r="U24" s="117"/>
    </row>
    <row r="25" spans="1:23" ht="21">
      <c r="A25" s="95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05"/>
      <c r="T25" s="117"/>
      <c r="U25" s="117"/>
    </row>
    <row r="26" spans="1:23" ht="21">
      <c r="A26" s="95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05"/>
      <c r="T26" s="117"/>
      <c r="U26" s="117"/>
    </row>
    <row r="27" spans="1:23">
      <c r="M27" s="123"/>
      <c r="S27" s="105"/>
      <c r="U27" s="117"/>
    </row>
    <row r="28" spans="1:23" s="79" customFormat="1" ht="21"/>
    <row r="29" spans="1:23" s="79" customFormat="1" ht="21">
      <c r="A29" s="283" t="s">
        <v>187</v>
      </c>
      <c r="B29" s="283"/>
      <c r="C29" s="283"/>
      <c r="D29" s="283"/>
      <c r="E29" s="283"/>
      <c r="F29" s="126"/>
      <c r="G29" s="126"/>
      <c r="J29" s="266" t="s">
        <v>31</v>
      </c>
      <c r="K29" s="266"/>
      <c r="L29" s="266"/>
      <c r="M29" s="266"/>
      <c r="N29" s="266"/>
      <c r="O29" s="266"/>
      <c r="P29" s="266"/>
      <c r="Q29" s="266"/>
      <c r="R29" s="266"/>
      <c r="S29" s="266"/>
      <c r="T29" s="266"/>
      <c r="U29" s="266"/>
    </row>
    <row r="30" spans="1:23" ht="21">
      <c r="A30" s="283" t="s">
        <v>186</v>
      </c>
      <c r="B30" s="283"/>
      <c r="C30" s="283"/>
      <c r="D30" s="283"/>
      <c r="E30" s="283"/>
      <c r="F30" s="126"/>
      <c r="G30" s="126"/>
      <c r="J30" s="266" t="s">
        <v>215</v>
      </c>
      <c r="K30" s="266"/>
      <c r="L30" s="266"/>
      <c r="M30" s="266"/>
      <c r="N30" s="266"/>
      <c r="O30" s="266"/>
      <c r="P30" s="266"/>
      <c r="Q30" s="266"/>
      <c r="R30" s="266"/>
      <c r="S30" s="266"/>
      <c r="T30" s="266"/>
      <c r="U30" s="266"/>
    </row>
    <row r="31" spans="1:23">
      <c r="A31" s="273" t="s">
        <v>97</v>
      </c>
      <c r="B31" s="272"/>
      <c r="C31" s="272"/>
      <c r="D31" s="272"/>
      <c r="E31" s="272"/>
      <c r="F31" s="272"/>
      <c r="G31" s="272"/>
      <c r="H31" s="272"/>
      <c r="I31" s="272"/>
      <c r="J31" s="272"/>
      <c r="K31" s="272"/>
      <c r="L31" s="272"/>
      <c r="M31" s="272"/>
      <c r="N31" s="272"/>
      <c r="O31" s="272"/>
      <c r="P31" s="272"/>
      <c r="Q31" s="272"/>
      <c r="R31" s="272"/>
      <c r="S31" s="272"/>
      <c r="T31" s="272"/>
      <c r="U31" s="272"/>
    </row>
    <row r="33" spans="6:10">
      <c r="F33" s="117">
        <f>+F17-T33</f>
        <v>0</v>
      </c>
      <c r="G33" s="117"/>
      <c r="H33" s="117"/>
      <c r="I33" s="117"/>
      <c r="J33" s="117"/>
    </row>
  </sheetData>
  <mergeCells count="14">
    <mergeCell ref="J30:U30"/>
    <mergeCell ref="Q1:U1"/>
    <mergeCell ref="A31:U31"/>
    <mergeCell ref="A3:U3"/>
    <mergeCell ref="A4:U4"/>
    <mergeCell ref="A5:U5"/>
    <mergeCell ref="D7:U7"/>
    <mergeCell ref="K9:M9"/>
    <mergeCell ref="M10:M12"/>
    <mergeCell ref="U10:U12"/>
    <mergeCell ref="D8:U8"/>
    <mergeCell ref="A29:E29"/>
    <mergeCell ref="A30:E30"/>
    <mergeCell ref="J29:U29"/>
  </mergeCells>
  <pageMargins left="0.70866141732283472" right="0" top="0.43" bottom="0.23622047244094491" header="0.11811023622047245" footer="0.19685039370078741"/>
  <pageSetup paperSize="9" scale="9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3"/>
  <sheetViews>
    <sheetView view="pageBreakPreview" zoomScale="80" zoomScaleNormal="70" zoomScaleSheetLayoutView="80" workbookViewId="0">
      <selection activeCell="F38" sqref="F38"/>
    </sheetView>
  </sheetViews>
  <sheetFormatPr defaultColWidth="9" defaultRowHeight="18"/>
  <cols>
    <col min="1" max="1" width="44.140625" style="102" customWidth="1"/>
    <col min="2" max="2" width="7.42578125" style="102" hidden="1" customWidth="1"/>
    <col min="3" max="3" width="0.5703125" style="102" customWidth="1"/>
    <col min="4" max="4" width="15" style="102" customWidth="1"/>
    <col min="5" max="5" width="0.5703125" style="102" customWidth="1"/>
    <col min="6" max="6" width="15.42578125" style="102" customWidth="1"/>
    <col min="7" max="7" width="0.5703125" style="102" customWidth="1"/>
    <col min="8" max="8" width="15.42578125" style="102" customWidth="1"/>
    <col min="9" max="9" width="0.5703125" style="102" customWidth="1"/>
    <col min="10" max="10" width="16.140625" style="102" customWidth="1"/>
    <col min="11" max="11" width="0.5703125" style="102" customWidth="1"/>
    <col min="12" max="12" width="15.42578125" style="102" customWidth="1"/>
    <col min="13" max="13" width="0.5703125" style="102" hidden="1" customWidth="1"/>
    <col min="14" max="14" width="26" style="102" hidden="1" customWidth="1"/>
    <col min="15" max="15" width="16" style="102" hidden="1" customWidth="1"/>
    <col min="16" max="16" width="0.5703125" style="102" customWidth="1"/>
    <col min="17" max="17" width="16" style="102" customWidth="1"/>
    <col min="18" max="18" width="0.5703125" style="102" customWidth="1"/>
    <col min="19" max="19" width="11" style="102" hidden="1" customWidth="1"/>
    <col min="20" max="20" width="0.5703125" style="102" hidden="1" customWidth="1"/>
    <col min="21" max="21" width="13.5703125" style="102" hidden="1" customWidth="1"/>
    <col min="22" max="22" width="12.5703125" style="102" customWidth="1"/>
    <col min="23" max="23" width="16.5703125" style="102" customWidth="1"/>
    <col min="24" max="16384" width="9" style="102"/>
  </cols>
  <sheetData>
    <row r="1" spans="1:23">
      <c r="L1" s="272" t="s">
        <v>203</v>
      </c>
      <c r="M1" s="272"/>
      <c r="N1" s="272"/>
      <c r="O1" s="272"/>
      <c r="P1" s="272"/>
      <c r="Q1" s="272"/>
      <c r="R1" s="143"/>
      <c r="S1" s="143"/>
    </row>
    <row r="3" spans="1:23">
      <c r="A3" s="274" t="s">
        <v>140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</row>
    <row r="4" spans="1:23">
      <c r="A4" s="274" t="s">
        <v>13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</row>
    <row r="5" spans="1:23">
      <c r="A5" s="274" t="s">
        <v>224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</row>
    <row r="6" spans="1:23" ht="17.25" customHeight="1">
      <c r="A6" s="103"/>
      <c r="B6" s="104"/>
      <c r="C6" s="104"/>
      <c r="D6" s="275" t="s">
        <v>159</v>
      </c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</row>
    <row r="7" spans="1:23" ht="17.25" customHeight="1">
      <c r="A7" s="103"/>
      <c r="B7" s="165"/>
      <c r="C7" s="165"/>
      <c r="D7" s="282" t="s">
        <v>51</v>
      </c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171"/>
      <c r="T7" s="171"/>
      <c r="U7" s="171"/>
    </row>
    <row r="8" spans="1:23">
      <c r="D8" s="105"/>
      <c r="E8" s="105"/>
      <c r="F8" s="105"/>
      <c r="G8" s="105"/>
      <c r="H8" s="105"/>
      <c r="I8" s="106"/>
      <c r="J8" s="276" t="s">
        <v>49</v>
      </c>
      <c r="K8" s="276"/>
      <c r="L8" s="276"/>
      <c r="M8" s="107"/>
      <c r="N8" s="172" t="s">
        <v>87</v>
      </c>
      <c r="O8" s="173"/>
      <c r="P8" s="107"/>
      <c r="Q8" s="110"/>
      <c r="R8" s="110"/>
      <c r="S8" s="108"/>
    </row>
    <row r="9" spans="1:23" ht="21.75" customHeight="1">
      <c r="D9" s="106" t="s">
        <v>88</v>
      </c>
      <c r="E9" s="106"/>
      <c r="F9" s="106" t="s">
        <v>151</v>
      </c>
      <c r="G9" s="106"/>
      <c r="H9" s="106" t="s">
        <v>155</v>
      </c>
      <c r="I9" s="106"/>
      <c r="J9" s="107" t="s">
        <v>37</v>
      </c>
      <c r="K9" s="107"/>
      <c r="L9" s="277" t="s">
        <v>14</v>
      </c>
      <c r="M9" s="107"/>
      <c r="N9" s="107" t="s">
        <v>129</v>
      </c>
      <c r="O9" s="107"/>
      <c r="P9" s="107"/>
      <c r="R9" s="107"/>
      <c r="S9" s="107" t="s">
        <v>75</v>
      </c>
      <c r="U9" s="280" t="s">
        <v>15</v>
      </c>
    </row>
    <row r="10" spans="1:23">
      <c r="D10" s="111" t="s">
        <v>89</v>
      </c>
      <c r="E10" s="111"/>
      <c r="F10" s="111" t="s">
        <v>154</v>
      </c>
      <c r="G10" s="111"/>
      <c r="H10" s="111" t="s">
        <v>156</v>
      </c>
      <c r="I10" s="106"/>
      <c r="J10" s="107" t="s">
        <v>91</v>
      </c>
      <c r="K10" s="112"/>
      <c r="L10" s="278"/>
      <c r="M10" s="107"/>
      <c r="N10" s="106" t="s">
        <v>130</v>
      </c>
      <c r="O10" s="106"/>
      <c r="P10" s="107"/>
      <c r="Q10" s="107" t="s">
        <v>15</v>
      </c>
      <c r="R10" s="107"/>
      <c r="S10" s="107" t="s">
        <v>76</v>
      </c>
      <c r="U10" s="280"/>
    </row>
    <row r="11" spans="1:23">
      <c r="B11" s="113" t="s">
        <v>17</v>
      </c>
      <c r="D11" s="114" t="s">
        <v>77</v>
      </c>
      <c r="E11" s="124"/>
      <c r="F11" s="114" t="s">
        <v>162</v>
      </c>
      <c r="G11" s="124"/>
      <c r="H11" s="114" t="s">
        <v>157</v>
      </c>
      <c r="I11" s="106"/>
      <c r="J11" s="115" t="s">
        <v>90</v>
      </c>
      <c r="K11" s="112"/>
      <c r="L11" s="279"/>
      <c r="M11" s="107"/>
      <c r="N11" s="116" t="s">
        <v>131</v>
      </c>
      <c r="O11" s="212"/>
      <c r="P11" s="107"/>
      <c r="Q11" s="115"/>
      <c r="R11" s="107"/>
      <c r="S11" s="115" t="s">
        <v>92</v>
      </c>
      <c r="U11" s="281"/>
      <c r="W11" s="106"/>
    </row>
    <row r="12" spans="1:23">
      <c r="A12" s="102" t="str">
        <f>'Conso-SC (งบรวม)'!A13</f>
        <v>ยอดคงเหลือ ณ วันที่  1 มกราคม 2563</v>
      </c>
      <c r="D12" s="231">
        <v>250000</v>
      </c>
      <c r="E12" s="231"/>
      <c r="F12" s="231">
        <v>129163</v>
      </c>
      <c r="G12" s="231"/>
      <c r="H12" s="231">
        <v>17117</v>
      </c>
      <c r="I12" s="231"/>
      <c r="J12" s="231">
        <v>10895</v>
      </c>
      <c r="K12" s="231"/>
      <c r="L12" s="231">
        <v>15611</v>
      </c>
      <c r="M12" s="231"/>
      <c r="N12" s="231">
        <v>0</v>
      </c>
      <c r="O12" s="231"/>
      <c r="P12" s="231">
        <f>+D12+J12+L12+F12+H12</f>
        <v>422786</v>
      </c>
      <c r="Q12" s="231">
        <f>+D12+J12+L12+F12+H12</f>
        <v>422786</v>
      </c>
      <c r="R12" s="105"/>
      <c r="S12" s="105" t="e">
        <f>SUM(#REF!)</f>
        <v>#REF!</v>
      </c>
      <c r="T12" s="117"/>
      <c r="U12" s="105" t="e">
        <f t="shared" ref="U12" si="0">+Q12+S12</f>
        <v>#REF!</v>
      </c>
      <c r="V12" s="117"/>
      <c r="W12" s="117"/>
    </row>
    <row r="13" spans="1:23">
      <c r="A13" s="102" t="s">
        <v>199</v>
      </c>
      <c r="D13" s="231"/>
      <c r="E13" s="231"/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105"/>
      <c r="S13" s="105"/>
      <c r="T13" s="117"/>
      <c r="U13" s="105"/>
    </row>
    <row r="14" spans="1:23">
      <c r="A14" s="102" t="s">
        <v>198</v>
      </c>
      <c r="B14" s="119"/>
      <c r="D14" s="232">
        <v>0</v>
      </c>
      <c r="E14" s="233"/>
      <c r="F14" s="232">
        <v>0</v>
      </c>
      <c r="G14" s="233"/>
      <c r="H14" s="234">
        <v>0</v>
      </c>
      <c r="I14" s="231"/>
      <c r="J14" s="232">
        <v>0</v>
      </c>
      <c r="K14" s="235"/>
      <c r="L14" s="232">
        <v>15292</v>
      </c>
      <c r="M14" s="231"/>
      <c r="N14" s="232">
        <v>0</v>
      </c>
      <c r="O14" s="233"/>
      <c r="P14" s="231"/>
      <c r="Q14" s="232">
        <f t="shared" ref="Q14" si="1">+D14+J14+L14</f>
        <v>15292</v>
      </c>
      <c r="R14" s="105"/>
      <c r="S14" s="105"/>
      <c r="T14" s="117"/>
      <c r="U14" s="105">
        <f>+Q14+S14</f>
        <v>15292</v>
      </c>
    </row>
    <row r="15" spans="1:23" ht="18.75" thickBot="1">
      <c r="A15" s="102" t="s">
        <v>217</v>
      </c>
      <c r="C15" s="120"/>
      <c r="D15" s="236">
        <f>SUM(D12:D14)</f>
        <v>250000</v>
      </c>
      <c r="E15" s="233"/>
      <c r="F15" s="236">
        <f>SUM(F12:F14)</f>
        <v>129163</v>
      </c>
      <c r="G15" s="233"/>
      <c r="H15" s="236">
        <f>SUM(H12:H14)</f>
        <v>17117</v>
      </c>
      <c r="I15" s="231"/>
      <c r="J15" s="236">
        <f>SUM(J12:J14)</f>
        <v>10895</v>
      </c>
      <c r="K15" s="231"/>
      <c r="L15" s="236">
        <f>SUM(L12:L14)</f>
        <v>30903</v>
      </c>
      <c r="M15" s="231"/>
      <c r="N15" s="236">
        <v>0</v>
      </c>
      <c r="O15" s="233"/>
      <c r="P15" s="231"/>
      <c r="Q15" s="236">
        <f>+D15+J15+L15+F15+H15</f>
        <v>438078</v>
      </c>
      <c r="R15" s="105"/>
      <c r="S15" s="121" t="e">
        <f>SUM(S12:S14)</f>
        <v>#REF!</v>
      </c>
      <c r="T15" s="117"/>
      <c r="U15" s="121" t="e">
        <f>SUM(U12:U14)</f>
        <v>#REF!</v>
      </c>
      <c r="V15" s="117"/>
      <c r="W15" s="117"/>
    </row>
    <row r="16" spans="1:23" ht="14.25" customHeight="1" thickTop="1">
      <c r="A16" s="122"/>
      <c r="D16" s="237"/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237"/>
      <c r="P16" s="237"/>
      <c r="Q16" s="231"/>
      <c r="R16" s="117"/>
      <c r="S16" s="117"/>
      <c r="T16" s="117"/>
      <c r="U16" s="117"/>
    </row>
    <row r="17" spans="1:23">
      <c r="A17" s="102" t="str">
        <f>'Conso-SC (งบรวม)'!A18</f>
        <v>ยอดคงเหลือ ณ วันที่  1 มกราคม 2564</v>
      </c>
      <c r="D17" s="231">
        <v>250000</v>
      </c>
      <c r="E17" s="231"/>
      <c r="F17" s="231">
        <v>129163</v>
      </c>
      <c r="G17" s="231"/>
      <c r="H17" s="231">
        <v>17117</v>
      </c>
      <c r="I17" s="231"/>
      <c r="J17" s="231">
        <v>10895</v>
      </c>
      <c r="K17" s="231"/>
      <c r="L17" s="231">
        <v>26102</v>
      </c>
      <c r="M17" s="231"/>
      <c r="N17" s="231">
        <v>0</v>
      </c>
      <c r="O17" s="231"/>
      <c r="P17" s="231"/>
      <c r="Q17" s="231">
        <f>+D17+J17+L17+F17+H17</f>
        <v>433277</v>
      </c>
      <c r="R17" s="105"/>
      <c r="S17" s="105" t="e">
        <f>SUM(#REF!)</f>
        <v>#REF!</v>
      </c>
      <c r="T17" s="105"/>
      <c r="U17" s="105" t="e">
        <f>+Q17+S17</f>
        <v>#REF!</v>
      </c>
      <c r="V17" s="117"/>
      <c r="W17" s="117"/>
    </row>
    <row r="18" spans="1:23">
      <c r="A18" s="102" t="s">
        <v>199</v>
      </c>
      <c r="D18" s="231"/>
      <c r="E18" s="231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105"/>
      <c r="S18" s="105"/>
      <c r="T18" s="105"/>
      <c r="U18" s="105"/>
    </row>
    <row r="19" spans="1:23" ht="17.100000000000001" customHeight="1">
      <c r="A19" s="102" t="s">
        <v>94</v>
      </c>
      <c r="B19" s="119"/>
      <c r="D19" s="231">
        <v>0</v>
      </c>
      <c r="E19" s="231"/>
      <c r="F19" s="231"/>
      <c r="G19" s="231"/>
      <c r="H19" s="231"/>
      <c r="I19" s="231"/>
      <c r="J19" s="231"/>
      <c r="K19" s="231"/>
      <c r="L19" s="231"/>
      <c r="M19" s="231"/>
      <c r="N19" s="231">
        <v>0</v>
      </c>
      <c r="O19" s="231"/>
      <c r="P19" s="231"/>
      <c r="Q19" s="231">
        <f>+D19+J19+L19+F19+H19</f>
        <v>0</v>
      </c>
      <c r="R19" s="105"/>
      <c r="S19" s="105">
        <v>0</v>
      </c>
      <c r="T19" s="105"/>
      <c r="U19" s="105">
        <f>+Q19+S19</f>
        <v>0</v>
      </c>
      <c r="V19" s="117"/>
      <c r="W19" s="117"/>
    </row>
    <row r="20" spans="1:23" ht="17.100000000000001" customHeight="1">
      <c r="A20" s="102" t="s">
        <v>209</v>
      </c>
      <c r="B20" s="119"/>
      <c r="D20" s="231">
        <v>125000</v>
      </c>
      <c r="E20" s="231"/>
      <c r="F20" s="231">
        <v>62500</v>
      </c>
      <c r="G20" s="231"/>
      <c r="H20" s="231">
        <v>0</v>
      </c>
      <c r="I20" s="231"/>
      <c r="J20" s="231">
        <v>0</v>
      </c>
      <c r="K20" s="231"/>
      <c r="L20" s="231">
        <v>0</v>
      </c>
      <c r="M20" s="231"/>
      <c r="N20" s="231">
        <v>0</v>
      </c>
      <c r="O20" s="231"/>
      <c r="P20" s="231"/>
      <c r="Q20" s="231">
        <f>+D20+J20+L20+F20+H20</f>
        <v>187500</v>
      </c>
      <c r="R20" s="105"/>
      <c r="S20" s="105"/>
      <c r="T20" s="105"/>
      <c r="U20" s="105"/>
      <c r="V20" s="117"/>
      <c r="W20" s="117"/>
    </row>
    <row r="21" spans="1:23">
      <c r="A21" s="102" t="s">
        <v>198</v>
      </c>
      <c r="B21" s="119"/>
      <c r="D21" s="232">
        <v>0</v>
      </c>
      <c r="E21" s="233"/>
      <c r="F21" s="232">
        <v>0</v>
      </c>
      <c r="G21" s="233"/>
      <c r="H21" s="234">
        <v>0</v>
      </c>
      <c r="I21" s="231"/>
      <c r="J21" s="232">
        <v>0</v>
      </c>
      <c r="K21" s="235"/>
      <c r="L21" s="232">
        <f>'งบกำไรขาดทุน '!J73</f>
        <v>13766</v>
      </c>
      <c r="M21" s="231"/>
      <c r="N21" s="232">
        <v>0</v>
      </c>
      <c r="O21" s="233"/>
      <c r="P21" s="231"/>
      <c r="Q21" s="232">
        <f>+D21+J21+L21+F21+H21</f>
        <v>13766</v>
      </c>
      <c r="R21" s="105"/>
      <c r="S21" s="118">
        <v>0</v>
      </c>
      <c r="T21" s="117"/>
      <c r="U21" s="118">
        <f>+Q21+S21</f>
        <v>13766</v>
      </c>
      <c r="V21" s="117"/>
      <c r="W21" s="117"/>
    </row>
    <row r="22" spans="1:23" ht="18.75" thickBot="1">
      <c r="A22" s="102" t="s">
        <v>218</v>
      </c>
      <c r="D22" s="236">
        <f>SUM(D17:D21)</f>
        <v>375000</v>
      </c>
      <c r="E22" s="233"/>
      <c r="F22" s="236">
        <f>SUM(F17:F21)</f>
        <v>191663</v>
      </c>
      <c r="G22" s="233"/>
      <c r="H22" s="236">
        <f>SUM(H17:H21)</f>
        <v>17117</v>
      </c>
      <c r="I22" s="231"/>
      <c r="J22" s="236">
        <f>SUM(J17:J21)</f>
        <v>10895</v>
      </c>
      <c r="K22" s="231"/>
      <c r="L22" s="236">
        <f>SUM(L17:L21)</f>
        <v>39868</v>
      </c>
      <c r="M22" s="231"/>
      <c r="N22" s="236">
        <v>0</v>
      </c>
      <c r="O22" s="233"/>
      <c r="P22" s="231"/>
      <c r="Q22" s="236">
        <f>+D22+J22+L22+F22+H22</f>
        <v>634543</v>
      </c>
      <c r="R22" s="105"/>
      <c r="S22" s="121" t="e">
        <f>SUM(S17:S21)</f>
        <v>#REF!</v>
      </c>
      <c r="T22" s="117"/>
      <c r="U22" s="121" t="e">
        <f>SUM(U17:U21)</f>
        <v>#REF!</v>
      </c>
      <c r="V22" s="122"/>
      <c r="W22" s="105"/>
    </row>
    <row r="23" spans="1:23" ht="18.75" thickTop="1"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05"/>
      <c r="R23" s="117"/>
      <c r="S23" s="117"/>
      <c r="T23" s="117"/>
      <c r="U23" s="117"/>
    </row>
    <row r="24" spans="1:23" ht="22.35" customHeight="1">
      <c r="A24" s="226" t="s">
        <v>197</v>
      </c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05"/>
      <c r="T24" s="117"/>
      <c r="U24" s="117"/>
    </row>
    <row r="25" spans="1:23">
      <c r="A25" s="125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05"/>
      <c r="T25" s="117"/>
      <c r="U25" s="117"/>
    </row>
    <row r="26" spans="1:23">
      <c r="A26" s="125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05"/>
      <c r="T26" s="117"/>
      <c r="U26" s="117"/>
    </row>
    <row r="27" spans="1:23">
      <c r="A27" s="125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05"/>
      <c r="T27" s="117"/>
      <c r="U27" s="117"/>
    </row>
    <row r="28" spans="1:23"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05">
        <v>412038</v>
      </c>
      <c r="T28" s="117"/>
      <c r="U28" s="117"/>
    </row>
    <row r="29" spans="1:23" ht="21">
      <c r="A29" s="283" t="s">
        <v>187</v>
      </c>
      <c r="B29" s="283"/>
      <c r="C29" s="283"/>
      <c r="D29" s="283"/>
      <c r="E29" s="283"/>
      <c r="F29" s="126"/>
      <c r="G29" s="126"/>
      <c r="H29" s="266" t="s">
        <v>31</v>
      </c>
      <c r="I29" s="266"/>
      <c r="J29" s="266"/>
      <c r="K29" s="266"/>
      <c r="L29" s="266"/>
      <c r="M29" s="266"/>
      <c r="N29" s="266"/>
      <c r="O29" s="266"/>
      <c r="P29" s="266"/>
      <c r="Q29" s="266"/>
      <c r="R29" s="202"/>
      <c r="S29" s="202"/>
      <c r="T29" s="202"/>
      <c r="U29" s="202"/>
      <c r="V29" s="202"/>
    </row>
    <row r="30" spans="1:23" ht="21">
      <c r="A30" s="283" t="s">
        <v>186</v>
      </c>
      <c r="B30" s="283"/>
      <c r="C30" s="283"/>
      <c r="D30" s="283"/>
      <c r="E30" s="283"/>
      <c r="F30" s="126"/>
      <c r="G30" s="126"/>
      <c r="H30" s="266" t="s">
        <v>215</v>
      </c>
      <c r="I30" s="266"/>
      <c r="J30" s="266"/>
      <c r="K30" s="266"/>
      <c r="L30" s="266"/>
      <c r="M30" s="266"/>
      <c r="N30" s="266"/>
      <c r="O30" s="266"/>
      <c r="P30" s="266"/>
      <c r="Q30" s="266"/>
      <c r="R30" s="202"/>
      <c r="S30" s="202"/>
      <c r="T30" s="202"/>
      <c r="U30" s="202"/>
      <c r="V30" s="202"/>
    </row>
    <row r="31" spans="1:23">
      <c r="A31" s="273" t="s">
        <v>110</v>
      </c>
      <c r="B31" s="272"/>
      <c r="C31" s="272"/>
      <c r="D31" s="272"/>
      <c r="E31" s="272"/>
      <c r="F31" s="272"/>
      <c r="G31" s="272"/>
      <c r="H31" s="272"/>
      <c r="I31" s="272"/>
      <c r="J31" s="272"/>
      <c r="K31" s="272"/>
      <c r="L31" s="272"/>
      <c r="M31" s="272"/>
      <c r="N31" s="272"/>
      <c r="O31" s="272"/>
      <c r="P31" s="272"/>
      <c r="Q31" s="272"/>
      <c r="R31" s="272"/>
      <c r="S31" s="272"/>
      <c r="T31" s="272"/>
      <c r="U31" s="272"/>
    </row>
    <row r="33" spans="9:9">
      <c r="I33" s="117">
        <f>+I16-T33</f>
        <v>0</v>
      </c>
    </row>
  </sheetData>
  <mergeCells count="14">
    <mergeCell ref="L1:Q1"/>
    <mergeCell ref="A31:U31"/>
    <mergeCell ref="J8:L8"/>
    <mergeCell ref="A3:U3"/>
    <mergeCell ref="A4:U4"/>
    <mergeCell ref="A5:U5"/>
    <mergeCell ref="D6:U6"/>
    <mergeCell ref="U9:U11"/>
    <mergeCell ref="L9:L11"/>
    <mergeCell ref="D7:R7"/>
    <mergeCell ref="A29:E29"/>
    <mergeCell ref="A30:E30"/>
    <mergeCell ref="H29:Q29"/>
    <mergeCell ref="H30:Q30"/>
  </mergeCells>
  <pageMargins left="0.70866141732283472" right="0" top="0.43" bottom="0.23622047244094491" header="0.11811023622047245" footer="0.19685039370078741"/>
  <pageSetup paperSize="9" fitToHeight="0" orientation="landscape" r:id="rId1"/>
  <ignoredErrors>
    <ignoredError sqref="Q15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80"/>
  <sheetViews>
    <sheetView view="pageBreakPreview" topLeftCell="A38" zoomScale="90" zoomScaleNormal="80" zoomScaleSheetLayoutView="90" workbookViewId="0">
      <selection activeCell="K59" sqref="K59"/>
    </sheetView>
  </sheetViews>
  <sheetFormatPr defaultColWidth="8.42578125" defaultRowHeight="21"/>
  <cols>
    <col min="1" max="1" width="3.140625" style="11" customWidth="1"/>
    <col min="2" max="2" width="4" style="11" customWidth="1"/>
    <col min="3" max="3" width="2.42578125" style="11" customWidth="1"/>
    <col min="4" max="4" width="3.5703125" style="11" customWidth="1"/>
    <col min="5" max="5" width="9.140625" style="11" customWidth="1"/>
    <col min="6" max="6" width="15" style="11" customWidth="1"/>
    <col min="7" max="7" width="7" style="11" hidden="1" customWidth="1"/>
    <col min="8" max="8" width="0.5703125" style="11" customWidth="1"/>
    <col min="9" max="9" width="14.5703125" style="50" customWidth="1"/>
    <col min="10" max="10" width="0.5703125" style="50" customWidth="1"/>
    <col min="11" max="11" width="14.5703125" style="214" customWidth="1"/>
    <col min="12" max="12" width="0.5703125" style="50" hidden="1" customWidth="1"/>
    <col min="13" max="13" width="16" style="50" hidden="1" customWidth="1"/>
    <col min="14" max="14" width="0.5703125" style="50" customWidth="1"/>
    <col min="15" max="15" width="11.5703125" style="50" hidden="1" customWidth="1"/>
    <col min="16" max="16" width="0.5703125" style="50" hidden="1" customWidth="1"/>
    <col min="17" max="17" width="14.42578125" style="50" customWidth="1"/>
    <col min="18" max="18" width="1" style="188" customWidth="1"/>
    <col min="19" max="19" width="14.5703125" style="214" customWidth="1"/>
    <col min="20" max="20" width="1" style="30" hidden="1" customWidth="1"/>
    <col min="21" max="21" width="16" style="2" hidden="1" customWidth="1"/>
    <col min="22" max="22" width="0.5703125" style="2" hidden="1" customWidth="1"/>
    <col min="23" max="23" width="11" style="2" hidden="1" customWidth="1"/>
    <col min="24" max="24" width="4" style="11" customWidth="1"/>
    <col min="25" max="25" width="4.5703125" style="11" bestFit="1" customWidth="1"/>
    <col min="26" max="26" width="14" style="11" bestFit="1" customWidth="1"/>
    <col min="27" max="27" width="2.5703125" style="11" bestFit="1" customWidth="1"/>
    <col min="28" max="28" width="17" style="29" customWidth="1"/>
    <col min="29" max="29" width="16" style="11" customWidth="1"/>
    <col min="30" max="16384" width="8.42578125" style="11"/>
  </cols>
  <sheetData>
    <row r="1" spans="1:34">
      <c r="Q1" s="292" t="s">
        <v>203</v>
      </c>
      <c r="R1" s="292"/>
      <c r="S1" s="292"/>
      <c r="T1" s="292"/>
      <c r="U1" s="292"/>
    </row>
    <row r="2" spans="1:34">
      <c r="Q2" s="186"/>
      <c r="R2" s="186"/>
      <c r="S2" s="225"/>
      <c r="T2" s="66"/>
      <c r="U2" s="66"/>
    </row>
    <row r="3" spans="1:34">
      <c r="A3" s="291" t="str">
        <f>'งบกำไรขาดทุน '!A3:N3</f>
        <v>บริษัท แพลนเน็ต คอมมิวนิเคชั่น เอเชีย จำกัด (มหาชน) และบริษัทย่อย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</row>
    <row r="4" spans="1:34">
      <c r="A4" s="291" t="s">
        <v>69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</row>
    <row r="5" spans="1:34">
      <c r="A5" s="291" t="s">
        <v>221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  <c r="M5" s="291"/>
      <c r="N5" s="291"/>
      <c r="O5" s="291"/>
      <c r="P5" s="291"/>
      <c r="Q5" s="291"/>
      <c r="R5" s="291"/>
      <c r="S5" s="291"/>
    </row>
    <row r="6" spans="1:34" ht="18.75" customHeight="1">
      <c r="A6" s="30"/>
      <c r="B6" s="30"/>
      <c r="C6" s="30"/>
      <c r="D6" s="30"/>
      <c r="E6" s="30"/>
      <c r="F6" s="30"/>
      <c r="G6" s="30"/>
      <c r="H6" s="30"/>
      <c r="I6" s="293" t="s">
        <v>159</v>
      </c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49"/>
      <c r="W6" s="49"/>
    </row>
    <row r="7" spans="1:34" ht="18.75" customHeight="1">
      <c r="A7" s="30"/>
      <c r="B7" s="30"/>
      <c r="C7" s="30"/>
      <c r="D7" s="30"/>
      <c r="E7" s="30"/>
      <c r="F7" s="30"/>
      <c r="G7" s="30"/>
      <c r="H7" s="30"/>
      <c r="I7" s="294" t="s">
        <v>50</v>
      </c>
      <c r="J7" s="294"/>
      <c r="K7" s="294"/>
      <c r="L7" s="294"/>
      <c r="M7" s="294"/>
      <c r="O7" s="187"/>
      <c r="P7" s="188"/>
      <c r="Q7" s="295" t="s">
        <v>70</v>
      </c>
      <c r="R7" s="295"/>
      <c r="S7" s="295"/>
      <c r="T7" s="295"/>
      <c r="U7" s="295"/>
      <c r="V7" s="48"/>
      <c r="W7" s="48"/>
      <c r="AC7" s="9"/>
      <c r="AD7" s="9"/>
      <c r="AE7" s="9"/>
      <c r="AF7" s="31"/>
      <c r="AG7" s="32"/>
      <c r="AH7" s="31"/>
    </row>
    <row r="8" spans="1:34" ht="18.75" customHeight="1">
      <c r="A8" s="30"/>
      <c r="B8" s="30"/>
      <c r="C8" s="30"/>
      <c r="D8" s="30"/>
      <c r="E8" s="30"/>
      <c r="F8" s="30"/>
      <c r="G8" s="30"/>
      <c r="H8" s="30"/>
      <c r="I8" s="297" t="s">
        <v>235</v>
      </c>
      <c r="J8" s="297"/>
      <c r="K8" s="297"/>
      <c r="L8" s="297"/>
      <c r="M8" s="297"/>
      <c r="N8" s="297"/>
      <c r="O8" s="297"/>
      <c r="P8" s="297"/>
      <c r="Q8" s="297"/>
      <c r="R8" s="297"/>
      <c r="S8" s="297"/>
      <c r="T8" s="297"/>
      <c r="U8" s="297"/>
      <c r="V8" s="3"/>
      <c r="W8" s="49"/>
      <c r="AC8" s="1"/>
      <c r="AF8" s="30"/>
      <c r="AH8" s="30"/>
    </row>
    <row r="9" spans="1:34" ht="18.75" customHeight="1">
      <c r="A9" s="30"/>
      <c r="B9" s="30"/>
      <c r="C9" s="30"/>
      <c r="D9" s="30"/>
      <c r="E9" s="30"/>
      <c r="F9" s="30"/>
      <c r="G9" s="33" t="s">
        <v>17</v>
      </c>
      <c r="H9" s="30"/>
      <c r="I9" s="145" t="s">
        <v>196</v>
      </c>
      <c r="J9" s="146"/>
      <c r="K9" s="145" t="s">
        <v>141</v>
      </c>
      <c r="L9" s="147"/>
      <c r="M9" s="145" t="s">
        <v>196</v>
      </c>
      <c r="N9" s="147"/>
      <c r="O9" s="145" t="s">
        <v>141</v>
      </c>
      <c r="P9" s="38"/>
      <c r="Q9" s="145" t="s">
        <v>196</v>
      </c>
      <c r="R9" s="146"/>
      <c r="S9" s="145" t="s">
        <v>141</v>
      </c>
      <c r="T9" s="147"/>
      <c r="U9" s="145" t="s">
        <v>196</v>
      </c>
      <c r="V9" s="147"/>
      <c r="W9" s="145" t="s">
        <v>141</v>
      </c>
    </row>
    <row r="10" spans="1:34" ht="18.75" customHeight="1">
      <c r="A10" s="30"/>
      <c r="B10" s="30"/>
      <c r="C10" s="30"/>
      <c r="D10" s="30"/>
      <c r="E10" s="30"/>
      <c r="F10" s="30"/>
      <c r="G10" s="30"/>
      <c r="H10" s="30"/>
      <c r="I10" s="193"/>
      <c r="J10" s="190"/>
      <c r="K10" s="215"/>
      <c r="L10" s="194"/>
      <c r="M10" s="194"/>
      <c r="N10" s="195"/>
      <c r="O10" s="195"/>
      <c r="P10" s="195"/>
      <c r="Q10" s="194"/>
      <c r="R10" s="194"/>
      <c r="S10" s="215"/>
      <c r="T10" s="32"/>
      <c r="U10" s="23"/>
      <c r="V10" s="9"/>
      <c r="W10" s="9"/>
    </row>
    <row r="11" spans="1:34" ht="18.75" customHeight="1">
      <c r="A11" s="11" t="s">
        <v>125</v>
      </c>
      <c r="G11" s="8"/>
      <c r="H11" s="8"/>
      <c r="I11" s="36">
        <f>'งบกำไรขาดทุน '!F28</f>
        <v>5127</v>
      </c>
      <c r="J11" s="36"/>
      <c r="K11" s="216">
        <f>'งบกำไรขาดทุน '!H28</f>
        <v>1906</v>
      </c>
      <c r="L11" s="36"/>
      <c r="M11" s="36" t="e">
        <f>+'งบกำไรขาดทุน '!#REF!</f>
        <v>#REF!</v>
      </c>
      <c r="N11" s="36"/>
      <c r="O11" s="36">
        <v>1117741</v>
      </c>
      <c r="P11" s="36"/>
      <c r="Q11" s="36">
        <f>'งบกำไรขาดทุน '!J28</f>
        <v>2804</v>
      </c>
      <c r="R11" s="36"/>
      <c r="S11" s="216">
        <f>'งบกำไรขาดทุน '!L28</f>
        <v>9290</v>
      </c>
      <c r="T11" s="36"/>
      <c r="U11" s="35">
        <f>+'งบกำไรขาดทุน '!N28</f>
        <v>14804282.780000005</v>
      </c>
      <c r="V11" s="36"/>
      <c r="W11" s="36">
        <v>-58170</v>
      </c>
    </row>
    <row r="12" spans="1:34" ht="18.75" customHeight="1">
      <c r="G12" s="8"/>
      <c r="H12" s="8"/>
      <c r="I12" s="36"/>
      <c r="J12" s="36"/>
      <c r="K12" s="217"/>
      <c r="L12" s="193"/>
      <c r="M12" s="193"/>
      <c r="N12" s="189"/>
      <c r="O12" s="193" t="s">
        <v>46</v>
      </c>
      <c r="P12" s="36"/>
      <c r="Q12" s="36"/>
      <c r="R12" s="36"/>
      <c r="S12" s="216"/>
      <c r="T12" s="36"/>
      <c r="U12" s="35"/>
      <c r="V12" s="36"/>
      <c r="W12" s="36"/>
    </row>
    <row r="13" spans="1:34" ht="18.75" customHeight="1">
      <c r="A13" s="11" t="s">
        <v>126</v>
      </c>
      <c r="B13" s="1"/>
      <c r="C13" s="1"/>
      <c r="G13" s="8"/>
      <c r="H13" s="8"/>
      <c r="I13" s="197">
        <v>0</v>
      </c>
      <c r="J13" s="36"/>
      <c r="K13" s="219">
        <v>0</v>
      </c>
      <c r="L13" s="36"/>
      <c r="M13" s="197">
        <v>0</v>
      </c>
      <c r="N13" s="36"/>
      <c r="O13" s="36"/>
      <c r="P13" s="36"/>
      <c r="Q13" s="197">
        <v>0</v>
      </c>
      <c r="R13" s="36"/>
      <c r="S13" s="219">
        <v>0</v>
      </c>
      <c r="T13" s="36"/>
      <c r="U13" s="40">
        <v>0</v>
      </c>
      <c r="V13" s="36"/>
      <c r="W13" s="36"/>
    </row>
    <row r="14" spans="1:34" ht="18.75" customHeight="1">
      <c r="G14" s="8"/>
      <c r="H14" s="8"/>
      <c r="I14" s="36"/>
      <c r="J14" s="36"/>
      <c r="K14" s="216"/>
      <c r="L14" s="36"/>
      <c r="M14" s="36"/>
      <c r="N14" s="36"/>
      <c r="O14" s="36"/>
      <c r="P14" s="36"/>
      <c r="Q14" s="36"/>
      <c r="R14" s="36"/>
      <c r="S14" s="216"/>
      <c r="T14" s="36"/>
      <c r="U14" s="35"/>
      <c r="V14" s="36"/>
      <c r="W14" s="36"/>
    </row>
    <row r="15" spans="1:34" ht="18.75" customHeight="1" thickBot="1">
      <c r="A15" s="11" t="s">
        <v>127</v>
      </c>
      <c r="G15" s="8"/>
      <c r="H15" s="8"/>
      <c r="I15" s="198">
        <v>5127</v>
      </c>
      <c r="J15" s="36" t="e">
        <v>#REF!</v>
      </c>
      <c r="K15" s="220">
        <v>1906</v>
      </c>
      <c r="L15" s="36" t="e">
        <v>#REF!</v>
      </c>
      <c r="M15" s="198" t="e">
        <v>#REF!</v>
      </c>
      <c r="N15" s="36" t="e">
        <v>#REF!</v>
      </c>
      <c r="O15" s="198" t="e">
        <v>#REF!</v>
      </c>
      <c r="P15" s="198" t="e">
        <v>#REF!</v>
      </c>
      <c r="Q15" s="198">
        <v>2804</v>
      </c>
      <c r="R15" s="36" t="e">
        <v>#REF!</v>
      </c>
      <c r="S15" s="220">
        <v>9290</v>
      </c>
      <c r="T15" s="35" t="e">
        <v>#REF!</v>
      </c>
      <c r="U15" s="41">
        <f>SUM(U11:U13)</f>
        <v>14804282.780000005</v>
      </c>
      <c r="V15" s="36"/>
      <c r="W15" s="42" t="e">
        <v>#REF!</v>
      </c>
    </row>
    <row r="16" spans="1:34" ht="18.75" customHeight="1" thickTop="1">
      <c r="G16" s="8"/>
      <c r="H16" s="8"/>
      <c r="I16" s="36"/>
      <c r="J16" s="36"/>
      <c r="K16" s="216"/>
      <c r="L16" s="36"/>
      <c r="M16" s="36"/>
      <c r="N16" s="36"/>
      <c r="O16" s="36"/>
      <c r="P16" s="36"/>
      <c r="Q16" s="36"/>
      <c r="R16" s="36"/>
      <c r="S16" s="216"/>
      <c r="T16" s="35"/>
      <c r="U16" s="35"/>
      <c r="V16" s="36"/>
      <c r="W16" s="36"/>
    </row>
    <row r="17" spans="1:29" ht="18.75" customHeight="1">
      <c r="A17" s="11" t="s">
        <v>128</v>
      </c>
      <c r="G17" s="8"/>
      <c r="H17" s="8"/>
      <c r="I17" s="36"/>
      <c r="J17" s="36"/>
      <c r="K17" s="216"/>
      <c r="L17" s="36"/>
      <c r="M17" s="36"/>
      <c r="N17" s="36"/>
      <c r="O17" s="36"/>
      <c r="P17" s="36"/>
      <c r="Q17" s="36"/>
      <c r="R17" s="36"/>
      <c r="S17" s="216"/>
      <c r="T17" s="36"/>
      <c r="U17" s="36"/>
      <c r="V17" s="36"/>
      <c r="W17" s="36"/>
    </row>
    <row r="18" spans="1:29">
      <c r="B18" s="11" t="s">
        <v>72</v>
      </c>
      <c r="G18" s="8"/>
      <c r="H18" s="8"/>
      <c r="I18" s="36">
        <f>+I15-I19</f>
        <v>5127</v>
      </c>
      <c r="J18" s="36"/>
      <c r="K18" s="216">
        <f>+K15-K19</f>
        <v>1906</v>
      </c>
      <c r="L18" s="36"/>
      <c r="M18" s="36" t="e">
        <f>+M15-M19</f>
        <v>#REF!</v>
      </c>
      <c r="N18" s="36"/>
      <c r="O18" s="36" t="e">
        <v>#REF!</v>
      </c>
      <c r="P18" s="36"/>
      <c r="Q18" s="36">
        <f>+Q15-Q19</f>
        <v>2804</v>
      </c>
      <c r="R18" s="36"/>
      <c r="S18" s="216">
        <f>+S15-S19</f>
        <v>9290</v>
      </c>
      <c r="T18" s="36"/>
      <c r="U18" s="35">
        <f>+U15-U19</f>
        <v>14804282.780000005</v>
      </c>
      <c r="V18" s="36"/>
      <c r="W18" s="36" t="e">
        <v>#REF!</v>
      </c>
      <c r="Z18" s="43"/>
    </row>
    <row r="19" spans="1:29">
      <c r="B19" s="11" t="s">
        <v>73</v>
      </c>
      <c r="G19" s="8"/>
      <c r="H19" s="8"/>
      <c r="I19" s="196">
        <v>0</v>
      </c>
      <c r="J19" s="36"/>
      <c r="K19" s="221">
        <v>0</v>
      </c>
      <c r="L19" s="36"/>
      <c r="M19" s="196">
        <v>0</v>
      </c>
      <c r="N19" s="36"/>
      <c r="O19" s="36">
        <v>-10331</v>
      </c>
      <c r="P19" s="36"/>
      <c r="Q19" s="196">
        <v>0</v>
      </c>
      <c r="R19" s="36"/>
      <c r="S19" s="221">
        <v>0</v>
      </c>
      <c r="T19" s="36"/>
      <c r="U19" s="39">
        <v>0</v>
      </c>
      <c r="V19" s="36"/>
      <c r="W19" s="19">
        <v>0</v>
      </c>
      <c r="Z19" s="43"/>
      <c r="AB19" s="39"/>
    </row>
    <row r="20" spans="1:29" ht="18.75" customHeight="1" thickBot="1">
      <c r="G20" s="8"/>
      <c r="H20" s="8"/>
      <c r="I20" s="42">
        <f>+I18+I19</f>
        <v>5127</v>
      </c>
      <c r="J20" s="36"/>
      <c r="K20" s="222">
        <f>+K19+K18</f>
        <v>1906</v>
      </c>
      <c r="L20" s="36"/>
      <c r="M20" s="42" t="e">
        <f>+M19+M18</f>
        <v>#REF!</v>
      </c>
      <c r="N20" s="36"/>
      <c r="O20" s="42"/>
      <c r="P20" s="36"/>
      <c r="Q20" s="42">
        <f>+Q19+Q18</f>
        <v>2804</v>
      </c>
      <c r="R20" s="36"/>
      <c r="S20" s="222">
        <f>+S19+S18</f>
        <v>9290</v>
      </c>
      <c r="T20" s="36"/>
      <c r="U20" s="44">
        <f>+U19+U18</f>
        <v>14804282.780000005</v>
      </c>
      <c r="V20" s="36"/>
      <c r="W20" s="42" t="e">
        <v>#REF!</v>
      </c>
      <c r="Z20" s="45"/>
      <c r="AC20" s="45"/>
    </row>
    <row r="21" spans="1:29" ht="18.75" customHeight="1" thickTop="1">
      <c r="G21" s="8"/>
      <c r="H21" s="8"/>
      <c r="I21" s="196"/>
      <c r="J21" s="36"/>
      <c r="K21" s="216"/>
      <c r="L21" s="36"/>
      <c r="M21" s="36"/>
      <c r="N21" s="36"/>
      <c r="O21" s="36"/>
      <c r="P21" s="36"/>
      <c r="Q21" s="36"/>
      <c r="R21" s="36"/>
      <c r="S21" s="216"/>
      <c r="T21" s="36"/>
      <c r="U21" s="36"/>
      <c r="V21" s="36"/>
      <c r="W21" s="36"/>
    </row>
    <row r="22" spans="1:29" ht="18.75" customHeight="1">
      <c r="A22" s="18" t="s">
        <v>197</v>
      </c>
      <c r="B22" s="4"/>
      <c r="C22" s="4"/>
      <c r="D22" s="4"/>
      <c r="G22" s="1"/>
      <c r="H22" s="1"/>
      <c r="I22" s="36"/>
      <c r="J22" s="36"/>
      <c r="K22" s="216"/>
      <c r="L22" s="36"/>
      <c r="M22" s="36"/>
      <c r="N22" s="36"/>
      <c r="O22" s="36"/>
      <c r="P22" s="36"/>
      <c r="Q22" s="36"/>
      <c r="R22" s="36"/>
      <c r="S22" s="216"/>
      <c r="T22" s="46"/>
      <c r="U22" s="46"/>
      <c r="V22" s="46"/>
      <c r="W22" s="46"/>
    </row>
    <row r="23" spans="1:29" ht="18.75" customHeight="1">
      <c r="G23" s="1"/>
      <c r="H23" s="1"/>
      <c r="I23" s="36"/>
      <c r="J23" s="36"/>
      <c r="K23" s="216"/>
      <c r="L23" s="36"/>
      <c r="M23" s="36"/>
      <c r="N23" s="36"/>
      <c r="O23" s="36"/>
      <c r="P23" s="36"/>
      <c r="Q23" s="36"/>
      <c r="R23" s="36"/>
      <c r="S23" s="216"/>
      <c r="T23" s="46"/>
      <c r="U23" s="46"/>
      <c r="V23" s="46"/>
      <c r="W23" s="46"/>
    </row>
    <row r="24" spans="1:29" ht="18.75" customHeight="1">
      <c r="G24" s="1"/>
      <c r="H24" s="1"/>
      <c r="I24" s="36"/>
      <c r="J24" s="36"/>
      <c r="K24" s="216"/>
      <c r="L24" s="36"/>
      <c r="M24" s="36"/>
      <c r="N24" s="36"/>
      <c r="O24" s="36"/>
      <c r="P24" s="36"/>
      <c r="Q24" s="36"/>
      <c r="R24" s="36"/>
      <c r="S24" s="216"/>
      <c r="T24" s="46"/>
      <c r="U24" s="46"/>
      <c r="V24" s="46"/>
      <c r="W24" s="46"/>
    </row>
    <row r="25" spans="1:29" ht="18.75" customHeight="1">
      <c r="G25" s="1"/>
      <c r="H25" s="1"/>
      <c r="I25" s="36"/>
      <c r="J25" s="36"/>
      <c r="K25" s="216"/>
      <c r="L25" s="36"/>
      <c r="M25" s="36"/>
      <c r="N25" s="36"/>
      <c r="O25" s="36"/>
      <c r="P25" s="36"/>
      <c r="Q25" s="36"/>
      <c r="R25" s="36"/>
      <c r="S25" s="216"/>
      <c r="T25" s="46"/>
      <c r="U25" s="46"/>
      <c r="V25" s="46"/>
      <c r="W25" s="46"/>
    </row>
    <row r="26" spans="1:29" ht="18.75" customHeight="1">
      <c r="G26" s="1"/>
      <c r="H26" s="1"/>
      <c r="I26" s="36"/>
      <c r="J26" s="36"/>
      <c r="K26" s="216"/>
      <c r="L26" s="36"/>
      <c r="M26" s="36"/>
      <c r="N26" s="36"/>
      <c r="O26" s="36"/>
      <c r="P26" s="36"/>
      <c r="Q26" s="36"/>
      <c r="R26" s="36"/>
      <c r="S26" s="216"/>
      <c r="T26" s="46"/>
      <c r="U26" s="46"/>
      <c r="V26" s="46"/>
      <c r="W26" s="46"/>
    </row>
    <row r="27" spans="1:29" ht="18.75" customHeight="1">
      <c r="G27" s="1"/>
      <c r="H27" s="1"/>
      <c r="I27" s="36"/>
      <c r="J27" s="36"/>
      <c r="K27" s="216"/>
      <c r="L27" s="36"/>
      <c r="M27" s="36"/>
      <c r="N27" s="36"/>
      <c r="O27" s="36"/>
      <c r="P27" s="36"/>
      <c r="Q27" s="36"/>
      <c r="R27" s="36"/>
      <c r="S27" s="216"/>
      <c r="T27" s="46"/>
      <c r="U27" s="46"/>
      <c r="V27" s="46"/>
      <c r="W27" s="46"/>
    </row>
    <row r="28" spans="1:29" ht="18.75" customHeight="1">
      <c r="G28" s="1"/>
      <c r="H28" s="1"/>
      <c r="I28" s="36"/>
      <c r="J28" s="36"/>
      <c r="K28" s="216"/>
      <c r="L28" s="36"/>
      <c r="M28" s="36"/>
      <c r="N28" s="36"/>
      <c r="O28" s="36"/>
      <c r="P28" s="36"/>
      <c r="Q28" s="36"/>
      <c r="R28" s="36"/>
      <c r="S28" s="216"/>
      <c r="T28" s="46"/>
      <c r="U28" s="46"/>
      <c r="V28" s="46"/>
      <c r="W28" s="46"/>
    </row>
    <row r="29" spans="1:29" ht="18.75" customHeight="1">
      <c r="G29" s="1"/>
      <c r="H29" s="1"/>
      <c r="I29" s="36"/>
      <c r="J29" s="36"/>
      <c r="K29" s="216"/>
      <c r="L29" s="36"/>
      <c r="M29" s="36"/>
      <c r="N29" s="36"/>
      <c r="O29" s="36"/>
      <c r="P29" s="36"/>
      <c r="Q29" s="36"/>
      <c r="R29" s="36"/>
      <c r="S29" s="216"/>
      <c r="T29" s="46"/>
      <c r="U29" s="46"/>
      <c r="V29" s="46"/>
      <c r="W29" s="46"/>
    </row>
    <row r="30" spans="1:29" ht="18.75" customHeight="1">
      <c r="G30" s="1"/>
      <c r="H30" s="1"/>
      <c r="I30" s="36"/>
      <c r="J30" s="36"/>
      <c r="K30" s="216"/>
      <c r="L30" s="36"/>
      <c r="M30" s="36"/>
      <c r="N30" s="36"/>
      <c r="O30" s="36"/>
      <c r="P30" s="36"/>
      <c r="Q30" s="36"/>
      <c r="R30" s="36"/>
      <c r="S30" s="216"/>
      <c r="T30" s="46"/>
      <c r="U30" s="46"/>
      <c r="V30" s="46"/>
      <c r="W30" s="46"/>
    </row>
    <row r="31" spans="1:29" ht="18.75" customHeight="1">
      <c r="G31" s="1"/>
      <c r="H31" s="1"/>
      <c r="I31" s="36"/>
      <c r="J31" s="36"/>
      <c r="K31" s="216"/>
      <c r="L31" s="36"/>
      <c r="M31" s="36"/>
      <c r="N31" s="36"/>
      <c r="O31" s="36"/>
      <c r="P31" s="36"/>
      <c r="Q31" s="36"/>
      <c r="R31" s="36"/>
      <c r="S31" s="216"/>
      <c r="T31" s="46"/>
      <c r="U31" s="46"/>
      <c r="V31" s="46"/>
      <c r="W31" s="46"/>
    </row>
    <row r="32" spans="1:29" s="1" customFormat="1">
      <c r="I32" s="36"/>
      <c r="J32" s="36"/>
      <c r="K32" s="216"/>
      <c r="L32" s="36"/>
      <c r="M32" s="36"/>
      <c r="N32" s="36"/>
      <c r="O32" s="36"/>
      <c r="P32" s="36"/>
      <c r="Q32" s="36"/>
      <c r="R32" s="36"/>
      <c r="S32" s="216"/>
    </row>
    <row r="33" spans="1:23" s="1" customFormat="1">
      <c r="I33" s="36"/>
      <c r="J33" s="36"/>
      <c r="K33" s="223"/>
      <c r="L33" s="189" t="s">
        <v>45</v>
      </c>
      <c r="M33" s="189"/>
      <c r="N33" s="36"/>
      <c r="O33" s="36"/>
      <c r="P33" s="36"/>
      <c r="Q33" s="36"/>
      <c r="R33" s="36"/>
      <c r="S33" s="216"/>
    </row>
    <row r="34" spans="1:23" s="1" customFormat="1">
      <c r="I34" s="36"/>
      <c r="J34" s="36"/>
      <c r="K34" s="223"/>
      <c r="L34" s="189"/>
      <c r="M34" s="189"/>
      <c r="N34" s="36"/>
      <c r="O34" s="36"/>
      <c r="P34" s="36"/>
      <c r="Q34" s="36"/>
      <c r="R34" s="36"/>
      <c r="S34" s="216"/>
    </row>
    <row r="35" spans="1:23" s="1" customFormat="1">
      <c r="I35" s="36"/>
      <c r="J35" s="36"/>
      <c r="K35" s="223"/>
      <c r="L35" s="189"/>
      <c r="M35" s="189"/>
      <c r="N35" s="36"/>
      <c r="O35" s="36"/>
      <c r="P35" s="36"/>
      <c r="Q35" s="36"/>
      <c r="R35" s="36"/>
      <c r="S35" s="216"/>
    </row>
    <row r="36" spans="1:23" s="1" customFormat="1">
      <c r="I36" s="36"/>
      <c r="J36" s="36"/>
      <c r="K36" s="223"/>
      <c r="L36" s="189"/>
      <c r="M36" s="189"/>
      <c r="N36" s="36"/>
      <c r="O36" s="36"/>
      <c r="P36" s="36"/>
      <c r="Q36" s="36"/>
      <c r="R36" s="36"/>
      <c r="S36" s="216"/>
    </row>
    <row r="37" spans="1:23" s="1" customFormat="1">
      <c r="I37" s="36"/>
      <c r="J37" s="36"/>
      <c r="K37" s="223"/>
      <c r="L37" s="189"/>
      <c r="M37" s="189"/>
      <c r="N37" s="36"/>
      <c r="O37" s="36"/>
      <c r="P37" s="36"/>
      <c r="Q37" s="36"/>
      <c r="R37" s="36"/>
      <c r="S37" s="216"/>
    </row>
    <row r="38" spans="1:23" s="1" customFormat="1" ht="21" customHeight="1">
      <c r="B38" s="296" t="s">
        <v>188</v>
      </c>
      <c r="C38" s="296"/>
      <c r="D38" s="296"/>
      <c r="E38" s="296"/>
      <c r="F38" s="296"/>
      <c r="G38" s="296"/>
      <c r="H38" s="296"/>
      <c r="I38" s="296"/>
      <c r="J38" s="36"/>
      <c r="K38" s="223" t="s">
        <v>31</v>
      </c>
      <c r="L38" s="189"/>
      <c r="M38" s="189"/>
      <c r="N38" s="36"/>
      <c r="O38" s="36"/>
      <c r="P38" s="36"/>
      <c r="Q38" s="36"/>
      <c r="R38" s="36"/>
      <c r="S38" s="216"/>
    </row>
    <row r="39" spans="1:23" s="1" customFormat="1" ht="21" customHeight="1">
      <c r="B39" s="283" t="s">
        <v>186</v>
      </c>
      <c r="C39" s="283"/>
      <c r="D39" s="283"/>
      <c r="E39" s="283"/>
      <c r="F39" s="283"/>
      <c r="G39" s="283"/>
      <c r="H39" s="283"/>
      <c r="I39" s="283"/>
      <c r="K39" s="266" t="s">
        <v>214</v>
      </c>
      <c r="L39" s="266"/>
      <c r="M39" s="266"/>
      <c r="N39" s="266"/>
      <c r="O39" s="266"/>
      <c r="P39" s="266"/>
      <c r="Q39" s="266"/>
      <c r="R39" s="266"/>
      <c r="S39" s="266"/>
    </row>
    <row r="40" spans="1:23" ht="18.75" customHeight="1">
      <c r="A40" s="289" t="s">
        <v>179</v>
      </c>
      <c r="B40" s="289"/>
      <c r="C40" s="289"/>
      <c r="D40" s="289"/>
      <c r="E40" s="289"/>
      <c r="F40" s="289"/>
      <c r="G40" s="289"/>
      <c r="H40" s="289"/>
      <c r="I40" s="289"/>
      <c r="J40" s="289"/>
      <c r="K40" s="289"/>
      <c r="L40" s="289"/>
      <c r="M40" s="289"/>
      <c r="N40" s="289"/>
      <c r="O40" s="289"/>
      <c r="P40" s="289"/>
      <c r="Q40" s="289"/>
      <c r="R40" s="289"/>
      <c r="S40" s="289"/>
      <c r="T40" s="289"/>
      <c r="U40" s="289"/>
      <c r="V40" s="30"/>
      <c r="W40" s="30"/>
    </row>
    <row r="42" spans="1:23" ht="20.25" customHeight="1">
      <c r="Q42" s="290" t="s">
        <v>74</v>
      </c>
      <c r="R42" s="290"/>
      <c r="S42" s="290"/>
    </row>
    <row r="44" spans="1:23">
      <c r="A44" s="291" t="str">
        <f>A3</f>
        <v>บริษัท แพลนเน็ต คอมมิวนิเคชั่น เอเชีย จำกัด (มหาชน) และบริษัทย่อย</v>
      </c>
      <c r="B44" s="291"/>
      <c r="C44" s="291"/>
      <c r="D44" s="291"/>
      <c r="E44" s="291"/>
      <c r="F44" s="291"/>
      <c r="G44" s="291"/>
      <c r="H44" s="291"/>
      <c r="I44" s="291"/>
      <c r="J44" s="291"/>
      <c r="K44" s="291"/>
      <c r="L44" s="291"/>
      <c r="M44" s="291"/>
      <c r="N44" s="291"/>
      <c r="O44" s="291"/>
      <c r="P44" s="291"/>
      <c r="Q44" s="291"/>
      <c r="R44" s="291"/>
      <c r="S44" s="291"/>
    </row>
    <row r="45" spans="1:23">
      <c r="A45" s="291" t="s">
        <v>69</v>
      </c>
      <c r="B45" s="291"/>
      <c r="C45" s="291"/>
      <c r="D45" s="291"/>
      <c r="E45" s="291"/>
      <c r="F45" s="291"/>
      <c r="G45" s="291"/>
      <c r="H45" s="291"/>
      <c r="I45" s="291"/>
      <c r="J45" s="291"/>
      <c r="K45" s="291"/>
      <c r="L45" s="291"/>
      <c r="M45" s="291"/>
      <c r="N45" s="291"/>
      <c r="O45" s="291"/>
      <c r="P45" s="291"/>
      <c r="Q45" s="291"/>
      <c r="R45" s="291"/>
      <c r="S45" s="291"/>
    </row>
    <row r="46" spans="1:23">
      <c r="A46" s="291" t="s">
        <v>222</v>
      </c>
      <c r="B46" s="291"/>
      <c r="C46" s="291"/>
      <c r="D46" s="291"/>
      <c r="E46" s="291"/>
      <c r="F46" s="291"/>
      <c r="G46" s="291"/>
      <c r="H46" s="291"/>
      <c r="I46" s="291"/>
      <c r="J46" s="291"/>
      <c r="K46" s="291"/>
      <c r="L46" s="291"/>
      <c r="M46" s="291"/>
      <c r="N46" s="291"/>
      <c r="O46" s="291"/>
      <c r="P46" s="291"/>
      <c r="Q46" s="291"/>
      <c r="R46" s="291"/>
      <c r="S46" s="291"/>
    </row>
    <row r="47" spans="1:23">
      <c r="A47" s="30"/>
      <c r="B47" s="30"/>
      <c r="C47" s="30"/>
      <c r="D47" s="30"/>
      <c r="E47" s="30"/>
      <c r="F47" s="30"/>
      <c r="G47" s="30"/>
      <c r="H47" s="30"/>
      <c r="I47" s="293" t="s">
        <v>159</v>
      </c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</row>
    <row r="48" spans="1:23">
      <c r="A48" s="30"/>
      <c r="B48" s="30"/>
      <c r="C48" s="30"/>
      <c r="D48" s="30"/>
      <c r="E48" s="30"/>
      <c r="F48" s="30"/>
      <c r="G48" s="30"/>
      <c r="H48" s="30"/>
      <c r="I48" s="294" t="s">
        <v>50</v>
      </c>
      <c r="J48" s="294"/>
      <c r="K48" s="294"/>
      <c r="L48" s="294"/>
      <c r="M48" s="294"/>
      <c r="O48" s="187"/>
      <c r="P48" s="188"/>
      <c r="Q48" s="295" t="s">
        <v>70</v>
      </c>
      <c r="R48" s="295"/>
      <c r="S48" s="295"/>
      <c r="T48" s="295"/>
      <c r="U48" s="295"/>
    </row>
    <row r="49" spans="1:21">
      <c r="A49" s="30"/>
      <c r="B49" s="30"/>
      <c r="C49" s="30"/>
      <c r="D49" s="30"/>
      <c r="E49" s="30"/>
      <c r="F49" s="30"/>
      <c r="G49" s="30"/>
      <c r="H49" s="30"/>
      <c r="I49" s="297" t="s">
        <v>225</v>
      </c>
      <c r="J49" s="297"/>
      <c r="K49" s="297"/>
      <c r="L49" s="297"/>
      <c r="M49" s="297"/>
      <c r="N49" s="297"/>
      <c r="O49" s="297"/>
      <c r="P49" s="297"/>
      <c r="Q49" s="297"/>
      <c r="R49" s="297"/>
      <c r="S49" s="297"/>
      <c r="T49" s="297"/>
      <c r="U49" s="297"/>
    </row>
    <row r="50" spans="1:21">
      <c r="A50" s="30"/>
      <c r="B50" s="30"/>
      <c r="C50" s="30"/>
      <c r="D50" s="30"/>
      <c r="E50" s="30"/>
      <c r="F50" s="30"/>
      <c r="G50" s="33" t="s">
        <v>17</v>
      </c>
      <c r="H50" s="30"/>
      <c r="I50" s="199" t="str">
        <f>I9</f>
        <v>2564</v>
      </c>
      <c r="J50" s="190"/>
      <c r="K50" s="224" t="str">
        <f>K9</f>
        <v>2563</v>
      </c>
      <c r="L50" s="190"/>
      <c r="M50" s="191" t="s">
        <v>80</v>
      </c>
      <c r="N50" s="38"/>
      <c r="O50" s="192" t="s">
        <v>71</v>
      </c>
      <c r="P50" s="38"/>
      <c r="Q50" s="199" t="str">
        <f>Q9</f>
        <v>2564</v>
      </c>
      <c r="R50" s="190"/>
      <c r="S50" s="224" t="str">
        <f>S9</f>
        <v>2563</v>
      </c>
      <c r="T50" s="32"/>
      <c r="U50" s="17" t="s">
        <v>80</v>
      </c>
    </row>
    <row r="51" spans="1:21">
      <c r="A51" s="30"/>
      <c r="B51" s="30"/>
      <c r="C51" s="30"/>
      <c r="D51" s="30"/>
      <c r="E51" s="30"/>
      <c r="F51" s="30"/>
      <c r="G51" s="30"/>
      <c r="H51" s="30"/>
      <c r="I51" s="188"/>
      <c r="J51" s="36"/>
      <c r="K51" s="215"/>
      <c r="L51" s="200"/>
      <c r="M51" s="201"/>
      <c r="N51" s="195"/>
      <c r="O51" s="195"/>
      <c r="P51" s="195"/>
      <c r="Q51" s="201"/>
      <c r="R51" s="194"/>
      <c r="S51" s="215"/>
      <c r="T51" s="34"/>
      <c r="U51" s="34"/>
    </row>
    <row r="52" spans="1:21">
      <c r="A52" s="11" t="s">
        <v>125</v>
      </c>
      <c r="G52" s="8"/>
      <c r="H52" s="8"/>
      <c r="I52" s="36">
        <f>+'งบกำไรขาดทุน '!F73</f>
        <v>8144</v>
      </c>
      <c r="J52" s="36"/>
      <c r="K52" s="216">
        <f>+'งบกำไรขาดทุน '!H73</f>
        <v>731</v>
      </c>
      <c r="L52" s="36"/>
      <c r="M52" s="36" t="e">
        <f>+'งบกำไรขาดทุน '!#REF!</f>
        <v>#REF!</v>
      </c>
      <c r="N52" s="36"/>
      <c r="O52" s="36">
        <v>1117741</v>
      </c>
      <c r="P52" s="36"/>
      <c r="Q52" s="36">
        <f>+'งบกำไรขาดทุน '!J73</f>
        <v>13766</v>
      </c>
      <c r="R52" s="36"/>
      <c r="S52" s="216">
        <f>+'งบกำไรขาดทุน '!L73</f>
        <v>15292</v>
      </c>
      <c r="T52" s="36"/>
      <c r="U52" s="35" t="e">
        <f>+'งบกำไรขาดทุน '!#REF!</f>
        <v>#REF!</v>
      </c>
    </row>
    <row r="53" spans="1:21">
      <c r="A53" s="1"/>
      <c r="B53" s="1"/>
      <c r="C53" s="10"/>
      <c r="G53" s="8"/>
      <c r="H53" s="8"/>
      <c r="I53" s="36"/>
      <c r="J53" s="36"/>
      <c r="K53" s="218"/>
      <c r="L53" s="36"/>
      <c r="M53" s="38"/>
      <c r="N53" s="36"/>
      <c r="O53" s="36"/>
      <c r="P53" s="36"/>
      <c r="Q53" s="36"/>
      <c r="R53" s="36"/>
      <c r="S53" s="216"/>
      <c r="T53" s="36"/>
      <c r="U53" s="35"/>
    </row>
    <row r="54" spans="1:21">
      <c r="A54" s="11" t="s">
        <v>126</v>
      </c>
      <c r="B54" s="1"/>
      <c r="C54" s="1"/>
      <c r="G54" s="8"/>
      <c r="H54" s="8"/>
      <c r="I54" s="197">
        <v>0</v>
      </c>
      <c r="J54" s="36"/>
      <c r="K54" s="219">
        <v>0</v>
      </c>
      <c r="L54" s="36"/>
      <c r="M54" s="197">
        <v>0</v>
      </c>
      <c r="N54" s="36"/>
      <c r="O54" s="36"/>
      <c r="P54" s="36"/>
      <c r="Q54" s="197">
        <v>0</v>
      </c>
      <c r="R54" s="36"/>
      <c r="S54" s="219">
        <v>0</v>
      </c>
      <c r="T54" s="36"/>
      <c r="U54" s="40">
        <v>0</v>
      </c>
    </row>
    <row r="55" spans="1:21">
      <c r="G55" s="8"/>
      <c r="H55" s="8"/>
      <c r="I55" s="36"/>
      <c r="J55" s="36"/>
      <c r="K55" s="216"/>
      <c r="L55" s="36"/>
      <c r="M55" s="36"/>
      <c r="N55" s="36"/>
      <c r="O55" s="36"/>
      <c r="P55" s="36"/>
      <c r="Q55" s="36"/>
      <c r="R55" s="36"/>
      <c r="S55" s="216"/>
      <c r="T55" s="36"/>
      <c r="U55" s="35"/>
    </row>
    <row r="56" spans="1:21" ht="21.75" thickBot="1">
      <c r="A56" s="11" t="s">
        <v>127</v>
      </c>
      <c r="G56" s="8"/>
      <c r="H56" s="8"/>
      <c r="I56" s="198">
        <f>SUM(I52:I54)</f>
        <v>8144</v>
      </c>
      <c r="J56" s="36" t="e">
        <v>#REF!</v>
      </c>
      <c r="K56" s="220">
        <f>SUM(K52:K54)</f>
        <v>731</v>
      </c>
      <c r="L56" s="36" t="e">
        <v>#REF!</v>
      </c>
      <c r="M56" s="198" t="e">
        <f>SUM(M52:M54)</f>
        <v>#REF!</v>
      </c>
      <c r="N56" s="36" t="e">
        <v>#REF!</v>
      </c>
      <c r="O56" s="198" t="e">
        <v>#REF!</v>
      </c>
      <c r="P56" s="198" t="e">
        <v>#REF!</v>
      </c>
      <c r="Q56" s="198">
        <f>SUM(Q52:Q54)</f>
        <v>13766</v>
      </c>
      <c r="R56" s="36" t="e">
        <v>#REF!</v>
      </c>
      <c r="S56" s="220">
        <f>SUM(S52:S54)</f>
        <v>15292</v>
      </c>
      <c r="T56" s="35" t="e">
        <v>#REF!</v>
      </c>
      <c r="U56" s="41" t="e">
        <f>SUM(U52:U54)</f>
        <v>#REF!</v>
      </c>
    </row>
    <row r="57" spans="1:21" ht="21.75" thickTop="1">
      <c r="G57" s="8"/>
      <c r="H57" s="8"/>
      <c r="I57" s="36"/>
      <c r="J57" s="36"/>
      <c r="K57" s="216"/>
      <c r="L57" s="36"/>
      <c r="M57" s="36"/>
      <c r="N57" s="36"/>
      <c r="O57" s="36"/>
      <c r="P57" s="36"/>
      <c r="Q57" s="36"/>
      <c r="R57" s="36"/>
      <c r="S57" s="216"/>
      <c r="T57" s="35"/>
      <c r="U57" s="35"/>
    </row>
    <row r="58" spans="1:21">
      <c r="A58" s="11" t="s">
        <v>128</v>
      </c>
      <c r="G58" s="8"/>
      <c r="H58" s="8"/>
      <c r="I58" s="36"/>
      <c r="J58" s="36"/>
      <c r="K58" s="216"/>
      <c r="L58" s="36"/>
      <c r="M58" s="36"/>
      <c r="N58" s="36"/>
      <c r="O58" s="36"/>
      <c r="P58" s="36"/>
      <c r="Q58" s="36"/>
      <c r="R58" s="36"/>
      <c r="S58" s="216"/>
      <c r="T58" s="36"/>
      <c r="U58" s="36"/>
    </row>
    <row r="59" spans="1:21">
      <c r="B59" s="11" t="s">
        <v>72</v>
      </c>
      <c r="G59" s="8"/>
      <c r="H59" s="8"/>
      <c r="I59" s="36">
        <f>+I56-I60</f>
        <v>8144</v>
      </c>
      <c r="J59" s="36"/>
      <c r="K59" s="216">
        <f>+K56-K60</f>
        <v>731</v>
      </c>
      <c r="L59" s="36"/>
      <c r="M59" s="36" t="e">
        <f>+M56-M60</f>
        <v>#REF!</v>
      </c>
      <c r="N59" s="36"/>
      <c r="O59" s="36" t="e">
        <v>#REF!</v>
      </c>
      <c r="P59" s="36"/>
      <c r="Q59" s="36">
        <f>+Q56-Q60</f>
        <v>13766</v>
      </c>
      <c r="R59" s="36"/>
      <c r="S59" s="216">
        <f>+S56-S60</f>
        <v>15292</v>
      </c>
      <c r="T59" s="36"/>
      <c r="U59" s="35" t="e">
        <f>+U56-U60</f>
        <v>#REF!</v>
      </c>
    </row>
    <row r="60" spans="1:21">
      <c r="B60" s="11" t="s">
        <v>73</v>
      </c>
      <c r="G60" s="8"/>
      <c r="H60" s="8"/>
      <c r="I60" s="196">
        <v>0</v>
      </c>
      <c r="J60" s="36"/>
      <c r="K60" s="221">
        <v>0</v>
      </c>
      <c r="L60" s="36"/>
      <c r="M60" s="196">
        <v>0</v>
      </c>
      <c r="N60" s="36"/>
      <c r="O60" s="36">
        <v>-10331</v>
      </c>
      <c r="P60" s="36"/>
      <c r="Q60" s="196">
        <v>0</v>
      </c>
      <c r="R60" s="36"/>
      <c r="S60" s="221">
        <v>0</v>
      </c>
      <c r="T60" s="36"/>
      <c r="U60" s="39">
        <v>0</v>
      </c>
    </row>
    <row r="61" spans="1:21" ht="21.75" thickBot="1">
      <c r="G61" s="8"/>
      <c r="H61" s="8"/>
      <c r="I61" s="42">
        <f>+I59+I60</f>
        <v>8144</v>
      </c>
      <c r="J61" s="36"/>
      <c r="K61" s="222">
        <f>+K60+K59</f>
        <v>731</v>
      </c>
      <c r="L61" s="36"/>
      <c r="M61" s="42" t="e">
        <f>+M60+M59</f>
        <v>#REF!</v>
      </c>
      <c r="N61" s="36"/>
      <c r="O61" s="42"/>
      <c r="P61" s="36"/>
      <c r="Q61" s="42">
        <f>+Q60+Q59</f>
        <v>13766</v>
      </c>
      <c r="R61" s="36"/>
      <c r="S61" s="222">
        <f>+S60+S59</f>
        <v>15292</v>
      </c>
      <c r="T61" s="36"/>
      <c r="U61" s="44" t="e">
        <f>+U60+U59</f>
        <v>#REF!</v>
      </c>
    </row>
    <row r="62" spans="1:21" ht="21.75" thickTop="1">
      <c r="G62" s="8"/>
      <c r="H62" s="8"/>
      <c r="I62" s="196"/>
      <c r="J62" s="36"/>
      <c r="K62" s="216"/>
      <c r="L62" s="36"/>
      <c r="M62" s="36"/>
      <c r="N62" s="36"/>
      <c r="O62" s="36"/>
      <c r="P62" s="36"/>
      <c r="Q62" s="36"/>
      <c r="R62" s="36"/>
      <c r="S62" s="216"/>
      <c r="T62" s="36"/>
      <c r="U62" s="36"/>
    </row>
    <row r="63" spans="1:21">
      <c r="A63" s="18" t="s">
        <v>52</v>
      </c>
      <c r="B63" s="4"/>
      <c r="C63" s="4"/>
      <c r="D63" s="4"/>
      <c r="G63" s="1"/>
      <c r="H63" s="1"/>
      <c r="I63" s="36"/>
      <c r="J63" s="36"/>
      <c r="K63" s="216"/>
      <c r="L63" s="36"/>
      <c r="M63" s="36"/>
      <c r="N63" s="36"/>
      <c r="O63" s="36"/>
      <c r="P63" s="36"/>
      <c r="Q63" s="36"/>
      <c r="R63" s="36"/>
      <c r="S63" s="216"/>
      <c r="T63" s="46"/>
      <c r="U63" s="46"/>
    </row>
    <row r="64" spans="1:21">
      <c r="G64" s="1"/>
      <c r="H64" s="1"/>
      <c r="I64" s="36"/>
      <c r="J64" s="36"/>
      <c r="K64" s="216"/>
      <c r="L64" s="36"/>
      <c r="M64" s="36"/>
      <c r="N64" s="36"/>
      <c r="O64" s="36"/>
      <c r="P64" s="36"/>
      <c r="Q64" s="36"/>
      <c r="R64" s="36"/>
      <c r="S64" s="216"/>
      <c r="T64" s="46"/>
      <c r="U64" s="46"/>
    </row>
    <row r="65" spans="1:21">
      <c r="G65" s="1"/>
      <c r="H65" s="1"/>
      <c r="I65" s="36"/>
      <c r="J65" s="36"/>
      <c r="K65" s="216"/>
      <c r="L65" s="36"/>
      <c r="M65" s="36"/>
      <c r="N65" s="36"/>
      <c r="O65" s="36"/>
      <c r="P65" s="36"/>
      <c r="Q65" s="36"/>
      <c r="R65" s="36"/>
      <c r="S65" s="216"/>
      <c r="T65" s="46"/>
      <c r="U65" s="46"/>
    </row>
    <row r="66" spans="1:21">
      <c r="G66" s="1"/>
      <c r="H66" s="1"/>
      <c r="I66" s="36"/>
      <c r="J66" s="36"/>
      <c r="K66" s="216"/>
      <c r="L66" s="36"/>
      <c r="M66" s="36"/>
      <c r="N66" s="36"/>
      <c r="O66" s="36"/>
      <c r="P66" s="36"/>
      <c r="Q66" s="36"/>
      <c r="R66" s="36"/>
      <c r="S66" s="216"/>
      <c r="T66" s="46"/>
      <c r="U66" s="46"/>
    </row>
    <row r="67" spans="1:21">
      <c r="G67" s="1"/>
      <c r="H67" s="1"/>
      <c r="I67" s="36"/>
      <c r="J67" s="36"/>
      <c r="K67" s="216"/>
      <c r="L67" s="36"/>
      <c r="M67" s="36"/>
      <c r="N67" s="36"/>
      <c r="O67" s="36"/>
      <c r="P67" s="36"/>
      <c r="Q67" s="36"/>
      <c r="R67" s="36"/>
      <c r="S67" s="216"/>
      <c r="T67" s="46"/>
      <c r="U67" s="46"/>
    </row>
    <row r="68" spans="1:21">
      <c r="G68" s="1"/>
      <c r="H68" s="1"/>
      <c r="I68" s="36"/>
      <c r="J68" s="36"/>
      <c r="K68" s="216"/>
      <c r="L68" s="36"/>
      <c r="M68" s="36"/>
      <c r="N68" s="36"/>
      <c r="O68" s="36"/>
      <c r="P68" s="36"/>
      <c r="Q68" s="36"/>
      <c r="R68" s="36"/>
      <c r="S68" s="216"/>
      <c r="T68" s="46"/>
      <c r="U68" s="46"/>
    </row>
    <row r="69" spans="1:21">
      <c r="G69" s="1"/>
      <c r="H69" s="1"/>
      <c r="I69" s="36"/>
      <c r="J69" s="36"/>
      <c r="K69" s="216"/>
      <c r="L69" s="36"/>
      <c r="M69" s="36"/>
      <c r="N69" s="36"/>
      <c r="O69" s="36"/>
      <c r="P69" s="36"/>
      <c r="Q69" s="36"/>
      <c r="R69" s="36"/>
      <c r="S69" s="216"/>
      <c r="T69" s="46"/>
      <c r="U69" s="46"/>
    </row>
    <row r="70" spans="1:21">
      <c r="G70" s="1"/>
      <c r="H70" s="1"/>
      <c r="I70" s="36"/>
      <c r="J70" s="36"/>
      <c r="K70" s="216"/>
      <c r="L70" s="36"/>
      <c r="M70" s="36"/>
      <c r="N70" s="36"/>
      <c r="O70" s="36"/>
      <c r="P70" s="36"/>
      <c r="Q70" s="36"/>
      <c r="R70" s="36"/>
      <c r="S70" s="216"/>
      <c r="T70" s="46"/>
      <c r="U70" s="46"/>
    </row>
    <row r="71" spans="1:21">
      <c r="G71" s="1"/>
      <c r="H71" s="1"/>
      <c r="I71" s="36"/>
      <c r="J71" s="36"/>
      <c r="K71" s="216"/>
      <c r="L71" s="36"/>
      <c r="M71" s="36"/>
      <c r="N71" s="36"/>
      <c r="O71" s="36"/>
      <c r="P71" s="36"/>
      <c r="Q71" s="36"/>
      <c r="R71" s="36"/>
      <c r="S71" s="216"/>
      <c r="T71" s="46"/>
      <c r="U71" s="46"/>
    </row>
    <row r="72" spans="1:21">
      <c r="R72" s="50"/>
      <c r="T72" s="1"/>
      <c r="U72" s="1"/>
    </row>
    <row r="73" spans="1:21">
      <c r="A73" s="1" t="s">
        <v>39</v>
      </c>
      <c r="B73" s="1"/>
      <c r="C73" s="1"/>
      <c r="D73" s="1"/>
      <c r="E73" s="1"/>
      <c r="F73" s="1"/>
      <c r="G73" s="1"/>
      <c r="H73" s="1"/>
      <c r="I73" s="36"/>
      <c r="J73" s="36"/>
      <c r="K73" s="223"/>
      <c r="L73" s="189" t="s">
        <v>45</v>
      </c>
      <c r="M73" s="189"/>
      <c r="N73" s="36"/>
      <c r="O73" s="36"/>
      <c r="P73" s="36"/>
      <c r="Q73" s="36"/>
      <c r="R73" s="36"/>
      <c r="S73" s="216"/>
      <c r="T73" s="1"/>
      <c r="U73" s="1"/>
    </row>
    <row r="74" spans="1:21">
      <c r="A74" s="1"/>
      <c r="B74" s="1"/>
      <c r="C74" s="1"/>
      <c r="D74" s="1"/>
      <c r="E74" s="1"/>
      <c r="F74" s="1"/>
      <c r="G74" s="1"/>
      <c r="H74" s="1"/>
      <c r="I74" s="36"/>
      <c r="J74" s="36"/>
      <c r="K74" s="223"/>
      <c r="L74" s="189"/>
      <c r="M74" s="189"/>
      <c r="N74" s="36"/>
      <c r="O74" s="36"/>
      <c r="P74" s="36"/>
      <c r="Q74" s="36"/>
      <c r="R74" s="36"/>
      <c r="S74" s="216"/>
      <c r="T74" s="1"/>
      <c r="U74" s="1"/>
    </row>
    <row r="75" spans="1:21">
      <c r="A75" s="1"/>
      <c r="B75" s="1"/>
      <c r="C75" s="1"/>
      <c r="D75" s="1"/>
      <c r="E75" s="1"/>
      <c r="F75" s="1"/>
      <c r="G75" s="1"/>
      <c r="H75" s="1"/>
      <c r="I75" s="36"/>
      <c r="J75" s="36"/>
      <c r="K75" s="223"/>
      <c r="L75" s="189"/>
      <c r="M75" s="189"/>
      <c r="N75" s="36"/>
      <c r="O75" s="36"/>
      <c r="P75" s="36"/>
      <c r="Q75" s="36"/>
      <c r="R75" s="36"/>
      <c r="S75" s="216"/>
      <c r="T75" s="1"/>
      <c r="U75" s="1"/>
    </row>
    <row r="76" spans="1:21">
      <c r="A76" s="1"/>
      <c r="B76" s="1"/>
      <c r="C76" s="1"/>
      <c r="D76" s="1"/>
      <c r="E76" s="1"/>
      <c r="F76" s="1"/>
      <c r="G76" s="1"/>
      <c r="H76" s="1"/>
      <c r="I76" s="36"/>
      <c r="J76" s="36"/>
      <c r="K76" s="223"/>
      <c r="L76" s="189"/>
      <c r="M76" s="189"/>
      <c r="N76" s="36"/>
      <c r="O76" s="36"/>
      <c r="P76" s="36"/>
      <c r="Q76" s="36"/>
      <c r="R76" s="36"/>
      <c r="S76" s="216"/>
      <c r="T76" s="1"/>
      <c r="U76" s="1"/>
    </row>
    <row r="77" spans="1:21">
      <c r="A77" s="1"/>
      <c r="B77" s="1"/>
      <c r="C77" s="1"/>
      <c r="D77" s="1"/>
      <c r="E77" s="1"/>
      <c r="F77" s="1"/>
      <c r="G77" s="1"/>
      <c r="H77" s="1"/>
      <c r="I77" s="36"/>
      <c r="J77" s="36"/>
      <c r="K77" s="223"/>
      <c r="L77" s="189"/>
      <c r="M77" s="189"/>
      <c r="N77" s="36"/>
      <c r="O77" s="36"/>
      <c r="P77" s="36"/>
      <c r="Q77" s="36"/>
      <c r="R77" s="36"/>
      <c r="S77" s="216"/>
      <c r="T77" s="1"/>
      <c r="U77" s="1"/>
    </row>
    <row r="78" spans="1:21">
      <c r="A78" s="296" t="s">
        <v>31</v>
      </c>
      <c r="B78" s="296"/>
      <c r="C78" s="296"/>
      <c r="D78" s="296"/>
      <c r="E78" s="296"/>
      <c r="F78" s="296"/>
      <c r="G78" s="296"/>
      <c r="H78" s="296"/>
      <c r="I78" s="296"/>
      <c r="J78" s="36"/>
      <c r="K78" s="298" t="s">
        <v>188</v>
      </c>
      <c r="L78" s="298"/>
      <c r="M78" s="298"/>
      <c r="N78" s="298"/>
      <c r="O78" s="298"/>
      <c r="P78" s="298"/>
      <c r="Q78" s="298"/>
      <c r="R78" s="298"/>
      <c r="S78" s="298"/>
      <c r="T78" s="1"/>
      <c r="U78" s="1"/>
    </row>
    <row r="79" spans="1:21">
      <c r="A79" s="296" t="s">
        <v>186</v>
      </c>
      <c r="B79" s="296"/>
      <c r="C79" s="296"/>
      <c r="D79" s="296"/>
      <c r="E79" s="296"/>
      <c r="F79" s="296"/>
      <c r="G79" s="296"/>
      <c r="H79" s="296"/>
      <c r="I79" s="296"/>
      <c r="J79" s="36"/>
      <c r="K79" s="266" t="s">
        <v>215</v>
      </c>
      <c r="L79" s="266"/>
      <c r="M79" s="266"/>
      <c r="N79" s="266"/>
      <c r="O79" s="266"/>
      <c r="P79" s="266"/>
      <c r="Q79" s="266"/>
      <c r="R79" s="266"/>
      <c r="S79" s="266"/>
      <c r="T79" s="1"/>
      <c r="U79" s="1"/>
    </row>
    <row r="80" spans="1:21">
      <c r="A80" s="289" t="s">
        <v>180</v>
      </c>
      <c r="B80" s="289"/>
      <c r="C80" s="289"/>
      <c r="D80" s="289"/>
      <c r="E80" s="289"/>
      <c r="F80" s="289"/>
      <c r="G80" s="289"/>
      <c r="H80" s="289"/>
      <c r="I80" s="289"/>
      <c r="J80" s="289"/>
      <c r="K80" s="289"/>
      <c r="L80" s="289"/>
      <c r="M80" s="289"/>
      <c r="N80" s="289"/>
      <c r="O80" s="289"/>
      <c r="P80" s="289"/>
      <c r="Q80" s="289"/>
      <c r="R80" s="289"/>
      <c r="S80" s="289"/>
      <c r="T80" s="289"/>
      <c r="U80" s="289"/>
    </row>
  </sheetData>
  <mergeCells count="25">
    <mergeCell ref="A46:S46"/>
    <mergeCell ref="I48:M48"/>
    <mergeCell ref="Q48:U48"/>
    <mergeCell ref="I47:U47"/>
    <mergeCell ref="A80:U80"/>
    <mergeCell ref="A78:I78"/>
    <mergeCell ref="A79:I79"/>
    <mergeCell ref="K78:S78"/>
    <mergeCell ref="K79:S79"/>
    <mergeCell ref="I49:U49"/>
    <mergeCell ref="Q42:S42"/>
    <mergeCell ref="A44:S44"/>
    <mergeCell ref="A45:S45"/>
    <mergeCell ref="Q1:U1"/>
    <mergeCell ref="A40:U40"/>
    <mergeCell ref="I6:U6"/>
    <mergeCell ref="I7:M7"/>
    <mergeCell ref="Q7:U7"/>
    <mergeCell ref="A3:S3"/>
    <mergeCell ref="A4:S4"/>
    <mergeCell ref="A5:S5"/>
    <mergeCell ref="K39:S39"/>
    <mergeCell ref="B38:I38"/>
    <mergeCell ref="B39:I39"/>
    <mergeCell ref="I8:U8"/>
  </mergeCells>
  <pageMargins left="0.70866141732283472" right="0" top="0.43" bottom="0.23622047244094491" header="0.11811023622047245" footer="0.19685039370078741"/>
  <pageSetup paperSize="9" fitToHeight="0" orientation="portrait" r:id="rId1"/>
  <rowBreaks count="1" manualBreakCount="1">
    <brk id="41" max="2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8"/>
  <sheetViews>
    <sheetView view="pageBreakPreview" topLeftCell="A61" zoomScaleNormal="100" zoomScaleSheetLayoutView="100" workbookViewId="0">
      <selection activeCell="G75" sqref="G75"/>
    </sheetView>
  </sheetViews>
  <sheetFormatPr defaultColWidth="9" defaultRowHeight="21"/>
  <cols>
    <col min="1" max="1" width="2.140625" style="75" customWidth="1"/>
    <col min="2" max="2" width="2.5703125" style="75" customWidth="1"/>
    <col min="3" max="3" width="2" style="75" customWidth="1"/>
    <col min="4" max="4" width="51.42578125" style="75" customWidth="1"/>
    <col min="5" max="5" width="6.5703125" style="86" hidden="1" customWidth="1"/>
    <col min="6" max="6" width="1.42578125" style="86" customWidth="1"/>
    <col min="7" max="7" width="16" style="144" customWidth="1"/>
    <col min="8" max="8" width="1" style="144" customWidth="1"/>
    <col min="9" max="9" width="15.42578125" style="144" customWidth="1"/>
    <col min="10" max="10" width="1.42578125" style="144" customWidth="1"/>
    <col min="11" max="11" width="16" style="144" customWidth="1"/>
    <col min="12" max="12" width="1" style="144" customWidth="1"/>
    <col min="13" max="13" width="16.140625" style="144" customWidth="1"/>
    <col min="14" max="16384" width="9" style="75"/>
  </cols>
  <sheetData>
    <row r="1" spans="1:18">
      <c r="K1" s="269" t="s">
        <v>203</v>
      </c>
      <c r="L1" s="269"/>
      <c r="M1" s="269"/>
    </row>
    <row r="2" spans="1:18">
      <c r="A2" s="262" t="str">
        <f>'งบกำไรขาดทุน '!A3:N3</f>
        <v>บริษัท แพลนเน็ต คอมมิวนิเคชั่น เอเชีย จำกัด (มหาชน) และบริษัทย่อย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81"/>
      <c r="O2" s="81"/>
      <c r="P2" s="81"/>
      <c r="Q2" s="81"/>
      <c r="R2" s="81"/>
    </row>
    <row r="3" spans="1:18">
      <c r="A3" s="300" t="s">
        <v>53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</row>
    <row r="4" spans="1:18">
      <c r="A4" s="301" t="s">
        <v>224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</row>
    <row r="5" spans="1:18">
      <c r="A5" s="238"/>
      <c r="B5" s="238"/>
      <c r="C5" s="238"/>
      <c r="D5" s="238"/>
      <c r="E5" s="238"/>
      <c r="F5" s="238"/>
      <c r="G5" s="299" t="s">
        <v>159</v>
      </c>
      <c r="H5" s="299"/>
      <c r="I5" s="299"/>
      <c r="J5" s="299"/>
      <c r="K5" s="299"/>
      <c r="L5" s="299"/>
      <c r="M5" s="299"/>
    </row>
    <row r="6" spans="1:18">
      <c r="G6" s="304" t="s">
        <v>50</v>
      </c>
      <c r="H6" s="304"/>
      <c r="I6" s="304"/>
      <c r="J6" s="203"/>
      <c r="K6" s="304" t="s">
        <v>51</v>
      </c>
      <c r="L6" s="304"/>
      <c r="M6" s="304"/>
    </row>
    <row r="7" spans="1:18">
      <c r="G7" s="304" t="s">
        <v>225</v>
      </c>
      <c r="H7" s="304"/>
      <c r="I7" s="304"/>
      <c r="J7" s="304"/>
      <c r="K7" s="304"/>
      <c r="L7" s="304"/>
      <c r="M7" s="304"/>
    </row>
    <row r="8" spans="1:18" ht="18.75" customHeight="1">
      <c r="E8" s="89" t="s">
        <v>17</v>
      </c>
      <c r="G8" s="145" t="s">
        <v>196</v>
      </c>
      <c r="H8" s="146"/>
      <c r="I8" s="145" t="s">
        <v>141</v>
      </c>
      <c r="J8" s="147"/>
      <c r="K8" s="145" t="s">
        <v>196</v>
      </c>
      <c r="L8" s="147"/>
      <c r="M8" s="145" t="s">
        <v>141</v>
      </c>
    </row>
    <row r="9" spans="1:18">
      <c r="A9" s="84" t="s">
        <v>54</v>
      </c>
      <c r="B9" s="84"/>
      <c r="C9" s="84"/>
      <c r="D9" s="84"/>
      <c r="F9" s="85"/>
    </row>
    <row r="10" spans="1:18">
      <c r="A10" s="84"/>
      <c r="B10" s="84" t="s">
        <v>55</v>
      </c>
      <c r="C10" s="84"/>
      <c r="D10" s="84"/>
      <c r="E10" s="85"/>
      <c r="F10" s="85"/>
      <c r="G10" s="148">
        <v>8144</v>
      </c>
      <c r="H10" s="148"/>
      <c r="I10" s="148">
        <v>731</v>
      </c>
      <c r="J10" s="148"/>
      <c r="K10" s="148">
        <v>13766</v>
      </c>
      <c r="L10" s="148"/>
      <c r="M10" s="148">
        <v>15292</v>
      </c>
    </row>
    <row r="11" spans="1:18">
      <c r="A11" s="84"/>
      <c r="B11" s="84" t="s">
        <v>56</v>
      </c>
      <c r="C11" s="84"/>
      <c r="D11" s="84"/>
      <c r="E11" s="85"/>
      <c r="F11" s="85"/>
      <c r="G11" s="148"/>
      <c r="H11" s="148"/>
      <c r="I11" s="148"/>
      <c r="J11" s="148"/>
      <c r="K11" s="148"/>
      <c r="L11" s="148"/>
      <c r="M11" s="148"/>
    </row>
    <row r="12" spans="1:18">
      <c r="A12" s="84"/>
      <c r="B12" s="84"/>
      <c r="C12" s="84"/>
      <c r="D12" s="84" t="s">
        <v>57</v>
      </c>
      <c r="E12" s="85"/>
      <c r="F12" s="85"/>
      <c r="G12" s="148">
        <v>18379</v>
      </c>
      <c r="H12" s="148"/>
      <c r="I12" s="148">
        <v>21341</v>
      </c>
      <c r="J12" s="148"/>
      <c r="K12" s="148">
        <v>6788</v>
      </c>
      <c r="L12" s="148"/>
      <c r="M12" s="148">
        <v>10050</v>
      </c>
    </row>
    <row r="13" spans="1:18">
      <c r="A13" s="84"/>
      <c r="B13" s="84"/>
      <c r="C13" s="84"/>
      <c r="D13" s="84" t="s">
        <v>175</v>
      </c>
      <c r="E13" s="85"/>
      <c r="F13" s="85"/>
      <c r="G13" s="148">
        <v>4728</v>
      </c>
      <c r="H13" s="148"/>
      <c r="I13" s="148">
        <v>4730</v>
      </c>
      <c r="J13" s="148"/>
      <c r="K13" s="148">
        <v>4728</v>
      </c>
      <c r="L13" s="148"/>
      <c r="M13" s="148">
        <v>4730</v>
      </c>
    </row>
    <row r="14" spans="1:18">
      <c r="A14" s="84"/>
      <c r="B14" s="84"/>
      <c r="C14" s="84"/>
      <c r="D14" s="84" t="s">
        <v>133</v>
      </c>
      <c r="E14" s="85"/>
      <c r="F14" s="85"/>
      <c r="G14" s="148">
        <v>1653</v>
      </c>
      <c r="H14" s="148"/>
      <c r="I14" s="148">
        <v>1656</v>
      </c>
      <c r="J14" s="148"/>
      <c r="K14" s="148">
        <v>1653</v>
      </c>
      <c r="L14" s="148"/>
      <c r="M14" s="148">
        <v>1656</v>
      </c>
    </row>
    <row r="15" spans="1:18">
      <c r="A15" s="84"/>
      <c r="B15" s="84"/>
      <c r="C15" s="84"/>
      <c r="D15" s="84" t="s">
        <v>190</v>
      </c>
      <c r="E15" s="85"/>
      <c r="F15" s="85"/>
      <c r="G15" s="148">
        <v>0</v>
      </c>
      <c r="H15" s="148"/>
      <c r="I15" s="148">
        <v>323</v>
      </c>
      <c r="J15" s="148"/>
      <c r="K15" s="148">
        <v>0</v>
      </c>
      <c r="L15" s="148"/>
      <c r="M15" s="148">
        <v>323</v>
      </c>
    </row>
    <row r="16" spans="1:18">
      <c r="A16" s="84"/>
      <c r="B16" s="84"/>
      <c r="C16" s="84"/>
      <c r="D16" s="84" t="s">
        <v>86</v>
      </c>
      <c r="E16" s="85"/>
      <c r="F16" s="85"/>
      <c r="G16" s="148">
        <v>-638</v>
      </c>
      <c r="H16" s="148"/>
      <c r="I16" s="148">
        <v>0</v>
      </c>
      <c r="J16" s="148"/>
      <c r="K16" s="148">
        <v>-638</v>
      </c>
      <c r="L16" s="148"/>
      <c r="M16" s="148">
        <v>0</v>
      </c>
    </row>
    <row r="17" spans="1:13">
      <c r="A17" s="84"/>
      <c r="B17" s="84"/>
      <c r="C17" s="84"/>
      <c r="D17" s="84" t="s">
        <v>228</v>
      </c>
      <c r="E17" s="85"/>
      <c r="F17" s="85"/>
      <c r="G17" s="148">
        <v>-160</v>
      </c>
      <c r="H17" s="148"/>
      <c r="I17" s="148">
        <v>0</v>
      </c>
      <c r="J17" s="148"/>
      <c r="K17" s="148">
        <v>0</v>
      </c>
      <c r="L17" s="148"/>
      <c r="M17" s="148">
        <v>0</v>
      </c>
    </row>
    <row r="18" spans="1:13">
      <c r="A18" s="84"/>
      <c r="B18" s="84"/>
      <c r="C18" s="84"/>
      <c r="D18" s="90" t="s">
        <v>234</v>
      </c>
      <c r="E18" s="85"/>
      <c r="F18" s="85"/>
      <c r="G18" s="148">
        <v>-2455</v>
      </c>
      <c r="H18" s="148"/>
      <c r="I18" s="148">
        <v>0</v>
      </c>
      <c r="J18" s="148"/>
      <c r="K18" s="148">
        <v>-2455</v>
      </c>
      <c r="L18" s="148"/>
      <c r="M18" s="148">
        <v>0</v>
      </c>
    </row>
    <row r="19" spans="1:13" ht="18.75" customHeight="1">
      <c r="A19" s="84"/>
      <c r="B19" s="84"/>
      <c r="C19" s="84"/>
      <c r="D19" s="84" t="s">
        <v>58</v>
      </c>
      <c r="E19" s="85"/>
      <c r="F19" s="85"/>
      <c r="G19" s="148">
        <v>1106</v>
      </c>
      <c r="H19" s="148"/>
      <c r="I19" s="148">
        <v>1059</v>
      </c>
      <c r="J19" s="148"/>
      <c r="K19" s="148">
        <v>1026</v>
      </c>
      <c r="L19" s="148"/>
      <c r="M19" s="148">
        <v>982</v>
      </c>
    </row>
    <row r="20" spans="1:13" ht="18.75" customHeight="1">
      <c r="A20" s="84"/>
      <c r="B20" s="84"/>
      <c r="C20" s="84"/>
      <c r="D20" s="91" t="s">
        <v>148</v>
      </c>
      <c r="E20" s="85"/>
      <c r="F20" s="85"/>
      <c r="G20" s="148">
        <v>-52</v>
      </c>
      <c r="H20" s="148"/>
      <c r="I20" s="213">
        <v>-79</v>
      </c>
      <c r="J20" s="148"/>
      <c r="K20" s="148">
        <v>-52</v>
      </c>
      <c r="L20" s="148"/>
      <c r="M20" s="213">
        <v>-79</v>
      </c>
    </row>
    <row r="21" spans="1:13">
      <c r="D21" s="84" t="s">
        <v>35</v>
      </c>
      <c r="G21" s="148">
        <v>7315</v>
      </c>
      <c r="H21" s="148"/>
      <c r="I21" s="148">
        <v>5138</v>
      </c>
      <c r="J21" s="148"/>
      <c r="K21" s="148">
        <v>7177</v>
      </c>
      <c r="M21" s="148">
        <v>5154</v>
      </c>
    </row>
    <row r="22" spans="1:13">
      <c r="A22" s="84"/>
      <c r="B22" s="84"/>
      <c r="C22" s="84"/>
      <c r="D22" s="84" t="s">
        <v>34</v>
      </c>
      <c r="E22" s="85"/>
      <c r="F22" s="85"/>
      <c r="G22" s="149">
        <v>7401</v>
      </c>
      <c r="H22" s="148"/>
      <c r="I22" s="149">
        <v>15281</v>
      </c>
      <c r="J22" s="148"/>
      <c r="K22" s="149">
        <v>7380</v>
      </c>
      <c r="L22" s="148"/>
      <c r="M22" s="149">
        <v>15253</v>
      </c>
    </row>
    <row r="23" spans="1:13">
      <c r="A23" s="84"/>
      <c r="B23" s="84"/>
      <c r="C23" s="84"/>
      <c r="D23" s="84"/>
      <c r="E23" s="85"/>
      <c r="F23" s="85"/>
      <c r="G23" s="150"/>
      <c r="H23" s="148"/>
      <c r="I23" s="150"/>
      <c r="J23" s="148"/>
      <c r="K23" s="150"/>
      <c r="L23" s="148"/>
      <c r="M23" s="150"/>
    </row>
    <row r="24" spans="1:13">
      <c r="A24" s="84"/>
      <c r="B24" s="84" t="s">
        <v>134</v>
      </c>
      <c r="C24" s="84"/>
      <c r="D24" s="84"/>
      <c r="E24" s="85"/>
      <c r="F24" s="85"/>
      <c r="G24" s="148"/>
      <c r="H24" s="148"/>
      <c r="I24" s="148"/>
      <c r="J24" s="148"/>
      <c r="K24" s="148"/>
      <c r="L24" s="148"/>
      <c r="M24" s="148"/>
    </row>
    <row r="25" spans="1:13">
      <c r="A25" s="84"/>
      <c r="B25" s="92" t="s">
        <v>135</v>
      </c>
      <c r="C25" s="84"/>
      <c r="D25" s="84"/>
      <c r="E25" s="85"/>
      <c r="F25" s="85"/>
      <c r="G25" s="148">
        <v>45421</v>
      </c>
      <c r="H25" s="148"/>
      <c r="I25" s="148">
        <v>50180</v>
      </c>
      <c r="J25" s="148"/>
      <c r="K25" s="148">
        <v>39373</v>
      </c>
      <c r="L25" s="148"/>
      <c r="M25" s="148">
        <v>53361</v>
      </c>
    </row>
    <row r="26" spans="1:13">
      <c r="A26" s="84"/>
      <c r="B26" s="84" t="s">
        <v>59</v>
      </c>
      <c r="C26" s="84"/>
      <c r="D26" s="84"/>
      <c r="E26" s="85"/>
      <c r="F26" s="85"/>
    </row>
    <row r="27" spans="1:13">
      <c r="A27" s="84"/>
      <c r="B27" s="84"/>
      <c r="C27" s="84" t="s">
        <v>143</v>
      </c>
      <c r="D27" s="84"/>
      <c r="E27" s="85"/>
      <c r="F27" s="85"/>
      <c r="G27" s="75"/>
      <c r="H27" s="75"/>
      <c r="I27" s="75"/>
      <c r="J27" s="75"/>
      <c r="K27" s="75"/>
      <c r="L27" s="75"/>
      <c r="M27" s="75"/>
    </row>
    <row r="28" spans="1:13">
      <c r="A28" s="84"/>
      <c r="B28" s="84"/>
      <c r="C28" s="84"/>
      <c r="D28" s="92" t="s">
        <v>207</v>
      </c>
      <c r="E28" s="85"/>
      <c r="F28" s="85"/>
      <c r="G28" s="148">
        <v>23741</v>
      </c>
      <c r="H28" s="148"/>
      <c r="I28" s="148">
        <v>-5273</v>
      </c>
      <c r="J28" s="148"/>
      <c r="K28" s="148">
        <v>36105</v>
      </c>
      <c r="L28" s="148"/>
      <c r="M28" s="148">
        <v>-19187</v>
      </c>
    </row>
    <row r="29" spans="1:13">
      <c r="A29" s="84"/>
      <c r="B29" s="84"/>
      <c r="C29" s="84" t="s">
        <v>189</v>
      </c>
      <c r="D29" s="84"/>
      <c r="E29" s="93"/>
      <c r="F29" s="85"/>
      <c r="G29" s="148">
        <v>69554</v>
      </c>
      <c r="H29" s="148"/>
      <c r="I29" s="148">
        <v>-43346</v>
      </c>
      <c r="J29" s="148"/>
      <c r="K29" s="148">
        <v>70101</v>
      </c>
      <c r="L29" s="148"/>
      <c r="M29" s="148">
        <v>-43346</v>
      </c>
    </row>
    <row r="30" spans="1:13">
      <c r="A30" s="84"/>
      <c r="B30" s="84"/>
      <c r="C30" s="94" t="str">
        <f>งบแสดงฐานะการเงิน!B18</f>
        <v>สินค้าคงเหลือ - สุทธิ</v>
      </c>
      <c r="D30" s="84"/>
      <c r="E30" s="85"/>
      <c r="F30" s="85"/>
      <c r="G30" s="148">
        <v>169</v>
      </c>
      <c r="H30" s="148"/>
      <c r="I30" s="148">
        <v>13132</v>
      </c>
      <c r="J30" s="148"/>
      <c r="K30" s="148">
        <v>169</v>
      </c>
      <c r="L30" s="148"/>
      <c r="M30" s="148">
        <v>13132</v>
      </c>
    </row>
    <row r="31" spans="1:13">
      <c r="A31" s="84"/>
      <c r="B31" s="84"/>
      <c r="C31" s="84" t="s">
        <v>136</v>
      </c>
      <c r="D31" s="84"/>
      <c r="E31" s="93"/>
      <c r="F31" s="85"/>
      <c r="G31" s="148">
        <v>-23811</v>
      </c>
      <c r="H31" s="148"/>
      <c r="I31" s="148">
        <v>12793</v>
      </c>
      <c r="J31" s="148"/>
      <c r="K31" s="148">
        <v>-11241</v>
      </c>
      <c r="L31" s="148"/>
      <c r="M31" s="148">
        <v>12743</v>
      </c>
    </row>
    <row r="32" spans="1:13">
      <c r="A32" s="84"/>
      <c r="B32" s="84"/>
      <c r="C32" s="84" t="s">
        <v>0</v>
      </c>
      <c r="D32" s="84"/>
      <c r="E32" s="85"/>
      <c r="F32" s="85"/>
      <c r="G32" s="148">
        <v>403</v>
      </c>
      <c r="H32" s="148"/>
      <c r="I32" s="148">
        <v>-8818</v>
      </c>
      <c r="J32" s="148"/>
      <c r="K32" s="148">
        <v>735</v>
      </c>
      <c r="L32" s="148"/>
      <c r="M32" s="148">
        <v>-441</v>
      </c>
    </row>
    <row r="33" spans="1:22">
      <c r="A33" s="84"/>
      <c r="B33" s="84"/>
      <c r="C33" s="84" t="s">
        <v>1</v>
      </c>
      <c r="D33" s="84"/>
      <c r="E33" s="80"/>
      <c r="F33" s="85"/>
      <c r="G33" s="148">
        <v>4020</v>
      </c>
      <c r="H33" s="148"/>
      <c r="I33" s="148">
        <v>29942</v>
      </c>
      <c r="J33" s="148"/>
      <c r="K33" s="148">
        <v>4020</v>
      </c>
      <c r="L33" s="148"/>
      <c r="M33" s="148">
        <v>29942</v>
      </c>
    </row>
    <row r="34" spans="1:22">
      <c r="A34" s="84"/>
      <c r="B34" s="84" t="s">
        <v>60</v>
      </c>
      <c r="C34" s="84"/>
      <c r="D34" s="84"/>
      <c r="E34" s="85"/>
      <c r="F34" s="85"/>
      <c r="G34" s="148"/>
      <c r="H34" s="148"/>
      <c r="I34" s="148"/>
      <c r="J34" s="148"/>
      <c r="K34" s="148"/>
      <c r="L34" s="148"/>
      <c r="M34" s="148"/>
    </row>
    <row r="35" spans="1:22">
      <c r="A35" s="84"/>
      <c r="B35" s="84"/>
      <c r="C35" s="84" t="s">
        <v>144</v>
      </c>
      <c r="D35" s="84"/>
      <c r="E35" s="85"/>
      <c r="F35" s="85"/>
      <c r="G35" s="75"/>
      <c r="H35" s="75"/>
      <c r="I35" s="75"/>
      <c r="J35" s="75"/>
      <c r="K35" s="75"/>
      <c r="L35" s="75"/>
      <c r="M35" s="75"/>
    </row>
    <row r="36" spans="1:22">
      <c r="A36" s="84"/>
      <c r="B36" s="84"/>
      <c r="C36" s="84"/>
      <c r="D36" s="92" t="s">
        <v>208</v>
      </c>
      <c r="E36" s="85"/>
      <c r="F36" s="85"/>
      <c r="G36" s="148">
        <v>-30971</v>
      </c>
      <c r="H36" s="148"/>
      <c r="I36" s="148">
        <v>12756</v>
      </c>
      <c r="J36" s="148"/>
      <c r="K36" s="148">
        <v>-37494</v>
      </c>
      <c r="L36" s="148"/>
      <c r="M36" s="148">
        <v>12076</v>
      </c>
    </row>
    <row r="37" spans="1:22">
      <c r="A37" s="84"/>
      <c r="B37" s="84"/>
      <c r="C37" s="84" t="s">
        <v>139</v>
      </c>
      <c r="D37" s="84"/>
      <c r="E37" s="93"/>
      <c r="F37" s="85"/>
      <c r="G37" s="148">
        <v>-35626</v>
      </c>
      <c r="H37" s="148"/>
      <c r="I37" s="148">
        <v>-615</v>
      </c>
      <c r="J37" s="148"/>
      <c r="K37" s="148">
        <v>-36167</v>
      </c>
      <c r="L37" s="148"/>
      <c r="M37" s="148">
        <v>-605</v>
      </c>
    </row>
    <row r="38" spans="1:22">
      <c r="A38" s="84"/>
      <c r="B38" s="84"/>
      <c r="C38" s="84" t="s">
        <v>2</v>
      </c>
      <c r="D38" s="84"/>
      <c r="E38" s="85"/>
      <c r="F38" s="85"/>
      <c r="G38" s="149">
        <v>-775</v>
      </c>
      <c r="H38" s="148"/>
      <c r="I38" s="149">
        <v>1960</v>
      </c>
      <c r="J38" s="148"/>
      <c r="K38" s="149">
        <v>-762</v>
      </c>
      <c r="L38" s="148"/>
      <c r="M38" s="149">
        <v>1949</v>
      </c>
    </row>
    <row r="39" spans="1:22" s="84" customFormat="1">
      <c r="B39" s="84" t="s">
        <v>61</v>
      </c>
      <c r="E39" s="85"/>
      <c r="F39" s="85"/>
      <c r="G39" s="148">
        <f>SUM(G25:G38)</f>
        <v>52125</v>
      </c>
      <c r="H39" s="148"/>
      <c r="I39" s="148">
        <f>SUM(I25:I38)</f>
        <v>62711</v>
      </c>
      <c r="J39" s="148"/>
      <c r="K39" s="148">
        <f>SUM(K25:K38)</f>
        <v>64839</v>
      </c>
      <c r="L39" s="148"/>
      <c r="M39" s="148">
        <f>SUM(M25:M38)</f>
        <v>59624</v>
      </c>
    </row>
    <row r="40" spans="1:22" s="84" customFormat="1">
      <c r="C40" s="90" t="s">
        <v>166</v>
      </c>
      <c r="E40" s="85"/>
      <c r="F40" s="85"/>
      <c r="G40" s="148">
        <v>-5248</v>
      </c>
      <c r="H40" s="148"/>
      <c r="I40" s="148">
        <v>-4886</v>
      </c>
      <c r="J40" s="148"/>
      <c r="K40" s="148">
        <v>-5095</v>
      </c>
      <c r="L40" s="148"/>
      <c r="M40" s="148">
        <v>-4886</v>
      </c>
    </row>
    <row r="41" spans="1:22" s="84" customFormat="1">
      <c r="C41" s="84" t="s">
        <v>168</v>
      </c>
      <c r="E41" s="85"/>
      <c r="F41" s="85"/>
      <c r="G41" s="148">
        <v>-596</v>
      </c>
      <c r="H41" s="148"/>
      <c r="I41" s="148">
        <v>-3390</v>
      </c>
      <c r="J41" s="148"/>
      <c r="K41" s="148">
        <v>-596</v>
      </c>
      <c r="L41" s="148"/>
      <c r="M41" s="148">
        <v>-3390</v>
      </c>
    </row>
    <row r="42" spans="1:22">
      <c r="A42" s="84"/>
      <c r="B42" s="84"/>
      <c r="C42" s="84"/>
      <c r="D42" s="84" t="s">
        <v>62</v>
      </c>
      <c r="E42" s="85"/>
      <c r="F42" s="85"/>
      <c r="G42" s="151">
        <f>SUM(G39:G41)</f>
        <v>46281</v>
      </c>
      <c r="H42" s="148"/>
      <c r="I42" s="151">
        <f>SUM(I39:I41)</f>
        <v>54435</v>
      </c>
      <c r="J42" s="148"/>
      <c r="K42" s="151">
        <f>SUM(K39:K41)</f>
        <v>59148</v>
      </c>
      <c r="L42" s="148"/>
      <c r="M42" s="151">
        <f>SUM(M39:M41)</f>
        <v>51348</v>
      </c>
      <c r="V42" s="84"/>
    </row>
    <row r="43" spans="1:22">
      <c r="A43" s="84"/>
      <c r="B43" s="84"/>
      <c r="C43" s="84"/>
      <c r="D43" s="84"/>
      <c r="E43" s="85"/>
      <c r="F43" s="85"/>
      <c r="G43" s="150"/>
      <c r="H43" s="148"/>
      <c r="I43" s="150"/>
      <c r="J43" s="148"/>
      <c r="K43" s="150"/>
      <c r="L43" s="148"/>
      <c r="M43" s="150"/>
    </row>
    <row r="44" spans="1:22">
      <c r="A44" s="95" t="s">
        <v>197</v>
      </c>
      <c r="B44" s="84"/>
      <c r="C44" s="84"/>
      <c r="D44" s="84"/>
      <c r="E44" s="85"/>
      <c r="F44" s="85"/>
      <c r="G44" s="148"/>
      <c r="H44" s="148"/>
      <c r="I44" s="148"/>
      <c r="J44" s="148"/>
      <c r="K44" s="148"/>
      <c r="L44" s="148"/>
      <c r="M44" s="148"/>
    </row>
    <row r="45" spans="1:22">
      <c r="A45" s="95"/>
      <c r="B45" s="84"/>
      <c r="C45" s="84"/>
      <c r="D45" s="84"/>
      <c r="E45" s="85"/>
      <c r="F45" s="85"/>
      <c r="G45" s="148"/>
      <c r="H45" s="148"/>
      <c r="I45" s="148"/>
      <c r="J45" s="148"/>
      <c r="K45" s="148"/>
      <c r="L45" s="148"/>
      <c r="M45" s="148"/>
    </row>
    <row r="46" spans="1:22">
      <c r="A46" s="95"/>
      <c r="B46" s="84"/>
      <c r="C46" s="84"/>
      <c r="D46" s="84"/>
      <c r="E46" s="85"/>
      <c r="F46" s="85"/>
      <c r="G46" s="148"/>
      <c r="H46" s="148"/>
      <c r="I46" s="148"/>
      <c r="J46" s="148"/>
      <c r="K46" s="148"/>
      <c r="L46" s="148"/>
      <c r="M46" s="148"/>
    </row>
    <row r="47" spans="1:22">
      <c r="A47" s="95"/>
      <c r="B47" s="84"/>
      <c r="C47" s="84"/>
      <c r="D47" s="84"/>
      <c r="E47" s="85"/>
      <c r="F47" s="85"/>
      <c r="G47" s="148"/>
      <c r="H47" s="148"/>
      <c r="I47" s="148"/>
      <c r="J47" s="148"/>
      <c r="K47" s="148"/>
      <c r="L47" s="148"/>
      <c r="M47" s="148"/>
    </row>
    <row r="48" spans="1:22">
      <c r="B48" s="84"/>
      <c r="C48" s="84"/>
      <c r="D48" s="84"/>
      <c r="E48" s="85"/>
      <c r="F48" s="85"/>
      <c r="G48" s="148"/>
      <c r="H48" s="148"/>
      <c r="I48" s="148"/>
      <c r="J48" s="148"/>
      <c r="K48" s="148"/>
      <c r="L48" s="148"/>
      <c r="M48" s="148"/>
    </row>
    <row r="49" spans="1:22" s="79" customFormat="1">
      <c r="A49" s="265" t="s">
        <v>187</v>
      </c>
      <c r="B49" s="265"/>
      <c r="C49" s="265"/>
      <c r="D49" s="265"/>
      <c r="E49" s="265"/>
      <c r="F49" s="127"/>
      <c r="G49" s="127"/>
      <c r="H49" s="266" t="s">
        <v>188</v>
      </c>
      <c r="I49" s="266"/>
      <c r="J49" s="266"/>
      <c r="K49" s="266"/>
      <c r="L49" s="266"/>
      <c r="M49" s="266"/>
      <c r="V49" s="75"/>
    </row>
    <row r="50" spans="1:22" s="79" customFormat="1">
      <c r="A50" s="265" t="s">
        <v>186</v>
      </c>
      <c r="B50" s="265"/>
      <c r="C50" s="265"/>
      <c r="D50" s="265"/>
      <c r="E50" s="265"/>
      <c r="F50" s="127"/>
      <c r="G50" s="127"/>
      <c r="H50" s="266" t="s">
        <v>215</v>
      </c>
      <c r="I50" s="266"/>
      <c r="J50" s="266"/>
      <c r="K50" s="266"/>
      <c r="L50" s="266"/>
      <c r="M50" s="266"/>
    </row>
    <row r="51" spans="1:22" ht="21.75" customHeight="1">
      <c r="A51" s="302" t="s">
        <v>212</v>
      </c>
      <c r="B51" s="302"/>
      <c r="C51" s="302"/>
      <c r="D51" s="302"/>
      <c r="E51" s="302"/>
      <c r="F51" s="302"/>
      <c r="G51" s="302"/>
      <c r="H51" s="302"/>
      <c r="I51" s="302"/>
      <c r="J51" s="302"/>
      <c r="K51" s="302"/>
      <c r="L51" s="302"/>
      <c r="M51" s="302"/>
      <c r="V51" s="79"/>
    </row>
    <row r="52" spans="1:22" ht="20.25" customHeight="1">
      <c r="A52" s="85"/>
      <c r="B52" s="85"/>
      <c r="C52" s="85"/>
      <c r="D52" s="85"/>
      <c r="E52" s="85"/>
      <c r="F52" s="85"/>
      <c r="G52" s="147"/>
      <c r="H52" s="147"/>
      <c r="I52" s="147"/>
      <c r="J52" s="147"/>
      <c r="K52" s="303" t="str">
        <f>+K1</f>
        <v>(ยังไม่ได้ตรวจสอบ / สอบทานแล้ว)</v>
      </c>
      <c r="L52" s="303"/>
      <c r="M52" s="303"/>
    </row>
    <row r="53" spans="1:22">
      <c r="A53" s="85"/>
      <c r="B53" s="85"/>
      <c r="C53" s="85"/>
      <c r="D53" s="85"/>
      <c r="E53" s="85"/>
      <c r="F53" s="85"/>
      <c r="G53" s="147"/>
      <c r="H53" s="147"/>
      <c r="I53" s="147"/>
      <c r="J53" s="147"/>
      <c r="K53" s="152"/>
      <c r="L53" s="152"/>
      <c r="M53" s="152"/>
    </row>
    <row r="54" spans="1:22">
      <c r="A54" s="262" t="s">
        <v>140</v>
      </c>
      <c r="B54" s="262"/>
      <c r="C54" s="262"/>
      <c r="D54" s="262"/>
      <c r="E54" s="262"/>
      <c r="F54" s="262"/>
      <c r="G54" s="262"/>
      <c r="H54" s="262"/>
      <c r="I54" s="262"/>
      <c r="J54" s="262"/>
      <c r="K54" s="262"/>
      <c r="L54" s="262"/>
      <c r="M54" s="262"/>
    </row>
    <row r="55" spans="1:22">
      <c r="A55" s="300" t="s">
        <v>53</v>
      </c>
      <c r="B55" s="300"/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0"/>
    </row>
    <row r="56" spans="1:22">
      <c r="A56" s="300" t="str">
        <f>+A4</f>
        <v>สำหรับงวดเก้าเดือนสิ้นสุดวันที่ 30 กันยายน 2564</v>
      </c>
      <c r="B56" s="300"/>
      <c r="C56" s="300"/>
      <c r="D56" s="300"/>
      <c r="E56" s="300"/>
      <c r="F56" s="300"/>
      <c r="G56" s="300"/>
      <c r="H56" s="300"/>
      <c r="I56" s="300"/>
      <c r="J56" s="300"/>
      <c r="K56" s="300"/>
      <c r="L56" s="300"/>
      <c r="M56" s="300"/>
    </row>
    <row r="57" spans="1:22" ht="13.35" customHeight="1">
      <c r="A57" s="238"/>
      <c r="B57" s="238"/>
      <c r="C57" s="238"/>
      <c r="D57" s="238"/>
      <c r="E57" s="238"/>
      <c r="F57" s="238"/>
      <c r="G57" s="147"/>
      <c r="H57" s="147"/>
      <c r="I57" s="147"/>
      <c r="J57" s="147"/>
      <c r="K57" s="147"/>
      <c r="L57" s="147"/>
      <c r="M57" s="147"/>
    </row>
    <row r="58" spans="1:22">
      <c r="A58" s="238"/>
      <c r="B58" s="238"/>
      <c r="C58" s="238"/>
      <c r="D58" s="238"/>
      <c r="E58" s="238"/>
      <c r="F58" s="238"/>
      <c r="G58" s="299" t="s">
        <v>159</v>
      </c>
      <c r="H58" s="299"/>
      <c r="I58" s="299"/>
      <c r="J58" s="299"/>
      <c r="K58" s="299"/>
      <c r="L58" s="299"/>
      <c r="M58" s="299"/>
    </row>
    <row r="59" spans="1:22">
      <c r="G59" s="304" t="s">
        <v>50</v>
      </c>
      <c r="H59" s="304"/>
      <c r="I59" s="304"/>
      <c r="J59" s="203"/>
      <c r="K59" s="304" t="s">
        <v>51</v>
      </c>
      <c r="L59" s="304"/>
      <c r="M59" s="304"/>
    </row>
    <row r="60" spans="1:22">
      <c r="G60" s="304" t="str">
        <f>G7</f>
        <v>สำหรับงวดเก้าเดือนสิ้นสุดวันที่ 30 กันยายน</v>
      </c>
      <c r="H60" s="304"/>
      <c r="I60" s="304"/>
      <c r="J60" s="304"/>
      <c r="K60" s="304"/>
      <c r="L60" s="304"/>
      <c r="M60" s="304"/>
    </row>
    <row r="61" spans="1:22" ht="18.75" customHeight="1">
      <c r="E61" s="89" t="s">
        <v>17</v>
      </c>
      <c r="G61" s="145" t="str">
        <f>+G8</f>
        <v>2564</v>
      </c>
      <c r="H61" s="146"/>
      <c r="I61" s="145" t="str">
        <f>+I8</f>
        <v>2563</v>
      </c>
      <c r="J61" s="147"/>
      <c r="K61" s="145" t="str">
        <f>+K8</f>
        <v>2564</v>
      </c>
      <c r="L61" s="147"/>
      <c r="M61" s="145" t="str">
        <f>+M8</f>
        <v>2563</v>
      </c>
    </row>
    <row r="62" spans="1:22">
      <c r="A62" s="84" t="s">
        <v>64</v>
      </c>
      <c r="B62" s="84"/>
      <c r="C62" s="84"/>
      <c r="D62" s="84"/>
      <c r="E62" s="85"/>
      <c r="F62" s="85"/>
      <c r="G62" s="148"/>
      <c r="H62" s="148"/>
      <c r="I62" s="135"/>
      <c r="J62" s="147"/>
      <c r="K62" s="146"/>
      <c r="L62" s="147"/>
      <c r="M62" s="135"/>
    </row>
    <row r="63" spans="1:22">
      <c r="A63" s="84"/>
      <c r="B63" s="84" t="s">
        <v>30</v>
      </c>
      <c r="D63" s="84"/>
      <c r="E63" s="85"/>
      <c r="F63" s="85"/>
      <c r="G63" s="148">
        <v>0</v>
      </c>
      <c r="H63" s="148"/>
      <c r="I63" s="148">
        <v>0</v>
      </c>
      <c r="J63" s="148"/>
      <c r="K63" s="148">
        <v>-77500</v>
      </c>
      <c r="L63" s="148"/>
      <c r="M63" s="148">
        <v>-23</v>
      </c>
    </row>
    <row r="64" spans="1:22">
      <c r="A64" s="84"/>
      <c r="B64" s="90" t="s">
        <v>226</v>
      </c>
      <c r="D64" s="84"/>
      <c r="E64" s="85"/>
      <c r="F64" s="85"/>
      <c r="G64" s="148">
        <v>-6250</v>
      </c>
      <c r="H64" s="148"/>
      <c r="I64" s="148">
        <v>0</v>
      </c>
      <c r="J64" s="148"/>
      <c r="K64" s="148">
        <v>0</v>
      </c>
      <c r="L64" s="148"/>
      <c r="M64" s="148">
        <v>0</v>
      </c>
    </row>
    <row r="65" spans="1:22" s="84" customFormat="1">
      <c r="B65" s="84" t="s">
        <v>119</v>
      </c>
      <c r="E65" s="85"/>
      <c r="F65" s="85"/>
      <c r="G65" s="148">
        <v>-10239</v>
      </c>
      <c r="H65" s="148"/>
      <c r="I65" s="153">
        <v>-6784</v>
      </c>
      <c r="J65" s="148"/>
      <c r="K65" s="148">
        <v>-6044</v>
      </c>
      <c r="L65" s="148"/>
      <c r="M65" s="153">
        <v>-3760</v>
      </c>
      <c r="V65" s="75"/>
    </row>
    <row r="66" spans="1:22">
      <c r="A66" s="84"/>
      <c r="B66" s="84"/>
      <c r="C66" s="84"/>
      <c r="D66" s="84" t="s">
        <v>65</v>
      </c>
      <c r="E66" s="85"/>
      <c r="F66" s="85"/>
      <c r="G66" s="151">
        <f>SUM(G63:G65)</f>
        <v>-16489</v>
      </c>
      <c r="H66" s="148"/>
      <c r="I66" s="151">
        <f>SUM(I63:I65)</f>
        <v>-6784</v>
      </c>
      <c r="J66" s="148"/>
      <c r="K66" s="151">
        <f>SUM(K63:K65)</f>
        <v>-83544</v>
      </c>
      <c r="L66" s="148"/>
      <c r="M66" s="151">
        <f>SUM(M63:M65)</f>
        <v>-3783</v>
      </c>
    </row>
    <row r="67" spans="1:22">
      <c r="B67" s="84"/>
      <c r="C67" s="84"/>
      <c r="D67" s="84"/>
      <c r="E67" s="85"/>
      <c r="F67" s="85"/>
      <c r="G67" s="148"/>
      <c r="H67" s="148"/>
      <c r="I67" s="148"/>
      <c r="J67" s="148"/>
      <c r="K67" s="148"/>
      <c r="L67" s="148"/>
      <c r="M67" s="148"/>
    </row>
    <row r="68" spans="1:22">
      <c r="A68" s="84" t="s">
        <v>66</v>
      </c>
      <c r="B68" s="84"/>
      <c r="C68" s="84"/>
      <c r="D68" s="84"/>
      <c r="E68" s="85"/>
      <c r="F68" s="85"/>
      <c r="G68" s="148"/>
      <c r="H68" s="148"/>
      <c r="I68" s="148"/>
      <c r="J68" s="148"/>
      <c r="K68" s="148"/>
      <c r="L68" s="148"/>
      <c r="M68" s="148"/>
    </row>
    <row r="69" spans="1:22" ht="22.5" customHeight="1">
      <c r="A69" s="84"/>
      <c r="B69" s="84" t="s">
        <v>206</v>
      </c>
      <c r="D69" s="84"/>
      <c r="E69" s="85"/>
      <c r="F69" s="85"/>
      <c r="G69" s="148">
        <v>-49966</v>
      </c>
      <c r="H69" s="148"/>
      <c r="I69" s="148">
        <v>-25129</v>
      </c>
      <c r="J69" s="148"/>
      <c r="K69" s="148">
        <v>-49966</v>
      </c>
      <c r="L69" s="148"/>
      <c r="M69" s="148">
        <v>-25129</v>
      </c>
    </row>
    <row r="70" spans="1:22">
      <c r="A70" s="84"/>
      <c r="B70" s="84" t="s">
        <v>123</v>
      </c>
      <c r="C70" s="84"/>
      <c r="D70" s="84"/>
      <c r="E70" s="85"/>
      <c r="F70" s="85"/>
      <c r="G70" s="148">
        <v>0</v>
      </c>
      <c r="H70" s="148"/>
      <c r="I70" s="148">
        <v>10000</v>
      </c>
      <c r="J70" s="148"/>
      <c r="K70" s="148">
        <v>0</v>
      </c>
      <c r="L70" s="148"/>
      <c r="M70" s="148">
        <v>10000</v>
      </c>
      <c r="R70" s="242"/>
    </row>
    <row r="71" spans="1:22">
      <c r="A71" s="84"/>
      <c r="B71" s="84" t="s">
        <v>124</v>
      </c>
      <c r="C71" s="84"/>
      <c r="D71" s="84"/>
      <c r="E71" s="85"/>
      <c r="F71" s="85"/>
      <c r="G71" s="148">
        <v>0</v>
      </c>
      <c r="H71" s="148"/>
      <c r="I71" s="148">
        <v>-10500</v>
      </c>
      <c r="J71" s="148"/>
      <c r="K71" s="148">
        <v>0</v>
      </c>
      <c r="L71" s="148"/>
      <c r="M71" s="148">
        <v>-10500</v>
      </c>
    </row>
    <row r="72" spans="1:22">
      <c r="A72" s="84"/>
      <c r="B72" s="90" t="s">
        <v>167</v>
      </c>
      <c r="C72" s="84"/>
      <c r="D72" s="84"/>
      <c r="E72" s="85"/>
      <c r="F72" s="85"/>
      <c r="G72" s="148">
        <v>-7401</v>
      </c>
      <c r="H72" s="148"/>
      <c r="I72" s="148">
        <v>-15281</v>
      </c>
      <c r="J72" s="148"/>
      <c r="K72" s="148">
        <v>-7380</v>
      </c>
      <c r="L72" s="148"/>
      <c r="M72" s="148">
        <v>-15253</v>
      </c>
    </row>
    <row r="73" spans="1:22">
      <c r="A73" s="84"/>
      <c r="B73" s="84" t="s">
        <v>38</v>
      </c>
      <c r="C73" s="84"/>
      <c r="D73" s="84"/>
      <c r="E73" s="85"/>
      <c r="F73" s="85"/>
      <c r="G73" s="148">
        <v>-5810</v>
      </c>
      <c r="H73" s="148"/>
      <c r="I73" s="150">
        <v>-5025</v>
      </c>
      <c r="J73" s="148"/>
      <c r="K73" s="148">
        <v>-5687</v>
      </c>
      <c r="L73" s="148"/>
      <c r="M73" s="150">
        <v>-4911</v>
      </c>
    </row>
    <row r="74" spans="1:22">
      <c r="A74" s="84"/>
      <c r="B74" s="84" t="s">
        <v>148</v>
      </c>
      <c r="C74" s="84"/>
      <c r="D74" s="84"/>
      <c r="E74" s="85"/>
      <c r="F74" s="85"/>
      <c r="G74" s="150">
        <v>52</v>
      </c>
      <c r="H74" s="150"/>
      <c r="I74" s="150">
        <v>79</v>
      </c>
      <c r="J74" s="150"/>
      <c r="K74" s="150">
        <v>52</v>
      </c>
      <c r="L74" s="150"/>
      <c r="M74" s="150">
        <v>79</v>
      </c>
    </row>
    <row r="75" spans="1:22">
      <c r="A75" s="84"/>
      <c r="B75" s="84" t="s">
        <v>109</v>
      </c>
      <c r="C75" s="84"/>
      <c r="D75" s="84"/>
      <c r="E75" s="85"/>
      <c r="F75" s="85"/>
      <c r="G75" s="149">
        <v>187500</v>
      </c>
      <c r="H75" s="148"/>
      <c r="I75" s="149">
        <v>0</v>
      </c>
      <c r="J75" s="148"/>
      <c r="K75" s="149">
        <v>187500</v>
      </c>
      <c r="L75" s="148"/>
      <c r="M75" s="149">
        <v>0</v>
      </c>
    </row>
    <row r="76" spans="1:22">
      <c r="A76" s="84"/>
      <c r="B76" s="84"/>
      <c r="C76" s="84"/>
      <c r="D76" s="84" t="s">
        <v>67</v>
      </c>
      <c r="E76" s="85"/>
      <c r="F76" s="85"/>
      <c r="G76" s="149">
        <f>SUM(G69:G75)</f>
        <v>124375</v>
      </c>
      <c r="H76" s="148"/>
      <c r="I76" s="149">
        <f>SUM(I69:I75)</f>
        <v>-45856</v>
      </c>
      <c r="J76" s="148"/>
      <c r="K76" s="149">
        <f>SUM(K69:K75)</f>
        <v>124519</v>
      </c>
      <c r="L76" s="148"/>
      <c r="M76" s="149">
        <f>SUM(M69:M75)</f>
        <v>-45714</v>
      </c>
    </row>
    <row r="77" spans="1:22" ht="17.25" customHeight="1">
      <c r="A77" s="84"/>
      <c r="B77" s="84"/>
      <c r="C77" s="84"/>
      <c r="D77" s="84"/>
      <c r="E77" s="85"/>
      <c r="F77" s="85"/>
      <c r="G77" s="148"/>
      <c r="H77" s="148"/>
      <c r="I77" s="148"/>
      <c r="J77" s="148"/>
      <c r="K77" s="148"/>
      <c r="L77" s="148"/>
      <c r="M77" s="148"/>
    </row>
    <row r="78" spans="1:22">
      <c r="A78" s="84" t="s">
        <v>68</v>
      </c>
      <c r="B78" s="84"/>
      <c r="C78" s="84"/>
      <c r="D78" s="84"/>
      <c r="E78" s="85"/>
      <c r="F78" s="85"/>
      <c r="G78" s="154">
        <v>154167</v>
      </c>
      <c r="H78" s="154"/>
      <c r="I78" s="154">
        <v>1795</v>
      </c>
      <c r="J78" s="148"/>
      <c r="K78" s="154">
        <v>100123</v>
      </c>
      <c r="L78" s="148"/>
      <c r="M78" s="154">
        <v>1851</v>
      </c>
    </row>
    <row r="79" spans="1:22">
      <c r="A79" s="84" t="s">
        <v>201</v>
      </c>
      <c r="B79" s="84"/>
      <c r="C79" s="84"/>
      <c r="D79" s="84"/>
      <c r="E79" s="85"/>
      <c r="F79" s="85"/>
      <c r="G79" s="154">
        <v>31536</v>
      </c>
      <c r="H79" s="154"/>
      <c r="I79" s="154">
        <v>34309</v>
      </c>
      <c r="J79" s="148"/>
      <c r="K79" s="148">
        <v>25817</v>
      </c>
      <c r="L79" s="148"/>
      <c r="M79" s="148">
        <v>32338</v>
      </c>
    </row>
    <row r="80" spans="1:22" ht="21.75" thickBot="1">
      <c r="A80" s="84" t="s">
        <v>202</v>
      </c>
      <c r="B80" s="84"/>
      <c r="C80" s="84"/>
      <c r="D80" s="84"/>
      <c r="E80" s="85"/>
      <c r="F80" s="85"/>
      <c r="G80" s="155">
        <f>SUM(G78:G79)</f>
        <v>185703</v>
      </c>
      <c r="H80" s="148"/>
      <c r="I80" s="155">
        <f>SUM(I78:I79)</f>
        <v>36104</v>
      </c>
      <c r="J80" s="148"/>
      <c r="K80" s="155">
        <f>SUM(K78:K79)</f>
        <v>125940</v>
      </c>
      <c r="L80" s="148"/>
      <c r="M80" s="155">
        <f>SUM(M78:M79)</f>
        <v>34189</v>
      </c>
    </row>
    <row r="81" spans="1:22" ht="21.75" thickTop="1">
      <c r="A81" s="84"/>
      <c r="B81" s="84"/>
      <c r="C81" s="84"/>
      <c r="D81" s="84"/>
      <c r="E81" s="85"/>
      <c r="F81" s="85"/>
      <c r="G81" s="148"/>
      <c r="H81" s="148"/>
      <c r="I81" s="148"/>
      <c r="J81" s="148"/>
      <c r="K81" s="148"/>
      <c r="L81" s="148"/>
      <c r="M81" s="148"/>
    </row>
    <row r="82" spans="1:22">
      <c r="A82" s="97" t="s">
        <v>121</v>
      </c>
      <c r="B82" s="84"/>
      <c r="C82" s="84"/>
      <c r="D82" s="84"/>
      <c r="E82" s="85"/>
      <c r="F82" s="85"/>
      <c r="G82" s="156"/>
      <c r="H82" s="156"/>
      <c r="I82" s="156"/>
      <c r="J82" s="156"/>
      <c r="K82" s="156"/>
      <c r="L82" s="156"/>
      <c r="M82" s="156"/>
    </row>
    <row r="83" spans="1:22" ht="20.25" customHeight="1">
      <c r="A83" s="84"/>
      <c r="B83" s="75" t="s">
        <v>173</v>
      </c>
      <c r="C83" s="84"/>
      <c r="D83" s="84"/>
      <c r="E83" s="85"/>
      <c r="F83" s="85"/>
      <c r="G83" s="144">
        <v>0</v>
      </c>
      <c r="H83" s="156"/>
      <c r="I83" s="156">
        <v>-63000</v>
      </c>
      <c r="J83" s="156"/>
      <c r="K83" s="144">
        <v>0</v>
      </c>
      <c r="L83" s="156"/>
      <c r="M83" s="156">
        <v>-63000</v>
      </c>
    </row>
    <row r="84" spans="1:22" ht="20.25" customHeight="1">
      <c r="A84" s="84"/>
      <c r="B84" s="75" t="s">
        <v>174</v>
      </c>
      <c r="C84" s="84"/>
      <c r="D84" s="84"/>
      <c r="E84" s="85"/>
      <c r="F84" s="85"/>
      <c r="G84" s="144">
        <v>0</v>
      </c>
      <c r="H84" s="156"/>
      <c r="I84" s="156">
        <v>63000</v>
      </c>
      <c r="J84" s="156"/>
      <c r="K84" s="144">
        <v>0</v>
      </c>
      <c r="L84" s="156"/>
      <c r="M84" s="156">
        <v>63000</v>
      </c>
    </row>
    <row r="85" spans="1:22" ht="20.25" customHeight="1">
      <c r="A85" s="84"/>
      <c r="B85" s="75" t="s">
        <v>185</v>
      </c>
      <c r="C85" s="84"/>
      <c r="D85" s="84"/>
      <c r="E85" s="85"/>
      <c r="F85" s="85"/>
      <c r="G85" s="144">
        <v>0</v>
      </c>
      <c r="H85" s="156"/>
      <c r="I85" s="156">
        <v>0</v>
      </c>
      <c r="J85" s="156"/>
      <c r="K85" s="144">
        <v>0</v>
      </c>
      <c r="L85" s="156"/>
      <c r="M85" s="156">
        <v>-122000</v>
      </c>
    </row>
    <row r="86" spans="1:22" ht="20.25" customHeight="1">
      <c r="J86" s="156"/>
      <c r="K86" s="156"/>
      <c r="L86" s="156"/>
      <c r="M86" s="156"/>
    </row>
    <row r="87" spans="1:22" ht="20.25" customHeight="1">
      <c r="A87" s="305" t="s">
        <v>197</v>
      </c>
      <c r="B87" s="305"/>
      <c r="C87" s="305"/>
      <c r="D87" s="305"/>
      <c r="E87" s="305"/>
      <c r="F87" s="305"/>
      <c r="G87" s="305"/>
      <c r="H87" s="305"/>
      <c r="I87" s="305"/>
      <c r="J87" s="156"/>
      <c r="K87" s="156"/>
      <c r="L87" s="156"/>
      <c r="M87" s="156"/>
    </row>
    <row r="88" spans="1:22" ht="20.25" customHeight="1">
      <c r="A88" s="240"/>
      <c r="B88" s="240"/>
      <c r="C88" s="240"/>
      <c r="D88" s="240"/>
      <c r="E88" s="240"/>
      <c r="F88" s="240"/>
      <c r="G88" s="240"/>
      <c r="H88" s="240"/>
      <c r="I88" s="240"/>
      <c r="J88" s="156"/>
      <c r="K88" s="156"/>
      <c r="L88" s="156"/>
      <c r="M88" s="156"/>
    </row>
    <row r="89" spans="1:22" ht="20.25" customHeight="1">
      <c r="A89" s="240"/>
      <c r="B89" s="240"/>
      <c r="C89" s="240"/>
      <c r="D89" s="240"/>
      <c r="E89" s="240"/>
      <c r="F89" s="240"/>
      <c r="G89" s="240"/>
      <c r="H89" s="240"/>
      <c r="I89" s="240"/>
      <c r="J89" s="156"/>
      <c r="K89" s="156"/>
      <c r="L89" s="156"/>
      <c r="M89" s="156"/>
    </row>
    <row r="90" spans="1:22" ht="20.25" customHeight="1">
      <c r="A90" s="240"/>
      <c r="B90" s="240"/>
      <c r="C90" s="240"/>
      <c r="D90" s="240"/>
      <c r="E90" s="240"/>
      <c r="F90" s="240"/>
      <c r="G90" s="240"/>
      <c r="H90" s="240"/>
      <c r="I90" s="240"/>
      <c r="J90" s="156"/>
      <c r="K90" s="156"/>
      <c r="L90" s="156"/>
      <c r="M90" s="156"/>
    </row>
    <row r="91" spans="1:22" ht="20.25" customHeight="1">
      <c r="A91" s="240"/>
      <c r="B91" s="240"/>
      <c r="C91" s="240"/>
      <c r="D91" s="240"/>
      <c r="E91" s="240"/>
      <c r="F91" s="240"/>
      <c r="G91" s="240"/>
      <c r="H91" s="240"/>
      <c r="I91" s="240"/>
      <c r="J91" s="156"/>
      <c r="K91" s="156"/>
      <c r="L91" s="156"/>
      <c r="M91" s="156"/>
    </row>
    <row r="93" spans="1:22" ht="11.45" customHeight="1"/>
    <row r="94" spans="1:22">
      <c r="A94" s="265" t="s">
        <v>187</v>
      </c>
      <c r="B94" s="265"/>
      <c r="C94" s="265"/>
      <c r="D94" s="265"/>
      <c r="E94" s="265"/>
      <c r="F94" s="127"/>
      <c r="G94" s="127"/>
      <c r="H94" s="266" t="s">
        <v>188</v>
      </c>
      <c r="I94" s="266"/>
      <c r="J94" s="266"/>
      <c r="K94" s="266"/>
      <c r="L94" s="266"/>
      <c r="M94" s="266"/>
    </row>
    <row r="95" spans="1:22" s="79" customFormat="1">
      <c r="A95" s="265" t="s">
        <v>186</v>
      </c>
      <c r="B95" s="265"/>
      <c r="C95" s="265"/>
      <c r="D95" s="265"/>
      <c r="E95" s="265"/>
      <c r="F95" s="127"/>
      <c r="G95" s="127"/>
      <c r="H95" s="266" t="s">
        <v>215</v>
      </c>
      <c r="I95" s="266"/>
      <c r="J95" s="266"/>
      <c r="K95" s="266"/>
      <c r="L95" s="266"/>
      <c r="M95" s="266"/>
      <c r="V95" s="75"/>
    </row>
    <row r="96" spans="1:22">
      <c r="A96" s="302" t="s">
        <v>213</v>
      </c>
      <c r="B96" s="302"/>
      <c r="C96" s="302"/>
      <c r="D96" s="302"/>
      <c r="E96" s="302"/>
      <c r="F96" s="302"/>
      <c r="G96" s="302"/>
      <c r="H96" s="302"/>
      <c r="I96" s="302"/>
      <c r="J96" s="302"/>
      <c r="K96" s="302"/>
      <c r="L96" s="302"/>
      <c r="M96" s="302"/>
      <c r="V96" s="79"/>
    </row>
    <row r="97" spans="1:13">
      <c r="A97" s="239"/>
      <c r="B97" s="239"/>
      <c r="C97" s="239"/>
      <c r="D97" s="239"/>
      <c r="E97" s="239"/>
      <c r="F97" s="239"/>
      <c r="G97" s="157"/>
      <c r="H97" s="157"/>
      <c r="I97" s="157"/>
      <c r="J97" s="157"/>
      <c r="K97" s="157"/>
      <c r="L97" s="157"/>
      <c r="M97" s="157"/>
    </row>
    <row r="98" spans="1:13">
      <c r="A98" s="79"/>
      <c r="E98" s="238"/>
      <c r="F98" s="238"/>
      <c r="G98" s="148"/>
      <c r="H98" s="148"/>
      <c r="I98" s="148"/>
      <c r="J98" s="148"/>
      <c r="K98" s="148"/>
      <c r="L98" s="148"/>
      <c r="M98" s="148"/>
    </row>
    <row r="99" spans="1:13">
      <c r="E99" s="238"/>
      <c r="F99" s="238"/>
      <c r="G99" s="148"/>
      <c r="H99" s="148"/>
      <c r="I99" s="148"/>
      <c r="J99" s="148"/>
      <c r="L99" s="148"/>
      <c r="M99" s="148"/>
    </row>
    <row r="100" spans="1:13">
      <c r="E100" s="238"/>
      <c r="F100" s="238"/>
    </row>
    <row r="101" spans="1:13">
      <c r="E101" s="238"/>
      <c r="F101" s="238"/>
    </row>
    <row r="102" spans="1:13">
      <c r="E102" s="238"/>
      <c r="F102" s="238"/>
    </row>
    <row r="103" spans="1:13">
      <c r="E103" s="238"/>
      <c r="F103" s="238"/>
    </row>
    <row r="104" spans="1:13">
      <c r="E104" s="238"/>
      <c r="F104" s="238"/>
    </row>
    <row r="105" spans="1:13">
      <c r="E105" s="238"/>
      <c r="F105" s="238"/>
    </row>
    <row r="106" spans="1:13">
      <c r="E106" s="238"/>
      <c r="F106" s="238"/>
    </row>
    <row r="107" spans="1:13">
      <c r="E107" s="238"/>
      <c r="F107" s="238"/>
    </row>
    <row r="108" spans="1:13">
      <c r="E108" s="238"/>
      <c r="F108" s="238"/>
    </row>
    <row r="109" spans="1:13">
      <c r="E109" s="238"/>
      <c r="F109" s="238"/>
    </row>
    <row r="110" spans="1:13">
      <c r="E110" s="238"/>
      <c r="F110" s="238"/>
    </row>
    <row r="111" spans="1:13">
      <c r="E111" s="238"/>
      <c r="F111" s="238"/>
    </row>
    <row r="112" spans="1:13">
      <c r="E112" s="238"/>
      <c r="F112" s="238"/>
    </row>
    <row r="113" spans="5:6">
      <c r="E113" s="238"/>
      <c r="F113" s="238"/>
    </row>
    <row r="114" spans="5:6">
      <c r="E114" s="238"/>
      <c r="F114" s="238"/>
    </row>
    <row r="115" spans="5:6">
      <c r="E115" s="238"/>
      <c r="F115" s="238"/>
    </row>
    <row r="116" spans="5:6">
      <c r="E116" s="238"/>
      <c r="F116" s="238"/>
    </row>
    <row r="117" spans="5:6">
      <c r="E117" s="238"/>
      <c r="F117" s="238"/>
    </row>
    <row r="118" spans="5:6">
      <c r="E118" s="238"/>
      <c r="F118" s="238"/>
    </row>
    <row r="119" spans="5:6">
      <c r="E119" s="238"/>
      <c r="F119" s="238"/>
    </row>
    <row r="120" spans="5:6">
      <c r="E120" s="238"/>
      <c r="F120" s="238"/>
    </row>
    <row r="121" spans="5:6">
      <c r="E121" s="238"/>
      <c r="F121" s="238"/>
    </row>
    <row r="122" spans="5:6">
      <c r="E122" s="238"/>
      <c r="F122" s="238"/>
    </row>
    <row r="123" spans="5:6">
      <c r="E123" s="238"/>
      <c r="F123" s="238"/>
    </row>
    <row r="124" spans="5:6">
      <c r="E124" s="238"/>
      <c r="F124" s="238"/>
    </row>
    <row r="125" spans="5:6">
      <c r="E125" s="238"/>
      <c r="F125" s="238"/>
    </row>
    <row r="126" spans="5:6">
      <c r="E126" s="238"/>
      <c r="F126" s="238"/>
    </row>
    <row r="127" spans="5:6">
      <c r="E127" s="238"/>
      <c r="F127" s="238"/>
    </row>
    <row r="128" spans="5:6">
      <c r="E128" s="238"/>
      <c r="F128" s="238"/>
    </row>
  </sheetData>
  <mergeCells count="27">
    <mergeCell ref="H50:M50"/>
    <mergeCell ref="A94:E94"/>
    <mergeCell ref="H94:M94"/>
    <mergeCell ref="G59:I59"/>
    <mergeCell ref="K6:M6"/>
    <mergeCell ref="A51:M51"/>
    <mergeCell ref="A49:E49"/>
    <mergeCell ref="G6:I6"/>
    <mergeCell ref="A50:E50"/>
    <mergeCell ref="H49:M49"/>
    <mergeCell ref="G7:M7"/>
    <mergeCell ref="A96:M96"/>
    <mergeCell ref="K52:M52"/>
    <mergeCell ref="A54:M54"/>
    <mergeCell ref="A55:M55"/>
    <mergeCell ref="A56:M56"/>
    <mergeCell ref="G58:M58"/>
    <mergeCell ref="K59:M59"/>
    <mergeCell ref="A87:I87"/>
    <mergeCell ref="A95:E95"/>
    <mergeCell ref="H95:M95"/>
    <mergeCell ref="G60:M60"/>
    <mergeCell ref="G5:M5"/>
    <mergeCell ref="K1:M1"/>
    <mergeCell ref="A2:M2"/>
    <mergeCell ref="A3:M3"/>
    <mergeCell ref="A4:M4"/>
  </mergeCells>
  <pageMargins left="0.70866141732283472" right="0" top="0.43" bottom="0.23622047244094491" header="0.11811023622047245" footer="0.19685039370078741"/>
  <pageSetup paperSize="9" scale="83" fitToHeight="0" orientation="portrait" r:id="rId1"/>
  <rowBreaks count="1" manualBreakCount="1">
    <brk id="5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หุ้นถั่วเฉลี่ย</vt:lpstr>
      <vt:lpstr>งบแสดงฐานะการเงิน</vt:lpstr>
      <vt:lpstr>งบกำไรขาดทุน </vt:lpstr>
      <vt:lpstr>Conso-SC (งบรวม)</vt:lpstr>
      <vt:lpstr>Com-SC (งบเดี่ยว)</vt:lpstr>
      <vt:lpstr>OCI</vt:lpstr>
      <vt:lpstr>งบกระแสเงินสด</vt:lpstr>
      <vt:lpstr>'Com-SC (งบเดี่ยว)'!Print_Area</vt:lpstr>
      <vt:lpstr>'Conso-SC (งบรวม)'!Print_Area</vt:lpstr>
      <vt:lpstr>OCI!Print_Area</vt:lpstr>
      <vt:lpstr>งบแสดงฐานะการเงิน!Print_Area</vt:lpstr>
      <vt:lpstr>งบกระแสเงินสด!Print_Area</vt:lpstr>
      <vt:lpstr>'งบกำไรขาดทุน '!Print_Area</vt:lpstr>
    </vt:vector>
  </TitlesOfParts>
  <Company>None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Ausanee Amornpiyasiri</cp:lastModifiedBy>
  <cp:lastPrinted>2021-11-10T04:52:38Z</cp:lastPrinted>
  <dcterms:created xsi:type="dcterms:W3CDTF">2007-03-22T05:15:02Z</dcterms:created>
  <dcterms:modified xsi:type="dcterms:W3CDTF">2021-11-11T03:17:07Z</dcterms:modified>
</cp:coreProperties>
</file>