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.KYE_งบส่งตลาดฯ\งบการเงินปี 2021\2) KYE 2021 Q2 11 NOV 2021\"/>
    </mc:Choice>
  </mc:AlternateContent>
  <bookViews>
    <workbookView xWindow="-105" yWindow="-105" windowWidth="19410" windowHeight="10410" tabRatio="681" activeTab="6"/>
  </bookViews>
  <sheets>
    <sheet name="BS 3-4" sheetId="9" r:id="rId1"/>
    <sheet name="PL 5-6" sheetId="11" r:id="rId2"/>
    <sheet name="Equity 7" sheetId="5" r:id="rId3"/>
    <sheet name="Equity 8" sheetId="13" r:id="rId4"/>
    <sheet name="Separate-9" sheetId="7" r:id="rId5"/>
    <sheet name="Seperate 10" sheetId="14" r:id="rId6"/>
    <sheet name="CF-11-12" sheetId="12" r:id="rId7"/>
    <sheet name="CF 10-11" sheetId="1" state="hidden" r:id="rId8"/>
  </sheets>
  <definedNames>
    <definedName name="_xlnm.Print_Area" localSheetId="0">'BS 3-4'!$A$1:$J$79</definedName>
    <definedName name="_xlnm.Print_Area" localSheetId="7">'CF 10-11'!$A$1:$J$68</definedName>
    <definedName name="_xlnm.Print_Area" localSheetId="6">'CF-11-12'!$A$1:$J$83</definedName>
    <definedName name="_xlnm.Print_Area" localSheetId="2">'Equity 7'!$A$1:$O$32</definedName>
    <definedName name="_xlnm.Print_Area" localSheetId="3">'Equity 8'!$A$1:$O$32</definedName>
    <definedName name="_xlnm.Print_Area" localSheetId="1">'PL 5-6'!$A$1:$J$84</definedName>
    <definedName name="_xlnm.Print_Area" localSheetId="4">'Separate-9'!$A$1:$O$32</definedName>
    <definedName name="_xlnm.Print_Area" localSheetId="5">'Seperate 10'!$A$1:$O$32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4" i="11" l="1"/>
  <c r="O21" i="14" l="1"/>
  <c r="O22" i="14" s="1"/>
  <c r="O21" i="13"/>
  <c r="H57" i="11"/>
  <c r="H58" i="9" l="1"/>
  <c r="O17" i="14" l="1"/>
  <c r="O17" i="13"/>
  <c r="J82" i="12" l="1"/>
  <c r="J68" i="12"/>
  <c r="J63" i="12"/>
  <c r="J40" i="12"/>
  <c r="J42" i="12" s="1"/>
  <c r="J71" i="12" s="1"/>
  <c r="J74" i="12" s="1"/>
  <c r="J76" i="12" s="1"/>
  <c r="J26" i="12"/>
  <c r="F82" i="12"/>
  <c r="F68" i="12"/>
  <c r="F63" i="12"/>
  <c r="F26" i="12"/>
  <c r="F40" i="12" s="1"/>
  <c r="F42" i="12" s="1"/>
  <c r="F71" i="12" s="1"/>
  <c r="F74" i="12" s="1"/>
  <c r="F76" i="12" s="1"/>
  <c r="I29" i="7"/>
  <c r="G29" i="7"/>
  <c r="E29" i="7"/>
  <c r="C29" i="7"/>
  <c r="O28" i="7"/>
  <c r="O27" i="7"/>
  <c r="E24" i="7"/>
  <c r="E31" i="7" s="1"/>
  <c r="M22" i="7"/>
  <c r="M24" i="7" s="1"/>
  <c r="K22" i="7"/>
  <c r="K24" i="7" s="1"/>
  <c r="I22" i="7"/>
  <c r="I24" i="7" s="1"/>
  <c r="I31" i="7" s="1"/>
  <c r="G22" i="7"/>
  <c r="G24" i="7" s="1"/>
  <c r="E22" i="7"/>
  <c r="C22" i="7"/>
  <c r="C24" i="7" s="1"/>
  <c r="C31" i="7" s="1"/>
  <c r="O21" i="7"/>
  <c r="O22" i="7" s="1"/>
  <c r="O24" i="7" s="1"/>
  <c r="I29" i="5"/>
  <c r="I31" i="5" s="1"/>
  <c r="G29" i="5"/>
  <c r="G31" i="5" s="1"/>
  <c r="E29" i="5"/>
  <c r="E31" i="5" s="1"/>
  <c r="C29" i="5"/>
  <c r="C31" i="5" s="1"/>
  <c r="M29" i="5"/>
  <c r="M31" i="5" s="1"/>
  <c r="O27" i="5"/>
  <c r="M22" i="5"/>
  <c r="M24" i="5" s="1"/>
  <c r="K22" i="5"/>
  <c r="K24" i="5" s="1"/>
  <c r="I22" i="5"/>
  <c r="I24" i="5" s="1"/>
  <c r="G22" i="5"/>
  <c r="G24" i="5" s="1"/>
  <c r="E22" i="5"/>
  <c r="E24" i="5" s="1"/>
  <c r="C22" i="5"/>
  <c r="C24" i="5" s="1"/>
  <c r="O21" i="5"/>
  <c r="O22" i="5" s="1"/>
  <c r="O24" i="5" s="1"/>
  <c r="O17" i="5"/>
  <c r="J79" i="11"/>
  <c r="J64" i="11"/>
  <c r="J57" i="11"/>
  <c r="J37" i="11"/>
  <c r="J22" i="11"/>
  <c r="J15" i="11"/>
  <c r="J24" i="11" s="1"/>
  <c r="F79" i="11"/>
  <c r="F57" i="11"/>
  <c r="F69" i="11" s="1"/>
  <c r="F71" i="11" s="1"/>
  <c r="F83" i="11" s="1"/>
  <c r="F37" i="11"/>
  <c r="F22" i="11"/>
  <c r="F24" i="11" s="1"/>
  <c r="F15" i="11"/>
  <c r="J76" i="9"/>
  <c r="H76" i="9"/>
  <c r="F76" i="9"/>
  <c r="D76" i="9"/>
  <c r="J58" i="9"/>
  <c r="F58" i="9"/>
  <c r="F60" i="9" s="1"/>
  <c r="F78" i="9" s="1"/>
  <c r="D58" i="9"/>
  <c r="J49" i="9"/>
  <c r="J60" i="9" s="1"/>
  <c r="J78" i="9" s="1"/>
  <c r="H49" i="9"/>
  <c r="F49" i="9"/>
  <c r="D49" i="9"/>
  <c r="J30" i="9"/>
  <c r="H30" i="9"/>
  <c r="F30" i="9"/>
  <c r="D30" i="9"/>
  <c r="J20" i="9"/>
  <c r="J32" i="9" s="1"/>
  <c r="H20" i="9"/>
  <c r="F20" i="9"/>
  <c r="F32" i="9" s="1"/>
  <c r="D20" i="9"/>
  <c r="G31" i="7" l="1"/>
  <c r="J69" i="11"/>
  <c r="J71" i="11" s="1"/>
  <c r="J83" i="11" s="1"/>
  <c r="D60" i="9"/>
  <c r="D78" i="9" s="1"/>
  <c r="H60" i="9"/>
  <c r="H78" i="9" s="1"/>
  <c r="O29" i="7"/>
  <c r="O31" i="7" s="1"/>
  <c r="F81" i="11"/>
  <c r="F66" i="11"/>
  <c r="F27" i="11"/>
  <c r="F29" i="11" s="1"/>
  <c r="F41" i="11" s="1"/>
  <c r="K29" i="7"/>
  <c r="K31" i="7" s="1"/>
  <c r="M29" i="7"/>
  <c r="M31" i="7" s="1"/>
  <c r="O28" i="5"/>
  <c r="K29" i="5"/>
  <c r="O29" i="5" s="1"/>
  <c r="O31" i="5" s="1"/>
  <c r="J81" i="11"/>
  <c r="J27" i="11"/>
  <c r="J29" i="11" s="1"/>
  <c r="J41" i="11" s="1"/>
  <c r="J66" i="11"/>
  <c r="F39" i="11"/>
  <c r="H32" i="9"/>
  <c r="D32" i="9"/>
  <c r="K31" i="5" l="1"/>
  <c r="J39" i="11"/>
  <c r="D26" i="12" l="1"/>
  <c r="C22" i="14" l="1"/>
  <c r="C24" i="14" s="1"/>
  <c r="D79" i="11" l="1"/>
  <c r="M28" i="13" s="1"/>
  <c r="O28" i="13" s="1"/>
  <c r="M22" i="13"/>
  <c r="M24" i="13" s="1"/>
  <c r="K22" i="13"/>
  <c r="K24" i="13" s="1"/>
  <c r="I22" i="13"/>
  <c r="I24" i="13" s="1"/>
  <c r="G22" i="13"/>
  <c r="G24" i="13" s="1"/>
  <c r="E22" i="13"/>
  <c r="E24" i="13" s="1"/>
  <c r="C22" i="13"/>
  <c r="C24" i="13" s="1"/>
  <c r="O22" i="13" l="1"/>
  <c r="O24" i="13" s="1"/>
  <c r="H22" i="11" l="1"/>
  <c r="D15" i="11" l="1"/>
  <c r="H68" i="12" l="1"/>
  <c r="D68" i="12"/>
  <c r="M22" i="14" l="1"/>
  <c r="M24" i="14" s="1"/>
  <c r="I22" i="14"/>
  <c r="I24" i="14" s="1"/>
  <c r="G22" i="14"/>
  <c r="G24" i="14" s="1"/>
  <c r="E22" i="14"/>
  <c r="E24" i="14" s="1"/>
  <c r="I29" i="14"/>
  <c r="G29" i="14"/>
  <c r="E29" i="14"/>
  <c r="C29" i="14"/>
  <c r="C31" i="14" s="1"/>
  <c r="I31" i="14" l="1"/>
  <c r="E31" i="14"/>
  <c r="G31" i="14"/>
  <c r="I29" i="13"/>
  <c r="I31" i="13" s="1"/>
  <c r="G29" i="13"/>
  <c r="G31" i="13" s="1"/>
  <c r="E29" i="13"/>
  <c r="E31" i="13" s="1"/>
  <c r="C29" i="13"/>
  <c r="C31" i="13" s="1"/>
  <c r="I71" i="12" l="1"/>
  <c r="G71" i="12"/>
  <c r="D82" i="12" l="1"/>
  <c r="H82" i="12" l="1"/>
  <c r="K22" i="14" l="1"/>
  <c r="K24" i="14" s="1"/>
  <c r="M29" i="13" l="1"/>
  <c r="M31" i="13" s="1"/>
  <c r="O24" i="14" l="1"/>
  <c r="H37" i="11" l="1"/>
  <c r="D37" i="11"/>
  <c r="I29" i="11"/>
  <c r="G29" i="11"/>
  <c r="E29" i="11"/>
  <c r="D22" i="11"/>
  <c r="H15" i="11"/>
  <c r="H79" i="11"/>
  <c r="M28" i="14" s="1"/>
  <c r="O28" i="14" s="1"/>
  <c r="I71" i="11"/>
  <c r="G71" i="11"/>
  <c r="E71" i="11"/>
  <c r="H64" i="11"/>
  <c r="D64" i="11"/>
  <c r="D57" i="11"/>
  <c r="H63" i="12"/>
  <c r="D63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H66" i="11" l="1"/>
  <c r="D66" i="11"/>
  <c r="M29" i="14"/>
  <c r="M31" i="14" s="1"/>
  <c r="D69" i="11"/>
  <c r="D71" i="11" s="1"/>
  <c r="K27" i="13" s="1"/>
  <c r="O27" i="13" s="1"/>
  <c r="D24" i="11"/>
  <c r="D27" i="11"/>
  <c r="D29" i="11" s="1"/>
  <c r="D41" i="11" s="1"/>
  <c r="H27" i="11"/>
  <c r="H24" i="11"/>
  <c r="H69" i="11"/>
  <c r="H71" i="11" s="1"/>
  <c r="K27" i="14" s="1"/>
  <c r="O27" i="14" s="1"/>
  <c r="H63" i="1"/>
  <c r="H65" i="1" s="1"/>
  <c r="D63" i="1"/>
  <c r="D65" i="1" s="1"/>
  <c r="D39" i="11" l="1"/>
  <c r="H29" i="11"/>
  <c r="H41" i="11" s="1"/>
  <c r="K29" i="14"/>
  <c r="H83" i="11"/>
  <c r="H81" i="11"/>
  <c r="K29" i="13" l="1"/>
  <c r="O29" i="13" s="1"/>
  <c r="O31" i="13" s="1"/>
  <c r="K31" i="14"/>
  <c r="O29" i="14"/>
  <c r="H39" i="11"/>
  <c r="H26" i="12"/>
  <c r="H40" i="12" s="1"/>
  <c r="H42" i="12" s="1"/>
  <c r="H71" i="12" s="1"/>
  <c r="D83" i="11"/>
  <c r="D81" i="11"/>
  <c r="D40" i="12"/>
  <c r="K31" i="13" l="1"/>
  <c r="O31" i="14"/>
  <c r="H74" i="12"/>
  <c r="H76" i="12" s="1"/>
  <c r="D42" i="12"/>
  <c r="D71" i="12" s="1"/>
  <c r="D74" i="12" l="1"/>
  <c r="D76" i="12" s="1"/>
</calcChain>
</file>

<file path=xl/sharedStrings.xml><?xml version="1.0" encoding="utf-8"?>
<sst xmlns="http://schemas.openxmlformats.org/spreadsheetml/2006/main" count="464" uniqueCount="210">
  <si>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</si>
  <si>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</si>
  <si>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</si>
  <si>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</si>
  <si>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</si>
  <si>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</si>
  <si>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</si>
  <si>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</si>
  <si>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</si>
  <si>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</si>
  <si>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</si>
  <si>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</si>
  <si>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</si>
  <si>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</si>
  <si>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</si>
  <si>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</si>
  <si>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</si>
  <si>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</si>
  <si>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</si>
  <si>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</si>
  <si>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</si>
  <si>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</si>
  <si>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</si>
  <si>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</si>
  <si>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</si>
  <si>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</si>
  <si>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</si>
  <si>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</si>
  <si>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</si>
  <si>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</si>
  <si>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</si>
  <si>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</si>
  <si>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</si>
  <si>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</si>
  <si>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</si>
  <si>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</si>
  <si>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</si>
  <si>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</si>
  <si>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</si>
  <si>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</si>
  <si>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</si>
  <si>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</si>
  <si>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</si>
  <si>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</si>
  <si>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</si>
  <si>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</si>
  <si>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</si>
  <si>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</si>
  <si>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</si>
  <si>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</si>
  <si>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</si>
  <si>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</si>
  <si>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</si>
  <si>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</si>
  <si>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</si>
  <si>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</si>
  <si>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</si>
  <si>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</si>
  <si>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</si>
  <si>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</si>
  <si>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</si>
  <si>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</si>
  <si>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</si>
  <si>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</si>
  <si>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</si>
  <si>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</si>
  <si>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</si>
  <si>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</si>
  <si>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</si>
  <si>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</si>
  <si>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</si>
  <si>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</si>
  <si>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</si>
  <si>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</si>
  <si>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</si>
  <si>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</si>
  <si>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</si>
  <si>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</si>
  <si>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</si>
  <si>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</si>
  <si>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</si>
  <si>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</si>
  <si>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</si>
  <si>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</si>
  <si>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</si>
  <si>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</si>
  <si>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</si>
  <si>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</si>
  <si>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</si>
  <si>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</si>
  <si>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</si>
  <si>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</si>
  <si>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</si>
  <si>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</si>
  <si>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</si>
  <si>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</si>
  <si>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</si>
  <si>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</si>
  <si>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</si>
  <si>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</si>
  <si>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</si>
  <si>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</si>
  <si>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</si>
  <si>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</si>
  <si>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</si>
  <si>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</si>
  <si>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</si>
  <si>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</si>
  <si>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</si>
  <si>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</si>
  <si>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</si>
  <si>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</si>
  <si>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</si>
  <si>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</si>
  <si>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</si>
  <si>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 xml:space="preserve">       ไว้ในกำไรหรือขาดทุนในภายหลัง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</si>
  <si>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</si>
  <si>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</si>
  <si>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</si>
  <si>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</si>
  <si>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</si>
  <si>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</si>
  <si>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</si>
  <si>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</si>
  <si>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</si>
  <si>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</si>
  <si>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</si>
  <si>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</si>
  <si>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</si>
  <si>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กำไรก่อนภาษีเงินได้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</si>
  <si>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</si>
  <si>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</si>
  <si>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</si>
  <si>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</si>
  <si>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</si>
  <si>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30 กันยายน</t>
  </si>
  <si>
    <t>สำหรับงวดหกเดือนสิ้นสุด</t>
  </si>
  <si>
    <t>วันที่ 30 กันยายน</t>
  </si>
  <si>
    <t>เงินปันผลจ่ายให้ผู้ถือหุ้นของบริษัท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</si>
  <si>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</si>
  <si>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</si>
  <si>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</si>
  <si>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รวมรายการกับผู้ถือหุ้นที่บันทึกโดยตรงเข้าส่วนของผู้ถือหุ้น</t>
  </si>
  <si>
    <t>ภาษีมูลค่าเพิ่มขอคืน</t>
  </si>
  <si>
    <t>รวมกำไร (ขาดทุน) เบ็ดเสร็จสำหรับงวด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</si>
  <si>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</si>
  <si>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</si>
  <si>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</si>
  <si>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</si>
  <si>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กลับรายการขาดทุนจากการปรับมูลค่าสินค้า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</si>
  <si>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</si>
  <si>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</si>
  <si>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เงินสดและรายการเทียบเท่าเงินสด ณ 30 กันยายน</t>
  </si>
  <si>
    <t>เงินปันผลค้างรับ</t>
  </si>
  <si>
    <t xml:space="preserve">       ส่วนเกินมูลค่าหุ้นสามัญ</t>
  </si>
  <si>
    <t>สำหรับงวดหกเดือนสิ้นสุดวันที่ 30 กันยายน 2563</t>
  </si>
  <si>
    <t>ยอดคงเหลือ ณ วันที่ 1 เมษายน 2563</t>
  </si>
  <si>
    <t>ยอดคงเหลือ ณ วันที่ 30 กันยายน 2563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</si>
  <si>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</si>
  <si>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</si>
  <si>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</si>
  <si>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</si>
  <si>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</si>
  <si>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</si>
  <si>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</si>
  <si>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</si>
  <si>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</si>
  <si>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</si>
  <si>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</si>
  <si>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</si>
  <si>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>เงินสดจ่ายสุทธิในสินทรัพย์ทางการเงินหมุนเวียนอื่น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</si>
  <si>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</si>
  <si>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</si>
  <si>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</si>
  <si>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</si>
  <si>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</si>
  <si>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</si>
  <si>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</si>
  <si>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</si>
  <si>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</si>
  <si>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</si>
  <si>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</si>
  <si>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</si>
  <si>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</si>
  <si>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</si>
  <si>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</t>
  </si>
  <si>
    <t xml:space="preserve">   ไว้ในกำไรหรือขาดทุนในภายหลัง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</si>
  <si>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</si>
  <si>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</si>
  <si>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</si>
  <si>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</si>
  <si>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</si>
  <si>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</si>
  <si>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</si>
  <si>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สำหรับผลประโยชน์พนักงาน</t>
  </si>
  <si>
    <t xml:space="preserve">    (หุ้นสามัญจำนวน 19,800,000 หุ้น มูลค่า 10 บาทต่อหุ้น) </t>
  </si>
  <si>
    <t>สำหรับงวดหกเดือนสิ้นสุดวันที่ 30 กันยายน 2564</t>
  </si>
  <si>
    <t>ยอดคงเหลือ ณ วันที่ 1 เมษายน 2564</t>
  </si>
  <si>
    <t>ยอดคงเหลือ ณ วันที่ 30 กันยายน 2564</t>
  </si>
  <si>
    <t>3, 5</t>
  </si>
  <si>
    <t>ผลกำไร (ขาดทุน)</t>
  </si>
  <si>
    <t>รายได้ (ค่าใช้จ่าย) ภาษีเงินได้</t>
  </si>
  <si>
    <t>ขาดทุน (กำไร) จากการจำหน่ายอาคารและอุปกรณ์</t>
  </si>
  <si>
    <t>ส่วนแบ่งขาดทุนของบริษัทร่วม</t>
  </si>
  <si>
    <t>กำไรขาดทุนเบ็ดเสร็จรวมสำหรับงวด</t>
  </si>
  <si>
    <t xml:space="preserve">ส่วนแบ่งขาดทุนของบริษัทร่วม 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</si>
  <si>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</si>
  <si>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</si>
  <si>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</si>
  <si>
    <t>เจ้าหนี้ค่าซื้ออาคารและอุปกรณ์เพิ่มขึ้น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</si>
</sst>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.000_);_(* \(#,##0.000\);_(* &quot;-&quot;???_);_(@_)"/>
    <numFmt numFmtId="167" formatCode="_(* #,##0_);_(* \(#,##0\);_(* &quot;-&quot;??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30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64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66" fontId="10" fillId="0" borderId="0" xfId="0" applyNumberFormat="1" applyFont="1" applyFill="1" applyAlignment="1">
      <alignment horizontal="right"/>
    </xf>
    <xf numFmtId="166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37" fontId="10" fillId="2" borderId="0" xfId="0" quotePrefix="1" applyNumberFormat="1" applyFont="1" applyFill="1" applyAlignment="1">
      <alignment horizontal="right"/>
    </xf>
    <xf numFmtId="37" fontId="10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" fontId="2" fillId="0" borderId="0" xfId="1" applyFill="1" applyAlignment="1">
      <alignment vertical="center"/>
    </xf>
    <xf numFmtId="0" fontId="0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167" fontId="0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0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7" fontId="0" fillId="0" borderId="0" xfId="0" quotePrefix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166" fontId="0" fillId="0" borderId="0" xfId="0" applyNumberFormat="1" applyFont="1" applyFill="1" applyAlignment="1">
      <alignment horizontal="left" vertical="center"/>
    </xf>
    <xf numFmtId="37" fontId="0" fillId="0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2" fontId="0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" fontId="0" fillId="0" borderId="0" xfId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37" fontId="3" fillId="0" borderId="1" xfId="1" applyNumberFormat="1" applyFont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4" fontId="2" fillId="0" borderId="0" xfId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43" fontId="2" fillId="0" borderId="0" xfId="1" applyNumberForma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0" fillId="0" borderId="0" xfId="0" applyNumberFormat="1"/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49" fontId="0" fillId="0" borderId="0" xfId="0" applyNumberFormat="1"/>
    <xf numFmtId="37" fontId="3" fillId="0" borderId="2" xfId="0" applyNumberFormat="1" applyFont="1" applyBorder="1"/>
    <xf numFmtId="164" fontId="0" fillId="0" borderId="0" xfId="0" applyNumberFormat="1"/>
    <xf numFmtId="49" fontId="0" fillId="0" borderId="0" xfId="0" applyNumberFormat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0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164" fontId="0" fillId="0" borderId="0" xfId="0" quotePrefix="1" applyNumberFormat="1" applyFont="1" applyFill="1" applyAlignment="1">
      <alignment horizontal="right" vertical="center"/>
    </xf>
    <xf numFmtId="164" fontId="2" fillId="0" borderId="0" xfId="1" applyNumberForma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0" fillId="0" borderId="0" xfId="1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0" fillId="0" borderId="0" xfId="0" quotePrefix="1" applyNumberFormat="1" applyFont="1" applyFill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3" xfId="1" applyNumberFormat="1" applyFont="1" applyFill="1" applyBorder="1" applyAlignment="1">
      <alignment vertical="center"/>
    </xf>
    <xf numFmtId="164" fontId="0" fillId="0" borderId="3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43" fontId="2" fillId="0" borderId="3" xfId="1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Alignment="1"/>
    <xf numFmtId="37" fontId="0" fillId="0" borderId="0" xfId="0" applyNumberFormat="1" applyAlignment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/>
    </xf>
    <xf numFmtId="39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J80"/>
  <sheetViews>
    <sheetView zoomScaleNormal="100" zoomScaleSheetLayoutView="85" workbookViewId="0">
      <selection sqref="A1:F1"/>
    </sheetView>
  </sheetViews>
  <sheetFormatPr defaultColWidth="10.85546875" defaultRowHeight="22.5" customHeight="1" x14ac:dyDescent="0.45"/>
  <cols>
    <col min="1" max="1" width="54.7109375" style="89" customWidth="1"/>
    <col min="2" max="2" width="8.42578125" style="94" customWidth="1"/>
    <col min="3" max="3" width="1" style="94" customWidth="1"/>
    <col min="4" max="4" width="14" style="89" customWidth="1"/>
    <col min="5" max="5" width="1" style="89" customWidth="1"/>
    <col min="6" max="6" width="12.7109375" style="89" customWidth="1"/>
    <col min="7" max="7" width="1" style="89" customWidth="1"/>
    <col min="8" max="8" width="14" style="89" customWidth="1"/>
    <col min="9" max="9" width="1" style="89" customWidth="1"/>
    <col min="10" max="10" width="13" style="89" customWidth="1"/>
    <col min="11" max="16384" width="10.85546875" style="89"/>
  </cols>
  <sheetData>
    <row r="1" spans="1:10" s="213" customFormat="1" ht="22.5" customHeight="1" x14ac:dyDescent="0.45">
      <c r="A1" s="280" t="s">
        <v>0</v>
      </c>
      <c r="B1" s="280"/>
      <c r="C1" s="280"/>
      <c r="D1" s="280"/>
      <c r="E1" s="280"/>
      <c r="F1" s="280"/>
      <c r="H1" s="213" t="s">
        <v>11</v>
      </c>
      <c r="J1" s="213" t="s">
        <v>11</v>
      </c>
    </row>
    <row r="2" spans="1:10" s="213" customFormat="1" ht="22.5" customHeight="1" x14ac:dyDescent="0.45">
      <c r="A2" s="281" t="s">
        <v>85</v>
      </c>
      <c r="B2" s="281"/>
      <c r="C2" s="281"/>
      <c r="D2" s="281"/>
      <c r="E2" s="281"/>
      <c r="F2" s="281"/>
    </row>
    <row r="3" spans="1:10" s="213" customFormat="1" ht="22.5" customHeight="1" x14ac:dyDescent="0.45">
      <c r="A3" s="213" t="s">
        <v>102</v>
      </c>
      <c r="B3" s="76"/>
      <c r="C3" s="76"/>
    </row>
    <row r="4" spans="1:10" s="213" customFormat="1" ht="22.5" customHeight="1" x14ac:dyDescent="0.45">
      <c r="B4" s="76"/>
      <c r="C4" s="76"/>
      <c r="D4" s="278" t="s">
        <v>48</v>
      </c>
      <c r="E4" s="278"/>
      <c r="F4" s="278"/>
      <c r="H4" s="278"/>
      <c r="I4" s="278"/>
      <c r="J4" s="278"/>
    </row>
    <row r="5" spans="1:10" s="213" customFormat="1" ht="22.5" customHeight="1" x14ac:dyDescent="0.45">
      <c r="B5" s="76"/>
      <c r="C5" s="76"/>
      <c r="D5" s="279" t="s">
        <v>49</v>
      </c>
      <c r="E5" s="279"/>
      <c r="F5" s="279"/>
      <c r="H5" s="279" t="s">
        <v>46</v>
      </c>
      <c r="I5" s="279"/>
      <c r="J5" s="279"/>
    </row>
    <row r="6" spans="1:10" s="213" customFormat="1" ht="22.5" customHeight="1" x14ac:dyDescent="0.45">
      <c r="B6" s="76"/>
      <c r="C6" s="76"/>
      <c r="D6" s="237" t="s">
        <v>135</v>
      </c>
      <c r="E6" s="104"/>
      <c r="F6" s="104" t="s">
        <v>105</v>
      </c>
      <c r="H6" s="237" t="s">
        <v>135</v>
      </c>
      <c r="I6" s="104"/>
      <c r="J6" s="104" t="s">
        <v>105</v>
      </c>
    </row>
    <row r="7" spans="1:10" s="213" customFormat="1" ht="22.5" customHeight="1" x14ac:dyDescent="0.45">
      <c r="A7" s="213" t="s">
        <v>1</v>
      </c>
      <c r="B7" s="77" t="s">
        <v>13</v>
      </c>
      <c r="C7" s="77"/>
      <c r="D7" s="214">
        <v>2564</v>
      </c>
      <c r="E7" s="214"/>
      <c r="F7" s="214">
        <v>2564</v>
      </c>
      <c r="H7" s="214">
        <v>2564</v>
      </c>
      <c r="I7" s="214"/>
      <c r="J7" s="214">
        <v>2564</v>
      </c>
    </row>
    <row r="8" spans="1:10" s="213" customFormat="1" ht="22.5" customHeight="1" x14ac:dyDescent="0.45">
      <c r="B8" s="77"/>
      <c r="C8" s="77"/>
      <c r="D8" s="270" t="s">
        <v>159</v>
      </c>
      <c r="E8" s="270"/>
      <c r="F8" s="270"/>
      <c r="H8" s="270" t="s">
        <v>159</v>
      </c>
      <c r="I8" s="270"/>
      <c r="J8" s="270"/>
    </row>
    <row r="9" spans="1:10" s="79" customFormat="1" ht="22.5" customHeight="1" x14ac:dyDescent="0.45">
      <c r="A9" s="78"/>
      <c r="B9" s="77"/>
      <c r="C9" s="77"/>
      <c r="D9" s="273" t="s">
        <v>108</v>
      </c>
      <c r="E9" s="273"/>
      <c r="F9" s="273"/>
      <c r="G9" s="273"/>
      <c r="H9" s="273"/>
      <c r="I9" s="273"/>
      <c r="J9" s="273"/>
    </row>
    <row r="10" spans="1:10" s="79" customFormat="1" ht="22.5" customHeight="1" x14ac:dyDescent="0.45">
      <c r="A10" s="80" t="s">
        <v>2</v>
      </c>
      <c r="B10" s="77"/>
      <c r="C10" s="77"/>
    </row>
    <row r="11" spans="1:10" s="79" customFormat="1" ht="22.5" customHeight="1" x14ac:dyDescent="0.45">
      <c r="A11" s="81" t="s">
        <v>33</v>
      </c>
      <c r="B11" s="77"/>
      <c r="C11" s="77"/>
      <c r="D11" s="100">
        <v>1291951</v>
      </c>
      <c r="E11" s="82"/>
      <c r="F11" s="100">
        <v>755521</v>
      </c>
      <c r="H11" s="100">
        <v>1291951</v>
      </c>
      <c r="I11" s="82"/>
      <c r="J11" s="100">
        <v>755521</v>
      </c>
    </row>
    <row r="12" spans="1:10" s="79" customFormat="1" ht="22.5" customHeight="1" x14ac:dyDescent="0.45">
      <c r="A12" s="79" t="s">
        <v>34</v>
      </c>
      <c r="B12" s="77">
        <v>3</v>
      </c>
      <c r="C12" s="77"/>
      <c r="D12" s="100">
        <v>518437</v>
      </c>
      <c r="E12" s="83"/>
      <c r="F12" s="100">
        <v>1095952</v>
      </c>
      <c r="H12" s="100">
        <v>518437</v>
      </c>
      <c r="I12" s="83"/>
      <c r="J12" s="100">
        <v>1095952</v>
      </c>
    </row>
    <row r="13" spans="1:10" s="79" customFormat="1" ht="22.5" customHeight="1" x14ac:dyDescent="0.45">
      <c r="A13" s="79" t="s">
        <v>143</v>
      </c>
      <c r="B13" s="77"/>
      <c r="C13" s="77"/>
      <c r="D13" s="100">
        <v>44728</v>
      </c>
      <c r="E13" s="83"/>
      <c r="F13" s="100">
        <v>33005</v>
      </c>
      <c r="H13" s="100">
        <v>44728</v>
      </c>
      <c r="I13" s="83"/>
      <c r="J13" s="100">
        <v>33005</v>
      </c>
    </row>
    <row r="14" spans="1:10" s="79" customFormat="1" ht="22.5" customHeight="1" x14ac:dyDescent="0.45">
      <c r="A14" s="79" t="s">
        <v>79</v>
      </c>
      <c r="B14" s="77">
        <v>3</v>
      </c>
      <c r="C14" s="77"/>
      <c r="D14" s="100">
        <v>16862</v>
      </c>
      <c r="E14" s="83"/>
      <c r="F14" s="100">
        <v>26181</v>
      </c>
      <c r="H14" s="100">
        <v>16862</v>
      </c>
      <c r="I14" s="83"/>
      <c r="J14" s="100">
        <v>26181</v>
      </c>
    </row>
    <row r="15" spans="1:10" s="79" customFormat="1" ht="22.5" hidden="1" customHeight="1" x14ac:dyDescent="0.45">
      <c r="A15" s="81" t="s">
        <v>153</v>
      </c>
      <c r="B15" s="77">
        <v>3</v>
      </c>
      <c r="C15" s="77"/>
      <c r="D15" s="220"/>
      <c r="E15" s="83"/>
      <c r="F15" s="220">
        <v>0</v>
      </c>
      <c r="H15" s="220"/>
      <c r="I15" s="83"/>
      <c r="J15" s="220">
        <v>0</v>
      </c>
    </row>
    <row r="16" spans="1:10" s="79" customFormat="1" ht="22.5" customHeight="1" x14ac:dyDescent="0.45">
      <c r="A16" s="81" t="s">
        <v>65</v>
      </c>
      <c r="B16" s="77">
        <v>3</v>
      </c>
      <c r="C16" s="77"/>
      <c r="D16" s="100">
        <v>93573</v>
      </c>
      <c r="E16" s="83"/>
      <c r="F16" s="100">
        <v>94595</v>
      </c>
      <c r="H16" s="100">
        <v>93573</v>
      </c>
      <c r="I16" s="83"/>
      <c r="J16" s="100">
        <v>94595</v>
      </c>
    </row>
    <row r="17" spans="1:10" s="79" customFormat="1" ht="22.5" customHeight="1" x14ac:dyDescent="0.45">
      <c r="A17" s="81" t="s">
        <v>35</v>
      </c>
      <c r="B17" s="77"/>
      <c r="C17" s="77"/>
      <c r="D17" s="100">
        <v>899305</v>
      </c>
      <c r="E17" s="82"/>
      <c r="F17" s="100">
        <v>768601</v>
      </c>
      <c r="H17" s="100">
        <v>899305</v>
      </c>
      <c r="I17" s="82"/>
      <c r="J17" s="100">
        <v>768601</v>
      </c>
    </row>
    <row r="18" spans="1:10" s="79" customFormat="1" ht="22.5" customHeight="1" x14ac:dyDescent="0.45">
      <c r="A18" s="81" t="s">
        <v>177</v>
      </c>
      <c r="B18" s="77"/>
      <c r="C18" s="77"/>
      <c r="D18" s="100">
        <v>3020000</v>
      </c>
      <c r="E18" s="82"/>
      <c r="F18" s="100">
        <v>3600000</v>
      </c>
      <c r="H18" s="100">
        <v>3020000</v>
      </c>
      <c r="I18" s="82"/>
      <c r="J18" s="100">
        <v>3600000</v>
      </c>
    </row>
    <row r="19" spans="1:10" s="79" customFormat="1" ht="22.5" customHeight="1" x14ac:dyDescent="0.45">
      <c r="A19" s="79" t="s">
        <v>14</v>
      </c>
      <c r="B19" s="77"/>
      <c r="C19" s="77"/>
      <c r="D19" s="100">
        <v>10550</v>
      </c>
      <c r="E19" s="82"/>
      <c r="F19" s="100">
        <v>11735</v>
      </c>
      <c r="H19" s="100">
        <v>10550</v>
      </c>
      <c r="I19" s="82"/>
      <c r="J19" s="100">
        <v>11735</v>
      </c>
    </row>
    <row r="20" spans="1:10" s="79" customFormat="1" ht="22.5" customHeight="1" x14ac:dyDescent="0.45">
      <c r="A20" s="78" t="s">
        <v>12</v>
      </c>
      <c r="B20" s="77"/>
      <c r="C20" s="77"/>
      <c r="D20" s="84">
        <f>SUM(D11:D19)</f>
        <v>5895406</v>
      </c>
      <c r="E20" s="83"/>
      <c r="F20" s="84">
        <f>SUM(F11:F19)</f>
        <v>6385590</v>
      </c>
      <c r="H20" s="84">
        <f>SUM(H11:H19)</f>
        <v>5895406</v>
      </c>
      <c r="I20" s="83"/>
      <c r="J20" s="84">
        <f>SUM(J11:J19)</f>
        <v>6385590</v>
      </c>
    </row>
    <row r="21" spans="1:10" s="79" customFormat="1" ht="22.5" customHeight="1" x14ac:dyDescent="0.45">
      <c r="A21" s="78"/>
      <c r="B21" s="77"/>
      <c r="C21" s="77"/>
      <c r="D21" s="83"/>
      <c r="E21" s="83"/>
      <c r="F21" s="83"/>
      <c r="H21" s="83"/>
      <c r="I21" s="83"/>
      <c r="J21" s="83"/>
    </row>
    <row r="22" spans="1:10" s="79" customFormat="1" ht="22.5" customHeight="1" x14ac:dyDescent="0.45">
      <c r="A22" s="85" t="s">
        <v>15</v>
      </c>
      <c r="B22" s="77"/>
      <c r="C22" s="77"/>
      <c r="D22" s="83"/>
      <c r="E22" s="83"/>
      <c r="F22" s="83"/>
      <c r="H22" s="83"/>
      <c r="I22" s="83"/>
      <c r="J22" s="83"/>
    </row>
    <row r="23" spans="1:10" s="79" customFormat="1" ht="22.5" customHeight="1" x14ac:dyDescent="0.45">
      <c r="A23" s="81" t="s">
        <v>158</v>
      </c>
      <c r="B23" s="77">
        <v>7</v>
      </c>
      <c r="C23" s="77"/>
      <c r="D23" s="83">
        <v>2508620</v>
      </c>
      <c r="E23" s="83"/>
      <c r="F23" s="83">
        <v>2607144</v>
      </c>
      <c r="H23" s="83">
        <v>2508620</v>
      </c>
      <c r="I23" s="83"/>
      <c r="J23" s="83">
        <v>2607144</v>
      </c>
    </row>
    <row r="24" spans="1:10" s="79" customFormat="1" ht="22.5" customHeight="1" x14ac:dyDescent="0.45">
      <c r="A24" s="81" t="s">
        <v>103</v>
      </c>
      <c r="B24" s="77"/>
      <c r="C24" s="77"/>
      <c r="D24" s="100">
        <v>19360</v>
      </c>
      <c r="E24" s="82"/>
      <c r="F24" s="100">
        <v>19481</v>
      </c>
      <c r="H24" s="100">
        <v>3000</v>
      </c>
      <c r="I24" s="82"/>
      <c r="J24" s="100">
        <v>3000</v>
      </c>
    </row>
    <row r="25" spans="1:10" s="79" customFormat="1" ht="22.5" customHeight="1" x14ac:dyDescent="0.45">
      <c r="A25" s="81" t="s">
        <v>80</v>
      </c>
      <c r="B25" s="77"/>
      <c r="C25" s="77"/>
      <c r="D25" s="83">
        <v>3908</v>
      </c>
      <c r="E25" s="82"/>
      <c r="F25" s="83">
        <v>3908</v>
      </c>
      <c r="H25" s="83">
        <v>3908</v>
      </c>
      <c r="I25" s="82"/>
      <c r="J25" s="83">
        <v>3908</v>
      </c>
    </row>
    <row r="26" spans="1:10" s="79" customFormat="1" ht="22.5" customHeight="1" x14ac:dyDescent="0.45">
      <c r="A26" s="81" t="s">
        <v>45</v>
      </c>
      <c r="B26" s="77">
        <v>4</v>
      </c>
      <c r="C26" s="77"/>
      <c r="D26" s="83">
        <v>1442822</v>
      </c>
      <c r="E26" s="82"/>
      <c r="F26" s="83">
        <v>1464503</v>
      </c>
      <c r="H26" s="83">
        <v>1442822</v>
      </c>
      <c r="I26" s="82"/>
      <c r="J26" s="83">
        <v>1464503</v>
      </c>
    </row>
    <row r="27" spans="1:10" s="79" customFormat="1" ht="22.5" customHeight="1" x14ac:dyDescent="0.45">
      <c r="A27" s="81" t="s">
        <v>189</v>
      </c>
      <c r="B27" s="77"/>
      <c r="C27" s="77"/>
      <c r="D27" s="83">
        <v>22045</v>
      </c>
      <c r="E27" s="82"/>
      <c r="F27" s="83">
        <v>19982</v>
      </c>
      <c r="H27" s="83">
        <v>22045</v>
      </c>
      <c r="I27" s="82"/>
      <c r="J27" s="83">
        <v>19982</v>
      </c>
    </row>
    <row r="28" spans="1:10" s="79" customFormat="1" ht="22.5" customHeight="1" x14ac:dyDescent="0.45">
      <c r="A28" s="81" t="s">
        <v>130</v>
      </c>
      <c r="B28" s="77"/>
      <c r="C28" s="77"/>
      <c r="D28" s="83">
        <v>27202</v>
      </c>
      <c r="E28" s="82"/>
      <c r="F28" s="83">
        <v>30188</v>
      </c>
      <c r="H28" s="83">
        <v>27202</v>
      </c>
      <c r="I28" s="82"/>
      <c r="J28" s="83">
        <v>30188</v>
      </c>
    </row>
    <row r="29" spans="1:10" s="79" customFormat="1" ht="22.5" customHeight="1" x14ac:dyDescent="0.45">
      <c r="A29" s="79" t="s">
        <v>36</v>
      </c>
      <c r="B29" s="77"/>
      <c r="C29" s="77"/>
      <c r="D29" s="83">
        <v>12051</v>
      </c>
      <c r="E29" s="83"/>
      <c r="F29" s="83">
        <v>12244</v>
      </c>
      <c r="H29" s="83">
        <v>12051</v>
      </c>
      <c r="I29" s="83"/>
      <c r="J29" s="83">
        <v>12244</v>
      </c>
    </row>
    <row r="30" spans="1:10" s="79" customFormat="1" ht="22.5" customHeight="1" x14ac:dyDescent="0.45">
      <c r="A30" s="86" t="s">
        <v>16</v>
      </c>
      <c r="B30" s="77"/>
      <c r="C30" s="77"/>
      <c r="D30" s="221">
        <f>SUM(D23:D29)</f>
        <v>4036008</v>
      </c>
      <c r="E30" s="83"/>
      <c r="F30" s="221">
        <f>SUM(F23:F29)</f>
        <v>4157450</v>
      </c>
      <c r="H30" s="221">
        <f>SUM(H23:H29)</f>
        <v>4019648</v>
      </c>
      <c r="I30" s="83"/>
      <c r="J30" s="221">
        <f>SUM(J23:J29)</f>
        <v>4140969</v>
      </c>
    </row>
    <row r="31" spans="1:10" s="79" customFormat="1" ht="22.5" customHeight="1" x14ac:dyDescent="0.45">
      <c r="A31" s="86"/>
      <c r="B31" s="77"/>
      <c r="C31" s="77"/>
      <c r="D31" s="83"/>
      <c r="E31" s="83"/>
      <c r="F31" s="83"/>
      <c r="H31" s="83"/>
      <c r="I31" s="83"/>
      <c r="J31" s="83"/>
    </row>
    <row r="32" spans="1:10" s="79" customFormat="1" ht="22.5" customHeight="1" thickBot="1" x14ac:dyDescent="0.5">
      <c r="A32" s="78" t="s">
        <v>17</v>
      </c>
      <c r="B32" s="77"/>
      <c r="C32" s="77"/>
      <c r="D32" s="88">
        <f>D20+D30</f>
        <v>9931414</v>
      </c>
      <c r="E32" s="83"/>
      <c r="F32" s="88">
        <f>F20+F30</f>
        <v>10543040</v>
      </c>
      <c r="H32" s="88">
        <f>H20+H30</f>
        <v>9915054</v>
      </c>
      <c r="I32" s="83"/>
      <c r="J32" s="88">
        <f>J20+J30</f>
        <v>10526559</v>
      </c>
    </row>
    <row r="33" spans="1:10" s="79" customFormat="1" ht="22.5" customHeight="1" thickTop="1" x14ac:dyDescent="0.45">
      <c r="A33" s="78"/>
      <c r="B33" s="77"/>
      <c r="C33" s="77"/>
      <c r="D33" s="83"/>
      <c r="F33" s="83"/>
    </row>
    <row r="34" spans="1:10" ht="22.5" customHeight="1" x14ac:dyDescent="0.5">
      <c r="A34" s="276" t="s">
        <v>0</v>
      </c>
      <c r="B34" s="276"/>
      <c r="C34" s="276"/>
      <c r="D34" s="276"/>
      <c r="E34" s="276"/>
      <c r="F34" s="276"/>
      <c r="G34" s="6"/>
      <c r="H34" s="6"/>
      <c r="I34" s="6"/>
      <c r="J34" s="6"/>
    </row>
    <row r="35" spans="1:10" ht="22.5" customHeight="1" x14ac:dyDescent="0.5">
      <c r="A35" s="274" t="s">
        <v>85</v>
      </c>
      <c r="B35" s="274"/>
      <c r="C35" s="274"/>
      <c r="D35" s="274"/>
      <c r="E35" s="274"/>
      <c r="F35" s="274"/>
      <c r="G35" s="6"/>
      <c r="H35" s="6"/>
      <c r="I35" s="6"/>
      <c r="J35" s="6"/>
    </row>
    <row r="36" spans="1:10" ht="13.5" customHeight="1" x14ac:dyDescent="0.5">
      <c r="A36" s="219"/>
      <c r="B36" s="222"/>
      <c r="C36" s="222"/>
      <c r="D36" s="219"/>
      <c r="E36" s="219"/>
      <c r="F36" s="219"/>
      <c r="G36" s="6"/>
      <c r="H36" s="6"/>
      <c r="I36" s="6"/>
      <c r="J36" s="6"/>
    </row>
    <row r="37" spans="1:10" ht="19.5" customHeight="1" x14ac:dyDescent="0.5">
      <c r="A37" s="219"/>
      <c r="B37" s="222"/>
      <c r="C37" s="222"/>
      <c r="D37" s="277" t="s">
        <v>48</v>
      </c>
      <c r="E37" s="277"/>
      <c r="F37" s="277"/>
      <c r="G37" s="6"/>
      <c r="H37" s="6"/>
      <c r="I37" s="6"/>
      <c r="J37" s="6"/>
    </row>
    <row r="38" spans="1:10" ht="19.5" customHeight="1" x14ac:dyDescent="0.5">
      <c r="A38" s="219"/>
      <c r="B38" s="222"/>
      <c r="C38" s="222"/>
      <c r="D38" s="275" t="s">
        <v>49</v>
      </c>
      <c r="E38" s="275"/>
      <c r="F38" s="275"/>
      <c r="G38" s="6"/>
      <c r="H38" s="275" t="s">
        <v>46</v>
      </c>
      <c r="I38" s="275"/>
      <c r="J38" s="275"/>
    </row>
    <row r="39" spans="1:10" ht="19.5" customHeight="1" x14ac:dyDescent="0.5">
      <c r="A39" s="219"/>
      <c r="B39" s="222"/>
      <c r="C39" s="222"/>
      <c r="D39" s="237" t="s">
        <v>135</v>
      </c>
      <c r="E39" s="104"/>
      <c r="F39" s="104" t="s">
        <v>105</v>
      </c>
      <c r="G39" s="213"/>
      <c r="H39" s="237" t="s">
        <v>135</v>
      </c>
      <c r="I39" s="104"/>
      <c r="J39" s="104" t="s">
        <v>105</v>
      </c>
    </row>
    <row r="40" spans="1:10" ht="22.5" customHeight="1" x14ac:dyDescent="0.5">
      <c r="A40" s="219" t="s">
        <v>10</v>
      </c>
      <c r="B40" s="223" t="s">
        <v>13</v>
      </c>
      <c r="C40" s="223"/>
      <c r="D40" s="214">
        <v>2564</v>
      </c>
      <c r="E40" s="214"/>
      <c r="F40" s="214">
        <v>2564</v>
      </c>
      <c r="G40" s="213"/>
      <c r="H40" s="214">
        <v>2564</v>
      </c>
      <c r="I40" s="214"/>
      <c r="J40" s="214">
        <v>2564</v>
      </c>
    </row>
    <row r="41" spans="1:10" ht="19.5" customHeight="1" x14ac:dyDescent="0.5">
      <c r="A41" s="219"/>
      <c r="B41" s="223"/>
      <c r="C41" s="223"/>
      <c r="D41" s="271" t="s">
        <v>159</v>
      </c>
      <c r="E41" s="271"/>
      <c r="F41" s="271"/>
      <c r="G41" s="219"/>
      <c r="H41" s="271" t="s">
        <v>159</v>
      </c>
      <c r="I41" s="271"/>
      <c r="J41" s="271"/>
    </row>
    <row r="42" spans="1:10" s="79" customFormat="1" ht="19.5" customHeight="1" x14ac:dyDescent="0.45">
      <c r="A42"/>
      <c r="B42"/>
      <c r="C42"/>
      <c r="D42" s="272" t="s">
        <v>108</v>
      </c>
      <c r="E42" s="272"/>
      <c r="F42" s="272"/>
      <c r="G42" s="272"/>
      <c r="H42" s="272"/>
      <c r="I42" s="272"/>
      <c r="J42" s="272"/>
    </row>
    <row r="43" spans="1:10" s="79" customFormat="1" ht="22.5" customHeight="1" x14ac:dyDescent="0.45">
      <c r="A43" s="12" t="s">
        <v>3</v>
      </c>
      <c r="B43" s="223"/>
      <c r="C43" s="223"/>
      <c r="D43"/>
      <c r="E43"/>
      <c r="F43"/>
      <c r="G43"/>
      <c r="H43"/>
      <c r="I43"/>
      <c r="J43"/>
    </row>
    <row r="44" spans="1:10" s="79" customFormat="1" ht="21.4" customHeight="1" x14ac:dyDescent="0.45">
      <c r="A44" t="s">
        <v>20</v>
      </c>
      <c r="B44" s="223">
        <v>3</v>
      </c>
      <c r="C44" s="223"/>
      <c r="D44" s="224">
        <v>612758</v>
      </c>
      <c r="E44" s="225"/>
      <c r="F44" s="224">
        <v>892684</v>
      </c>
      <c r="G44" s="225"/>
      <c r="H44" s="224">
        <v>612758</v>
      </c>
      <c r="I44" s="225"/>
      <c r="J44" s="224">
        <v>892684</v>
      </c>
    </row>
    <row r="45" spans="1:10" s="79" customFormat="1" ht="21.4" customHeight="1" x14ac:dyDescent="0.45">
      <c r="A45" t="s">
        <v>81</v>
      </c>
      <c r="B45" s="223">
        <v>3</v>
      </c>
      <c r="C45" s="223"/>
      <c r="D45" s="224">
        <v>412501</v>
      </c>
      <c r="E45" s="225"/>
      <c r="F45" s="224">
        <v>347648</v>
      </c>
      <c r="G45" s="225"/>
      <c r="H45" s="224">
        <v>412501</v>
      </c>
      <c r="I45" s="225"/>
      <c r="J45" s="224">
        <v>347648</v>
      </c>
    </row>
    <row r="46" spans="1:10" s="79" customFormat="1" ht="21.4" customHeight="1" x14ac:dyDescent="0.45">
      <c r="A46" t="s">
        <v>160</v>
      </c>
      <c r="B46" s="223"/>
      <c r="C46" s="223"/>
      <c r="D46" s="224">
        <v>8718</v>
      </c>
      <c r="E46" s="225"/>
      <c r="F46" s="224">
        <v>7432</v>
      </c>
      <c r="G46" s="225"/>
      <c r="H46" s="224">
        <v>8718</v>
      </c>
      <c r="I46" s="225"/>
      <c r="J46" s="224">
        <v>7432</v>
      </c>
    </row>
    <row r="47" spans="1:10" s="79" customFormat="1" ht="19.5" customHeight="1" x14ac:dyDescent="0.45">
      <c r="A47" s="71" t="s">
        <v>190</v>
      </c>
      <c r="B47" s="223"/>
      <c r="C47" s="223"/>
      <c r="D47" s="224">
        <v>647</v>
      </c>
      <c r="E47" s="226"/>
      <c r="F47" s="224">
        <v>56922</v>
      </c>
      <c r="G47" s="225"/>
      <c r="H47" s="224">
        <v>647</v>
      </c>
      <c r="I47" s="225"/>
      <c r="J47" s="224">
        <v>56922</v>
      </c>
    </row>
    <row r="48" spans="1:10" s="79" customFormat="1" ht="21.4" customHeight="1" x14ac:dyDescent="0.45">
      <c r="A48" t="s">
        <v>18</v>
      </c>
      <c r="B48" s="223"/>
      <c r="C48" s="223"/>
      <c r="D48" s="224">
        <v>6059</v>
      </c>
      <c r="E48" s="225"/>
      <c r="F48" s="224">
        <v>7481</v>
      </c>
      <c r="G48" s="225"/>
      <c r="H48" s="224">
        <v>6059</v>
      </c>
      <c r="I48" s="225"/>
      <c r="J48" s="224">
        <v>7481</v>
      </c>
    </row>
    <row r="49" spans="1:10" s="79" customFormat="1" ht="22.15" customHeight="1" x14ac:dyDescent="0.45">
      <c r="A49" s="4" t="s">
        <v>19</v>
      </c>
      <c r="B49" s="223"/>
      <c r="C49" s="223"/>
      <c r="D49" s="227">
        <f>SUM(D44:D48)</f>
        <v>1040683</v>
      </c>
      <c r="E49"/>
      <c r="F49" s="227">
        <f>SUM(F44:F48)</f>
        <v>1312167</v>
      </c>
      <c r="G49"/>
      <c r="H49" s="227">
        <f>SUM(H44:H48)</f>
        <v>1040683</v>
      </c>
      <c r="I49"/>
      <c r="J49" s="227">
        <f>SUM(J44:J48)</f>
        <v>1312167</v>
      </c>
    </row>
    <row r="50" spans="1:10" s="79" customFormat="1" ht="9" customHeight="1" x14ac:dyDescent="0.45">
      <c r="A50" s="4"/>
      <c r="B50" s="223"/>
      <c r="C50" s="223"/>
      <c r="D50" s="71"/>
      <c r="E50" s="71"/>
      <c r="F50" s="71"/>
      <c r="G50"/>
      <c r="H50" s="71"/>
      <c r="I50"/>
      <c r="J50" s="71"/>
    </row>
    <row r="51" spans="1:10" s="79" customFormat="1" ht="22.5" customHeight="1" x14ac:dyDescent="0.45">
      <c r="A51" s="13" t="s">
        <v>21</v>
      </c>
      <c r="B51" s="223"/>
      <c r="C51" s="223"/>
      <c r="D51"/>
      <c r="E51"/>
      <c r="F51"/>
      <c r="G51"/>
      <c r="H51"/>
      <c r="I51"/>
      <c r="J51"/>
    </row>
    <row r="52" spans="1:10" s="73" customFormat="1" ht="22.5" customHeight="1" x14ac:dyDescent="0.45">
      <c r="A52" s="268" t="s">
        <v>191</v>
      </c>
      <c r="B52" s="223"/>
      <c r="C52" s="223"/>
      <c r="D52" s="269">
        <v>13905</v>
      </c>
      <c r="F52" s="269">
        <v>12976</v>
      </c>
      <c r="H52" s="269">
        <v>13905</v>
      </c>
      <c r="J52" s="269">
        <v>12976</v>
      </c>
    </row>
    <row r="53" spans="1:10" s="79" customFormat="1" ht="21.4" customHeight="1" x14ac:dyDescent="0.45">
      <c r="A53" t="s">
        <v>192</v>
      </c>
      <c r="B53" s="223"/>
      <c r="C53" s="223"/>
      <c r="D53" s="224">
        <v>392692</v>
      </c>
      <c r="E53"/>
      <c r="F53" s="224">
        <v>412462</v>
      </c>
      <c r="G53"/>
      <c r="H53" s="224">
        <v>392692</v>
      </c>
      <c r="I53"/>
      <c r="J53" s="224">
        <v>412462</v>
      </c>
    </row>
    <row r="54" spans="1:10" s="79" customFormat="1" ht="19.899999999999999" customHeight="1" x14ac:dyDescent="0.45">
      <c r="A54" t="s">
        <v>59</v>
      </c>
      <c r="B54" s="223"/>
      <c r="C54" s="223"/>
      <c r="D54" s="224">
        <v>99688</v>
      </c>
      <c r="E54" s="225"/>
      <c r="F54" s="224">
        <v>99254</v>
      </c>
      <c r="G54" s="225"/>
      <c r="H54" s="224">
        <v>99688</v>
      </c>
      <c r="I54" s="225"/>
      <c r="J54" s="224">
        <v>99254</v>
      </c>
    </row>
    <row r="55" spans="1:10" s="79" customFormat="1" ht="21.4" customHeight="1" x14ac:dyDescent="0.45">
      <c r="A55" t="s">
        <v>193</v>
      </c>
      <c r="B55"/>
      <c r="C55"/>
      <c r="D55" s="224"/>
      <c r="E55"/>
      <c r="F55" s="224"/>
      <c r="G55"/>
      <c r="H55"/>
      <c r="I55"/>
      <c r="J55"/>
    </row>
    <row r="56" spans="1:10" s="79" customFormat="1" ht="19.899999999999999" customHeight="1" x14ac:dyDescent="0.45">
      <c r="A56" t="s">
        <v>194</v>
      </c>
      <c r="B56" s="223"/>
      <c r="C56" s="223"/>
      <c r="D56" s="224">
        <v>312796</v>
      </c>
      <c r="E56" s="225"/>
      <c r="F56" s="224">
        <v>305076</v>
      </c>
      <c r="G56" s="225"/>
      <c r="H56" s="224">
        <v>312796</v>
      </c>
      <c r="I56" s="225"/>
      <c r="J56" s="224">
        <v>305076</v>
      </c>
    </row>
    <row r="57" spans="1:10" s="79" customFormat="1" ht="21" customHeight="1" x14ac:dyDescent="0.45">
      <c r="A57" t="s">
        <v>123</v>
      </c>
      <c r="B57" s="223"/>
      <c r="C57" s="223"/>
      <c r="D57" s="224">
        <v>9882</v>
      </c>
      <c r="E57" s="225"/>
      <c r="F57" s="224">
        <v>10277</v>
      </c>
      <c r="G57" s="225"/>
      <c r="H57" s="224">
        <v>9882</v>
      </c>
      <c r="I57" s="225"/>
      <c r="J57" s="224">
        <v>10277</v>
      </c>
    </row>
    <row r="58" spans="1:10" s="79" customFormat="1" ht="22.5" customHeight="1" x14ac:dyDescent="0.45">
      <c r="A58" s="3" t="s">
        <v>37</v>
      </c>
      <c r="B58" s="223"/>
      <c r="C58" s="223"/>
      <c r="D58" s="227">
        <f>SUM(D52:D57)</f>
        <v>828963</v>
      </c>
      <c r="E58"/>
      <c r="F58" s="227">
        <f>SUM(F52:F57)</f>
        <v>840045</v>
      </c>
      <c r="G58"/>
      <c r="H58" s="227">
        <f>SUM(H52:H57)</f>
        <v>828963</v>
      </c>
      <c r="I58"/>
      <c r="J58" s="227">
        <f>SUM(J52:J57)</f>
        <v>840045</v>
      </c>
    </row>
    <row r="59" spans="1:10" s="79" customFormat="1" ht="9" customHeight="1" x14ac:dyDescent="0.45">
      <c r="A59" s="3"/>
      <c r="B59" s="223"/>
      <c r="C59" s="223"/>
      <c r="D59" s="228"/>
      <c r="E59"/>
      <c r="F59" s="228"/>
      <c r="G59"/>
      <c r="H59" s="228"/>
      <c r="I59"/>
      <c r="J59" s="228"/>
    </row>
    <row r="60" spans="1:10" s="79" customFormat="1" ht="22.5" customHeight="1" x14ac:dyDescent="0.45">
      <c r="A60" s="3" t="s">
        <v>38</v>
      </c>
      <c r="B60" s="223"/>
      <c r="C60" s="223"/>
      <c r="D60" s="229">
        <f>SUM(D58,D49)</f>
        <v>1869646</v>
      </c>
      <c r="E60"/>
      <c r="F60" s="229">
        <f>SUM(F58,F49)</f>
        <v>2152212</v>
      </c>
      <c r="G60"/>
      <c r="H60" s="229">
        <f>SUM(H58,H49)</f>
        <v>1869646</v>
      </c>
      <c r="I60"/>
      <c r="J60" s="229">
        <f>SUM(J58,J49)</f>
        <v>2152212</v>
      </c>
    </row>
    <row r="61" spans="1:10" s="79" customFormat="1" ht="9" customHeight="1" x14ac:dyDescent="0.45">
      <c r="A61" s="3"/>
      <c r="B61" s="223"/>
      <c r="C61" s="223"/>
      <c r="D61"/>
      <c r="E61"/>
      <c r="F61"/>
      <c r="G61"/>
      <c r="H61"/>
      <c r="I61"/>
      <c r="J61"/>
    </row>
    <row r="62" spans="1:10" s="91" customFormat="1" ht="19.899999999999999" customHeight="1" x14ac:dyDescent="0.45">
      <c r="A62" s="12" t="s">
        <v>9</v>
      </c>
      <c r="B62" s="223"/>
      <c r="C62" s="223"/>
      <c r="D62" s="230"/>
      <c r="E62" s="230"/>
      <c r="F62" s="230"/>
      <c r="G62" s="230"/>
      <c r="H62" s="230"/>
      <c r="I62" s="230"/>
      <c r="J62" s="230"/>
    </row>
    <row r="63" spans="1:10" s="91" customFormat="1" ht="21" customHeight="1" x14ac:dyDescent="0.45">
      <c r="A63" t="s">
        <v>54</v>
      </c>
      <c r="B63" s="223"/>
      <c r="C63" s="223"/>
      <c r="D63" s="230"/>
      <c r="E63" s="230"/>
      <c r="F63" s="230"/>
      <c r="G63" s="230"/>
      <c r="H63" s="230"/>
      <c r="I63" s="230"/>
      <c r="J63" s="230"/>
    </row>
    <row r="64" spans="1:10" s="79" customFormat="1" ht="19.899999999999999" customHeight="1" x14ac:dyDescent="0.45">
      <c r="A64" t="s">
        <v>55</v>
      </c>
      <c r="B64" s="223"/>
      <c r="C64" s="223"/>
      <c r="D64"/>
      <c r="E64"/>
      <c r="F64"/>
      <c r="G64"/>
      <c r="H64"/>
      <c r="I64"/>
      <c r="J64"/>
    </row>
    <row r="65" spans="1:10" s="79" customFormat="1" ht="19.899999999999999" customHeight="1" thickBot="1" x14ac:dyDescent="0.5">
      <c r="A65" s="230" t="s">
        <v>195</v>
      </c>
      <c r="B65" s="223"/>
      <c r="C65" s="223"/>
      <c r="D65" s="231">
        <v>198000</v>
      </c>
      <c r="E65"/>
      <c r="F65" s="231">
        <v>198000</v>
      </c>
      <c r="G65"/>
      <c r="H65" s="231">
        <v>198000</v>
      </c>
      <c r="I65"/>
      <c r="J65" s="231">
        <v>198000</v>
      </c>
    </row>
    <row r="66" spans="1:10" s="79" customFormat="1" ht="21" customHeight="1" thickTop="1" x14ac:dyDescent="0.45">
      <c r="A66" t="s">
        <v>56</v>
      </c>
      <c r="B66" s="223"/>
      <c r="C66" s="223"/>
      <c r="D66" s="224"/>
      <c r="E66" s="224"/>
      <c r="F66" s="224"/>
      <c r="G66"/>
      <c r="H66" s="224"/>
      <c r="I66"/>
      <c r="J66" s="224"/>
    </row>
    <row r="67" spans="1:10" s="79" customFormat="1" ht="19.899999999999999" customHeight="1" x14ac:dyDescent="0.45">
      <c r="A67" s="230" t="s">
        <v>195</v>
      </c>
      <c r="B67" s="223"/>
      <c r="C67" s="223"/>
      <c r="D67" s="224">
        <v>198000</v>
      </c>
      <c r="E67" s="224"/>
      <c r="F67" s="224">
        <v>198000</v>
      </c>
      <c r="G67"/>
      <c r="H67" s="224">
        <v>198000</v>
      </c>
      <c r="I67"/>
      <c r="J67" s="224">
        <v>198000</v>
      </c>
    </row>
    <row r="68" spans="1:10" s="79" customFormat="1" ht="19.899999999999999" customHeight="1" x14ac:dyDescent="0.45">
      <c r="A68" t="s">
        <v>104</v>
      </c>
      <c r="B68"/>
      <c r="C68"/>
      <c r="D68" s="224"/>
      <c r="E68" s="224"/>
      <c r="F68" s="224"/>
      <c r="G68"/>
      <c r="H68" s="224"/>
      <c r="I68"/>
      <c r="J68" s="224"/>
    </row>
    <row r="69" spans="1:10" s="79" customFormat="1" ht="19.899999999999999" customHeight="1" x14ac:dyDescent="0.45">
      <c r="A69" t="s">
        <v>154</v>
      </c>
      <c r="B69" s="223"/>
      <c r="C69" s="223"/>
      <c r="D69" s="224">
        <v>726100</v>
      </c>
      <c r="E69" s="224"/>
      <c r="F69" s="224">
        <v>726100</v>
      </c>
      <c r="G69"/>
      <c r="H69" s="224">
        <v>726100</v>
      </c>
      <c r="I69"/>
      <c r="J69" s="224">
        <v>726100</v>
      </c>
    </row>
    <row r="70" spans="1:10" s="79" customFormat="1" ht="19.899999999999999" customHeight="1" x14ac:dyDescent="0.45">
      <c r="A70" t="s">
        <v>4</v>
      </c>
      <c r="B70" s="223"/>
      <c r="C70" s="223"/>
      <c r="D70" s="224"/>
      <c r="E70" s="224"/>
      <c r="F70" s="224"/>
      <c r="G70"/>
      <c r="H70" s="224"/>
      <c r="I70"/>
      <c r="J70" s="224"/>
    </row>
    <row r="71" spans="1:10" s="79" customFormat="1" ht="19.899999999999999" customHeight="1" x14ac:dyDescent="0.45">
      <c r="A71" t="s">
        <v>39</v>
      </c>
      <c r="B71" s="223"/>
      <c r="C71" s="223"/>
      <c r="D71" s="224"/>
      <c r="E71" s="224"/>
      <c r="F71" s="224"/>
      <c r="G71"/>
      <c r="H71" s="224"/>
      <c r="I71"/>
      <c r="J71" s="224"/>
    </row>
    <row r="72" spans="1:10" s="79" customFormat="1" ht="19.899999999999999" customHeight="1" x14ac:dyDescent="0.45">
      <c r="A72" t="s">
        <v>70</v>
      </c>
      <c r="B72" s="223"/>
      <c r="C72" s="223"/>
      <c r="D72" s="224">
        <v>22000</v>
      </c>
      <c r="E72" s="224"/>
      <c r="F72" s="224">
        <v>22000</v>
      </c>
      <c r="G72"/>
      <c r="H72" s="224">
        <v>22000</v>
      </c>
      <c r="I72"/>
      <c r="J72" s="224">
        <v>22000</v>
      </c>
    </row>
    <row r="73" spans="1:10" s="79" customFormat="1" ht="21" customHeight="1" x14ac:dyDescent="0.45">
      <c r="A73" s="71" t="s">
        <v>120</v>
      </c>
      <c r="B73" s="223"/>
      <c r="C73" s="223"/>
      <c r="D73" s="224">
        <v>420000</v>
      </c>
      <c r="E73" s="224"/>
      <c r="F73" s="224">
        <v>420000</v>
      </c>
      <c r="G73"/>
      <c r="H73" s="224">
        <v>420000</v>
      </c>
      <c r="I73"/>
      <c r="J73" s="224">
        <v>420000</v>
      </c>
    </row>
    <row r="74" spans="1:10" s="79" customFormat="1" ht="19.899999999999999" customHeight="1" x14ac:dyDescent="0.45">
      <c r="A74" t="s">
        <v>44</v>
      </c>
      <c r="B74" s="223"/>
      <c r="C74" s="223"/>
      <c r="D74" s="232">
        <v>4818873</v>
      </c>
      <c r="E74"/>
      <c r="F74" s="232">
        <v>5069114</v>
      </c>
      <c r="G74"/>
      <c r="H74" s="224">
        <v>4802513</v>
      </c>
      <c r="I74"/>
      <c r="J74" s="233">
        <v>5052633</v>
      </c>
    </row>
    <row r="75" spans="1:10" s="79" customFormat="1" ht="21" customHeight="1" x14ac:dyDescent="0.45">
      <c r="A75" s="234" t="s">
        <v>82</v>
      </c>
      <c r="B75" s="223"/>
      <c r="C75" s="223"/>
      <c r="D75" s="233">
        <v>1876795</v>
      </c>
      <c r="E75" s="224"/>
      <c r="F75" s="233">
        <v>1955614</v>
      </c>
      <c r="G75"/>
      <c r="H75" s="233">
        <v>1876795</v>
      </c>
      <c r="I75"/>
      <c r="J75" s="233">
        <v>1955614</v>
      </c>
    </row>
    <row r="76" spans="1:10" s="79" customFormat="1" ht="21" customHeight="1" x14ac:dyDescent="0.45">
      <c r="A76" s="3" t="s">
        <v>24</v>
      </c>
      <c r="B76" s="223"/>
      <c r="C76" s="223"/>
      <c r="D76" s="227">
        <f>SUM(D66:D75)</f>
        <v>8061768</v>
      </c>
      <c r="E76"/>
      <c r="F76" s="227">
        <f>SUM(F66:F75)</f>
        <v>8390828</v>
      </c>
      <c r="G76"/>
      <c r="H76" s="227">
        <f>SUM(H66:H75)</f>
        <v>8045408</v>
      </c>
      <c r="I76"/>
      <c r="J76" s="227">
        <f>SUM(J66:J75)</f>
        <v>8374347</v>
      </c>
    </row>
    <row r="77" spans="1:10" s="79" customFormat="1" ht="9" customHeight="1" x14ac:dyDescent="0.45">
      <c r="A77" s="3"/>
      <c r="B77" s="223"/>
      <c r="C77" s="223"/>
      <c r="D77"/>
      <c r="E77"/>
      <c r="F77"/>
      <c r="G77"/>
      <c r="H77"/>
      <c r="I77"/>
      <c r="J77"/>
    </row>
    <row r="78" spans="1:10" s="79" customFormat="1" ht="22.5" customHeight="1" thickBot="1" x14ac:dyDescent="0.5">
      <c r="A78" s="3" t="s">
        <v>23</v>
      </c>
      <c r="B78" s="223"/>
      <c r="C78" s="223"/>
      <c r="D78" s="235">
        <f>SUM(D60+D76)</f>
        <v>9931414</v>
      </c>
      <c r="E78"/>
      <c r="F78" s="235">
        <f>SUM(F60+F76)</f>
        <v>10543040</v>
      </c>
      <c r="G78"/>
      <c r="H78" s="235">
        <f>H60+H76</f>
        <v>9915054</v>
      </c>
      <c r="I78" s="236"/>
      <c r="J78" s="235">
        <f>J60+J76</f>
        <v>10526559</v>
      </c>
    </row>
    <row r="79" spans="1:10" s="79" customFormat="1" ht="22.5" customHeight="1" thickTop="1" x14ac:dyDescent="0.45">
      <c r="A79" s="86"/>
      <c r="B79" s="77"/>
      <c r="C79" s="77"/>
      <c r="D79" s="92"/>
      <c r="F79" s="92"/>
    </row>
    <row r="80" spans="1:10" ht="22.5" customHeight="1" x14ac:dyDescent="0.45">
      <c r="A80" s="78"/>
      <c r="B80" s="93"/>
      <c r="C80" s="93"/>
      <c r="D80" s="167"/>
      <c r="E80" s="208"/>
      <c r="F80" s="167"/>
      <c r="G80" s="208"/>
      <c r="H80" s="167"/>
      <c r="I80" s="208"/>
      <c r="J80" s="167"/>
    </row>
  </sheetData>
  <mergeCells count="13">
    <mergeCell ref="H4:J4"/>
    <mergeCell ref="D5:F5"/>
    <mergeCell ref="H5:J5"/>
    <mergeCell ref="A1:F1"/>
    <mergeCell ref="A2:F2"/>
    <mergeCell ref="D4:F4"/>
    <mergeCell ref="D42:J42"/>
    <mergeCell ref="D9:J9"/>
    <mergeCell ref="A35:F35"/>
    <mergeCell ref="D38:F38"/>
    <mergeCell ref="A34:F34"/>
    <mergeCell ref="D37:F37"/>
    <mergeCell ref="H38:J38"/>
  </mergeCells>
  <pageMargins left="0.8" right="0.8" top="0.48" bottom="0.5" header="0.5" footer="0.5"/>
  <pageSetup paperSize="9" scale="78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A1:J84"/>
  <sheetViews>
    <sheetView zoomScaleNormal="100" zoomScaleSheetLayoutView="70" workbookViewId="0">
      <selection activeCell="D89" sqref="D89"/>
    </sheetView>
  </sheetViews>
  <sheetFormatPr defaultColWidth="10.85546875" defaultRowHeight="22.5" customHeight="1" x14ac:dyDescent="0.45"/>
  <cols>
    <col min="1" max="1" width="46" style="89" customWidth="1"/>
    <col min="2" max="2" width="9.42578125" style="94" customWidth="1"/>
    <col min="3" max="3" width="1.28515625" style="89" hidden="1" customWidth="1"/>
    <col min="4" max="4" width="14.28515625" style="145" customWidth="1"/>
    <col min="5" max="5" width="1.28515625" style="145" customWidth="1"/>
    <col min="6" max="6" width="14.28515625" style="145" customWidth="1"/>
    <col min="7" max="7" width="1.28515625" style="150" customWidth="1"/>
    <col min="8" max="8" width="14.28515625" style="150" customWidth="1"/>
    <col min="9" max="9" width="1.28515625" style="151" customWidth="1"/>
    <col min="10" max="10" width="14.28515625" style="150" customWidth="1"/>
    <col min="11" max="16384" width="10.85546875" style="89"/>
  </cols>
  <sheetData>
    <row r="1" spans="1:10" ht="22.5" customHeight="1" x14ac:dyDescent="0.45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0" ht="22.5" customHeight="1" x14ac:dyDescent="0.45">
      <c r="A2" s="280" t="s">
        <v>106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0" ht="15" customHeight="1" x14ac:dyDescent="0.45">
      <c r="A3" s="103" t="s">
        <v>102</v>
      </c>
      <c r="B3" s="76"/>
      <c r="C3" s="103"/>
      <c r="D3" s="105"/>
      <c r="E3" s="105"/>
      <c r="F3" s="218"/>
      <c r="G3" s="106"/>
      <c r="H3" s="106"/>
      <c r="I3" s="107"/>
      <c r="J3" s="106"/>
    </row>
    <row r="4" spans="1:10" ht="22.5" customHeight="1" x14ac:dyDescent="0.45">
      <c r="A4" s="103"/>
      <c r="B4" s="76"/>
      <c r="C4" s="103"/>
      <c r="D4" s="284" t="s">
        <v>48</v>
      </c>
      <c r="E4" s="284"/>
      <c r="F4" s="284"/>
      <c r="G4" s="106"/>
      <c r="H4" s="106"/>
      <c r="I4" s="107"/>
      <c r="J4" s="106"/>
    </row>
    <row r="5" spans="1:10" ht="22.5" customHeight="1" x14ac:dyDescent="0.45">
      <c r="A5" s="103"/>
      <c r="B5" s="76"/>
      <c r="C5" s="103"/>
      <c r="D5" s="285" t="s">
        <v>49</v>
      </c>
      <c r="E5" s="285"/>
      <c r="F5" s="285"/>
      <c r="G5" s="108"/>
      <c r="H5" s="286" t="s">
        <v>46</v>
      </c>
      <c r="I5" s="286"/>
      <c r="J5" s="286"/>
    </row>
    <row r="6" spans="1:10" ht="22.5" customHeight="1" x14ac:dyDescent="0.45">
      <c r="A6" s="103"/>
      <c r="B6" s="76"/>
      <c r="C6" s="103"/>
      <c r="D6" s="287" t="s">
        <v>107</v>
      </c>
      <c r="E6" s="282"/>
      <c r="F6" s="282"/>
      <c r="G6" s="108"/>
      <c r="H6" s="287" t="s">
        <v>107</v>
      </c>
      <c r="I6" s="282"/>
      <c r="J6" s="282"/>
    </row>
    <row r="7" spans="1:10" ht="22.5" customHeight="1" x14ac:dyDescent="0.45">
      <c r="A7" s="103"/>
      <c r="B7" s="76"/>
      <c r="C7" s="103"/>
      <c r="D7" s="282" t="s">
        <v>137</v>
      </c>
      <c r="E7" s="282"/>
      <c r="F7" s="282"/>
      <c r="G7" s="89"/>
      <c r="H7" s="282" t="s">
        <v>137</v>
      </c>
      <c r="I7" s="282"/>
      <c r="J7" s="282"/>
    </row>
    <row r="8" spans="1:10" s="112" customFormat="1" ht="22.5" customHeight="1" x14ac:dyDescent="0.45">
      <c r="A8" s="97"/>
      <c r="B8" s="109"/>
      <c r="C8" s="110"/>
      <c r="D8" s="111">
        <v>2564</v>
      </c>
      <c r="E8" s="111"/>
      <c r="F8" s="111">
        <v>2563</v>
      </c>
      <c r="G8" s="111"/>
      <c r="H8" s="111">
        <v>2564</v>
      </c>
      <c r="I8" s="111"/>
      <c r="J8" s="111">
        <v>2563</v>
      </c>
    </row>
    <row r="9" spans="1:10" s="112" customFormat="1" ht="22.5" customHeight="1" x14ac:dyDescent="0.45">
      <c r="A9" s="97"/>
      <c r="B9" s="113"/>
      <c r="C9" s="110"/>
      <c r="D9" s="283" t="s">
        <v>108</v>
      </c>
      <c r="E9" s="283"/>
      <c r="F9" s="283"/>
      <c r="G9" s="283"/>
      <c r="H9" s="283"/>
      <c r="I9" s="283"/>
      <c r="J9" s="283"/>
    </row>
    <row r="10" spans="1:10" s="112" customFormat="1" ht="22.5" customHeight="1" x14ac:dyDescent="0.45">
      <c r="A10" s="85" t="s">
        <v>25</v>
      </c>
      <c r="B10" s="113"/>
      <c r="C10" s="114"/>
      <c r="D10" s="115"/>
      <c r="E10" s="115"/>
      <c r="F10" s="115"/>
      <c r="G10" s="116"/>
      <c r="H10" s="116"/>
      <c r="I10" s="117"/>
      <c r="J10" s="116"/>
    </row>
    <row r="11" spans="1:10" s="112" customFormat="1" ht="22.5" customHeight="1" x14ac:dyDescent="0.45">
      <c r="A11" s="101" t="s">
        <v>132</v>
      </c>
      <c r="B11" s="118"/>
      <c r="C11" s="97"/>
      <c r="D11" s="119">
        <v>1213285</v>
      </c>
      <c r="E11" s="238"/>
      <c r="F11" s="119">
        <v>2203374</v>
      </c>
      <c r="G11" s="238"/>
      <c r="H11" s="239">
        <v>1213285</v>
      </c>
      <c r="I11" s="240"/>
      <c r="J11" s="239">
        <v>2203374</v>
      </c>
    </row>
    <row r="12" spans="1:10" s="112" customFormat="1" ht="22.5" customHeight="1" x14ac:dyDescent="0.45">
      <c r="A12" s="79" t="s">
        <v>95</v>
      </c>
      <c r="B12" s="118"/>
      <c r="C12" s="97"/>
      <c r="D12" s="121">
        <v>254528</v>
      </c>
      <c r="E12" s="238"/>
      <c r="F12" s="121">
        <v>330534</v>
      </c>
      <c r="G12" s="238"/>
      <c r="H12" s="239">
        <v>254535</v>
      </c>
      <c r="I12" s="240"/>
      <c r="J12" s="239">
        <v>330558</v>
      </c>
    </row>
    <row r="13" spans="1:10" s="112" customFormat="1" ht="22.5" customHeight="1" x14ac:dyDescent="0.45">
      <c r="A13" s="79" t="s">
        <v>172</v>
      </c>
      <c r="B13" s="118"/>
      <c r="C13" s="97"/>
      <c r="D13" s="121">
        <v>19449</v>
      </c>
      <c r="E13" s="238"/>
      <c r="F13" s="121">
        <v>11053</v>
      </c>
      <c r="G13" s="238"/>
      <c r="H13" s="239">
        <v>19449</v>
      </c>
      <c r="I13" s="240"/>
      <c r="J13" s="239">
        <v>11053</v>
      </c>
    </row>
    <row r="14" spans="1:10" s="125" customFormat="1" ht="22.5" customHeight="1" x14ac:dyDescent="0.45">
      <c r="A14" s="97" t="s">
        <v>27</v>
      </c>
      <c r="B14" s="118"/>
      <c r="C14" s="123"/>
      <c r="D14" s="121">
        <v>11545</v>
      </c>
      <c r="E14" s="241"/>
      <c r="F14" s="121">
        <v>12070</v>
      </c>
      <c r="G14" s="241"/>
      <c r="H14" s="239">
        <v>11545</v>
      </c>
      <c r="I14" s="240"/>
      <c r="J14" s="239">
        <v>12070</v>
      </c>
    </row>
    <row r="15" spans="1:10" s="112" customFormat="1" ht="22.5" customHeight="1" x14ac:dyDescent="0.45">
      <c r="A15" s="86" t="s">
        <v>28</v>
      </c>
      <c r="C15" s="97"/>
      <c r="D15" s="128">
        <f>SUM(D11:D14)</f>
        <v>1498807</v>
      </c>
      <c r="E15" s="238"/>
      <c r="F15" s="128">
        <f>SUM(F11:F14)</f>
        <v>2557031</v>
      </c>
      <c r="G15" s="242"/>
      <c r="H15" s="128">
        <f>SUM(H11:H14)</f>
        <v>1498814</v>
      </c>
      <c r="I15" s="242"/>
      <c r="J15" s="128">
        <f>SUM(J11:J14)</f>
        <v>2557055</v>
      </c>
    </row>
    <row r="16" spans="1:10" s="130" customFormat="1" ht="15" customHeight="1" x14ac:dyDescent="0.45">
      <c r="A16" s="86"/>
      <c r="B16" s="118"/>
      <c r="C16" s="97"/>
      <c r="D16" s="238"/>
      <c r="E16" s="238"/>
      <c r="F16" s="238"/>
      <c r="G16" s="238"/>
      <c r="H16" s="243"/>
      <c r="I16" s="240"/>
      <c r="J16" s="243"/>
    </row>
    <row r="17" spans="1:10" s="112" customFormat="1" ht="22.5" customHeight="1" x14ac:dyDescent="0.45">
      <c r="A17" s="85" t="s">
        <v>26</v>
      </c>
      <c r="B17" s="113"/>
      <c r="C17" s="95"/>
      <c r="D17" s="244"/>
      <c r="E17" s="244"/>
      <c r="F17" s="244"/>
      <c r="G17" s="238"/>
      <c r="H17" s="245"/>
      <c r="I17" s="240"/>
      <c r="J17" s="245"/>
    </row>
    <row r="18" spans="1:10" s="112" customFormat="1" ht="22.5" customHeight="1" x14ac:dyDescent="0.45">
      <c r="A18" s="101" t="s">
        <v>133</v>
      </c>
      <c r="B18" s="118"/>
      <c r="C18" s="97"/>
      <c r="D18" s="121">
        <v>1189012</v>
      </c>
      <c r="E18" s="238"/>
      <c r="F18" s="121">
        <v>1711882</v>
      </c>
      <c r="G18" s="238"/>
      <c r="H18" s="119">
        <v>1189012</v>
      </c>
      <c r="I18" s="240"/>
      <c r="J18" s="119">
        <v>1711882</v>
      </c>
    </row>
    <row r="19" spans="1:10" s="112" customFormat="1" ht="22.5" customHeight="1" x14ac:dyDescent="0.45">
      <c r="A19" s="132" t="s">
        <v>128</v>
      </c>
      <c r="B19" s="118"/>
      <c r="C19" s="95"/>
      <c r="D19" s="121">
        <v>76893</v>
      </c>
      <c r="E19" s="244"/>
      <c r="F19" s="121">
        <v>107669</v>
      </c>
      <c r="G19" s="238"/>
      <c r="H19" s="119">
        <v>76893</v>
      </c>
      <c r="I19" s="240"/>
      <c r="J19" s="119">
        <v>107669</v>
      </c>
    </row>
    <row r="20" spans="1:10" s="112" customFormat="1" ht="22.5" customHeight="1" x14ac:dyDescent="0.45">
      <c r="A20" s="95" t="s">
        <v>71</v>
      </c>
      <c r="B20" s="118"/>
      <c r="C20" s="95"/>
      <c r="D20" s="121">
        <v>160498</v>
      </c>
      <c r="E20" s="244"/>
      <c r="F20" s="121">
        <v>160777</v>
      </c>
      <c r="G20" s="238"/>
      <c r="H20" s="119">
        <v>160498</v>
      </c>
      <c r="I20" s="240"/>
      <c r="J20" s="119">
        <v>160777</v>
      </c>
    </row>
    <row r="21" spans="1:10" s="112" customFormat="1" ht="22.5" hidden="1" customHeight="1" x14ac:dyDescent="0.45">
      <c r="A21" s="127" t="s">
        <v>109</v>
      </c>
      <c r="B21" s="118"/>
      <c r="C21" s="95"/>
      <c r="D21" s="176">
        <v>0</v>
      </c>
      <c r="E21" s="244"/>
      <c r="F21" s="176">
        <v>0</v>
      </c>
      <c r="G21" s="238"/>
      <c r="H21" s="176">
        <v>0</v>
      </c>
      <c r="I21" s="240"/>
      <c r="J21" s="176">
        <v>0</v>
      </c>
    </row>
    <row r="22" spans="1:10" s="130" customFormat="1" ht="22.5" customHeight="1" x14ac:dyDescent="0.45">
      <c r="A22" s="78" t="s">
        <v>29</v>
      </c>
      <c r="B22" s="118"/>
      <c r="C22" s="97"/>
      <c r="D22" s="128">
        <f>SUM(D18:D21)</f>
        <v>1426403</v>
      </c>
      <c r="E22" s="238"/>
      <c r="F22" s="128">
        <f>SUM(F18:F21)</f>
        <v>1980328</v>
      </c>
      <c r="G22" s="242"/>
      <c r="H22" s="128">
        <f>SUM(H18:H21)</f>
        <v>1426403</v>
      </c>
      <c r="I22" s="242"/>
      <c r="J22" s="128">
        <f>SUM(J18:J21)</f>
        <v>1980328</v>
      </c>
    </row>
    <row r="23" spans="1:10" s="112" customFormat="1" ht="15" customHeight="1" x14ac:dyDescent="0.45">
      <c r="A23" s="95"/>
      <c r="B23" s="118"/>
      <c r="C23" s="97"/>
      <c r="D23" s="121"/>
      <c r="E23" s="238"/>
      <c r="F23" s="121"/>
      <c r="G23" s="238"/>
      <c r="H23" s="119"/>
      <c r="I23" s="238"/>
      <c r="J23" s="119"/>
    </row>
    <row r="24" spans="1:10" s="112" customFormat="1" ht="22.5" customHeight="1" x14ac:dyDescent="0.45">
      <c r="A24" s="78" t="s">
        <v>161</v>
      </c>
      <c r="B24" s="118"/>
      <c r="C24" s="97"/>
      <c r="D24" s="134">
        <f>D15-D22</f>
        <v>72404</v>
      </c>
      <c r="E24" s="242"/>
      <c r="F24" s="134">
        <f>F15-F22</f>
        <v>576703</v>
      </c>
      <c r="G24" s="242"/>
      <c r="H24" s="134">
        <f>H15-H22</f>
        <v>72411</v>
      </c>
      <c r="I24" s="242"/>
      <c r="J24" s="134">
        <f>J15-J22</f>
        <v>576727</v>
      </c>
    </row>
    <row r="25" spans="1:10" s="112" customFormat="1" ht="22.5" customHeight="1" x14ac:dyDescent="0.45">
      <c r="A25" s="95" t="s">
        <v>72</v>
      </c>
      <c r="B25" s="118"/>
      <c r="C25" s="97"/>
      <c r="D25" s="121">
        <v>-85</v>
      </c>
      <c r="E25" s="238"/>
      <c r="F25" s="121">
        <v>-85</v>
      </c>
      <c r="G25" s="238"/>
      <c r="H25" s="119">
        <v>-85</v>
      </c>
      <c r="I25" s="238"/>
      <c r="J25" s="119">
        <v>-85</v>
      </c>
    </row>
    <row r="26" spans="1:10" s="130" customFormat="1" ht="22.5" customHeight="1" x14ac:dyDescent="0.45">
      <c r="A26" s="81" t="s">
        <v>203</v>
      </c>
      <c r="B26" s="118"/>
      <c r="C26" s="97"/>
      <c r="D26" s="136">
        <v>-589</v>
      </c>
      <c r="E26" s="238"/>
      <c r="F26" s="136">
        <v>-320</v>
      </c>
      <c r="G26" s="238"/>
      <c r="H26" s="266">
        <v>0</v>
      </c>
      <c r="I26" s="238"/>
      <c r="J26" s="266">
        <v>0</v>
      </c>
    </row>
    <row r="27" spans="1:10" s="130" customFormat="1" ht="22.5" customHeight="1" x14ac:dyDescent="0.45">
      <c r="A27" s="137" t="s">
        <v>129</v>
      </c>
      <c r="B27" s="118"/>
      <c r="C27" s="97"/>
      <c r="D27" s="134">
        <f>D15-D22+D26+D25</f>
        <v>71730</v>
      </c>
      <c r="E27" s="238"/>
      <c r="F27" s="134">
        <f>F15-F22+F26+F25</f>
        <v>576298</v>
      </c>
      <c r="G27" s="242"/>
      <c r="H27" s="134">
        <f>H15-H22+H26+H25</f>
        <v>72326</v>
      </c>
      <c r="I27" s="242"/>
      <c r="J27" s="134">
        <f>J15-J22+J26+J25</f>
        <v>576642</v>
      </c>
    </row>
    <row r="28" spans="1:10" s="112" customFormat="1" ht="22.5" customHeight="1" x14ac:dyDescent="0.45">
      <c r="A28" s="131" t="s">
        <v>201</v>
      </c>
      <c r="B28" s="118"/>
      <c r="C28" s="120"/>
      <c r="D28" s="119">
        <v>33214</v>
      </c>
      <c r="E28" s="238"/>
      <c r="F28" s="119">
        <v>-50590</v>
      </c>
      <c r="G28" s="238"/>
      <c r="H28" s="119">
        <v>33214</v>
      </c>
      <c r="I28" s="238"/>
      <c r="J28" s="119">
        <v>-50590</v>
      </c>
    </row>
    <row r="29" spans="1:10" s="130" customFormat="1" ht="22.5" customHeight="1" x14ac:dyDescent="0.45">
      <c r="A29" s="135" t="s">
        <v>110</v>
      </c>
      <c r="B29" s="138"/>
      <c r="C29" s="97"/>
      <c r="D29" s="128">
        <f>SUM(D27:D28)</f>
        <v>104944</v>
      </c>
      <c r="E29" s="134">
        <f t="shared" ref="E29:I29" si="0">SUM(E27:E28)</f>
        <v>0</v>
      </c>
      <c r="F29" s="128">
        <f>SUM(F27:F28)</f>
        <v>525708</v>
      </c>
      <c r="G29" s="134">
        <f t="shared" si="0"/>
        <v>0</v>
      </c>
      <c r="H29" s="128">
        <f>SUM(H27:H28)</f>
        <v>105540</v>
      </c>
      <c r="I29" s="134">
        <f t="shared" si="0"/>
        <v>0</v>
      </c>
      <c r="J29" s="128">
        <f>SUM(J27:J28)</f>
        <v>526052</v>
      </c>
    </row>
    <row r="30" spans="1:10" s="130" customFormat="1" ht="15" customHeight="1" x14ac:dyDescent="0.45">
      <c r="A30" s="86"/>
      <c r="B30" s="138"/>
      <c r="C30" s="97"/>
      <c r="D30" s="134"/>
      <c r="E30" s="134"/>
      <c r="F30" s="134"/>
      <c r="G30" s="134"/>
      <c r="H30" s="134"/>
      <c r="I30" s="134"/>
      <c r="J30" s="134"/>
    </row>
    <row r="31" spans="1:10" s="86" customFormat="1" ht="22.5" customHeight="1" x14ac:dyDescent="0.45">
      <c r="A31" s="139" t="s">
        <v>84</v>
      </c>
      <c r="B31" s="113"/>
      <c r="C31" s="140"/>
      <c r="D31" s="134"/>
      <c r="E31" s="134"/>
      <c r="F31" s="134"/>
      <c r="G31" s="134"/>
      <c r="H31" s="134"/>
      <c r="I31" s="134"/>
      <c r="J31" s="134"/>
    </row>
    <row r="32" spans="1:10" s="86" customFormat="1" ht="22.5" customHeight="1" x14ac:dyDescent="0.45">
      <c r="A32" s="142" t="s">
        <v>178</v>
      </c>
      <c r="B32" s="113"/>
      <c r="C32" s="140"/>
      <c r="D32" s="134"/>
      <c r="E32" s="134"/>
      <c r="F32" s="134"/>
      <c r="G32" s="134"/>
      <c r="H32" s="134"/>
      <c r="I32" s="134"/>
      <c r="J32" s="134"/>
    </row>
    <row r="33" spans="1:10" s="86" customFormat="1" ht="22.5" customHeight="1" x14ac:dyDescent="0.45">
      <c r="A33" s="131" t="s">
        <v>185</v>
      </c>
      <c r="B33" s="113"/>
      <c r="C33" s="140"/>
      <c r="D33" s="134"/>
      <c r="E33" s="134"/>
      <c r="F33" s="134"/>
      <c r="G33" s="134"/>
      <c r="H33" s="134"/>
      <c r="I33" s="134"/>
      <c r="J33" s="134"/>
    </row>
    <row r="34" spans="1:10" s="145" customFormat="1" ht="22.5" customHeight="1" x14ac:dyDescent="0.45">
      <c r="A34" s="131" t="s">
        <v>184</v>
      </c>
      <c r="B34" s="118"/>
      <c r="C34" s="143"/>
      <c r="D34" s="119">
        <v>-6424</v>
      </c>
      <c r="E34" s="119"/>
      <c r="F34" s="119">
        <v>-45</v>
      </c>
      <c r="G34" s="119"/>
      <c r="H34" s="119">
        <v>-6424</v>
      </c>
      <c r="I34" s="119"/>
      <c r="J34" s="119">
        <v>-45</v>
      </c>
    </row>
    <row r="35" spans="1:10" s="145" customFormat="1" ht="22.5" customHeight="1" x14ac:dyDescent="0.45">
      <c r="A35" s="131" t="s">
        <v>179</v>
      </c>
      <c r="B35" s="113"/>
      <c r="C35" s="143"/>
      <c r="D35" s="119"/>
      <c r="E35" s="119"/>
      <c r="F35" s="119"/>
      <c r="G35" s="119"/>
      <c r="H35" s="119"/>
      <c r="I35" s="119"/>
      <c r="J35" s="119"/>
    </row>
    <row r="36" spans="1:10" s="145" customFormat="1" ht="22.5" customHeight="1" x14ac:dyDescent="0.45">
      <c r="A36" s="131" t="s">
        <v>186</v>
      </c>
      <c r="B36" s="113"/>
      <c r="C36" s="143"/>
      <c r="D36" s="119">
        <v>1285</v>
      </c>
      <c r="E36" s="119"/>
      <c r="F36" s="119">
        <v>9</v>
      </c>
      <c r="G36" s="119"/>
      <c r="H36" s="119">
        <v>1285</v>
      </c>
      <c r="I36" s="119"/>
      <c r="J36" s="119">
        <v>9</v>
      </c>
    </row>
    <row r="37" spans="1:10" s="145" customFormat="1" ht="22.5" customHeight="1" x14ac:dyDescent="0.45">
      <c r="A37" s="139" t="s">
        <v>139</v>
      </c>
      <c r="B37" s="113"/>
      <c r="C37" s="140"/>
      <c r="D37" s="246">
        <f>SUM(D34:D36)</f>
        <v>-5139</v>
      </c>
      <c r="E37" s="134"/>
      <c r="F37" s="246">
        <f>SUM(F34:F36)</f>
        <v>-36</v>
      </c>
      <c r="G37" s="134"/>
      <c r="H37" s="246">
        <f>SUM(H34:H36)</f>
        <v>-5139</v>
      </c>
      <c r="I37" s="134"/>
      <c r="J37" s="246">
        <f>SUM(J34:J36)</f>
        <v>-36</v>
      </c>
    </row>
    <row r="38" spans="1:10" s="145" customFormat="1" ht="15" customHeight="1" x14ac:dyDescent="0.45">
      <c r="A38" s="139"/>
      <c r="B38" s="113"/>
      <c r="C38" s="140"/>
      <c r="D38" s="246"/>
      <c r="E38" s="134"/>
      <c r="F38" s="246"/>
      <c r="G38" s="134"/>
      <c r="H38" s="246"/>
      <c r="I38" s="134"/>
      <c r="J38" s="246"/>
    </row>
    <row r="39" spans="1:10" s="145" customFormat="1" ht="22.5" customHeight="1" thickBot="1" x14ac:dyDescent="0.5">
      <c r="A39" s="139" t="s">
        <v>204</v>
      </c>
      <c r="B39" s="113"/>
      <c r="C39" s="140"/>
      <c r="D39" s="247">
        <f>SUM(D37,D29)</f>
        <v>99805</v>
      </c>
      <c r="E39" s="134"/>
      <c r="F39" s="247">
        <f>SUM(F37,F29)</f>
        <v>525672</v>
      </c>
      <c r="G39" s="134"/>
      <c r="H39" s="247">
        <f>SUM(H37,H29)</f>
        <v>100401</v>
      </c>
      <c r="I39" s="134"/>
      <c r="J39" s="247">
        <f>SUM(J37,J29)</f>
        <v>526016</v>
      </c>
    </row>
    <row r="40" spans="1:10" s="145" customFormat="1" ht="15" customHeight="1" thickTop="1" x14ac:dyDescent="0.45">
      <c r="A40" s="139"/>
      <c r="B40" s="113"/>
      <c r="C40" s="140"/>
      <c r="D40" s="141"/>
      <c r="E40" s="141"/>
      <c r="F40" s="141"/>
      <c r="G40" s="141"/>
      <c r="H40" s="141"/>
      <c r="I40" s="141"/>
      <c r="J40" s="141"/>
    </row>
    <row r="41" spans="1:10" s="145" customFormat="1" ht="22.5" customHeight="1" thickBot="1" x14ac:dyDescent="0.5">
      <c r="A41" s="78" t="s">
        <v>111</v>
      </c>
      <c r="B41" s="118"/>
      <c r="C41" s="86"/>
      <c r="D41" s="146">
        <f>D29/19800</f>
        <v>5.3002020202020201</v>
      </c>
      <c r="E41" s="135"/>
      <c r="F41" s="146">
        <f>F29/19800</f>
        <v>26.550909090909091</v>
      </c>
      <c r="G41" s="129"/>
      <c r="H41" s="146">
        <f>H29/19800</f>
        <v>5.3303030303030301</v>
      </c>
      <c r="I41" s="129"/>
      <c r="J41" s="146">
        <f>J29/19800</f>
        <v>26.568282828282829</v>
      </c>
    </row>
    <row r="42" spans="1:10" ht="15" customHeight="1" thickTop="1" x14ac:dyDescent="0.45">
      <c r="A42" s="147"/>
      <c r="B42" s="138"/>
      <c r="C42" s="123"/>
      <c r="D42" s="124"/>
      <c r="E42" s="124"/>
      <c r="F42" s="124"/>
      <c r="G42" s="148"/>
      <c r="H42" s="148"/>
      <c r="I42" s="149"/>
      <c r="J42" s="148"/>
    </row>
    <row r="43" spans="1:10" ht="22.5" customHeight="1" x14ac:dyDescent="0.45">
      <c r="A43" s="280" t="s">
        <v>0</v>
      </c>
      <c r="B43" s="280"/>
      <c r="C43" s="280"/>
      <c r="D43" s="280"/>
      <c r="E43" s="280"/>
      <c r="F43" s="280"/>
      <c r="G43" s="280"/>
      <c r="H43" s="280"/>
      <c r="I43" s="280"/>
      <c r="J43" s="280"/>
    </row>
    <row r="44" spans="1:10" ht="22.5" customHeight="1" x14ac:dyDescent="0.45">
      <c r="A44" s="280" t="s">
        <v>106</v>
      </c>
      <c r="B44" s="280"/>
      <c r="C44" s="280"/>
      <c r="D44" s="280"/>
      <c r="E44" s="280"/>
      <c r="F44" s="280"/>
      <c r="G44" s="280"/>
      <c r="H44" s="280"/>
      <c r="I44" s="280"/>
      <c r="J44" s="280"/>
    </row>
    <row r="45" spans="1:10" ht="15" customHeight="1" x14ac:dyDescent="0.45">
      <c r="A45" s="103" t="s">
        <v>102</v>
      </c>
      <c r="B45" s="76"/>
      <c r="C45" s="103"/>
      <c r="D45" s="105"/>
      <c r="E45" s="105"/>
      <c r="F45" s="218"/>
      <c r="G45" s="106"/>
      <c r="H45" s="106"/>
      <c r="I45" s="107"/>
      <c r="J45" s="106"/>
    </row>
    <row r="46" spans="1:10" ht="22.5" customHeight="1" x14ac:dyDescent="0.45">
      <c r="A46" s="103"/>
      <c r="B46" s="76"/>
      <c r="C46" s="103"/>
      <c r="D46" s="284" t="s">
        <v>48</v>
      </c>
      <c r="E46" s="284"/>
      <c r="F46" s="284"/>
      <c r="G46" s="106"/>
      <c r="H46" s="106"/>
      <c r="I46" s="107"/>
      <c r="J46" s="106"/>
    </row>
    <row r="47" spans="1:10" ht="22.5" customHeight="1" x14ac:dyDescent="0.45">
      <c r="A47" s="103"/>
      <c r="B47" s="76"/>
      <c r="C47" s="103"/>
      <c r="D47" s="285" t="s">
        <v>49</v>
      </c>
      <c r="E47" s="285"/>
      <c r="F47" s="285"/>
      <c r="G47" s="108"/>
      <c r="H47" s="286" t="s">
        <v>46</v>
      </c>
      <c r="I47" s="286"/>
      <c r="J47" s="286"/>
    </row>
    <row r="48" spans="1:10" ht="22.5" customHeight="1" x14ac:dyDescent="0.45">
      <c r="A48" s="103"/>
      <c r="B48" s="76"/>
      <c r="C48" s="103"/>
      <c r="D48" s="287" t="s">
        <v>136</v>
      </c>
      <c r="E48" s="282"/>
      <c r="F48" s="282"/>
      <c r="G48" s="108"/>
      <c r="H48" s="287" t="s">
        <v>136</v>
      </c>
      <c r="I48" s="282"/>
      <c r="J48" s="282"/>
    </row>
    <row r="49" spans="1:10" ht="22.5" customHeight="1" x14ac:dyDescent="0.45">
      <c r="A49" s="103"/>
      <c r="B49" s="76"/>
      <c r="C49" s="103"/>
      <c r="D49" s="282" t="s">
        <v>137</v>
      </c>
      <c r="E49" s="282"/>
      <c r="F49" s="282"/>
      <c r="G49" s="89"/>
      <c r="H49" s="282" t="s">
        <v>137</v>
      </c>
      <c r="I49" s="282"/>
      <c r="J49" s="282"/>
    </row>
    <row r="50" spans="1:10" ht="22.5" customHeight="1" x14ac:dyDescent="0.45">
      <c r="A50" s="97"/>
      <c r="B50" s="109" t="s">
        <v>13</v>
      </c>
      <c r="C50" s="110"/>
      <c r="D50" s="111">
        <v>2564</v>
      </c>
      <c r="E50" s="111"/>
      <c r="F50" s="111">
        <v>2563</v>
      </c>
      <c r="G50" s="111"/>
      <c r="H50" s="111">
        <v>2564</v>
      </c>
      <c r="I50" s="111"/>
      <c r="J50" s="111">
        <v>2563</v>
      </c>
    </row>
    <row r="51" spans="1:10" ht="22.5" customHeight="1" x14ac:dyDescent="0.45">
      <c r="A51" s="97"/>
      <c r="B51" s="113"/>
      <c r="C51" s="110"/>
      <c r="D51" s="283" t="s">
        <v>108</v>
      </c>
      <c r="E51" s="283"/>
      <c r="F51" s="283"/>
      <c r="G51" s="283"/>
      <c r="H51" s="283"/>
      <c r="I51" s="283"/>
      <c r="J51" s="283"/>
    </row>
    <row r="52" spans="1:10" ht="22.5" customHeight="1" x14ac:dyDescent="0.45">
      <c r="A52" s="85" t="s">
        <v>25</v>
      </c>
      <c r="B52" s="113"/>
      <c r="C52" s="114"/>
      <c r="D52" s="115"/>
      <c r="E52" s="115"/>
      <c r="F52" s="115"/>
      <c r="G52" s="116"/>
      <c r="H52" s="116"/>
      <c r="I52" s="117"/>
      <c r="J52" s="116"/>
    </row>
    <row r="53" spans="1:10" ht="22.5" customHeight="1" x14ac:dyDescent="0.45">
      <c r="A53" s="101" t="s">
        <v>132</v>
      </c>
      <c r="B53" s="118" t="s">
        <v>199</v>
      </c>
      <c r="C53" s="97"/>
      <c r="D53" s="121">
        <v>3492648</v>
      </c>
      <c r="E53" s="238"/>
      <c r="F53" s="121">
        <v>4031814</v>
      </c>
      <c r="G53" s="238"/>
      <c r="H53" s="239">
        <v>3492648</v>
      </c>
      <c r="I53" s="240"/>
      <c r="J53" s="239">
        <v>4031814</v>
      </c>
    </row>
    <row r="54" spans="1:10" ht="22.5" customHeight="1" x14ac:dyDescent="0.45">
      <c r="A54" s="79" t="s">
        <v>95</v>
      </c>
      <c r="B54" s="118">
        <v>3</v>
      </c>
      <c r="C54" s="97"/>
      <c r="D54" s="121">
        <v>266146</v>
      </c>
      <c r="E54" s="238"/>
      <c r="F54" s="121">
        <v>344569</v>
      </c>
      <c r="G54" s="238"/>
      <c r="H54" s="239">
        <v>266153</v>
      </c>
      <c r="I54" s="240"/>
      <c r="J54" s="239">
        <v>344593</v>
      </c>
    </row>
    <row r="55" spans="1:10" ht="22.5" customHeight="1" x14ac:dyDescent="0.45">
      <c r="A55" s="79" t="s">
        <v>172</v>
      </c>
      <c r="B55" s="118"/>
      <c r="C55" s="97"/>
      <c r="D55" s="121">
        <v>34357</v>
      </c>
      <c r="E55" s="238"/>
      <c r="F55" s="176">
        <v>0</v>
      </c>
      <c r="G55" s="238"/>
      <c r="H55" s="239">
        <v>34357</v>
      </c>
      <c r="I55" s="240"/>
      <c r="J55" s="176">
        <v>0</v>
      </c>
    </row>
    <row r="56" spans="1:10" ht="22.5" customHeight="1" x14ac:dyDescent="0.45">
      <c r="A56" s="97" t="s">
        <v>27</v>
      </c>
      <c r="B56" s="118">
        <v>3</v>
      </c>
      <c r="C56" s="123"/>
      <c r="D56" s="121">
        <v>29268</v>
      </c>
      <c r="E56" s="241"/>
      <c r="F56" s="121">
        <v>24331</v>
      </c>
      <c r="G56" s="241"/>
      <c r="H56" s="239">
        <v>29268</v>
      </c>
      <c r="I56" s="240"/>
      <c r="J56" s="239">
        <v>24331</v>
      </c>
    </row>
    <row r="57" spans="1:10" ht="22.5" customHeight="1" x14ac:dyDescent="0.45">
      <c r="A57" s="86" t="s">
        <v>28</v>
      </c>
      <c r="B57" s="118"/>
      <c r="C57" s="97"/>
      <c r="D57" s="128">
        <f>SUM(D53:D56)</f>
        <v>3822419</v>
      </c>
      <c r="E57" s="238"/>
      <c r="F57" s="128">
        <f>SUM(F53:F56)</f>
        <v>4400714</v>
      </c>
      <c r="G57" s="242"/>
      <c r="H57" s="128">
        <f>SUM(H53:H56)</f>
        <v>3822426</v>
      </c>
      <c r="I57" s="242"/>
      <c r="J57" s="128">
        <f>SUM(J53:J56)</f>
        <v>4400738</v>
      </c>
    </row>
    <row r="58" spans="1:10" ht="15" customHeight="1" x14ac:dyDescent="0.45">
      <c r="A58" s="86"/>
      <c r="B58" s="118"/>
      <c r="C58" s="97"/>
      <c r="D58" s="238"/>
      <c r="E58" s="238"/>
      <c r="F58" s="238"/>
      <c r="G58" s="238"/>
      <c r="H58" s="243"/>
      <c r="I58" s="240"/>
      <c r="J58" s="243"/>
    </row>
    <row r="59" spans="1:10" ht="22.5" customHeight="1" x14ac:dyDescent="0.45">
      <c r="A59" s="85" t="s">
        <v>26</v>
      </c>
      <c r="B59" s="113"/>
      <c r="C59" s="95"/>
      <c r="D59" s="244"/>
      <c r="E59" s="244"/>
      <c r="F59" s="244"/>
      <c r="G59" s="238"/>
      <c r="H59" s="245"/>
      <c r="I59" s="240"/>
      <c r="J59" s="245"/>
    </row>
    <row r="60" spans="1:10" ht="22.5" customHeight="1" x14ac:dyDescent="0.45">
      <c r="A60" s="101" t="s">
        <v>133</v>
      </c>
      <c r="B60" s="118">
        <v>3</v>
      </c>
      <c r="C60" s="97"/>
      <c r="D60" s="121">
        <v>3064334</v>
      </c>
      <c r="E60" s="238"/>
      <c r="F60" s="121">
        <v>3204033</v>
      </c>
      <c r="G60" s="238"/>
      <c r="H60" s="119">
        <v>3064334</v>
      </c>
      <c r="I60" s="240"/>
      <c r="J60" s="119">
        <v>3204033</v>
      </c>
    </row>
    <row r="61" spans="1:10" ht="22.5" customHeight="1" x14ac:dyDescent="0.45">
      <c r="A61" s="132" t="s">
        <v>128</v>
      </c>
      <c r="B61" s="118">
        <v>3</v>
      </c>
      <c r="C61" s="95"/>
      <c r="D61" s="121">
        <v>195552</v>
      </c>
      <c r="E61" s="244"/>
      <c r="F61" s="121">
        <v>185911</v>
      </c>
      <c r="G61" s="238"/>
      <c r="H61" s="119">
        <v>195552</v>
      </c>
      <c r="I61" s="240"/>
      <c r="J61" s="119">
        <v>185911</v>
      </c>
    </row>
    <row r="62" spans="1:10" ht="22.5" customHeight="1" x14ac:dyDescent="0.45">
      <c r="A62" s="95" t="s">
        <v>71</v>
      </c>
      <c r="B62" s="118">
        <v>3</v>
      </c>
      <c r="C62" s="95"/>
      <c r="D62" s="121">
        <v>311298</v>
      </c>
      <c r="E62" s="244"/>
      <c r="F62" s="121">
        <v>306800</v>
      </c>
      <c r="G62" s="238"/>
      <c r="H62" s="119">
        <v>311298</v>
      </c>
      <c r="I62" s="240"/>
      <c r="J62" s="119">
        <v>306800</v>
      </c>
    </row>
    <row r="63" spans="1:10" ht="22.5" customHeight="1" x14ac:dyDescent="0.45">
      <c r="A63" s="127" t="s">
        <v>109</v>
      </c>
      <c r="B63" s="118"/>
      <c r="C63" s="95"/>
      <c r="D63" s="176">
        <v>0</v>
      </c>
      <c r="E63" s="244"/>
      <c r="F63" s="119">
        <v>4311</v>
      </c>
      <c r="G63" s="248"/>
      <c r="H63" s="176">
        <v>0</v>
      </c>
      <c r="I63" s="249"/>
      <c r="J63" s="119">
        <v>4311</v>
      </c>
    </row>
    <row r="64" spans="1:10" ht="22.5" customHeight="1" x14ac:dyDescent="0.45">
      <c r="A64" s="78" t="s">
        <v>29</v>
      </c>
      <c r="B64" s="118"/>
      <c r="C64" s="97"/>
      <c r="D64" s="128">
        <f>SUM(D60:D63)</f>
        <v>3571184</v>
      </c>
      <c r="E64" s="238"/>
      <c r="F64" s="128">
        <f>SUM(F60:F63)</f>
        <v>3701055</v>
      </c>
      <c r="G64" s="242"/>
      <c r="H64" s="128">
        <f>SUM(H60:H63)</f>
        <v>3571184</v>
      </c>
      <c r="I64" s="242"/>
      <c r="J64" s="128">
        <f>SUM(J60:J63)</f>
        <v>3701055</v>
      </c>
    </row>
    <row r="65" spans="1:10" ht="15" customHeight="1" x14ac:dyDescent="0.45">
      <c r="A65" s="95"/>
      <c r="B65" s="118"/>
      <c r="C65" s="97"/>
      <c r="D65" s="121"/>
      <c r="E65" s="238"/>
      <c r="F65" s="121"/>
      <c r="G65" s="238"/>
      <c r="H65" s="119"/>
      <c r="I65" s="238"/>
      <c r="J65" s="119"/>
    </row>
    <row r="66" spans="1:10" s="112" customFormat="1" ht="22.5" customHeight="1" x14ac:dyDescent="0.45">
      <c r="A66" s="78" t="s">
        <v>161</v>
      </c>
      <c r="B66" s="118"/>
      <c r="C66" s="97"/>
      <c r="D66" s="134">
        <f>D57-D64</f>
        <v>251235</v>
      </c>
      <c r="E66" s="242"/>
      <c r="F66" s="134">
        <f>F57-F64</f>
        <v>699659</v>
      </c>
      <c r="G66" s="242"/>
      <c r="H66" s="134">
        <f>H57-H64</f>
        <v>251242</v>
      </c>
      <c r="I66" s="242"/>
      <c r="J66" s="134">
        <f>J57-J64</f>
        <v>699683</v>
      </c>
    </row>
    <row r="67" spans="1:10" s="112" customFormat="1" ht="22.5" customHeight="1" x14ac:dyDescent="0.45">
      <c r="A67" s="95" t="s">
        <v>72</v>
      </c>
      <c r="B67" s="118"/>
      <c r="C67" s="97"/>
      <c r="D67" s="121">
        <v>-155</v>
      </c>
      <c r="E67" s="238"/>
      <c r="F67" s="121">
        <v>-175</v>
      </c>
      <c r="G67" s="238"/>
      <c r="H67" s="119">
        <v>-155</v>
      </c>
      <c r="I67" s="238"/>
      <c r="J67" s="119">
        <v>-175</v>
      </c>
    </row>
    <row r="68" spans="1:10" ht="22.5" customHeight="1" x14ac:dyDescent="0.45">
      <c r="A68" s="81" t="s">
        <v>203</v>
      </c>
      <c r="B68" s="118"/>
      <c r="C68" s="97"/>
      <c r="D68" s="136">
        <v>-114</v>
      </c>
      <c r="E68" s="238"/>
      <c r="F68" s="136">
        <v>-2493</v>
      </c>
      <c r="G68" s="238"/>
      <c r="H68" s="266">
        <v>0</v>
      </c>
      <c r="I68" s="238"/>
      <c r="J68" s="266">
        <v>0</v>
      </c>
    </row>
    <row r="69" spans="1:10" ht="22.5" customHeight="1" x14ac:dyDescent="0.45">
      <c r="A69" s="137" t="s">
        <v>129</v>
      </c>
      <c r="B69" s="118"/>
      <c r="C69" s="97"/>
      <c r="D69" s="134">
        <f>D57-D64+D68+D67</f>
        <v>250966</v>
      </c>
      <c r="E69" s="238"/>
      <c r="F69" s="134">
        <f>F57-F64+F68+F67</f>
        <v>696991</v>
      </c>
      <c r="G69" s="242"/>
      <c r="H69" s="134">
        <f>H57-H64+H68+H67</f>
        <v>251087</v>
      </c>
      <c r="I69" s="242"/>
      <c r="J69" s="134">
        <f>J57-J64+J68+J67</f>
        <v>699508</v>
      </c>
    </row>
    <row r="70" spans="1:10" ht="22.5" customHeight="1" x14ac:dyDescent="0.45">
      <c r="A70" s="131" t="s">
        <v>88</v>
      </c>
      <c r="B70" s="118"/>
      <c r="C70" s="120"/>
      <c r="D70" s="119">
        <v>-1257</v>
      </c>
      <c r="E70" s="238"/>
      <c r="F70" s="119">
        <v>-73622</v>
      </c>
      <c r="G70" s="238"/>
      <c r="H70" s="119">
        <v>-1257</v>
      </c>
      <c r="I70" s="238"/>
      <c r="J70" s="119">
        <v>-73622</v>
      </c>
    </row>
    <row r="71" spans="1:10" ht="22.5" customHeight="1" x14ac:dyDescent="0.45">
      <c r="A71" s="135" t="s">
        <v>110</v>
      </c>
      <c r="B71" s="138"/>
      <c r="C71" s="97"/>
      <c r="D71" s="128">
        <f>SUM(D69:D70)</f>
        <v>249709</v>
      </c>
      <c r="E71" s="134">
        <f t="shared" ref="E71:I71" si="1">SUM(E69:E70)</f>
        <v>0</v>
      </c>
      <c r="F71" s="128">
        <f>SUM(F69:F70)</f>
        <v>623369</v>
      </c>
      <c r="G71" s="134">
        <f t="shared" si="1"/>
        <v>0</v>
      </c>
      <c r="H71" s="128">
        <f t="shared" si="1"/>
        <v>249830</v>
      </c>
      <c r="I71" s="134">
        <f t="shared" si="1"/>
        <v>0</v>
      </c>
      <c r="J71" s="128">
        <f t="shared" ref="J71" si="2">SUM(J69:J70)</f>
        <v>625886</v>
      </c>
    </row>
    <row r="72" spans="1:10" ht="15" customHeight="1" x14ac:dyDescent="0.45">
      <c r="A72" s="86"/>
      <c r="B72" s="138"/>
      <c r="C72" s="97"/>
      <c r="D72" s="134"/>
      <c r="E72" s="134"/>
      <c r="F72" s="134"/>
      <c r="G72" s="134"/>
      <c r="H72" s="134"/>
      <c r="I72" s="134"/>
      <c r="J72" s="134"/>
    </row>
    <row r="73" spans="1:10" ht="22.5" customHeight="1" x14ac:dyDescent="0.45">
      <c r="A73" s="139" t="s">
        <v>84</v>
      </c>
      <c r="B73" s="113"/>
      <c r="C73" s="140"/>
      <c r="D73" s="134"/>
      <c r="E73" s="134"/>
      <c r="F73" s="134"/>
      <c r="G73" s="134"/>
      <c r="H73" s="134"/>
      <c r="I73" s="134"/>
      <c r="J73" s="134"/>
    </row>
    <row r="74" spans="1:10" ht="22.5" customHeight="1" x14ac:dyDescent="0.45">
      <c r="A74" s="142" t="s">
        <v>178</v>
      </c>
      <c r="B74" s="113"/>
      <c r="C74" s="140"/>
      <c r="D74" s="134"/>
      <c r="E74" s="134"/>
      <c r="F74" s="134"/>
      <c r="G74" s="134"/>
      <c r="H74" s="134"/>
      <c r="I74" s="134"/>
      <c r="J74" s="134"/>
    </row>
    <row r="75" spans="1:10" ht="22.5" customHeight="1" x14ac:dyDescent="0.45">
      <c r="A75" s="131" t="s">
        <v>183</v>
      </c>
      <c r="B75" s="113"/>
      <c r="C75" s="140"/>
      <c r="D75" s="134"/>
      <c r="E75" s="134"/>
      <c r="F75" s="134"/>
      <c r="G75" s="134"/>
      <c r="H75" s="134"/>
      <c r="I75" s="134"/>
      <c r="J75" s="134"/>
    </row>
    <row r="76" spans="1:10" ht="22.5" customHeight="1" x14ac:dyDescent="0.45">
      <c r="A76" s="131" t="s">
        <v>184</v>
      </c>
      <c r="B76" s="118"/>
      <c r="C76" s="143"/>
      <c r="D76" s="119">
        <v>-98524</v>
      </c>
      <c r="E76" s="119"/>
      <c r="F76" s="119">
        <v>979</v>
      </c>
      <c r="G76" s="119"/>
      <c r="H76" s="119">
        <v>-98524</v>
      </c>
      <c r="I76" s="119"/>
      <c r="J76" s="119">
        <v>979</v>
      </c>
    </row>
    <row r="77" spans="1:10" ht="22.5" customHeight="1" x14ac:dyDescent="0.45">
      <c r="A77" s="131" t="s">
        <v>179</v>
      </c>
      <c r="B77" s="113"/>
      <c r="C77" s="143"/>
      <c r="D77" s="119"/>
      <c r="E77" s="119"/>
      <c r="F77" s="119"/>
      <c r="G77" s="119"/>
      <c r="H77" s="119"/>
      <c r="I77" s="119"/>
      <c r="J77" s="119"/>
    </row>
    <row r="78" spans="1:10" ht="22.5" customHeight="1" x14ac:dyDescent="0.45">
      <c r="A78" s="131" t="s">
        <v>115</v>
      </c>
      <c r="B78" s="113"/>
      <c r="C78" s="143"/>
      <c r="D78" s="119">
        <v>19705</v>
      </c>
      <c r="E78" s="119"/>
      <c r="F78" s="119">
        <v>-196</v>
      </c>
      <c r="G78" s="119"/>
      <c r="H78" s="119">
        <v>19705</v>
      </c>
      <c r="I78" s="119"/>
      <c r="J78" s="119">
        <v>-196</v>
      </c>
    </row>
    <row r="79" spans="1:10" ht="22.5" customHeight="1" x14ac:dyDescent="0.45">
      <c r="A79" s="139" t="s">
        <v>139</v>
      </c>
      <c r="B79" s="113"/>
      <c r="C79" s="140"/>
      <c r="D79" s="246">
        <f>SUM(D76:D78)</f>
        <v>-78819</v>
      </c>
      <c r="E79" s="134"/>
      <c r="F79" s="246">
        <f>SUM(F76:F78)</f>
        <v>783</v>
      </c>
      <c r="G79" s="134"/>
      <c r="H79" s="246">
        <f>SUM(H76:H78)</f>
        <v>-78819</v>
      </c>
      <c r="I79" s="134"/>
      <c r="J79" s="246">
        <f>SUM(J76:J78)</f>
        <v>783</v>
      </c>
    </row>
    <row r="80" spans="1:10" ht="15" customHeight="1" x14ac:dyDescent="0.45">
      <c r="A80" s="139"/>
      <c r="B80" s="113"/>
      <c r="C80" s="140"/>
      <c r="D80" s="246"/>
      <c r="E80" s="134"/>
      <c r="F80" s="246"/>
      <c r="G80" s="134"/>
      <c r="H80" s="246"/>
      <c r="I80" s="134"/>
      <c r="J80" s="246"/>
    </row>
    <row r="81" spans="1:10" ht="22.5" customHeight="1" thickBot="1" x14ac:dyDescent="0.5">
      <c r="A81" s="139" t="s">
        <v>204</v>
      </c>
      <c r="B81" s="113"/>
      <c r="C81" s="140"/>
      <c r="D81" s="247">
        <f>SUM(D79,D71)</f>
        <v>170890</v>
      </c>
      <c r="E81" s="134"/>
      <c r="F81" s="247">
        <f>SUM(F79,F71)</f>
        <v>624152</v>
      </c>
      <c r="G81" s="134"/>
      <c r="H81" s="247">
        <f>SUM(H79,H71)</f>
        <v>171011</v>
      </c>
      <c r="I81" s="134"/>
      <c r="J81" s="247">
        <f>SUM(J79,J71)</f>
        <v>626669</v>
      </c>
    </row>
    <row r="82" spans="1:10" ht="15" customHeight="1" thickTop="1" x14ac:dyDescent="0.45">
      <c r="A82" s="139"/>
      <c r="B82" s="113"/>
      <c r="C82" s="140"/>
      <c r="D82" s="141"/>
      <c r="E82" s="141"/>
      <c r="F82" s="141"/>
      <c r="G82" s="141"/>
      <c r="H82" s="141"/>
      <c r="I82" s="141"/>
      <c r="J82" s="141"/>
    </row>
    <row r="83" spans="1:10" ht="22.5" customHeight="1" thickBot="1" x14ac:dyDescent="0.5">
      <c r="A83" s="78" t="s">
        <v>111</v>
      </c>
      <c r="B83" s="118"/>
      <c r="C83" s="86"/>
      <c r="D83" s="146">
        <f>D71/19800</f>
        <v>12.611565656565656</v>
      </c>
      <c r="E83" s="135"/>
      <c r="F83" s="146">
        <f>F71/19800</f>
        <v>31.483282828282828</v>
      </c>
      <c r="G83" s="129"/>
      <c r="H83" s="146">
        <f>H71/19800</f>
        <v>12.617676767676768</v>
      </c>
      <c r="I83" s="129"/>
      <c r="J83" s="146">
        <f>J71/19800</f>
        <v>31.610404040404042</v>
      </c>
    </row>
    <row r="84" spans="1:10" ht="15" customHeight="1" thickTop="1" x14ac:dyDescent="0.45">
      <c r="A84" s="147"/>
      <c r="B84" s="138"/>
      <c r="C84" s="123"/>
      <c r="D84" s="124"/>
      <c r="E84" s="124"/>
      <c r="F84" s="124"/>
      <c r="G84" s="148"/>
      <c r="H84" s="148"/>
      <c r="I84" s="149"/>
      <c r="J84" s="148"/>
    </row>
  </sheetData>
  <mergeCells count="20">
    <mergeCell ref="D49:F49"/>
    <mergeCell ref="H49:J49"/>
    <mergeCell ref="D51:J51"/>
    <mergeCell ref="A43:J43"/>
    <mergeCell ref="A44:J44"/>
    <mergeCell ref="D46:F46"/>
    <mergeCell ref="D47:F47"/>
    <mergeCell ref="H47:J47"/>
    <mergeCell ref="D48:F48"/>
    <mergeCell ref="H48:J48"/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7030A0"/>
  </sheetPr>
  <dimension ref="A1:O32"/>
  <sheetViews>
    <sheetView topLeftCell="F1" zoomScaleNormal="100" zoomScaleSheetLayoutView="70" workbookViewId="0">
      <selection activeCell="O35" sqref="O35"/>
    </sheetView>
  </sheetViews>
  <sheetFormatPr defaultRowHeight="22.5" customHeight="1" x14ac:dyDescent="0.45"/>
  <cols>
    <col min="1" max="1" width="56.7109375" style="97" customWidth="1"/>
    <col min="2" max="2" width="13" style="77" customWidth="1"/>
    <col min="3" max="3" width="20" style="97" customWidth="1"/>
    <col min="4" max="4" width="1.42578125" style="97" customWidth="1"/>
    <col min="5" max="5" width="20" style="97" customWidth="1"/>
    <col min="6" max="6" width="1.42578125" style="97" customWidth="1"/>
    <col min="7" max="7" width="20" style="97" customWidth="1"/>
    <col min="8" max="8" width="1.42578125" style="97" customWidth="1"/>
    <col min="9" max="9" width="20" style="97" customWidth="1"/>
    <col min="10" max="10" width="1.42578125" style="97" customWidth="1"/>
    <col min="11" max="11" width="20" style="97" customWidth="1"/>
    <col min="12" max="12" width="1.42578125" style="97" customWidth="1"/>
    <col min="13" max="13" width="20" style="120" customWidth="1"/>
    <col min="14" max="14" width="1.42578125" style="97" customWidth="1"/>
    <col min="15" max="15" width="20" style="97" customWidth="1"/>
    <col min="16" max="136" width="8.7109375" style="97"/>
    <col min="137" max="137" width="42.85546875" style="97" customWidth="1"/>
    <col min="138" max="138" width="9.42578125" style="97" bestFit="1" customWidth="1"/>
    <col min="139" max="139" width="12.5703125" style="97" customWidth="1"/>
    <col min="140" max="140" width="1.42578125" style="97" customWidth="1"/>
    <col min="141" max="141" width="12.5703125" style="97" customWidth="1"/>
    <col min="142" max="142" width="1.42578125" style="97" customWidth="1"/>
    <col min="143" max="143" width="12.85546875" style="97" customWidth="1"/>
    <col min="144" max="144" width="1.42578125" style="97" customWidth="1"/>
    <col min="145" max="145" width="12.5703125" style="97" customWidth="1"/>
    <col min="146" max="146" width="1.42578125" style="97" customWidth="1"/>
    <col min="147" max="147" width="12.5703125" style="97" customWidth="1"/>
    <col min="148" max="148" width="1.42578125" style="97" customWidth="1"/>
    <col min="149" max="149" width="12.5703125" style="97" customWidth="1"/>
    <col min="150" max="150" width="1.42578125" style="97" customWidth="1"/>
    <col min="151" max="151" width="13.85546875" style="97" customWidth="1"/>
    <col min="152" max="152" width="1.42578125" style="97" customWidth="1"/>
    <col min="153" max="153" width="15.28515625" style="97" bestFit="1" customWidth="1"/>
    <col min="154" max="154" width="1.42578125" style="97" customWidth="1"/>
    <col min="155" max="155" width="14.42578125" style="97" bestFit="1" customWidth="1"/>
    <col min="156" max="156" width="11.7109375" style="97" bestFit="1" customWidth="1"/>
    <col min="157" max="157" width="8.7109375" style="97"/>
    <col min="158" max="158" width="11.7109375" style="97" bestFit="1" customWidth="1"/>
    <col min="159" max="392" width="8.7109375" style="97"/>
    <col min="393" max="393" width="42.85546875" style="97" customWidth="1"/>
    <col min="394" max="394" width="9.42578125" style="97" bestFit="1" customWidth="1"/>
    <col min="395" max="395" width="12.5703125" style="97" customWidth="1"/>
    <col min="396" max="396" width="1.42578125" style="97" customWidth="1"/>
    <col min="397" max="397" width="12.5703125" style="97" customWidth="1"/>
    <col min="398" max="398" width="1.42578125" style="97" customWidth="1"/>
    <col min="399" max="399" width="12.85546875" style="97" customWidth="1"/>
    <col min="400" max="400" width="1.42578125" style="97" customWidth="1"/>
    <col min="401" max="401" width="12.5703125" style="97" customWidth="1"/>
    <col min="402" max="402" width="1.42578125" style="97" customWidth="1"/>
    <col min="403" max="403" width="12.5703125" style="97" customWidth="1"/>
    <col min="404" max="404" width="1.42578125" style="97" customWidth="1"/>
    <col min="405" max="405" width="12.5703125" style="97" customWidth="1"/>
    <col min="406" max="406" width="1.42578125" style="97" customWidth="1"/>
    <col min="407" max="407" width="13.85546875" style="97" customWidth="1"/>
    <col min="408" max="408" width="1.42578125" style="97" customWidth="1"/>
    <col min="409" max="409" width="15.28515625" style="97" bestFit="1" customWidth="1"/>
    <col min="410" max="410" width="1.42578125" style="97" customWidth="1"/>
    <col min="411" max="411" width="14.42578125" style="97" bestFit="1" customWidth="1"/>
    <col min="412" max="412" width="11.7109375" style="97" bestFit="1" customWidth="1"/>
    <col min="413" max="413" width="8.7109375" style="97"/>
    <col min="414" max="414" width="11.7109375" style="97" bestFit="1" customWidth="1"/>
    <col min="415" max="648" width="8.7109375" style="97"/>
    <col min="649" max="649" width="42.85546875" style="97" customWidth="1"/>
    <col min="650" max="650" width="9.42578125" style="97" bestFit="1" customWidth="1"/>
    <col min="651" max="651" width="12.5703125" style="97" customWidth="1"/>
    <col min="652" max="652" width="1.42578125" style="97" customWidth="1"/>
    <col min="653" max="653" width="12.5703125" style="97" customWidth="1"/>
    <col min="654" max="654" width="1.42578125" style="97" customWidth="1"/>
    <col min="655" max="655" width="12.85546875" style="97" customWidth="1"/>
    <col min="656" max="656" width="1.42578125" style="97" customWidth="1"/>
    <col min="657" max="657" width="12.5703125" style="97" customWidth="1"/>
    <col min="658" max="658" width="1.42578125" style="97" customWidth="1"/>
    <col min="659" max="659" width="12.5703125" style="97" customWidth="1"/>
    <col min="660" max="660" width="1.42578125" style="97" customWidth="1"/>
    <col min="661" max="661" width="12.5703125" style="97" customWidth="1"/>
    <col min="662" max="662" width="1.42578125" style="97" customWidth="1"/>
    <col min="663" max="663" width="13.85546875" style="97" customWidth="1"/>
    <col min="664" max="664" width="1.42578125" style="97" customWidth="1"/>
    <col min="665" max="665" width="15.28515625" style="97" bestFit="1" customWidth="1"/>
    <col min="666" max="666" width="1.42578125" style="97" customWidth="1"/>
    <col min="667" max="667" width="14.42578125" style="97" bestFit="1" customWidth="1"/>
    <col min="668" max="668" width="11.7109375" style="97" bestFit="1" customWidth="1"/>
    <col min="669" max="669" width="8.7109375" style="97"/>
    <col min="670" max="670" width="11.7109375" style="97" bestFit="1" customWidth="1"/>
    <col min="671" max="904" width="8.7109375" style="97"/>
    <col min="905" max="905" width="42.85546875" style="97" customWidth="1"/>
    <col min="906" max="906" width="9.42578125" style="97" bestFit="1" customWidth="1"/>
    <col min="907" max="907" width="12.5703125" style="97" customWidth="1"/>
    <col min="908" max="908" width="1.42578125" style="97" customWidth="1"/>
    <col min="909" max="909" width="12.5703125" style="97" customWidth="1"/>
    <col min="910" max="910" width="1.42578125" style="97" customWidth="1"/>
    <col min="911" max="911" width="12.85546875" style="97" customWidth="1"/>
    <col min="912" max="912" width="1.42578125" style="97" customWidth="1"/>
    <col min="913" max="913" width="12.5703125" style="97" customWidth="1"/>
    <col min="914" max="914" width="1.42578125" style="97" customWidth="1"/>
    <col min="915" max="915" width="12.5703125" style="97" customWidth="1"/>
    <col min="916" max="916" width="1.42578125" style="97" customWidth="1"/>
    <col min="917" max="917" width="12.5703125" style="97" customWidth="1"/>
    <col min="918" max="918" width="1.42578125" style="97" customWidth="1"/>
    <col min="919" max="919" width="13.85546875" style="97" customWidth="1"/>
    <col min="920" max="920" width="1.42578125" style="97" customWidth="1"/>
    <col min="921" max="921" width="15.28515625" style="97" bestFit="1" customWidth="1"/>
    <col min="922" max="922" width="1.42578125" style="97" customWidth="1"/>
    <col min="923" max="923" width="14.42578125" style="97" bestFit="1" customWidth="1"/>
    <col min="924" max="924" width="11.7109375" style="97" bestFit="1" customWidth="1"/>
    <col min="925" max="925" width="8.7109375" style="97"/>
    <col min="926" max="926" width="11.7109375" style="97" bestFit="1" customWidth="1"/>
    <col min="927" max="1160" width="8.7109375" style="97"/>
    <col min="1161" max="1161" width="42.85546875" style="97" customWidth="1"/>
    <col min="1162" max="1162" width="9.42578125" style="97" bestFit="1" customWidth="1"/>
    <col min="1163" max="1163" width="12.5703125" style="97" customWidth="1"/>
    <col min="1164" max="1164" width="1.42578125" style="97" customWidth="1"/>
    <col min="1165" max="1165" width="12.5703125" style="97" customWidth="1"/>
    <col min="1166" max="1166" width="1.42578125" style="97" customWidth="1"/>
    <col min="1167" max="1167" width="12.85546875" style="97" customWidth="1"/>
    <col min="1168" max="1168" width="1.42578125" style="97" customWidth="1"/>
    <col min="1169" max="1169" width="12.5703125" style="97" customWidth="1"/>
    <col min="1170" max="1170" width="1.42578125" style="97" customWidth="1"/>
    <col min="1171" max="1171" width="12.5703125" style="97" customWidth="1"/>
    <col min="1172" max="1172" width="1.42578125" style="97" customWidth="1"/>
    <col min="1173" max="1173" width="12.5703125" style="97" customWidth="1"/>
    <col min="1174" max="1174" width="1.42578125" style="97" customWidth="1"/>
    <col min="1175" max="1175" width="13.85546875" style="97" customWidth="1"/>
    <col min="1176" max="1176" width="1.42578125" style="97" customWidth="1"/>
    <col min="1177" max="1177" width="15.28515625" style="97" bestFit="1" customWidth="1"/>
    <col min="1178" max="1178" width="1.42578125" style="97" customWidth="1"/>
    <col min="1179" max="1179" width="14.42578125" style="97" bestFit="1" customWidth="1"/>
    <col min="1180" max="1180" width="11.7109375" style="97" bestFit="1" customWidth="1"/>
    <col min="1181" max="1181" width="8.7109375" style="97"/>
    <col min="1182" max="1182" width="11.7109375" style="97" bestFit="1" customWidth="1"/>
    <col min="1183" max="1416" width="8.7109375" style="97"/>
    <col min="1417" max="1417" width="42.85546875" style="97" customWidth="1"/>
    <col min="1418" max="1418" width="9.42578125" style="97" bestFit="1" customWidth="1"/>
    <col min="1419" max="1419" width="12.5703125" style="97" customWidth="1"/>
    <col min="1420" max="1420" width="1.42578125" style="97" customWidth="1"/>
    <col min="1421" max="1421" width="12.5703125" style="97" customWidth="1"/>
    <col min="1422" max="1422" width="1.42578125" style="97" customWidth="1"/>
    <col min="1423" max="1423" width="12.85546875" style="97" customWidth="1"/>
    <col min="1424" max="1424" width="1.42578125" style="97" customWidth="1"/>
    <col min="1425" max="1425" width="12.5703125" style="97" customWidth="1"/>
    <col min="1426" max="1426" width="1.42578125" style="97" customWidth="1"/>
    <col min="1427" max="1427" width="12.5703125" style="97" customWidth="1"/>
    <col min="1428" max="1428" width="1.42578125" style="97" customWidth="1"/>
    <col min="1429" max="1429" width="12.5703125" style="97" customWidth="1"/>
    <col min="1430" max="1430" width="1.42578125" style="97" customWidth="1"/>
    <col min="1431" max="1431" width="13.85546875" style="97" customWidth="1"/>
    <col min="1432" max="1432" width="1.42578125" style="97" customWidth="1"/>
    <col min="1433" max="1433" width="15.28515625" style="97" bestFit="1" customWidth="1"/>
    <col min="1434" max="1434" width="1.42578125" style="97" customWidth="1"/>
    <col min="1435" max="1435" width="14.42578125" style="97" bestFit="1" customWidth="1"/>
    <col min="1436" max="1436" width="11.7109375" style="97" bestFit="1" customWidth="1"/>
    <col min="1437" max="1437" width="8.7109375" style="97"/>
    <col min="1438" max="1438" width="11.7109375" style="97" bestFit="1" customWidth="1"/>
    <col min="1439" max="1672" width="8.7109375" style="97"/>
    <col min="1673" max="1673" width="42.85546875" style="97" customWidth="1"/>
    <col min="1674" max="1674" width="9.42578125" style="97" bestFit="1" customWidth="1"/>
    <col min="1675" max="1675" width="12.5703125" style="97" customWidth="1"/>
    <col min="1676" max="1676" width="1.42578125" style="97" customWidth="1"/>
    <col min="1677" max="1677" width="12.5703125" style="97" customWidth="1"/>
    <col min="1678" max="1678" width="1.42578125" style="97" customWidth="1"/>
    <col min="1679" max="1679" width="12.85546875" style="97" customWidth="1"/>
    <col min="1680" max="1680" width="1.42578125" style="97" customWidth="1"/>
    <col min="1681" max="1681" width="12.5703125" style="97" customWidth="1"/>
    <col min="1682" max="1682" width="1.42578125" style="97" customWidth="1"/>
    <col min="1683" max="1683" width="12.5703125" style="97" customWidth="1"/>
    <col min="1684" max="1684" width="1.42578125" style="97" customWidth="1"/>
    <col min="1685" max="1685" width="12.5703125" style="97" customWidth="1"/>
    <col min="1686" max="1686" width="1.42578125" style="97" customWidth="1"/>
    <col min="1687" max="1687" width="13.85546875" style="97" customWidth="1"/>
    <col min="1688" max="1688" width="1.42578125" style="97" customWidth="1"/>
    <col min="1689" max="1689" width="15.28515625" style="97" bestFit="1" customWidth="1"/>
    <col min="1690" max="1690" width="1.42578125" style="97" customWidth="1"/>
    <col min="1691" max="1691" width="14.42578125" style="97" bestFit="1" customWidth="1"/>
    <col min="1692" max="1692" width="11.7109375" style="97" bestFit="1" customWidth="1"/>
    <col min="1693" max="1693" width="8.7109375" style="97"/>
    <col min="1694" max="1694" width="11.7109375" style="97" bestFit="1" customWidth="1"/>
    <col min="1695" max="1928" width="8.7109375" style="97"/>
    <col min="1929" max="1929" width="42.85546875" style="97" customWidth="1"/>
    <col min="1930" max="1930" width="9.42578125" style="97" bestFit="1" customWidth="1"/>
    <col min="1931" max="1931" width="12.5703125" style="97" customWidth="1"/>
    <col min="1932" max="1932" width="1.42578125" style="97" customWidth="1"/>
    <col min="1933" max="1933" width="12.5703125" style="97" customWidth="1"/>
    <col min="1934" max="1934" width="1.42578125" style="97" customWidth="1"/>
    <col min="1935" max="1935" width="12.85546875" style="97" customWidth="1"/>
    <col min="1936" max="1936" width="1.42578125" style="97" customWidth="1"/>
    <col min="1937" max="1937" width="12.5703125" style="97" customWidth="1"/>
    <col min="1938" max="1938" width="1.42578125" style="97" customWidth="1"/>
    <col min="1939" max="1939" width="12.5703125" style="97" customWidth="1"/>
    <col min="1940" max="1940" width="1.42578125" style="97" customWidth="1"/>
    <col min="1941" max="1941" width="12.5703125" style="97" customWidth="1"/>
    <col min="1942" max="1942" width="1.42578125" style="97" customWidth="1"/>
    <col min="1943" max="1943" width="13.85546875" style="97" customWidth="1"/>
    <col min="1944" max="1944" width="1.42578125" style="97" customWidth="1"/>
    <col min="1945" max="1945" width="15.28515625" style="97" bestFit="1" customWidth="1"/>
    <col min="1946" max="1946" width="1.42578125" style="97" customWidth="1"/>
    <col min="1947" max="1947" width="14.42578125" style="97" bestFit="1" customWidth="1"/>
    <col min="1948" max="1948" width="11.7109375" style="97" bestFit="1" customWidth="1"/>
    <col min="1949" max="1949" width="8.7109375" style="97"/>
    <col min="1950" max="1950" width="11.7109375" style="97" bestFit="1" customWidth="1"/>
    <col min="1951" max="2184" width="8.7109375" style="97"/>
    <col min="2185" max="2185" width="42.85546875" style="97" customWidth="1"/>
    <col min="2186" max="2186" width="9.42578125" style="97" bestFit="1" customWidth="1"/>
    <col min="2187" max="2187" width="12.5703125" style="97" customWidth="1"/>
    <col min="2188" max="2188" width="1.42578125" style="97" customWidth="1"/>
    <col min="2189" max="2189" width="12.5703125" style="97" customWidth="1"/>
    <col min="2190" max="2190" width="1.42578125" style="97" customWidth="1"/>
    <col min="2191" max="2191" width="12.85546875" style="97" customWidth="1"/>
    <col min="2192" max="2192" width="1.42578125" style="97" customWidth="1"/>
    <col min="2193" max="2193" width="12.5703125" style="97" customWidth="1"/>
    <col min="2194" max="2194" width="1.42578125" style="97" customWidth="1"/>
    <col min="2195" max="2195" width="12.5703125" style="97" customWidth="1"/>
    <col min="2196" max="2196" width="1.42578125" style="97" customWidth="1"/>
    <col min="2197" max="2197" width="12.5703125" style="97" customWidth="1"/>
    <col min="2198" max="2198" width="1.42578125" style="97" customWidth="1"/>
    <col min="2199" max="2199" width="13.85546875" style="97" customWidth="1"/>
    <col min="2200" max="2200" width="1.42578125" style="97" customWidth="1"/>
    <col min="2201" max="2201" width="15.28515625" style="97" bestFit="1" customWidth="1"/>
    <col min="2202" max="2202" width="1.42578125" style="97" customWidth="1"/>
    <col min="2203" max="2203" width="14.42578125" style="97" bestFit="1" customWidth="1"/>
    <col min="2204" max="2204" width="11.7109375" style="97" bestFit="1" customWidth="1"/>
    <col min="2205" max="2205" width="8.7109375" style="97"/>
    <col min="2206" max="2206" width="11.7109375" style="97" bestFit="1" customWidth="1"/>
    <col min="2207" max="2440" width="8.7109375" style="97"/>
    <col min="2441" max="2441" width="42.85546875" style="97" customWidth="1"/>
    <col min="2442" max="2442" width="9.42578125" style="97" bestFit="1" customWidth="1"/>
    <col min="2443" max="2443" width="12.5703125" style="97" customWidth="1"/>
    <col min="2444" max="2444" width="1.42578125" style="97" customWidth="1"/>
    <col min="2445" max="2445" width="12.5703125" style="97" customWidth="1"/>
    <col min="2446" max="2446" width="1.42578125" style="97" customWidth="1"/>
    <col min="2447" max="2447" width="12.85546875" style="97" customWidth="1"/>
    <col min="2448" max="2448" width="1.42578125" style="97" customWidth="1"/>
    <col min="2449" max="2449" width="12.5703125" style="97" customWidth="1"/>
    <col min="2450" max="2450" width="1.42578125" style="97" customWidth="1"/>
    <col min="2451" max="2451" width="12.5703125" style="97" customWidth="1"/>
    <col min="2452" max="2452" width="1.42578125" style="97" customWidth="1"/>
    <col min="2453" max="2453" width="12.5703125" style="97" customWidth="1"/>
    <col min="2454" max="2454" width="1.42578125" style="97" customWidth="1"/>
    <col min="2455" max="2455" width="13.85546875" style="97" customWidth="1"/>
    <col min="2456" max="2456" width="1.42578125" style="97" customWidth="1"/>
    <col min="2457" max="2457" width="15.28515625" style="97" bestFit="1" customWidth="1"/>
    <col min="2458" max="2458" width="1.42578125" style="97" customWidth="1"/>
    <col min="2459" max="2459" width="14.42578125" style="97" bestFit="1" customWidth="1"/>
    <col min="2460" max="2460" width="11.7109375" style="97" bestFit="1" customWidth="1"/>
    <col min="2461" max="2461" width="8.7109375" style="97"/>
    <col min="2462" max="2462" width="11.7109375" style="97" bestFit="1" customWidth="1"/>
    <col min="2463" max="2696" width="8.7109375" style="97"/>
    <col min="2697" max="2697" width="42.85546875" style="97" customWidth="1"/>
    <col min="2698" max="2698" width="9.42578125" style="97" bestFit="1" customWidth="1"/>
    <col min="2699" max="2699" width="12.5703125" style="97" customWidth="1"/>
    <col min="2700" max="2700" width="1.42578125" style="97" customWidth="1"/>
    <col min="2701" max="2701" width="12.5703125" style="97" customWidth="1"/>
    <col min="2702" max="2702" width="1.42578125" style="97" customWidth="1"/>
    <col min="2703" max="2703" width="12.85546875" style="97" customWidth="1"/>
    <col min="2704" max="2704" width="1.42578125" style="97" customWidth="1"/>
    <col min="2705" max="2705" width="12.5703125" style="97" customWidth="1"/>
    <col min="2706" max="2706" width="1.42578125" style="97" customWidth="1"/>
    <col min="2707" max="2707" width="12.5703125" style="97" customWidth="1"/>
    <col min="2708" max="2708" width="1.42578125" style="97" customWidth="1"/>
    <col min="2709" max="2709" width="12.5703125" style="97" customWidth="1"/>
    <col min="2710" max="2710" width="1.42578125" style="97" customWidth="1"/>
    <col min="2711" max="2711" width="13.85546875" style="97" customWidth="1"/>
    <col min="2712" max="2712" width="1.42578125" style="97" customWidth="1"/>
    <col min="2713" max="2713" width="15.28515625" style="97" bestFit="1" customWidth="1"/>
    <col min="2714" max="2714" width="1.42578125" style="97" customWidth="1"/>
    <col min="2715" max="2715" width="14.42578125" style="97" bestFit="1" customWidth="1"/>
    <col min="2716" max="2716" width="11.7109375" style="97" bestFit="1" customWidth="1"/>
    <col min="2717" max="2717" width="8.7109375" style="97"/>
    <col min="2718" max="2718" width="11.7109375" style="97" bestFit="1" customWidth="1"/>
    <col min="2719" max="2952" width="8.7109375" style="97"/>
    <col min="2953" max="2953" width="42.85546875" style="97" customWidth="1"/>
    <col min="2954" max="2954" width="9.42578125" style="97" bestFit="1" customWidth="1"/>
    <col min="2955" max="2955" width="12.5703125" style="97" customWidth="1"/>
    <col min="2956" max="2956" width="1.42578125" style="97" customWidth="1"/>
    <col min="2957" max="2957" width="12.5703125" style="97" customWidth="1"/>
    <col min="2958" max="2958" width="1.42578125" style="97" customWidth="1"/>
    <col min="2959" max="2959" width="12.85546875" style="97" customWidth="1"/>
    <col min="2960" max="2960" width="1.42578125" style="97" customWidth="1"/>
    <col min="2961" max="2961" width="12.5703125" style="97" customWidth="1"/>
    <col min="2962" max="2962" width="1.42578125" style="97" customWidth="1"/>
    <col min="2963" max="2963" width="12.5703125" style="97" customWidth="1"/>
    <col min="2964" max="2964" width="1.42578125" style="97" customWidth="1"/>
    <col min="2965" max="2965" width="12.5703125" style="97" customWidth="1"/>
    <col min="2966" max="2966" width="1.42578125" style="97" customWidth="1"/>
    <col min="2967" max="2967" width="13.85546875" style="97" customWidth="1"/>
    <col min="2968" max="2968" width="1.42578125" style="97" customWidth="1"/>
    <col min="2969" max="2969" width="15.28515625" style="97" bestFit="1" customWidth="1"/>
    <col min="2970" max="2970" width="1.42578125" style="97" customWidth="1"/>
    <col min="2971" max="2971" width="14.42578125" style="97" bestFit="1" customWidth="1"/>
    <col min="2972" max="2972" width="11.7109375" style="97" bestFit="1" customWidth="1"/>
    <col min="2973" max="2973" width="8.7109375" style="97"/>
    <col min="2974" max="2974" width="11.7109375" style="97" bestFit="1" customWidth="1"/>
    <col min="2975" max="3208" width="8.7109375" style="97"/>
    <col min="3209" max="3209" width="42.85546875" style="97" customWidth="1"/>
    <col min="3210" max="3210" width="9.42578125" style="97" bestFit="1" customWidth="1"/>
    <col min="3211" max="3211" width="12.5703125" style="97" customWidth="1"/>
    <col min="3212" max="3212" width="1.42578125" style="97" customWidth="1"/>
    <col min="3213" max="3213" width="12.5703125" style="97" customWidth="1"/>
    <col min="3214" max="3214" width="1.42578125" style="97" customWidth="1"/>
    <col min="3215" max="3215" width="12.85546875" style="97" customWidth="1"/>
    <col min="3216" max="3216" width="1.42578125" style="97" customWidth="1"/>
    <col min="3217" max="3217" width="12.5703125" style="97" customWidth="1"/>
    <col min="3218" max="3218" width="1.42578125" style="97" customWidth="1"/>
    <col min="3219" max="3219" width="12.5703125" style="97" customWidth="1"/>
    <col min="3220" max="3220" width="1.42578125" style="97" customWidth="1"/>
    <col min="3221" max="3221" width="12.5703125" style="97" customWidth="1"/>
    <col min="3222" max="3222" width="1.42578125" style="97" customWidth="1"/>
    <col min="3223" max="3223" width="13.85546875" style="97" customWidth="1"/>
    <col min="3224" max="3224" width="1.42578125" style="97" customWidth="1"/>
    <col min="3225" max="3225" width="15.28515625" style="97" bestFit="1" customWidth="1"/>
    <col min="3226" max="3226" width="1.42578125" style="97" customWidth="1"/>
    <col min="3227" max="3227" width="14.42578125" style="97" bestFit="1" customWidth="1"/>
    <col min="3228" max="3228" width="11.7109375" style="97" bestFit="1" customWidth="1"/>
    <col min="3229" max="3229" width="8.7109375" style="97"/>
    <col min="3230" max="3230" width="11.7109375" style="97" bestFit="1" customWidth="1"/>
    <col min="3231" max="3464" width="8.7109375" style="97"/>
    <col min="3465" max="3465" width="42.85546875" style="97" customWidth="1"/>
    <col min="3466" max="3466" width="9.42578125" style="97" bestFit="1" customWidth="1"/>
    <col min="3467" max="3467" width="12.5703125" style="97" customWidth="1"/>
    <col min="3468" max="3468" width="1.42578125" style="97" customWidth="1"/>
    <col min="3469" max="3469" width="12.5703125" style="97" customWidth="1"/>
    <col min="3470" max="3470" width="1.42578125" style="97" customWidth="1"/>
    <col min="3471" max="3471" width="12.85546875" style="97" customWidth="1"/>
    <col min="3472" max="3472" width="1.42578125" style="97" customWidth="1"/>
    <col min="3473" max="3473" width="12.5703125" style="97" customWidth="1"/>
    <col min="3474" max="3474" width="1.42578125" style="97" customWidth="1"/>
    <col min="3475" max="3475" width="12.5703125" style="97" customWidth="1"/>
    <col min="3476" max="3476" width="1.42578125" style="97" customWidth="1"/>
    <col min="3477" max="3477" width="12.5703125" style="97" customWidth="1"/>
    <col min="3478" max="3478" width="1.42578125" style="97" customWidth="1"/>
    <col min="3479" max="3479" width="13.85546875" style="97" customWidth="1"/>
    <col min="3480" max="3480" width="1.42578125" style="97" customWidth="1"/>
    <col min="3481" max="3481" width="15.28515625" style="97" bestFit="1" customWidth="1"/>
    <col min="3482" max="3482" width="1.42578125" style="97" customWidth="1"/>
    <col min="3483" max="3483" width="14.42578125" style="97" bestFit="1" customWidth="1"/>
    <col min="3484" max="3484" width="11.7109375" style="97" bestFit="1" customWidth="1"/>
    <col min="3485" max="3485" width="8.7109375" style="97"/>
    <col min="3486" max="3486" width="11.7109375" style="97" bestFit="1" customWidth="1"/>
    <col min="3487" max="3720" width="8.7109375" style="97"/>
    <col min="3721" max="3721" width="42.85546875" style="97" customWidth="1"/>
    <col min="3722" max="3722" width="9.42578125" style="97" bestFit="1" customWidth="1"/>
    <col min="3723" max="3723" width="12.5703125" style="97" customWidth="1"/>
    <col min="3724" max="3724" width="1.42578125" style="97" customWidth="1"/>
    <col min="3725" max="3725" width="12.5703125" style="97" customWidth="1"/>
    <col min="3726" max="3726" width="1.42578125" style="97" customWidth="1"/>
    <col min="3727" max="3727" width="12.85546875" style="97" customWidth="1"/>
    <col min="3728" max="3728" width="1.42578125" style="97" customWidth="1"/>
    <col min="3729" max="3729" width="12.5703125" style="97" customWidth="1"/>
    <col min="3730" max="3730" width="1.42578125" style="97" customWidth="1"/>
    <col min="3731" max="3731" width="12.5703125" style="97" customWidth="1"/>
    <col min="3732" max="3732" width="1.42578125" style="97" customWidth="1"/>
    <col min="3733" max="3733" width="12.5703125" style="97" customWidth="1"/>
    <col min="3734" max="3734" width="1.42578125" style="97" customWidth="1"/>
    <col min="3735" max="3735" width="13.85546875" style="97" customWidth="1"/>
    <col min="3736" max="3736" width="1.42578125" style="97" customWidth="1"/>
    <col min="3737" max="3737" width="15.28515625" style="97" bestFit="1" customWidth="1"/>
    <col min="3738" max="3738" width="1.42578125" style="97" customWidth="1"/>
    <col min="3739" max="3739" width="14.42578125" style="97" bestFit="1" customWidth="1"/>
    <col min="3740" max="3740" width="11.7109375" style="97" bestFit="1" customWidth="1"/>
    <col min="3741" max="3741" width="8.7109375" style="97"/>
    <col min="3742" max="3742" width="11.7109375" style="97" bestFit="1" customWidth="1"/>
    <col min="3743" max="3976" width="8.7109375" style="97"/>
    <col min="3977" max="3977" width="42.85546875" style="97" customWidth="1"/>
    <col min="3978" max="3978" width="9.42578125" style="97" bestFit="1" customWidth="1"/>
    <col min="3979" max="3979" width="12.5703125" style="97" customWidth="1"/>
    <col min="3980" max="3980" width="1.42578125" style="97" customWidth="1"/>
    <col min="3981" max="3981" width="12.5703125" style="97" customWidth="1"/>
    <col min="3982" max="3982" width="1.42578125" style="97" customWidth="1"/>
    <col min="3983" max="3983" width="12.85546875" style="97" customWidth="1"/>
    <col min="3984" max="3984" width="1.42578125" style="97" customWidth="1"/>
    <col min="3985" max="3985" width="12.5703125" style="97" customWidth="1"/>
    <col min="3986" max="3986" width="1.42578125" style="97" customWidth="1"/>
    <col min="3987" max="3987" width="12.5703125" style="97" customWidth="1"/>
    <col min="3988" max="3988" width="1.42578125" style="97" customWidth="1"/>
    <col min="3989" max="3989" width="12.5703125" style="97" customWidth="1"/>
    <col min="3990" max="3990" width="1.42578125" style="97" customWidth="1"/>
    <col min="3991" max="3991" width="13.85546875" style="97" customWidth="1"/>
    <col min="3992" max="3992" width="1.42578125" style="97" customWidth="1"/>
    <col min="3993" max="3993" width="15.28515625" style="97" bestFit="1" customWidth="1"/>
    <col min="3994" max="3994" width="1.42578125" style="97" customWidth="1"/>
    <col min="3995" max="3995" width="14.42578125" style="97" bestFit="1" customWidth="1"/>
    <col min="3996" max="3996" width="11.7109375" style="97" bestFit="1" customWidth="1"/>
    <col min="3997" max="3997" width="8.7109375" style="97"/>
    <col min="3998" max="3998" width="11.7109375" style="97" bestFit="1" customWidth="1"/>
    <col min="3999" max="4232" width="8.7109375" style="97"/>
    <col min="4233" max="4233" width="42.85546875" style="97" customWidth="1"/>
    <col min="4234" max="4234" width="9.42578125" style="97" bestFit="1" customWidth="1"/>
    <col min="4235" max="4235" width="12.5703125" style="97" customWidth="1"/>
    <col min="4236" max="4236" width="1.42578125" style="97" customWidth="1"/>
    <col min="4237" max="4237" width="12.5703125" style="97" customWidth="1"/>
    <col min="4238" max="4238" width="1.42578125" style="97" customWidth="1"/>
    <col min="4239" max="4239" width="12.85546875" style="97" customWidth="1"/>
    <col min="4240" max="4240" width="1.42578125" style="97" customWidth="1"/>
    <col min="4241" max="4241" width="12.5703125" style="97" customWidth="1"/>
    <col min="4242" max="4242" width="1.42578125" style="97" customWidth="1"/>
    <col min="4243" max="4243" width="12.5703125" style="97" customWidth="1"/>
    <col min="4244" max="4244" width="1.42578125" style="97" customWidth="1"/>
    <col min="4245" max="4245" width="12.5703125" style="97" customWidth="1"/>
    <col min="4246" max="4246" width="1.42578125" style="97" customWidth="1"/>
    <col min="4247" max="4247" width="13.85546875" style="97" customWidth="1"/>
    <col min="4248" max="4248" width="1.42578125" style="97" customWidth="1"/>
    <col min="4249" max="4249" width="15.28515625" style="97" bestFit="1" customWidth="1"/>
    <col min="4250" max="4250" width="1.42578125" style="97" customWidth="1"/>
    <col min="4251" max="4251" width="14.42578125" style="97" bestFit="1" customWidth="1"/>
    <col min="4252" max="4252" width="11.7109375" style="97" bestFit="1" customWidth="1"/>
    <col min="4253" max="4253" width="8.7109375" style="97"/>
    <col min="4254" max="4254" width="11.7109375" style="97" bestFit="1" customWidth="1"/>
    <col min="4255" max="4488" width="8.7109375" style="97"/>
    <col min="4489" max="4489" width="42.85546875" style="97" customWidth="1"/>
    <col min="4490" max="4490" width="9.42578125" style="97" bestFit="1" customWidth="1"/>
    <col min="4491" max="4491" width="12.5703125" style="97" customWidth="1"/>
    <col min="4492" max="4492" width="1.42578125" style="97" customWidth="1"/>
    <col min="4493" max="4493" width="12.5703125" style="97" customWidth="1"/>
    <col min="4494" max="4494" width="1.42578125" style="97" customWidth="1"/>
    <col min="4495" max="4495" width="12.85546875" style="97" customWidth="1"/>
    <col min="4496" max="4496" width="1.42578125" style="97" customWidth="1"/>
    <col min="4497" max="4497" width="12.5703125" style="97" customWidth="1"/>
    <col min="4498" max="4498" width="1.42578125" style="97" customWidth="1"/>
    <col min="4499" max="4499" width="12.5703125" style="97" customWidth="1"/>
    <col min="4500" max="4500" width="1.42578125" style="97" customWidth="1"/>
    <col min="4501" max="4501" width="12.5703125" style="97" customWidth="1"/>
    <col min="4502" max="4502" width="1.42578125" style="97" customWidth="1"/>
    <col min="4503" max="4503" width="13.85546875" style="97" customWidth="1"/>
    <col min="4504" max="4504" width="1.42578125" style="97" customWidth="1"/>
    <col min="4505" max="4505" width="15.28515625" style="97" bestFit="1" customWidth="1"/>
    <col min="4506" max="4506" width="1.42578125" style="97" customWidth="1"/>
    <col min="4507" max="4507" width="14.42578125" style="97" bestFit="1" customWidth="1"/>
    <col min="4508" max="4508" width="11.7109375" style="97" bestFit="1" customWidth="1"/>
    <col min="4509" max="4509" width="8.7109375" style="97"/>
    <col min="4510" max="4510" width="11.7109375" style="97" bestFit="1" customWidth="1"/>
    <col min="4511" max="4744" width="8.7109375" style="97"/>
    <col min="4745" max="4745" width="42.85546875" style="97" customWidth="1"/>
    <col min="4746" max="4746" width="9.42578125" style="97" bestFit="1" customWidth="1"/>
    <col min="4747" max="4747" width="12.5703125" style="97" customWidth="1"/>
    <col min="4748" max="4748" width="1.42578125" style="97" customWidth="1"/>
    <col min="4749" max="4749" width="12.5703125" style="97" customWidth="1"/>
    <col min="4750" max="4750" width="1.42578125" style="97" customWidth="1"/>
    <col min="4751" max="4751" width="12.85546875" style="97" customWidth="1"/>
    <col min="4752" max="4752" width="1.42578125" style="97" customWidth="1"/>
    <col min="4753" max="4753" width="12.5703125" style="97" customWidth="1"/>
    <col min="4754" max="4754" width="1.42578125" style="97" customWidth="1"/>
    <col min="4755" max="4755" width="12.5703125" style="97" customWidth="1"/>
    <col min="4756" max="4756" width="1.42578125" style="97" customWidth="1"/>
    <col min="4757" max="4757" width="12.5703125" style="97" customWidth="1"/>
    <col min="4758" max="4758" width="1.42578125" style="97" customWidth="1"/>
    <col min="4759" max="4759" width="13.85546875" style="97" customWidth="1"/>
    <col min="4760" max="4760" width="1.42578125" style="97" customWidth="1"/>
    <col min="4761" max="4761" width="15.28515625" style="97" bestFit="1" customWidth="1"/>
    <col min="4762" max="4762" width="1.42578125" style="97" customWidth="1"/>
    <col min="4763" max="4763" width="14.42578125" style="97" bestFit="1" customWidth="1"/>
    <col min="4764" max="4764" width="11.7109375" style="97" bestFit="1" customWidth="1"/>
    <col min="4765" max="4765" width="8.7109375" style="97"/>
    <col min="4766" max="4766" width="11.7109375" style="97" bestFit="1" customWidth="1"/>
    <col min="4767" max="5000" width="8.7109375" style="97"/>
    <col min="5001" max="5001" width="42.85546875" style="97" customWidth="1"/>
    <col min="5002" max="5002" width="9.42578125" style="97" bestFit="1" customWidth="1"/>
    <col min="5003" max="5003" width="12.5703125" style="97" customWidth="1"/>
    <col min="5004" max="5004" width="1.42578125" style="97" customWidth="1"/>
    <col min="5005" max="5005" width="12.5703125" style="97" customWidth="1"/>
    <col min="5006" max="5006" width="1.42578125" style="97" customWidth="1"/>
    <col min="5007" max="5007" width="12.85546875" style="97" customWidth="1"/>
    <col min="5008" max="5008" width="1.42578125" style="97" customWidth="1"/>
    <col min="5009" max="5009" width="12.5703125" style="97" customWidth="1"/>
    <col min="5010" max="5010" width="1.42578125" style="97" customWidth="1"/>
    <col min="5011" max="5011" width="12.5703125" style="97" customWidth="1"/>
    <col min="5012" max="5012" width="1.42578125" style="97" customWidth="1"/>
    <col min="5013" max="5013" width="12.5703125" style="97" customWidth="1"/>
    <col min="5014" max="5014" width="1.42578125" style="97" customWidth="1"/>
    <col min="5015" max="5015" width="13.85546875" style="97" customWidth="1"/>
    <col min="5016" max="5016" width="1.42578125" style="97" customWidth="1"/>
    <col min="5017" max="5017" width="15.28515625" style="97" bestFit="1" customWidth="1"/>
    <col min="5018" max="5018" width="1.42578125" style="97" customWidth="1"/>
    <col min="5019" max="5019" width="14.42578125" style="97" bestFit="1" customWidth="1"/>
    <col min="5020" max="5020" width="11.7109375" style="97" bestFit="1" customWidth="1"/>
    <col min="5021" max="5021" width="8.7109375" style="97"/>
    <col min="5022" max="5022" width="11.7109375" style="97" bestFit="1" customWidth="1"/>
    <col min="5023" max="5256" width="8.7109375" style="97"/>
    <col min="5257" max="5257" width="42.85546875" style="97" customWidth="1"/>
    <col min="5258" max="5258" width="9.42578125" style="97" bestFit="1" customWidth="1"/>
    <col min="5259" max="5259" width="12.5703125" style="97" customWidth="1"/>
    <col min="5260" max="5260" width="1.42578125" style="97" customWidth="1"/>
    <col min="5261" max="5261" width="12.5703125" style="97" customWidth="1"/>
    <col min="5262" max="5262" width="1.42578125" style="97" customWidth="1"/>
    <col min="5263" max="5263" width="12.85546875" style="97" customWidth="1"/>
    <col min="5264" max="5264" width="1.42578125" style="97" customWidth="1"/>
    <col min="5265" max="5265" width="12.5703125" style="97" customWidth="1"/>
    <col min="5266" max="5266" width="1.42578125" style="97" customWidth="1"/>
    <col min="5267" max="5267" width="12.5703125" style="97" customWidth="1"/>
    <col min="5268" max="5268" width="1.42578125" style="97" customWidth="1"/>
    <col min="5269" max="5269" width="12.5703125" style="97" customWidth="1"/>
    <col min="5270" max="5270" width="1.42578125" style="97" customWidth="1"/>
    <col min="5271" max="5271" width="13.85546875" style="97" customWidth="1"/>
    <col min="5272" max="5272" width="1.42578125" style="97" customWidth="1"/>
    <col min="5273" max="5273" width="15.28515625" style="97" bestFit="1" customWidth="1"/>
    <col min="5274" max="5274" width="1.42578125" style="97" customWidth="1"/>
    <col min="5275" max="5275" width="14.42578125" style="97" bestFit="1" customWidth="1"/>
    <col min="5276" max="5276" width="11.7109375" style="97" bestFit="1" customWidth="1"/>
    <col min="5277" max="5277" width="8.7109375" style="97"/>
    <col min="5278" max="5278" width="11.7109375" style="97" bestFit="1" customWidth="1"/>
    <col min="5279" max="5512" width="8.7109375" style="97"/>
    <col min="5513" max="5513" width="42.85546875" style="97" customWidth="1"/>
    <col min="5514" max="5514" width="9.42578125" style="97" bestFit="1" customWidth="1"/>
    <col min="5515" max="5515" width="12.5703125" style="97" customWidth="1"/>
    <col min="5516" max="5516" width="1.42578125" style="97" customWidth="1"/>
    <col min="5517" max="5517" width="12.5703125" style="97" customWidth="1"/>
    <col min="5518" max="5518" width="1.42578125" style="97" customWidth="1"/>
    <col min="5519" max="5519" width="12.85546875" style="97" customWidth="1"/>
    <col min="5520" max="5520" width="1.42578125" style="97" customWidth="1"/>
    <col min="5521" max="5521" width="12.5703125" style="97" customWidth="1"/>
    <col min="5522" max="5522" width="1.42578125" style="97" customWidth="1"/>
    <col min="5523" max="5523" width="12.5703125" style="97" customWidth="1"/>
    <col min="5524" max="5524" width="1.42578125" style="97" customWidth="1"/>
    <col min="5525" max="5525" width="12.5703125" style="97" customWidth="1"/>
    <col min="5526" max="5526" width="1.42578125" style="97" customWidth="1"/>
    <col min="5527" max="5527" width="13.85546875" style="97" customWidth="1"/>
    <col min="5528" max="5528" width="1.42578125" style="97" customWidth="1"/>
    <col min="5529" max="5529" width="15.28515625" style="97" bestFit="1" customWidth="1"/>
    <col min="5530" max="5530" width="1.42578125" style="97" customWidth="1"/>
    <col min="5531" max="5531" width="14.42578125" style="97" bestFit="1" customWidth="1"/>
    <col min="5532" max="5532" width="11.7109375" style="97" bestFit="1" customWidth="1"/>
    <col min="5533" max="5533" width="8.7109375" style="97"/>
    <col min="5534" max="5534" width="11.7109375" style="97" bestFit="1" customWidth="1"/>
    <col min="5535" max="5768" width="8.7109375" style="97"/>
    <col min="5769" max="5769" width="42.85546875" style="97" customWidth="1"/>
    <col min="5770" max="5770" width="9.42578125" style="97" bestFit="1" customWidth="1"/>
    <col min="5771" max="5771" width="12.5703125" style="97" customWidth="1"/>
    <col min="5772" max="5772" width="1.42578125" style="97" customWidth="1"/>
    <col min="5773" max="5773" width="12.5703125" style="97" customWidth="1"/>
    <col min="5774" max="5774" width="1.42578125" style="97" customWidth="1"/>
    <col min="5775" max="5775" width="12.85546875" style="97" customWidth="1"/>
    <col min="5776" max="5776" width="1.42578125" style="97" customWidth="1"/>
    <col min="5777" max="5777" width="12.5703125" style="97" customWidth="1"/>
    <col min="5778" max="5778" width="1.42578125" style="97" customWidth="1"/>
    <col min="5779" max="5779" width="12.5703125" style="97" customWidth="1"/>
    <col min="5780" max="5780" width="1.42578125" style="97" customWidth="1"/>
    <col min="5781" max="5781" width="12.5703125" style="97" customWidth="1"/>
    <col min="5782" max="5782" width="1.42578125" style="97" customWidth="1"/>
    <col min="5783" max="5783" width="13.85546875" style="97" customWidth="1"/>
    <col min="5784" max="5784" width="1.42578125" style="97" customWidth="1"/>
    <col min="5785" max="5785" width="15.28515625" style="97" bestFit="1" customWidth="1"/>
    <col min="5786" max="5786" width="1.42578125" style="97" customWidth="1"/>
    <col min="5787" max="5787" width="14.42578125" style="97" bestFit="1" customWidth="1"/>
    <col min="5788" max="5788" width="11.7109375" style="97" bestFit="1" customWidth="1"/>
    <col min="5789" max="5789" width="8.7109375" style="97"/>
    <col min="5790" max="5790" width="11.7109375" style="97" bestFit="1" customWidth="1"/>
    <col min="5791" max="6024" width="8.7109375" style="97"/>
    <col min="6025" max="6025" width="42.85546875" style="97" customWidth="1"/>
    <col min="6026" max="6026" width="9.42578125" style="97" bestFit="1" customWidth="1"/>
    <col min="6027" max="6027" width="12.5703125" style="97" customWidth="1"/>
    <col min="6028" max="6028" width="1.42578125" style="97" customWidth="1"/>
    <col min="6029" max="6029" width="12.5703125" style="97" customWidth="1"/>
    <col min="6030" max="6030" width="1.42578125" style="97" customWidth="1"/>
    <col min="6031" max="6031" width="12.85546875" style="97" customWidth="1"/>
    <col min="6032" max="6032" width="1.42578125" style="97" customWidth="1"/>
    <col min="6033" max="6033" width="12.5703125" style="97" customWidth="1"/>
    <col min="6034" max="6034" width="1.42578125" style="97" customWidth="1"/>
    <col min="6035" max="6035" width="12.5703125" style="97" customWidth="1"/>
    <col min="6036" max="6036" width="1.42578125" style="97" customWidth="1"/>
    <col min="6037" max="6037" width="12.5703125" style="97" customWidth="1"/>
    <col min="6038" max="6038" width="1.42578125" style="97" customWidth="1"/>
    <col min="6039" max="6039" width="13.85546875" style="97" customWidth="1"/>
    <col min="6040" max="6040" width="1.42578125" style="97" customWidth="1"/>
    <col min="6041" max="6041" width="15.28515625" style="97" bestFit="1" customWidth="1"/>
    <col min="6042" max="6042" width="1.42578125" style="97" customWidth="1"/>
    <col min="6043" max="6043" width="14.42578125" style="97" bestFit="1" customWidth="1"/>
    <col min="6044" max="6044" width="11.7109375" style="97" bestFit="1" customWidth="1"/>
    <col min="6045" max="6045" width="8.7109375" style="97"/>
    <col min="6046" max="6046" width="11.7109375" style="97" bestFit="1" customWidth="1"/>
    <col min="6047" max="6280" width="8.7109375" style="97"/>
    <col min="6281" max="6281" width="42.85546875" style="97" customWidth="1"/>
    <col min="6282" max="6282" width="9.42578125" style="97" bestFit="1" customWidth="1"/>
    <col min="6283" max="6283" width="12.5703125" style="97" customWidth="1"/>
    <col min="6284" max="6284" width="1.42578125" style="97" customWidth="1"/>
    <col min="6285" max="6285" width="12.5703125" style="97" customWidth="1"/>
    <col min="6286" max="6286" width="1.42578125" style="97" customWidth="1"/>
    <col min="6287" max="6287" width="12.85546875" style="97" customWidth="1"/>
    <col min="6288" max="6288" width="1.42578125" style="97" customWidth="1"/>
    <col min="6289" max="6289" width="12.5703125" style="97" customWidth="1"/>
    <col min="6290" max="6290" width="1.42578125" style="97" customWidth="1"/>
    <col min="6291" max="6291" width="12.5703125" style="97" customWidth="1"/>
    <col min="6292" max="6292" width="1.42578125" style="97" customWidth="1"/>
    <col min="6293" max="6293" width="12.5703125" style="97" customWidth="1"/>
    <col min="6294" max="6294" width="1.42578125" style="97" customWidth="1"/>
    <col min="6295" max="6295" width="13.85546875" style="97" customWidth="1"/>
    <col min="6296" max="6296" width="1.42578125" style="97" customWidth="1"/>
    <col min="6297" max="6297" width="15.28515625" style="97" bestFit="1" customWidth="1"/>
    <col min="6298" max="6298" width="1.42578125" style="97" customWidth="1"/>
    <col min="6299" max="6299" width="14.42578125" style="97" bestFit="1" customWidth="1"/>
    <col min="6300" max="6300" width="11.7109375" style="97" bestFit="1" customWidth="1"/>
    <col min="6301" max="6301" width="8.7109375" style="97"/>
    <col min="6302" max="6302" width="11.7109375" style="97" bestFit="1" customWidth="1"/>
    <col min="6303" max="6536" width="8.7109375" style="97"/>
    <col min="6537" max="6537" width="42.85546875" style="97" customWidth="1"/>
    <col min="6538" max="6538" width="9.42578125" style="97" bestFit="1" customWidth="1"/>
    <col min="6539" max="6539" width="12.5703125" style="97" customWidth="1"/>
    <col min="6540" max="6540" width="1.42578125" style="97" customWidth="1"/>
    <col min="6541" max="6541" width="12.5703125" style="97" customWidth="1"/>
    <col min="6542" max="6542" width="1.42578125" style="97" customWidth="1"/>
    <col min="6543" max="6543" width="12.85546875" style="97" customWidth="1"/>
    <col min="6544" max="6544" width="1.42578125" style="97" customWidth="1"/>
    <col min="6545" max="6545" width="12.5703125" style="97" customWidth="1"/>
    <col min="6546" max="6546" width="1.42578125" style="97" customWidth="1"/>
    <col min="6547" max="6547" width="12.5703125" style="97" customWidth="1"/>
    <col min="6548" max="6548" width="1.42578125" style="97" customWidth="1"/>
    <col min="6549" max="6549" width="12.5703125" style="97" customWidth="1"/>
    <col min="6550" max="6550" width="1.42578125" style="97" customWidth="1"/>
    <col min="6551" max="6551" width="13.85546875" style="97" customWidth="1"/>
    <col min="6552" max="6552" width="1.42578125" style="97" customWidth="1"/>
    <col min="6553" max="6553" width="15.28515625" style="97" bestFit="1" customWidth="1"/>
    <col min="6554" max="6554" width="1.42578125" style="97" customWidth="1"/>
    <col min="6555" max="6555" width="14.42578125" style="97" bestFit="1" customWidth="1"/>
    <col min="6556" max="6556" width="11.7109375" style="97" bestFit="1" customWidth="1"/>
    <col min="6557" max="6557" width="8.7109375" style="97"/>
    <col min="6558" max="6558" width="11.7109375" style="97" bestFit="1" customWidth="1"/>
    <col min="6559" max="6792" width="8.7109375" style="97"/>
    <col min="6793" max="6793" width="42.85546875" style="97" customWidth="1"/>
    <col min="6794" max="6794" width="9.42578125" style="97" bestFit="1" customWidth="1"/>
    <col min="6795" max="6795" width="12.5703125" style="97" customWidth="1"/>
    <col min="6796" max="6796" width="1.42578125" style="97" customWidth="1"/>
    <col min="6797" max="6797" width="12.5703125" style="97" customWidth="1"/>
    <col min="6798" max="6798" width="1.42578125" style="97" customWidth="1"/>
    <col min="6799" max="6799" width="12.85546875" style="97" customWidth="1"/>
    <col min="6800" max="6800" width="1.42578125" style="97" customWidth="1"/>
    <col min="6801" max="6801" width="12.5703125" style="97" customWidth="1"/>
    <col min="6802" max="6802" width="1.42578125" style="97" customWidth="1"/>
    <col min="6803" max="6803" width="12.5703125" style="97" customWidth="1"/>
    <col min="6804" max="6804" width="1.42578125" style="97" customWidth="1"/>
    <col min="6805" max="6805" width="12.5703125" style="97" customWidth="1"/>
    <col min="6806" max="6806" width="1.42578125" style="97" customWidth="1"/>
    <col min="6807" max="6807" width="13.85546875" style="97" customWidth="1"/>
    <col min="6808" max="6808" width="1.42578125" style="97" customWidth="1"/>
    <col min="6809" max="6809" width="15.28515625" style="97" bestFit="1" customWidth="1"/>
    <col min="6810" max="6810" width="1.42578125" style="97" customWidth="1"/>
    <col min="6811" max="6811" width="14.42578125" style="97" bestFit="1" customWidth="1"/>
    <col min="6812" max="6812" width="11.7109375" style="97" bestFit="1" customWidth="1"/>
    <col min="6813" max="6813" width="8.7109375" style="97"/>
    <col min="6814" max="6814" width="11.7109375" style="97" bestFit="1" customWidth="1"/>
    <col min="6815" max="7048" width="8.7109375" style="97"/>
    <col min="7049" max="7049" width="42.85546875" style="97" customWidth="1"/>
    <col min="7050" max="7050" width="9.42578125" style="97" bestFit="1" customWidth="1"/>
    <col min="7051" max="7051" width="12.5703125" style="97" customWidth="1"/>
    <col min="7052" max="7052" width="1.42578125" style="97" customWidth="1"/>
    <col min="7053" max="7053" width="12.5703125" style="97" customWidth="1"/>
    <col min="7054" max="7054" width="1.42578125" style="97" customWidth="1"/>
    <col min="7055" max="7055" width="12.85546875" style="97" customWidth="1"/>
    <col min="7056" max="7056" width="1.42578125" style="97" customWidth="1"/>
    <col min="7057" max="7057" width="12.5703125" style="97" customWidth="1"/>
    <col min="7058" max="7058" width="1.42578125" style="97" customWidth="1"/>
    <col min="7059" max="7059" width="12.5703125" style="97" customWidth="1"/>
    <col min="7060" max="7060" width="1.42578125" style="97" customWidth="1"/>
    <col min="7061" max="7061" width="12.5703125" style="97" customWidth="1"/>
    <col min="7062" max="7062" width="1.42578125" style="97" customWidth="1"/>
    <col min="7063" max="7063" width="13.85546875" style="97" customWidth="1"/>
    <col min="7064" max="7064" width="1.42578125" style="97" customWidth="1"/>
    <col min="7065" max="7065" width="15.28515625" style="97" bestFit="1" customWidth="1"/>
    <col min="7066" max="7066" width="1.42578125" style="97" customWidth="1"/>
    <col min="7067" max="7067" width="14.42578125" style="97" bestFit="1" customWidth="1"/>
    <col min="7068" max="7068" width="11.7109375" style="97" bestFit="1" customWidth="1"/>
    <col min="7069" max="7069" width="8.7109375" style="97"/>
    <col min="7070" max="7070" width="11.7109375" style="97" bestFit="1" customWidth="1"/>
    <col min="7071" max="7304" width="8.7109375" style="97"/>
    <col min="7305" max="7305" width="42.85546875" style="97" customWidth="1"/>
    <col min="7306" max="7306" width="9.42578125" style="97" bestFit="1" customWidth="1"/>
    <col min="7307" max="7307" width="12.5703125" style="97" customWidth="1"/>
    <col min="7308" max="7308" width="1.42578125" style="97" customWidth="1"/>
    <col min="7309" max="7309" width="12.5703125" style="97" customWidth="1"/>
    <col min="7310" max="7310" width="1.42578125" style="97" customWidth="1"/>
    <col min="7311" max="7311" width="12.85546875" style="97" customWidth="1"/>
    <col min="7312" max="7312" width="1.42578125" style="97" customWidth="1"/>
    <col min="7313" max="7313" width="12.5703125" style="97" customWidth="1"/>
    <col min="7314" max="7314" width="1.42578125" style="97" customWidth="1"/>
    <col min="7315" max="7315" width="12.5703125" style="97" customWidth="1"/>
    <col min="7316" max="7316" width="1.42578125" style="97" customWidth="1"/>
    <col min="7317" max="7317" width="12.5703125" style="97" customWidth="1"/>
    <col min="7318" max="7318" width="1.42578125" style="97" customWidth="1"/>
    <col min="7319" max="7319" width="13.85546875" style="97" customWidth="1"/>
    <col min="7320" max="7320" width="1.42578125" style="97" customWidth="1"/>
    <col min="7321" max="7321" width="15.28515625" style="97" bestFit="1" customWidth="1"/>
    <col min="7322" max="7322" width="1.42578125" style="97" customWidth="1"/>
    <col min="7323" max="7323" width="14.42578125" style="97" bestFit="1" customWidth="1"/>
    <col min="7324" max="7324" width="11.7109375" style="97" bestFit="1" customWidth="1"/>
    <col min="7325" max="7325" width="8.7109375" style="97"/>
    <col min="7326" max="7326" width="11.7109375" style="97" bestFit="1" customWidth="1"/>
    <col min="7327" max="7560" width="8.7109375" style="97"/>
    <col min="7561" max="7561" width="42.85546875" style="97" customWidth="1"/>
    <col min="7562" max="7562" width="9.42578125" style="97" bestFit="1" customWidth="1"/>
    <col min="7563" max="7563" width="12.5703125" style="97" customWidth="1"/>
    <col min="7564" max="7564" width="1.42578125" style="97" customWidth="1"/>
    <col min="7565" max="7565" width="12.5703125" style="97" customWidth="1"/>
    <col min="7566" max="7566" width="1.42578125" style="97" customWidth="1"/>
    <col min="7567" max="7567" width="12.85546875" style="97" customWidth="1"/>
    <col min="7568" max="7568" width="1.42578125" style="97" customWidth="1"/>
    <col min="7569" max="7569" width="12.5703125" style="97" customWidth="1"/>
    <col min="7570" max="7570" width="1.42578125" style="97" customWidth="1"/>
    <col min="7571" max="7571" width="12.5703125" style="97" customWidth="1"/>
    <col min="7572" max="7572" width="1.42578125" style="97" customWidth="1"/>
    <col min="7573" max="7573" width="12.5703125" style="97" customWidth="1"/>
    <col min="7574" max="7574" width="1.42578125" style="97" customWidth="1"/>
    <col min="7575" max="7575" width="13.85546875" style="97" customWidth="1"/>
    <col min="7576" max="7576" width="1.42578125" style="97" customWidth="1"/>
    <col min="7577" max="7577" width="15.28515625" style="97" bestFit="1" customWidth="1"/>
    <col min="7578" max="7578" width="1.42578125" style="97" customWidth="1"/>
    <col min="7579" max="7579" width="14.42578125" style="97" bestFit="1" customWidth="1"/>
    <col min="7580" max="7580" width="11.7109375" style="97" bestFit="1" customWidth="1"/>
    <col min="7581" max="7581" width="8.7109375" style="97"/>
    <col min="7582" max="7582" width="11.7109375" style="97" bestFit="1" customWidth="1"/>
    <col min="7583" max="7816" width="8.7109375" style="97"/>
    <col min="7817" max="7817" width="42.85546875" style="97" customWidth="1"/>
    <col min="7818" max="7818" width="9.42578125" style="97" bestFit="1" customWidth="1"/>
    <col min="7819" max="7819" width="12.5703125" style="97" customWidth="1"/>
    <col min="7820" max="7820" width="1.42578125" style="97" customWidth="1"/>
    <col min="7821" max="7821" width="12.5703125" style="97" customWidth="1"/>
    <col min="7822" max="7822" width="1.42578125" style="97" customWidth="1"/>
    <col min="7823" max="7823" width="12.85546875" style="97" customWidth="1"/>
    <col min="7824" max="7824" width="1.42578125" style="97" customWidth="1"/>
    <col min="7825" max="7825" width="12.5703125" style="97" customWidth="1"/>
    <col min="7826" max="7826" width="1.42578125" style="97" customWidth="1"/>
    <col min="7827" max="7827" width="12.5703125" style="97" customWidth="1"/>
    <col min="7828" max="7828" width="1.42578125" style="97" customWidth="1"/>
    <col min="7829" max="7829" width="12.5703125" style="97" customWidth="1"/>
    <col min="7830" max="7830" width="1.42578125" style="97" customWidth="1"/>
    <col min="7831" max="7831" width="13.85546875" style="97" customWidth="1"/>
    <col min="7832" max="7832" width="1.42578125" style="97" customWidth="1"/>
    <col min="7833" max="7833" width="15.28515625" style="97" bestFit="1" customWidth="1"/>
    <col min="7834" max="7834" width="1.42578125" style="97" customWidth="1"/>
    <col min="7835" max="7835" width="14.42578125" style="97" bestFit="1" customWidth="1"/>
    <col min="7836" max="7836" width="11.7109375" style="97" bestFit="1" customWidth="1"/>
    <col min="7837" max="7837" width="8.7109375" style="97"/>
    <col min="7838" max="7838" width="11.7109375" style="97" bestFit="1" customWidth="1"/>
    <col min="7839" max="8072" width="8.7109375" style="97"/>
    <col min="8073" max="8073" width="42.85546875" style="97" customWidth="1"/>
    <col min="8074" max="8074" width="9.42578125" style="97" bestFit="1" customWidth="1"/>
    <col min="8075" max="8075" width="12.5703125" style="97" customWidth="1"/>
    <col min="8076" max="8076" width="1.42578125" style="97" customWidth="1"/>
    <col min="8077" max="8077" width="12.5703125" style="97" customWidth="1"/>
    <col min="8078" max="8078" width="1.42578125" style="97" customWidth="1"/>
    <col min="8079" max="8079" width="12.85546875" style="97" customWidth="1"/>
    <col min="8080" max="8080" width="1.42578125" style="97" customWidth="1"/>
    <col min="8081" max="8081" width="12.5703125" style="97" customWidth="1"/>
    <col min="8082" max="8082" width="1.42578125" style="97" customWidth="1"/>
    <col min="8083" max="8083" width="12.5703125" style="97" customWidth="1"/>
    <col min="8084" max="8084" width="1.42578125" style="97" customWidth="1"/>
    <col min="8085" max="8085" width="12.5703125" style="97" customWidth="1"/>
    <col min="8086" max="8086" width="1.42578125" style="97" customWidth="1"/>
    <col min="8087" max="8087" width="13.85546875" style="97" customWidth="1"/>
    <col min="8088" max="8088" width="1.42578125" style="97" customWidth="1"/>
    <col min="8089" max="8089" width="15.28515625" style="97" bestFit="1" customWidth="1"/>
    <col min="8090" max="8090" width="1.42578125" style="97" customWidth="1"/>
    <col min="8091" max="8091" width="14.42578125" style="97" bestFit="1" customWidth="1"/>
    <col min="8092" max="8092" width="11.7109375" style="97" bestFit="1" customWidth="1"/>
    <col min="8093" max="8093" width="8.7109375" style="97"/>
    <col min="8094" max="8094" width="11.7109375" style="97" bestFit="1" customWidth="1"/>
    <col min="8095" max="8328" width="8.7109375" style="97"/>
    <col min="8329" max="8329" width="42.85546875" style="97" customWidth="1"/>
    <col min="8330" max="8330" width="9.42578125" style="97" bestFit="1" customWidth="1"/>
    <col min="8331" max="8331" width="12.5703125" style="97" customWidth="1"/>
    <col min="8332" max="8332" width="1.42578125" style="97" customWidth="1"/>
    <col min="8333" max="8333" width="12.5703125" style="97" customWidth="1"/>
    <col min="8334" max="8334" width="1.42578125" style="97" customWidth="1"/>
    <col min="8335" max="8335" width="12.85546875" style="97" customWidth="1"/>
    <col min="8336" max="8336" width="1.42578125" style="97" customWidth="1"/>
    <col min="8337" max="8337" width="12.5703125" style="97" customWidth="1"/>
    <col min="8338" max="8338" width="1.42578125" style="97" customWidth="1"/>
    <col min="8339" max="8339" width="12.5703125" style="97" customWidth="1"/>
    <col min="8340" max="8340" width="1.42578125" style="97" customWidth="1"/>
    <col min="8341" max="8341" width="12.5703125" style="97" customWidth="1"/>
    <col min="8342" max="8342" width="1.42578125" style="97" customWidth="1"/>
    <col min="8343" max="8343" width="13.85546875" style="97" customWidth="1"/>
    <col min="8344" max="8344" width="1.42578125" style="97" customWidth="1"/>
    <col min="8345" max="8345" width="15.28515625" style="97" bestFit="1" customWidth="1"/>
    <col min="8346" max="8346" width="1.42578125" style="97" customWidth="1"/>
    <col min="8347" max="8347" width="14.42578125" style="97" bestFit="1" customWidth="1"/>
    <col min="8348" max="8348" width="11.7109375" style="97" bestFit="1" customWidth="1"/>
    <col min="8349" max="8349" width="8.7109375" style="97"/>
    <col min="8350" max="8350" width="11.7109375" style="97" bestFit="1" customWidth="1"/>
    <col min="8351" max="8584" width="8.7109375" style="97"/>
    <col min="8585" max="8585" width="42.85546875" style="97" customWidth="1"/>
    <col min="8586" max="8586" width="9.42578125" style="97" bestFit="1" customWidth="1"/>
    <col min="8587" max="8587" width="12.5703125" style="97" customWidth="1"/>
    <col min="8588" max="8588" width="1.42578125" style="97" customWidth="1"/>
    <col min="8589" max="8589" width="12.5703125" style="97" customWidth="1"/>
    <col min="8590" max="8590" width="1.42578125" style="97" customWidth="1"/>
    <col min="8591" max="8591" width="12.85546875" style="97" customWidth="1"/>
    <col min="8592" max="8592" width="1.42578125" style="97" customWidth="1"/>
    <col min="8593" max="8593" width="12.5703125" style="97" customWidth="1"/>
    <col min="8594" max="8594" width="1.42578125" style="97" customWidth="1"/>
    <col min="8595" max="8595" width="12.5703125" style="97" customWidth="1"/>
    <col min="8596" max="8596" width="1.42578125" style="97" customWidth="1"/>
    <col min="8597" max="8597" width="12.5703125" style="97" customWidth="1"/>
    <col min="8598" max="8598" width="1.42578125" style="97" customWidth="1"/>
    <col min="8599" max="8599" width="13.85546875" style="97" customWidth="1"/>
    <col min="8600" max="8600" width="1.42578125" style="97" customWidth="1"/>
    <col min="8601" max="8601" width="15.28515625" style="97" bestFit="1" customWidth="1"/>
    <col min="8602" max="8602" width="1.42578125" style="97" customWidth="1"/>
    <col min="8603" max="8603" width="14.42578125" style="97" bestFit="1" customWidth="1"/>
    <col min="8604" max="8604" width="11.7109375" style="97" bestFit="1" customWidth="1"/>
    <col min="8605" max="8605" width="8.7109375" style="97"/>
    <col min="8606" max="8606" width="11.7109375" style="97" bestFit="1" customWidth="1"/>
    <col min="8607" max="8840" width="8.7109375" style="97"/>
    <col min="8841" max="8841" width="42.85546875" style="97" customWidth="1"/>
    <col min="8842" max="8842" width="9.42578125" style="97" bestFit="1" customWidth="1"/>
    <col min="8843" max="8843" width="12.5703125" style="97" customWidth="1"/>
    <col min="8844" max="8844" width="1.42578125" style="97" customWidth="1"/>
    <col min="8845" max="8845" width="12.5703125" style="97" customWidth="1"/>
    <col min="8846" max="8846" width="1.42578125" style="97" customWidth="1"/>
    <col min="8847" max="8847" width="12.85546875" style="97" customWidth="1"/>
    <col min="8848" max="8848" width="1.42578125" style="97" customWidth="1"/>
    <col min="8849" max="8849" width="12.5703125" style="97" customWidth="1"/>
    <col min="8850" max="8850" width="1.42578125" style="97" customWidth="1"/>
    <col min="8851" max="8851" width="12.5703125" style="97" customWidth="1"/>
    <col min="8852" max="8852" width="1.42578125" style="97" customWidth="1"/>
    <col min="8853" max="8853" width="12.5703125" style="97" customWidth="1"/>
    <col min="8854" max="8854" width="1.42578125" style="97" customWidth="1"/>
    <col min="8855" max="8855" width="13.85546875" style="97" customWidth="1"/>
    <col min="8856" max="8856" width="1.42578125" style="97" customWidth="1"/>
    <col min="8857" max="8857" width="15.28515625" style="97" bestFit="1" customWidth="1"/>
    <col min="8858" max="8858" width="1.42578125" style="97" customWidth="1"/>
    <col min="8859" max="8859" width="14.42578125" style="97" bestFit="1" customWidth="1"/>
    <col min="8860" max="8860" width="11.7109375" style="97" bestFit="1" customWidth="1"/>
    <col min="8861" max="8861" width="8.7109375" style="97"/>
    <col min="8862" max="8862" width="11.7109375" style="97" bestFit="1" customWidth="1"/>
    <col min="8863" max="9096" width="8.7109375" style="97"/>
    <col min="9097" max="9097" width="42.85546875" style="97" customWidth="1"/>
    <col min="9098" max="9098" width="9.42578125" style="97" bestFit="1" customWidth="1"/>
    <col min="9099" max="9099" width="12.5703125" style="97" customWidth="1"/>
    <col min="9100" max="9100" width="1.42578125" style="97" customWidth="1"/>
    <col min="9101" max="9101" width="12.5703125" style="97" customWidth="1"/>
    <col min="9102" max="9102" width="1.42578125" style="97" customWidth="1"/>
    <col min="9103" max="9103" width="12.85546875" style="97" customWidth="1"/>
    <col min="9104" max="9104" width="1.42578125" style="97" customWidth="1"/>
    <col min="9105" max="9105" width="12.5703125" style="97" customWidth="1"/>
    <col min="9106" max="9106" width="1.42578125" style="97" customWidth="1"/>
    <col min="9107" max="9107" width="12.5703125" style="97" customWidth="1"/>
    <col min="9108" max="9108" width="1.42578125" style="97" customWidth="1"/>
    <col min="9109" max="9109" width="12.5703125" style="97" customWidth="1"/>
    <col min="9110" max="9110" width="1.42578125" style="97" customWidth="1"/>
    <col min="9111" max="9111" width="13.85546875" style="97" customWidth="1"/>
    <col min="9112" max="9112" width="1.42578125" style="97" customWidth="1"/>
    <col min="9113" max="9113" width="15.28515625" style="97" bestFit="1" customWidth="1"/>
    <col min="9114" max="9114" width="1.42578125" style="97" customWidth="1"/>
    <col min="9115" max="9115" width="14.42578125" style="97" bestFit="1" customWidth="1"/>
    <col min="9116" max="9116" width="11.7109375" style="97" bestFit="1" customWidth="1"/>
    <col min="9117" max="9117" width="8.7109375" style="97"/>
    <col min="9118" max="9118" width="11.7109375" style="97" bestFit="1" customWidth="1"/>
    <col min="9119" max="9352" width="8.7109375" style="97"/>
    <col min="9353" max="9353" width="42.85546875" style="97" customWidth="1"/>
    <col min="9354" max="9354" width="9.42578125" style="97" bestFit="1" customWidth="1"/>
    <col min="9355" max="9355" width="12.5703125" style="97" customWidth="1"/>
    <col min="9356" max="9356" width="1.42578125" style="97" customWidth="1"/>
    <col min="9357" max="9357" width="12.5703125" style="97" customWidth="1"/>
    <col min="9358" max="9358" width="1.42578125" style="97" customWidth="1"/>
    <col min="9359" max="9359" width="12.85546875" style="97" customWidth="1"/>
    <col min="9360" max="9360" width="1.42578125" style="97" customWidth="1"/>
    <col min="9361" max="9361" width="12.5703125" style="97" customWidth="1"/>
    <col min="9362" max="9362" width="1.42578125" style="97" customWidth="1"/>
    <col min="9363" max="9363" width="12.5703125" style="97" customWidth="1"/>
    <col min="9364" max="9364" width="1.42578125" style="97" customWidth="1"/>
    <col min="9365" max="9365" width="12.5703125" style="97" customWidth="1"/>
    <col min="9366" max="9366" width="1.42578125" style="97" customWidth="1"/>
    <col min="9367" max="9367" width="13.85546875" style="97" customWidth="1"/>
    <col min="9368" max="9368" width="1.42578125" style="97" customWidth="1"/>
    <col min="9369" max="9369" width="15.28515625" style="97" bestFit="1" customWidth="1"/>
    <col min="9370" max="9370" width="1.42578125" style="97" customWidth="1"/>
    <col min="9371" max="9371" width="14.42578125" style="97" bestFit="1" customWidth="1"/>
    <col min="9372" max="9372" width="11.7109375" style="97" bestFit="1" customWidth="1"/>
    <col min="9373" max="9373" width="8.7109375" style="97"/>
    <col min="9374" max="9374" width="11.7109375" style="97" bestFit="1" customWidth="1"/>
    <col min="9375" max="9608" width="8.7109375" style="97"/>
    <col min="9609" max="9609" width="42.85546875" style="97" customWidth="1"/>
    <col min="9610" max="9610" width="9.42578125" style="97" bestFit="1" customWidth="1"/>
    <col min="9611" max="9611" width="12.5703125" style="97" customWidth="1"/>
    <col min="9612" max="9612" width="1.42578125" style="97" customWidth="1"/>
    <col min="9613" max="9613" width="12.5703125" style="97" customWidth="1"/>
    <col min="9614" max="9614" width="1.42578125" style="97" customWidth="1"/>
    <col min="9615" max="9615" width="12.85546875" style="97" customWidth="1"/>
    <col min="9616" max="9616" width="1.42578125" style="97" customWidth="1"/>
    <col min="9617" max="9617" width="12.5703125" style="97" customWidth="1"/>
    <col min="9618" max="9618" width="1.42578125" style="97" customWidth="1"/>
    <col min="9619" max="9619" width="12.5703125" style="97" customWidth="1"/>
    <col min="9620" max="9620" width="1.42578125" style="97" customWidth="1"/>
    <col min="9621" max="9621" width="12.5703125" style="97" customWidth="1"/>
    <col min="9622" max="9622" width="1.42578125" style="97" customWidth="1"/>
    <col min="9623" max="9623" width="13.85546875" style="97" customWidth="1"/>
    <col min="9624" max="9624" width="1.42578125" style="97" customWidth="1"/>
    <col min="9625" max="9625" width="15.28515625" style="97" bestFit="1" customWidth="1"/>
    <col min="9626" max="9626" width="1.42578125" style="97" customWidth="1"/>
    <col min="9627" max="9627" width="14.42578125" style="97" bestFit="1" customWidth="1"/>
    <col min="9628" max="9628" width="11.7109375" style="97" bestFit="1" customWidth="1"/>
    <col min="9629" max="9629" width="8.7109375" style="97"/>
    <col min="9630" max="9630" width="11.7109375" style="97" bestFit="1" customWidth="1"/>
    <col min="9631" max="9864" width="8.7109375" style="97"/>
    <col min="9865" max="9865" width="42.85546875" style="97" customWidth="1"/>
    <col min="9866" max="9866" width="9.42578125" style="97" bestFit="1" customWidth="1"/>
    <col min="9867" max="9867" width="12.5703125" style="97" customWidth="1"/>
    <col min="9868" max="9868" width="1.42578125" style="97" customWidth="1"/>
    <col min="9869" max="9869" width="12.5703125" style="97" customWidth="1"/>
    <col min="9870" max="9870" width="1.42578125" style="97" customWidth="1"/>
    <col min="9871" max="9871" width="12.85546875" style="97" customWidth="1"/>
    <col min="9872" max="9872" width="1.42578125" style="97" customWidth="1"/>
    <col min="9873" max="9873" width="12.5703125" style="97" customWidth="1"/>
    <col min="9874" max="9874" width="1.42578125" style="97" customWidth="1"/>
    <col min="9875" max="9875" width="12.5703125" style="97" customWidth="1"/>
    <col min="9876" max="9876" width="1.42578125" style="97" customWidth="1"/>
    <col min="9877" max="9877" width="12.5703125" style="97" customWidth="1"/>
    <col min="9878" max="9878" width="1.42578125" style="97" customWidth="1"/>
    <col min="9879" max="9879" width="13.85546875" style="97" customWidth="1"/>
    <col min="9880" max="9880" width="1.42578125" style="97" customWidth="1"/>
    <col min="9881" max="9881" width="15.28515625" style="97" bestFit="1" customWidth="1"/>
    <col min="9882" max="9882" width="1.42578125" style="97" customWidth="1"/>
    <col min="9883" max="9883" width="14.42578125" style="97" bestFit="1" customWidth="1"/>
    <col min="9884" max="9884" width="11.7109375" style="97" bestFit="1" customWidth="1"/>
    <col min="9885" max="9885" width="8.7109375" style="97"/>
    <col min="9886" max="9886" width="11.7109375" style="97" bestFit="1" customWidth="1"/>
    <col min="9887" max="10120" width="8.7109375" style="97"/>
    <col min="10121" max="10121" width="42.85546875" style="97" customWidth="1"/>
    <col min="10122" max="10122" width="9.42578125" style="97" bestFit="1" customWidth="1"/>
    <col min="10123" max="10123" width="12.5703125" style="97" customWidth="1"/>
    <col min="10124" max="10124" width="1.42578125" style="97" customWidth="1"/>
    <col min="10125" max="10125" width="12.5703125" style="97" customWidth="1"/>
    <col min="10126" max="10126" width="1.42578125" style="97" customWidth="1"/>
    <col min="10127" max="10127" width="12.85546875" style="97" customWidth="1"/>
    <col min="10128" max="10128" width="1.42578125" style="97" customWidth="1"/>
    <col min="10129" max="10129" width="12.5703125" style="97" customWidth="1"/>
    <col min="10130" max="10130" width="1.42578125" style="97" customWidth="1"/>
    <col min="10131" max="10131" width="12.5703125" style="97" customWidth="1"/>
    <col min="10132" max="10132" width="1.42578125" style="97" customWidth="1"/>
    <col min="10133" max="10133" width="12.5703125" style="97" customWidth="1"/>
    <col min="10134" max="10134" width="1.42578125" style="97" customWidth="1"/>
    <col min="10135" max="10135" width="13.85546875" style="97" customWidth="1"/>
    <col min="10136" max="10136" width="1.42578125" style="97" customWidth="1"/>
    <col min="10137" max="10137" width="15.28515625" style="97" bestFit="1" customWidth="1"/>
    <col min="10138" max="10138" width="1.42578125" style="97" customWidth="1"/>
    <col min="10139" max="10139" width="14.42578125" style="97" bestFit="1" customWidth="1"/>
    <col min="10140" max="10140" width="11.7109375" style="97" bestFit="1" customWidth="1"/>
    <col min="10141" max="10141" width="8.7109375" style="97"/>
    <col min="10142" max="10142" width="11.7109375" style="97" bestFit="1" customWidth="1"/>
    <col min="10143" max="10376" width="8.7109375" style="97"/>
    <col min="10377" max="10377" width="42.85546875" style="97" customWidth="1"/>
    <col min="10378" max="10378" width="9.42578125" style="97" bestFit="1" customWidth="1"/>
    <col min="10379" max="10379" width="12.5703125" style="97" customWidth="1"/>
    <col min="10380" max="10380" width="1.42578125" style="97" customWidth="1"/>
    <col min="10381" max="10381" width="12.5703125" style="97" customWidth="1"/>
    <col min="10382" max="10382" width="1.42578125" style="97" customWidth="1"/>
    <col min="10383" max="10383" width="12.85546875" style="97" customWidth="1"/>
    <col min="10384" max="10384" width="1.42578125" style="97" customWidth="1"/>
    <col min="10385" max="10385" width="12.5703125" style="97" customWidth="1"/>
    <col min="10386" max="10386" width="1.42578125" style="97" customWidth="1"/>
    <col min="10387" max="10387" width="12.5703125" style="97" customWidth="1"/>
    <col min="10388" max="10388" width="1.42578125" style="97" customWidth="1"/>
    <col min="10389" max="10389" width="12.5703125" style="97" customWidth="1"/>
    <col min="10390" max="10390" width="1.42578125" style="97" customWidth="1"/>
    <col min="10391" max="10391" width="13.85546875" style="97" customWidth="1"/>
    <col min="10392" max="10392" width="1.42578125" style="97" customWidth="1"/>
    <col min="10393" max="10393" width="15.28515625" style="97" bestFit="1" customWidth="1"/>
    <col min="10394" max="10394" width="1.42578125" style="97" customWidth="1"/>
    <col min="10395" max="10395" width="14.42578125" style="97" bestFit="1" customWidth="1"/>
    <col min="10396" max="10396" width="11.7109375" style="97" bestFit="1" customWidth="1"/>
    <col min="10397" max="10397" width="8.7109375" style="97"/>
    <col min="10398" max="10398" width="11.7109375" style="97" bestFit="1" customWidth="1"/>
    <col min="10399" max="10632" width="8.7109375" style="97"/>
    <col min="10633" max="10633" width="42.85546875" style="97" customWidth="1"/>
    <col min="10634" max="10634" width="9.42578125" style="97" bestFit="1" customWidth="1"/>
    <col min="10635" max="10635" width="12.5703125" style="97" customWidth="1"/>
    <col min="10636" max="10636" width="1.42578125" style="97" customWidth="1"/>
    <col min="10637" max="10637" width="12.5703125" style="97" customWidth="1"/>
    <col min="10638" max="10638" width="1.42578125" style="97" customWidth="1"/>
    <col min="10639" max="10639" width="12.85546875" style="97" customWidth="1"/>
    <col min="10640" max="10640" width="1.42578125" style="97" customWidth="1"/>
    <col min="10641" max="10641" width="12.5703125" style="97" customWidth="1"/>
    <col min="10642" max="10642" width="1.42578125" style="97" customWidth="1"/>
    <col min="10643" max="10643" width="12.5703125" style="97" customWidth="1"/>
    <col min="10644" max="10644" width="1.42578125" style="97" customWidth="1"/>
    <col min="10645" max="10645" width="12.5703125" style="97" customWidth="1"/>
    <col min="10646" max="10646" width="1.42578125" style="97" customWidth="1"/>
    <col min="10647" max="10647" width="13.85546875" style="97" customWidth="1"/>
    <col min="10648" max="10648" width="1.42578125" style="97" customWidth="1"/>
    <col min="10649" max="10649" width="15.28515625" style="97" bestFit="1" customWidth="1"/>
    <col min="10650" max="10650" width="1.42578125" style="97" customWidth="1"/>
    <col min="10651" max="10651" width="14.42578125" style="97" bestFit="1" customWidth="1"/>
    <col min="10652" max="10652" width="11.7109375" style="97" bestFit="1" customWidth="1"/>
    <col min="10653" max="10653" width="8.7109375" style="97"/>
    <col min="10654" max="10654" width="11.7109375" style="97" bestFit="1" customWidth="1"/>
    <col min="10655" max="10888" width="8.7109375" style="97"/>
    <col min="10889" max="10889" width="42.85546875" style="97" customWidth="1"/>
    <col min="10890" max="10890" width="9.42578125" style="97" bestFit="1" customWidth="1"/>
    <col min="10891" max="10891" width="12.5703125" style="97" customWidth="1"/>
    <col min="10892" max="10892" width="1.42578125" style="97" customWidth="1"/>
    <col min="10893" max="10893" width="12.5703125" style="97" customWidth="1"/>
    <col min="10894" max="10894" width="1.42578125" style="97" customWidth="1"/>
    <col min="10895" max="10895" width="12.85546875" style="97" customWidth="1"/>
    <col min="10896" max="10896" width="1.42578125" style="97" customWidth="1"/>
    <col min="10897" max="10897" width="12.5703125" style="97" customWidth="1"/>
    <col min="10898" max="10898" width="1.42578125" style="97" customWidth="1"/>
    <col min="10899" max="10899" width="12.5703125" style="97" customWidth="1"/>
    <col min="10900" max="10900" width="1.42578125" style="97" customWidth="1"/>
    <col min="10901" max="10901" width="12.5703125" style="97" customWidth="1"/>
    <col min="10902" max="10902" width="1.42578125" style="97" customWidth="1"/>
    <col min="10903" max="10903" width="13.85546875" style="97" customWidth="1"/>
    <col min="10904" max="10904" width="1.42578125" style="97" customWidth="1"/>
    <col min="10905" max="10905" width="15.28515625" style="97" bestFit="1" customWidth="1"/>
    <col min="10906" max="10906" width="1.42578125" style="97" customWidth="1"/>
    <col min="10907" max="10907" width="14.42578125" style="97" bestFit="1" customWidth="1"/>
    <col min="10908" max="10908" width="11.7109375" style="97" bestFit="1" customWidth="1"/>
    <col min="10909" max="10909" width="8.7109375" style="97"/>
    <col min="10910" max="10910" width="11.7109375" style="97" bestFit="1" customWidth="1"/>
    <col min="10911" max="11144" width="8.7109375" style="97"/>
    <col min="11145" max="11145" width="42.85546875" style="97" customWidth="1"/>
    <col min="11146" max="11146" width="9.42578125" style="97" bestFit="1" customWidth="1"/>
    <col min="11147" max="11147" width="12.5703125" style="97" customWidth="1"/>
    <col min="11148" max="11148" width="1.42578125" style="97" customWidth="1"/>
    <col min="11149" max="11149" width="12.5703125" style="97" customWidth="1"/>
    <col min="11150" max="11150" width="1.42578125" style="97" customWidth="1"/>
    <col min="11151" max="11151" width="12.85546875" style="97" customWidth="1"/>
    <col min="11152" max="11152" width="1.42578125" style="97" customWidth="1"/>
    <col min="11153" max="11153" width="12.5703125" style="97" customWidth="1"/>
    <col min="11154" max="11154" width="1.42578125" style="97" customWidth="1"/>
    <col min="11155" max="11155" width="12.5703125" style="97" customWidth="1"/>
    <col min="11156" max="11156" width="1.42578125" style="97" customWidth="1"/>
    <col min="11157" max="11157" width="12.5703125" style="97" customWidth="1"/>
    <col min="11158" max="11158" width="1.42578125" style="97" customWidth="1"/>
    <col min="11159" max="11159" width="13.85546875" style="97" customWidth="1"/>
    <col min="11160" max="11160" width="1.42578125" style="97" customWidth="1"/>
    <col min="11161" max="11161" width="15.28515625" style="97" bestFit="1" customWidth="1"/>
    <col min="11162" max="11162" width="1.42578125" style="97" customWidth="1"/>
    <col min="11163" max="11163" width="14.42578125" style="97" bestFit="1" customWidth="1"/>
    <col min="11164" max="11164" width="11.7109375" style="97" bestFit="1" customWidth="1"/>
    <col min="11165" max="11165" width="8.7109375" style="97"/>
    <col min="11166" max="11166" width="11.7109375" style="97" bestFit="1" customWidth="1"/>
    <col min="11167" max="11400" width="8.7109375" style="97"/>
    <col min="11401" max="11401" width="42.85546875" style="97" customWidth="1"/>
    <col min="11402" max="11402" width="9.42578125" style="97" bestFit="1" customWidth="1"/>
    <col min="11403" max="11403" width="12.5703125" style="97" customWidth="1"/>
    <col min="11404" max="11404" width="1.42578125" style="97" customWidth="1"/>
    <col min="11405" max="11405" width="12.5703125" style="97" customWidth="1"/>
    <col min="11406" max="11406" width="1.42578125" style="97" customWidth="1"/>
    <col min="11407" max="11407" width="12.85546875" style="97" customWidth="1"/>
    <col min="11408" max="11408" width="1.42578125" style="97" customWidth="1"/>
    <col min="11409" max="11409" width="12.5703125" style="97" customWidth="1"/>
    <col min="11410" max="11410" width="1.42578125" style="97" customWidth="1"/>
    <col min="11411" max="11411" width="12.5703125" style="97" customWidth="1"/>
    <col min="11412" max="11412" width="1.42578125" style="97" customWidth="1"/>
    <col min="11413" max="11413" width="12.5703125" style="97" customWidth="1"/>
    <col min="11414" max="11414" width="1.42578125" style="97" customWidth="1"/>
    <col min="11415" max="11415" width="13.85546875" style="97" customWidth="1"/>
    <col min="11416" max="11416" width="1.42578125" style="97" customWidth="1"/>
    <col min="11417" max="11417" width="15.28515625" style="97" bestFit="1" customWidth="1"/>
    <col min="11418" max="11418" width="1.42578125" style="97" customWidth="1"/>
    <col min="11419" max="11419" width="14.42578125" style="97" bestFit="1" customWidth="1"/>
    <col min="11420" max="11420" width="11.7109375" style="97" bestFit="1" customWidth="1"/>
    <col min="11421" max="11421" width="8.7109375" style="97"/>
    <col min="11422" max="11422" width="11.7109375" style="97" bestFit="1" customWidth="1"/>
    <col min="11423" max="11656" width="8.7109375" style="97"/>
    <col min="11657" max="11657" width="42.85546875" style="97" customWidth="1"/>
    <col min="11658" max="11658" width="9.42578125" style="97" bestFit="1" customWidth="1"/>
    <col min="11659" max="11659" width="12.5703125" style="97" customWidth="1"/>
    <col min="11660" max="11660" width="1.42578125" style="97" customWidth="1"/>
    <col min="11661" max="11661" width="12.5703125" style="97" customWidth="1"/>
    <col min="11662" max="11662" width="1.42578125" style="97" customWidth="1"/>
    <col min="11663" max="11663" width="12.85546875" style="97" customWidth="1"/>
    <col min="11664" max="11664" width="1.42578125" style="97" customWidth="1"/>
    <col min="11665" max="11665" width="12.5703125" style="97" customWidth="1"/>
    <col min="11666" max="11666" width="1.42578125" style="97" customWidth="1"/>
    <col min="11667" max="11667" width="12.5703125" style="97" customWidth="1"/>
    <col min="11668" max="11668" width="1.42578125" style="97" customWidth="1"/>
    <col min="11669" max="11669" width="12.5703125" style="97" customWidth="1"/>
    <col min="11670" max="11670" width="1.42578125" style="97" customWidth="1"/>
    <col min="11671" max="11671" width="13.85546875" style="97" customWidth="1"/>
    <col min="11672" max="11672" width="1.42578125" style="97" customWidth="1"/>
    <col min="11673" max="11673" width="15.28515625" style="97" bestFit="1" customWidth="1"/>
    <col min="11674" max="11674" width="1.42578125" style="97" customWidth="1"/>
    <col min="11675" max="11675" width="14.42578125" style="97" bestFit="1" customWidth="1"/>
    <col min="11676" max="11676" width="11.7109375" style="97" bestFit="1" customWidth="1"/>
    <col min="11677" max="11677" width="8.7109375" style="97"/>
    <col min="11678" max="11678" width="11.7109375" style="97" bestFit="1" customWidth="1"/>
    <col min="11679" max="11912" width="8.7109375" style="97"/>
    <col min="11913" max="11913" width="42.85546875" style="97" customWidth="1"/>
    <col min="11914" max="11914" width="9.42578125" style="97" bestFit="1" customWidth="1"/>
    <col min="11915" max="11915" width="12.5703125" style="97" customWidth="1"/>
    <col min="11916" max="11916" width="1.42578125" style="97" customWidth="1"/>
    <col min="11917" max="11917" width="12.5703125" style="97" customWidth="1"/>
    <col min="11918" max="11918" width="1.42578125" style="97" customWidth="1"/>
    <col min="11919" max="11919" width="12.85546875" style="97" customWidth="1"/>
    <col min="11920" max="11920" width="1.42578125" style="97" customWidth="1"/>
    <col min="11921" max="11921" width="12.5703125" style="97" customWidth="1"/>
    <col min="11922" max="11922" width="1.42578125" style="97" customWidth="1"/>
    <col min="11923" max="11923" width="12.5703125" style="97" customWidth="1"/>
    <col min="11924" max="11924" width="1.42578125" style="97" customWidth="1"/>
    <col min="11925" max="11925" width="12.5703125" style="97" customWidth="1"/>
    <col min="11926" max="11926" width="1.42578125" style="97" customWidth="1"/>
    <col min="11927" max="11927" width="13.85546875" style="97" customWidth="1"/>
    <col min="11928" max="11928" width="1.42578125" style="97" customWidth="1"/>
    <col min="11929" max="11929" width="15.28515625" style="97" bestFit="1" customWidth="1"/>
    <col min="11930" max="11930" width="1.42578125" style="97" customWidth="1"/>
    <col min="11931" max="11931" width="14.42578125" style="97" bestFit="1" customWidth="1"/>
    <col min="11932" max="11932" width="11.7109375" style="97" bestFit="1" customWidth="1"/>
    <col min="11933" max="11933" width="8.7109375" style="97"/>
    <col min="11934" max="11934" width="11.7109375" style="97" bestFit="1" customWidth="1"/>
    <col min="11935" max="12168" width="8.7109375" style="97"/>
    <col min="12169" max="12169" width="42.85546875" style="97" customWidth="1"/>
    <col min="12170" max="12170" width="9.42578125" style="97" bestFit="1" customWidth="1"/>
    <col min="12171" max="12171" width="12.5703125" style="97" customWidth="1"/>
    <col min="12172" max="12172" width="1.42578125" style="97" customWidth="1"/>
    <col min="12173" max="12173" width="12.5703125" style="97" customWidth="1"/>
    <col min="12174" max="12174" width="1.42578125" style="97" customWidth="1"/>
    <col min="12175" max="12175" width="12.85546875" style="97" customWidth="1"/>
    <col min="12176" max="12176" width="1.42578125" style="97" customWidth="1"/>
    <col min="12177" max="12177" width="12.5703125" style="97" customWidth="1"/>
    <col min="12178" max="12178" width="1.42578125" style="97" customWidth="1"/>
    <col min="12179" max="12179" width="12.5703125" style="97" customWidth="1"/>
    <col min="12180" max="12180" width="1.42578125" style="97" customWidth="1"/>
    <col min="12181" max="12181" width="12.5703125" style="97" customWidth="1"/>
    <col min="12182" max="12182" width="1.42578125" style="97" customWidth="1"/>
    <col min="12183" max="12183" width="13.85546875" style="97" customWidth="1"/>
    <col min="12184" max="12184" width="1.42578125" style="97" customWidth="1"/>
    <col min="12185" max="12185" width="15.28515625" style="97" bestFit="1" customWidth="1"/>
    <col min="12186" max="12186" width="1.42578125" style="97" customWidth="1"/>
    <col min="12187" max="12187" width="14.42578125" style="97" bestFit="1" customWidth="1"/>
    <col min="12188" max="12188" width="11.7109375" style="97" bestFit="1" customWidth="1"/>
    <col min="12189" max="12189" width="8.7109375" style="97"/>
    <col min="12190" max="12190" width="11.7109375" style="97" bestFit="1" customWidth="1"/>
    <col min="12191" max="12424" width="8.7109375" style="97"/>
    <col min="12425" max="12425" width="42.85546875" style="97" customWidth="1"/>
    <col min="12426" max="12426" width="9.42578125" style="97" bestFit="1" customWidth="1"/>
    <col min="12427" max="12427" width="12.5703125" style="97" customWidth="1"/>
    <col min="12428" max="12428" width="1.42578125" style="97" customWidth="1"/>
    <col min="12429" max="12429" width="12.5703125" style="97" customWidth="1"/>
    <col min="12430" max="12430" width="1.42578125" style="97" customWidth="1"/>
    <col min="12431" max="12431" width="12.85546875" style="97" customWidth="1"/>
    <col min="12432" max="12432" width="1.42578125" style="97" customWidth="1"/>
    <col min="12433" max="12433" width="12.5703125" style="97" customWidth="1"/>
    <col min="12434" max="12434" width="1.42578125" style="97" customWidth="1"/>
    <col min="12435" max="12435" width="12.5703125" style="97" customWidth="1"/>
    <col min="12436" max="12436" width="1.42578125" style="97" customWidth="1"/>
    <col min="12437" max="12437" width="12.5703125" style="97" customWidth="1"/>
    <col min="12438" max="12438" width="1.42578125" style="97" customWidth="1"/>
    <col min="12439" max="12439" width="13.85546875" style="97" customWidth="1"/>
    <col min="12440" max="12440" width="1.42578125" style="97" customWidth="1"/>
    <col min="12441" max="12441" width="15.28515625" style="97" bestFit="1" customWidth="1"/>
    <col min="12442" max="12442" width="1.42578125" style="97" customWidth="1"/>
    <col min="12443" max="12443" width="14.42578125" style="97" bestFit="1" customWidth="1"/>
    <col min="12444" max="12444" width="11.7109375" style="97" bestFit="1" customWidth="1"/>
    <col min="12445" max="12445" width="8.7109375" style="97"/>
    <col min="12446" max="12446" width="11.7109375" style="97" bestFit="1" customWidth="1"/>
    <col min="12447" max="12680" width="8.7109375" style="97"/>
    <col min="12681" max="12681" width="42.85546875" style="97" customWidth="1"/>
    <col min="12682" max="12682" width="9.42578125" style="97" bestFit="1" customWidth="1"/>
    <col min="12683" max="12683" width="12.5703125" style="97" customWidth="1"/>
    <col min="12684" max="12684" width="1.42578125" style="97" customWidth="1"/>
    <col min="12685" max="12685" width="12.5703125" style="97" customWidth="1"/>
    <col min="12686" max="12686" width="1.42578125" style="97" customWidth="1"/>
    <col min="12687" max="12687" width="12.85546875" style="97" customWidth="1"/>
    <col min="12688" max="12688" width="1.42578125" style="97" customWidth="1"/>
    <col min="12689" max="12689" width="12.5703125" style="97" customWidth="1"/>
    <col min="12690" max="12690" width="1.42578125" style="97" customWidth="1"/>
    <col min="12691" max="12691" width="12.5703125" style="97" customWidth="1"/>
    <col min="12692" max="12692" width="1.42578125" style="97" customWidth="1"/>
    <col min="12693" max="12693" width="12.5703125" style="97" customWidth="1"/>
    <col min="12694" max="12694" width="1.42578125" style="97" customWidth="1"/>
    <col min="12695" max="12695" width="13.85546875" style="97" customWidth="1"/>
    <col min="12696" max="12696" width="1.42578125" style="97" customWidth="1"/>
    <col min="12697" max="12697" width="15.28515625" style="97" bestFit="1" customWidth="1"/>
    <col min="12698" max="12698" width="1.42578125" style="97" customWidth="1"/>
    <col min="12699" max="12699" width="14.42578125" style="97" bestFit="1" customWidth="1"/>
    <col min="12700" max="12700" width="11.7109375" style="97" bestFit="1" customWidth="1"/>
    <col min="12701" max="12701" width="8.7109375" style="97"/>
    <col min="12702" max="12702" width="11.7109375" style="97" bestFit="1" customWidth="1"/>
    <col min="12703" max="12936" width="8.7109375" style="97"/>
    <col min="12937" max="12937" width="42.85546875" style="97" customWidth="1"/>
    <col min="12938" max="12938" width="9.42578125" style="97" bestFit="1" customWidth="1"/>
    <col min="12939" max="12939" width="12.5703125" style="97" customWidth="1"/>
    <col min="12940" max="12940" width="1.42578125" style="97" customWidth="1"/>
    <col min="12941" max="12941" width="12.5703125" style="97" customWidth="1"/>
    <col min="12942" max="12942" width="1.42578125" style="97" customWidth="1"/>
    <col min="12943" max="12943" width="12.85546875" style="97" customWidth="1"/>
    <col min="12944" max="12944" width="1.42578125" style="97" customWidth="1"/>
    <col min="12945" max="12945" width="12.5703125" style="97" customWidth="1"/>
    <col min="12946" max="12946" width="1.42578125" style="97" customWidth="1"/>
    <col min="12947" max="12947" width="12.5703125" style="97" customWidth="1"/>
    <col min="12948" max="12948" width="1.42578125" style="97" customWidth="1"/>
    <col min="12949" max="12949" width="12.5703125" style="97" customWidth="1"/>
    <col min="12950" max="12950" width="1.42578125" style="97" customWidth="1"/>
    <col min="12951" max="12951" width="13.85546875" style="97" customWidth="1"/>
    <col min="12952" max="12952" width="1.42578125" style="97" customWidth="1"/>
    <col min="12953" max="12953" width="15.28515625" style="97" bestFit="1" customWidth="1"/>
    <col min="12954" max="12954" width="1.42578125" style="97" customWidth="1"/>
    <col min="12955" max="12955" width="14.42578125" style="97" bestFit="1" customWidth="1"/>
    <col min="12956" max="12956" width="11.7109375" style="97" bestFit="1" customWidth="1"/>
    <col min="12957" max="12957" width="8.7109375" style="97"/>
    <col min="12958" max="12958" width="11.7109375" style="97" bestFit="1" customWidth="1"/>
    <col min="12959" max="13192" width="8.7109375" style="97"/>
    <col min="13193" max="13193" width="42.85546875" style="97" customWidth="1"/>
    <col min="13194" max="13194" width="9.42578125" style="97" bestFit="1" customWidth="1"/>
    <col min="13195" max="13195" width="12.5703125" style="97" customWidth="1"/>
    <col min="13196" max="13196" width="1.42578125" style="97" customWidth="1"/>
    <col min="13197" max="13197" width="12.5703125" style="97" customWidth="1"/>
    <col min="13198" max="13198" width="1.42578125" style="97" customWidth="1"/>
    <col min="13199" max="13199" width="12.85546875" style="97" customWidth="1"/>
    <col min="13200" max="13200" width="1.42578125" style="97" customWidth="1"/>
    <col min="13201" max="13201" width="12.5703125" style="97" customWidth="1"/>
    <col min="13202" max="13202" width="1.42578125" style="97" customWidth="1"/>
    <col min="13203" max="13203" width="12.5703125" style="97" customWidth="1"/>
    <col min="13204" max="13204" width="1.42578125" style="97" customWidth="1"/>
    <col min="13205" max="13205" width="12.5703125" style="97" customWidth="1"/>
    <col min="13206" max="13206" width="1.42578125" style="97" customWidth="1"/>
    <col min="13207" max="13207" width="13.85546875" style="97" customWidth="1"/>
    <col min="13208" max="13208" width="1.42578125" style="97" customWidth="1"/>
    <col min="13209" max="13209" width="15.28515625" style="97" bestFit="1" customWidth="1"/>
    <col min="13210" max="13210" width="1.42578125" style="97" customWidth="1"/>
    <col min="13211" max="13211" width="14.42578125" style="97" bestFit="1" customWidth="1"/>
    <col min="13212" max="13212" width="11.7109375" style="97" bestFit="1" customWidth="1"/>
    <col min="13213" max="13213" width="8.7109375" style="97"/>
    <col min="13214" max="13214" width="11.7109375" style="97" bestFit="1" customWidth="1"/>
    <col min="13215" max="13448" width="8.7109375" style="97"/>
    <col min="13449" max="13449" width="42.85546875" style="97" customWidth="1"/>
    <col min="13450" max="13450" width="9.42578125" style="97" bestFit="1" customWidth="1"/>
    <col min="13451" max="13451" width="12.5703125" style="97" customWidth="1"/>
    <col min="13452" max="13452" width="1.42578125" style="97" customWidth="1"/>
    <col min="13453" max="13453" width="12.5703125" style="97" customWidth="1"/>
    <col min="13454" max="13454" width="1.42578125" style="97" customWidth="1"/>
    <col min="13455" max="13455" width="12.85546875" style="97" customWidth="1"/>
    <col min="13456" max="13456" width="1.42578125" style="97" customWidth="1"/>
    <col min="13457" max="13457" width="12.5703125" style="97" customWidth="1"/>
    <col min="13458" max="13458" width="1.42578125" style="97" customWidth="1"/>
    <col min="13459" max="13459" width="12.5703125" style="97" customWidth="1"/>
    <col min="13460" max="13460" width="1.42578125" style="97" customWidth="1"/>
    <col min="13461" max="13461" width="12.5703125" style="97" customWidth="1"/>
    <col min="13462" max="13462" width="1.42578125" style="97" customWidth="1"/>
    <col min="13463" max="13463" width="13.85546875" style="97" customWidth="1"/>
    <col min="13464" max="13464" width="1.42578125" style="97" customWidth="1"/>
    <col min="13465" max="13465" width="15.28515625" style="97" bestFit="1" customWidth="1"/>
    <col min="13466" max="13466" width="1.42578125" style="97" customWidth="1"/>
    <col min="13467" max="13467" width="14.42578125" style="97" bestFit="1" customWidth="1"/>
    <col min="13468" max="13468" width="11.7109375" style="97" bestFit="1" customWidth="1"/>
    <col min="13469" max="13469" width="8.7109375" style="97"/>
    <col min="13470" max="13470" width="11.7109375" style="97" bestFit="1" customWidth="1"/>
    <col min="13471" max="13704" width="8.7109375" style="97"/>
    <col min="13705" max="13705" width="42.85546875" style="97" customWidth="1"/>
    <col min="13706" max="13706" width="9.42578125" style="97" bestFit="1" customWidth="1"/>
    <col min="13707" max="13707" width="12.5703125" style="97" customWidth="1"/>
    <col min="13708" max="13708" width="1.42578125" style="97" customWidth="1"/>
    <col min="13709" max="13709" width="12.5703125" style="97" customWidth="1"/>
    <col min="13710" max="13710" width="1.42578125" style="97" customWidth="1"/>
    <col min="13711" max="13711" width="12.85546875" style="97" customWidth="1"/>
    <col min="13712" max="13712" width="1.42578125" style="97" customWidth="1"/>
    <col min="13713" max="13713" width="12.5703125" style="97" customWidth="1"/>
    <col min="13714" max="13714" width="1.42578125" style="97" customWidth="1"/>
    <col min="13715" max="13715" width="12.5703125" style="97" customWidth="1"/>
    <col min="13716" max="13716" width="1.42578125" style="97" customWidth="1"/>
    <col min="13717" max="13717" width="12.5703125" style="97" customWidth="1"/>
    <col min="13718" max="13718" width="1.42578125" style="97" customWidth="1"/>
    <col min="13719" max="13719" width="13.85546875" style="97" customWidth="1"/>
    <col min="13720" max="13720" width="1.42578125" style="97" customWidth="1"/>
    <col min="13721" max="13721" width="15.28515625" style="97" bestFit="1" customWidth="1"/>
    <col min="13722" max="13722" width="1.42578125" style="97" customWidth="1"/>
    <col min="13723" max="13723" width="14.42578125" style="97" bestFit="1" customWidth="1"/>
    <col min="13724" max="13724" width="11.7109375" style="97" bestFit="1" customWidth="1"/>
    <col min="13725" max="13725" width="8.7109375" style="97"/>
    <col min="13726" max="13726" width="11.7109375" style="97" bestFit="1" customWidth="1"/>
    <col min="13727" max="13960" width="8.7109375" style="97"/>
    <col min="13961" max="13961" width="42.85546875" style="97" customWidth="1"/>
    <col min="13962" max="13962" width="9.42578125" style="97" bestFit="1" customWidth="1"/>
    <col min="13963" max="13963" width="12.5703125" style="97" customWidth="1"/>
    <col min="13964" max="13964" width="1.42578125" style="97" customWidth="1"/>
    <col min="13965" max="13965" width="12.5703125" style="97" customWidth="1"/>
    <col min="13966" max="13966" width="1.42578125" style="97" customWidth="1"/>
    <col min="13967" max="13967" width="12.85546875" style="97" customWidth="1"/>
    <col min="13968" max="13968" width="1.42578125" style="97" customWidth="1"/>
    <col min="13969" max="13969" width="12.5703125" style="97" customWidth="1"/>
    <col min="13970" max="13970" width="1.42578125" style="97" customWidth="1"/>
    <col min="13971" max="13971" width="12.5703125" style="97" customWidth="1"/>
    <col min="13972" max="13972" width="1.42578125" style="97" customWidth="1"/>
    <col min="13973" max="13973" width="12.5703125" style="97" customWidth="1"/>
    <col min="13974" max="13974" width="1.42578125" style="97" customWidth="1"/>
    <col min="13975" max="13975" width="13.85546875" style="97" customWidth="1"/>
    <col min="13976" max="13976" width="1.42578125" style="97" customWidth="1"/>
    <col min="13977" max="13977" width="15.28515625" style="97" bestFit="1" customWidth="1"/>
    <col min="13978" max="13978" width="1.42578125" style="97" customWidth="1"/>
    <col min="13979" max="13979" width="14.42578125" style="97" bestFit="1" customWidth="1"/>
    <col min="13980" max="13980" width="11.7109375" style="97" bestFit="1" customWidth="1"/>
    <col min="13981" max="13981" width="8.7109375" style="97"/>
    <col min="13982" max="13982" width="11.7109375" style="97" bestFit="1" customWidth="1"/>
    <col min="13983" max="14216" width="8.7109375" style="97"/>
    <col min="14217" max="14217" width="42.85546875" style="97" customWidth="1"/>
    <col min="14218" max="14218" width="9.42578125" style="97" bestFit="1" customWidth="1"/>
    <col min="14219" max="14219" width="12.5703125" style="97" customWidth="1"/>
    <col min="14220" max="14220" width="1.42578125" style="97" customWidth="1"/>
    <col min="14221" max="14221" width="12.5703125" style="97" customWidth="1"/>
    <col min="14222" max="14222" width="1.42578125" style="97" customWidth="1"/>
    <col min="14223" max="14223" width="12.85546875" style="97" customWidth="1"/>
    <col min="14224" max="14224" width="1.42578125" style="97" customWidth="1"/>
    <col min="14225" max="14225" width="12.5703125" style="97" customWidth="1"/>
    <col min="14226" max="14226" width="1.42578125" style="97" customWidth="1"/>
    <col min="14227" max="14227" width="12.5703125" style="97" customWidth="1"/>
    <col min="14228" max="14228" width="1.42578125" style="97" customWidth="1"/>
    <col min="14229" max="14229" width="12.5703125" style="97" customWidth="1"/>
    <col min="14230" max="14230" width="1.42578125" style="97" customWidth="1"/>
    <col min="14231" max="14231" width="13.85546875" style="97" customWidth="1"/>
    <col min="14232" max="14232" width="1.42578125" style="97" customWidth="1"/>
    <col min="14233" max="14233" width="15.28515625" style="97" bestFit="1" customWidth="1"/>
    <col min="14234" max="14234" width="1.42578125" style="97" customWidth="1"/>
    <col min="14235" max="14235" width="14.42578125" style="97" bestFit="1" customWidth="1"/>
    <col min="14236" max="14236" width="11.7109375" style="97" bestFit="1" customWidth="1"/>
    <col min="14237" max="14237" width="8.7109375" style="97"/>
    <col min="14238" max="14238" width="11.7109375" style="97" bestFit="1" customWidth="1"/>
    <col min="14239" max="14472" width="8.7109375" style="97"/>
    <col min="14473" max="14473" width="42.85546875" style="97" customWidth="1"/>
    <col min="14474" max="14474" width="9.42578125" style="97" bestFit="1" customWidth="1"/>
    <col min="14475" max="14475" width="12.5703125" style="97" customWidth="1"/>
    <col min="14476" max="14476" width="1.42578125" style="97" customWidth="1"/>
    <col min="14477" max="14477" width="12.5703125" style="97" customWidth="1"/>
    <col min="14478" max="14478" width="1.42578125" style="97" customWidth="1"/>
    <col min="14479" max="14479" width="12.85546875" style="97" customWidth="1"/>
    <col min="14480" max="14480" width="1.42578125" style="97" customWidth="1"/>
    <col min="14481" max="14481" width="12.5703125" style="97" customWidth="1"/>
    <col min="14482" max="14482" width="1.42578125" style="97" customWidth="1"/>
    <col min="14483" max="14483" width="12.5703125" style="97" customWidth="1"/>
    <col min="14484" max="14484" width="1.42578125" style="97" customWidth="1"/>
    <col min="14485" max="14485" width="12.5703125" style="97" customWidth="1"/>
    <col min="14486" max="14486" width="1.42578125" style="97" customWidth="1"/>
    <col min="14487" max="14487" width="13.85546875" style="97" customWidth="1"/>
    <col min="14488" max="14488" width="1.42578125" style="97" customWidth="1"/>
    <col min="14489" max="14489" width="15.28515625" style="97" bestFit="1" customWidth="1"/>
    <col min="14490" max="14490" width="1.42578125" style="97" customWidth="1"/>
    <col min="14491" max="14491" width="14.42578125" style="97" bestFit="1" customWidth="1"/>
    <col min="14492" max="14492" width="11.7109375" style="97" bestFit="1" customWidth="1"/>
    <col min="14493" max="14493" width="8.7109375" style="97"/>
    <col min="14494" max="14494" width="11.7109375" style="97" bestFit="1" customWidth="1"/>
    <col min="14495" max="14728" width="8.7109375" style="97"/>
    <col min="14729" max="14729" width="42.85546875" style="97" customWidth="1"/>
    <col min="14730" max="14730" width="9.42578125" style="97" bestFit="1" customWidth="1"/>
    <col min="14731" max="14731" width="12.5703125" style="97" customWidth="1"/>
    <col min="14732" max="14732" width="1.42578125" style="97" customWidth="1"/>
    <col min="14733" max="14733" width="12.5703125" style="97" customWidth="1"/>
    <col min="14734" max="14734" width="1.42578125" style="97" customWidth="1"/>
    <col min="14735" max="14735" width="12.85546875" style="97" customWidth="1"/>
    <col min="14736" max="14736" width="1.42578125" style="97" customWidth="1"/>
    <col min="14737" max="14737" width="12.5703125" style="97" customWidth="1"/>
    <col min="14738" max="14738" width="1.42578125" style="97" customWidth="1"/>
    <col min="14739" max="14739" width="12.5703125" style="97" customWidth="1"/>
    <col min="14740" max="14740" width="1.42578125" style="97" customWidth="1"/>
    <col min="14741" max="14741" width="12.5703125" style="97" customWidth="1"/>
    <col min="14742" max="14742" width="1.42578125" style="97" customWidth="1"/>
    <col min="14743" max="14743" width="13.85546875" style="97" customWidth="1"/>
    <col min="14744" max="14744" width="1.42578125" style="97" customWidth="1"/>
    <col min="14745" max="14745" width="15.28515625" style="97" bestFit="1" customWidth="1"/>
    <col min="14746" max="14746" width="1.42578125" style="97" customWidth="1"/>
    <col min="14747" max="14747" width="14.42578125" style="97" bestFit="1" customWidth="1"/>
    <col min="14748" max="14748" width="11.7109375" style="97" bestFit="1" customWidth="1"/>
    <col min="14749" max="14749" width="8.7109375" style="97"/>
    <col min="14750" max="14750" width="11.7109375" style="97" bestFit="1" customWidth="1"/>
    <col min="14751" max="14984" width="8.7109375" style="97"/>
    <col min="14985" max="14985" width="42.85546875" style="97" customWidth="1"/>
    <col min="14986" max="14986" width="9.42578125" style="97" bestFit="1" customWidth="1"/>
    <col min="14987" max="14987" width="12.5703125" style="97" customWidth="1"/>
    <col min="14988" max="14988" width="1.42578125" style="97" customWidth="1"/>
    <col min="14989" max="14989" width="12.5703125" style="97" customWidth="1"/>
    <col min="14990" max="14990" width="1.42578125" style="97" customWidth="1"/>
    <col min="14991" max="14991" width="12.85546875" style="97" customWidth="1"/>
    <col min="14992" max="14992" width="1.42578125" style="97" customWidth="1"/>
    <col min="14993" max="14993" width="12.5703125" style="97" customWidth="1"/>
    <col min="14994" max="14994" width="1.42578125" style="97" customWidth="1"/>
    <col min="14995" max="14995" width="12.5703125" style="97" customWidth="1"/>
    <col min="14996" max="14996" width="1.42578125" style="97" customWidth="1"/>
    <col min="14997" max="14997" width="12.5703125" style="97" customWidth="1"/>
    <col min="14998" max="14998" width="1.42578125" style="97" customWidth="1"/>
    <col min="14999" max="14999" width="13.85546875" style="97" customWidth="1"/>
    <col min="15000" max="15000" width="1.42578125" style="97" customWidth="1"/>
    <col min="15001" max="15001" width="15.28515625" style="97" bestFit="1" customWidth="1"/>
    <col min="15002" max="15002" width="1.42578125" style="97" customWidth="1"/>
    <col min="15003" max="15003" width="14.42578125" style="97" bestFit="1" customWidth="1"/>
    <col min="15004" max="15004" width="11.7109375" style="97" bestFit="1" customWidth="1"/>
    <col min="15005" max="15005" width="8.7109375" style="97"/>
    <col min="15006" max="15006" width="11.7109375" style="97" bestFit="1" customWidth="1"/>
    <col min="15007" max="15240" width="8.7109375" style="97"/>
    <col min="15241" max="15241" width="42.85546875" style="97" customWidth="1"/>
    <col min="15242" max="15242" width="9.42578125" style="97" bestFit="1" customWidth="1"/>
    <col min="15243" max="15243" width="12.5703125" style="97" customWidth="1"/>
    <col min="15244" max="15244" width="1.42578125" style="97" customWidth="1"/>
    <col min="15245" max="15245" width="12.5703125" style="97" customWidth="1"/>
    <col min="15246" max="15246" width="1.42578125" style="97" customWidth="1"/>
    <col min="15247" max="15247" width="12.85546875" style="97" customWidth="1"/>
    <col min="15248" max="15248" width="1.42578125" style="97" customWidth="1"/>
    <col min="15249" max="15249" width="12.5703125" style="97" customWidth="1"/>
    <col min="15250" max="15250" width="1.42578125" style="97" customWidth="1"/>
    <col min="15251" max="15251" width="12.5703125" style="97" customWidth="1"/>
    <col min="15252" max="15252" width="1.42578125" style="97" customWidth="1"/>
    <col min="15253" max="15253" width="12.5703125" style="97" customWidth="1"/>
    <col min="15254" max="15254" width="1.42578125" style="97" customWidth="1"/>
    <col min="15255" max="15255" width="13.85546875" style="97" customWidth="1"/>
    <col min="15256" max="15256" width="1.42578125" style="97" customWidth="1"/>
    <col min="15257" max="15257" width="15.28515625" style="97" bestFit="1" customWidth="1"/>
    <col min="15258" max="15258" width="1.42578125" style="97" customWidth="1"/>
    <col min="15259" max="15259" width="14.42578125" style="97" bestFit="1" customWidth="1"/>
    <col min="15260" max="15260" width="11.7109375" style="97" bestFit="1" customWidth="1"/>
    <col min="15261" max="15261" width="8.7109375" style="97"/>
    <col min="15262" max="15262" width="11.7109375" style="97" bestFit="1" customWidth="1"/>
    <col min="15263" max="15496" width="8.7109375" style="97"/>
    <col min="15497" max="15497" width="42.85546875" style="97" customWidth="1"/>
    <col min="15498" max="15498" width="9.42578125" style="97" bestFit="1" customWidth="1"/>
    <col min="15499" max="15499" width="12.5703125" style="97" customWidth="1"/>
    <col min="15500" max="15500" width="1.42578125" style="97" customWidth="1"/>
    <col min="15501" max="15501" width="12.5703125" style="97" customWidth="1"/>
    <col min="15502" max="15502" width="1.42578125" style="97" customWidth="1"/>
    <col min="15503" max="15503" width="12.85546875" style="97" customWidth="1"/>
    <col min="15504" max="15504" width="1.42578125" style="97" customWidth="1"/>
    <col min="15505" max="15505" width="12.5703125" style="97" customWidth="1"/>
    <col min="15506" max="15506" width="1.42578125" style="97" customWidth="1"/>
    <col min="15507" max="15507" width="12.5703125" style="97" customWidth="1"/>
    <col min="15508" max="15508" width="1.42578125" style="97" customWidth="1"/>
    <col min="15509" max="15509" width="12.5703125" style="97" customWidth="1"/>
    <col min="15510" max="15510" width="1.42578125" style="97" customWidth="1"/>
    <col min="15511" max="15511" width="13.85546875" style="97" customWidth="1"/>
    <col min="15512" max="15512" width="1.42578125" style="97" customWidth="1"/>
    <col min="15513" max="15513" width="15.28515625" style="97" bestFit="1" customWidth="1"/>
    <col min="15514" max="15514" width="1.42578125" style="97" customWidth="1"/>
    <col min="15515" max="15515" width="14.42578125" style="97" bestFit="1" customWidth="1"/>
    <col min="15516" max="15516" width="11.7109375" style="97" bestFit="1" customWidth="1"/>
    <col min="15517" max="15517" width="8.7109375" style="97"/>
    <col min="15518" max="15518" width="11.7109375" style="97" bestFit="1" customWidth="1"/>
    <col min="15519" max="15752" width="8.7109375" style="97"/>
    <col min="15753" max="15753" width="42.85546875" style="97" customWidth="1"/>
    <col min="15754" max="15754" width="9.42578125" style="97" bestFit="1" customWidth="1"/>
    <col min="15755" max="15755" width="12.5703125" style="97" customWidth="1"/>
    <col min="15756" max="15756" width="1.42578125" style="97" customWidth="1"/>
    <col min="15757" max="15757" width="12.5703125" style="97" customWidth="1"/>
    <col min="15758" max="15758" width="1.42578125" style="97" customWidth="1"/>
    <col min="15759" max="15759" width="12.85546875" style="97" customWidth="1"/>
    <col min="15760" max="15760" width="1.42578125" style="97" customWidth="1"/>
    <col min="15761" max="15761" width="12.5703125" style="97" customWidth="1"/>
    <col min="15762" max="15762" width="1.42578125" style="97" customWidth="1"/>
    <col min="15763" max="15763" width="12.5703125" style="97" customWidth="1"/>
    <col min="15764" max="15764" width="1.42578125" style="97" customWidth="1"/>
    <col min="15765" max="15765" width="12.5703125" style="97" customWidth="1"/>
    <col min="15766" max="15766" width="1.42578125" style="97" customWidth="1"/>
    <col min="15767" max="15767" width="13.85546875" style="97" customWidth="1"/>
    <col min="15768" max="15768" width="1.42578125" style="97" customWidth="1"/>
    <col min="15769" max="15769" width="15.28515625" style="97" bestFit="1" customWidth="1"/>
    <col min="15770" max="15770" width="1.42578125" style="97" customWidth="1"/>
    <col min="15771" max="15771" width="14.42578125" style="97" bestFit="1" customWidth="1"/>
    <col min="15772" max="15772" width="11.7109375" style="97" bestFit="1" customWidth="1"/>
    <col min="15773" max="15773" width="8.7109375" style="97"/>
    <col min="15774" max="15774" width="11.7109375" style="97" bestFit="1" customWidth="1"/>
    <col min="15775" max="16008" width="8.7109375" style="97"/>
    <col min="16009" max="16009" width="42.85546875" style="97" customWidth="1"/>
    <col min="16010" max="16010" width="9.42578125" style="97" bestFit="1" customWidth="1"/>
    <col min="16011" max="16011" width="12.5703125" style="97" customWidth="1"/>
    <col min="16012" max="16012" width="1.42578125" style="97" customWidth="1"/>
    <col min="16013" max="16013" width="12.5703125" style="97" customWidth="1"/>
    <col min="16014" max="16014" width="1.42578125" style="97" customWidth="1"/>
    <col min="16015" max="16015" width="12.85546875" style="97" customWidth="1"/>
    <col min="16016" max="16016" width="1.42578125" style="97" customWidth="1"/>
    <col min="16017" max="16017" width="12.5703125" style="97" customWidth="1"/>
    <col min="16018" max="16018" width="1.42578125" style="97" customWidth="1"/>
    <col min="16019" max="16019" width="12.5703125" style="97" customWidth="1"/>
    <col min="16020" max="16020" width="1.42578125" style="97" customWidth="1"/>
    <col min="16021" max="16021" width="12.5703125" style="97" customWidth="1"/>
    <col min="16022" max="16022" width="1.42578125" style="97" customWidth="1"/>
    <col min="16023" max="16023" width="13.85546875" style="97" customWidth="1"/>
    <col min="16024" max="16024" width="1.42578125" style="97" customWidth="1"/>
    <col min="16025" max="16025" width="15.28515625" style="97" bestFit="1" customWidth="1"/>
    <col min="16026" max="16026" width="1.42578125" style="97" customWidth="1"/>
    <col min="16027" max="16027" width="14.42578125" style="97" bestFit="1" customWidth="1"/>
    <col min="16028" max="16028" width="11.7109375" style="97" bestFit="1" customWidth="1"/>
    <col min="16029" max="16029" width="8.7109375" style="97"/>
    <col min="16030" max="16030" width="11.7109375" style="97" bestFit="1" customWidth="1"/>
    <col min="16031" max="16264" width="8.7109375" style="97"/>
    <col min="16265" max="16268" width="9.140625" style="97" customWidth="1"/>
    <col min="16269" max="16384" width="9.140625" style="97"/>
  </cols>
  <sheetData>
    <row r="1" spans="1:15" ht="22.5" customHeight="1" x14ac:dyDescent="0.45">
      <c r="A1" s="217" t="s">
        <v>0</v>
      </c>
      <c r="B1" s="200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</row>
    <row r="2" spans="1:15" ht="22.5" customHeight="1" x14ac:dyDescent="0.45">
      <c r="A2" s="217" t="s">
        <v>112</v>
      </c>
      <c r="B2" s="200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</row>
    <row r="3" spans="1:15" ht="15" customHeight="1" x14ac:dyDescent="0.45">
      <c r="A3" s="153"/>
      <c r="B3" s="200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22.5" customHeight="1" x14ac:dyDescent="0.45">
      <c r="A4" s="86"/>
      <c r="C4" s="278" t="s">
        <v>47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5" ht="22.5" customHeight="1" x14ac:dyDescent="0.45">
      <c r="A5" s="86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96" t="s">
        <v>113</v>
      </c>
      <c r="N5" s="212"/>
      <c r="O5" s="212"/>
    </row>
    <row r="6" spans="1:15" ht="22.5" customHeight="1" x14ac:dyDescent="0.45">
      <c r="A6" s="96"/>
      <c r="E6" s="96"/>
      <c r="G6" s="289" t="s">
        <v>4</v>
      </c>
      <c r="H6" s="289"/>
      <c r="I6" s="289"/>
      <c r="J6" s="289"/>
      <c r="K6" s="289"/>
      <c r="L6" s="96"/>
      <c r="M6" s="216" t="s">
        <v>9</v>
      </c>
      <c r="N6" s="96"/>
    </row>
    <row r="7" spans="1:15" ht="22.5" customHeight="1" x14ac:dyDescent="0.45">
      <c r="A7" s="96"/>
      <c r="C7" s="96"/>
      <c r="D7" s="96"/>
      <c r="E7" s="96"/>
      <c r="F7" s="96"/>
      <c r="J7" s="96"/>
      <c r="L7" s="96"/>
      <c r="M7" s="214" t="s">
        <v>200</v>
      </c>
      <c r="N7" s="96"/>
    </row>
    <row r="8" spans="1:15" ht="22.5" customHeight="1" x14ac:dyDescent="0.45">
      <c r="A8" s="96"/>
      <c r="C8" s="96"/>
      <c r="D8" s="96"/>
      <c r="E8" s="96"/>
      <c r="F8" s="96"/>
      <c r="J8" s="96"/>
      <c r="L8" s="96"/>
      <c r="M8" s="96" t="s">
        <v>162</v>
      </c>
      <c r="N8" s="96"/>
    </row>
    <row r="9" spans="1:15" ht="22.5" customHeight="1" x14ac:dyDescent="0.45">
      <c r="A9" s="96"/>
      <c r="C9" s="96"/>
      <c r="D9" s="96"/>
      <c r="E9" s="96"/>
      <c r="F9" s="96"/>
      <c r="J9" s="96"/>
      <c r="L9" s="96"/>
      <c r="M9" s="96" t="s">
        <v>163</v>
      </c>
      <c r="N9" s="96"/>
    </row>
    <row r="10" spans="1:15" ht="22.5" customHeight="1" x14ac:dyDescent="0.45">
      <c r="A10" s="96"/>
      <c r="C10" s="96"/>
      <c r="D10" s="96"/>
      <c r="E10" s="96"/>
      <c r="F10" s="96"/>
      <c r="J10" s="96"/>
      <c r="L10" s="96"/>
      <c r="M10" s="96" t="s">
        <v>164</v>
      </c>
      <c r="N10" s="96"/>
    </row>
    <row r="11" spans="1:15" ht="22.5" customHeight="1" x14ac:dyDescent="0.45">
      <c r="A11" s="96"/>
      <c r="C11" s="96"/>
      <c r="D11" s="96"/>
      <c r="E11" s="96"/>
      <c r="F11" s="96"/>
      <c r="J11" s="96"/>
      <c r="L11" s="96"/>
      <c r="M11" s="96" t="s">
        <v>165</v>
      </c>
      <c r="N11" s="96"/>
    </row>
    <row r="12" spans="1:15" ht="22.5" customHeight="1" x14ac:dyDescent="0.45">
      <c r="C12" s="96" t="s">
        <v>54</v>
      </c>
      <c r="D12" s="96"/>
      <c r="E12" s="96"/>
      <c r="F12" s="96"/>
      <c r="J12" s="96"/>
      <c r="L12" s="96"/>
      <c r="M12" s="96" t="s">
        <v>166</v>
      </c>
      <c r="N12" s="96"/>
    </row>
    <row r="13" spans="1:15" ht="22.5" customHeight="1" x14ac:dyDescent="0.45">
      <c r="C13" s="96" t="s">
        <v>61</v>
      </c>
      <c r="D13" s="96"/>
      <c r="E13" s="96" t="s">
        <v>30</v>
      </c>
      <c r="F13" s="96"/>
      <c r="G13" s="96" t="s">
        <v>89</v>
      </c>
      <c r="H13" s="96"/>
      <c r="I13" s="214" t="s">
        <v>89</v>
      </c>
      <c r="J13" s="96"/>
      <c r="L13" s="96"/>
      <c r="M13" s="96" t="s">
        <v>167</v>
      </c>
      <c r="N13" s="96"/>
      <c r="O13" s="96" t="s">
        <v>42</v>
      </c>
    </row>
    <row r="14" spans="1:15" ht="22.5" customHeight="1" x14ac:dyDescent="0.45">
      <c r="C14" s="96" t="s">
        <v>57</v>
      </c>
      <c r="D14" s="96"/>
      <c r="E14" s="214" t="s">
        <v>90</v>
      </c>
      <c r="F14" s="96"/>
      <c r="G14" s="96" t="s">
        <v>91</v>
      </c>
      <c r="H14" s="96"/>
      <c r="I14" s="214" t="s">
        <v>134</v>
      </c>
      <c r="J14" s="96"/>
      <c r="K14" s="98" t="s">
        <v>22</v>
      </c>
      <c r="L14" s="96"/>
      <c r="M14" s="96" t="s">
        <v>168</v>
      </c>
      <c r="N14" s="96"/>
      <c r="O14" s="96" t="s">
        <v>43</v>
      </c>
    </row>
    <row r="15" spans="1:15" ht="22.5" customHeight="1" x14ac:dyDescent="0.45">
      <c r="C15" s="290" t="s">
        <v>108</v>
      </c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</row>
    <row r="16" spans="1:15" ht="22.5" customHeight="1" x14ac:dyDescent="0.45">
      <c r="A16" s="86" t="s">
        <v>155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</row>
    <row r="17" spans="1:15" ht="22.5" customHeight="1" x14ac:dyDescent="0.45">
      <c r="A17" s="86" t="s">
        <v>156</v>
      </c>
      <c r="C17" s="262">
        <v>198000</v>
      </c>
      <c r="D17" s="262"/>
      <c r="E17" s="262">
        <v>726100</v>
      </c>
      <c r="F17" s="262"/>
      <c r="G17" s="262">
        <v>22000</v>
      </c>
      <c r="H17" s="262"/>
      <c r="I17" s="262">
        <v>420000</v>
      </c>
      <c r="J17" s="262"/>
      <c r="K17" s="262">
        <v>4370914</v>
      </c>
      <c r="L17" s="262"/>
      <c r="M17" s="262">
        <v>-2895</v>
      </c>
      <c r="N17" s="262"/>
      <c r="O17" s="262">
        <f>SUM(C17:N17)</f>
        <v>5734119</v>
      </c>
    </row>
    <row r="18" spans="1:15" ht="15" customHeight="1" x14ac:dyDescent="0.45">
      <c r="A18" s="86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</row>
    <row r="19" spans="1:15" ht="22.5" customHeight="1" x14ac:dyDescent="0.45">
      <c r="A19" s="78" t="s">
        <v>92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</row>
    <row r="20" spans="1:15" ht="22.5" customHeight="1" x14ac:dyDescent="0.45">
      <c r="A20" s="85" t="s">
        <v>173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</row>
    <row r="21" spans="1:15" ht="22.5" customHeight="1" x14ac:dyDescent="0.45">
      <c r="A21" s="81" t="s">
        <v>93</v>
      </c>
      <c r="B21" s="157"/>
      <c r="C21" s="176">
        <v>0</v>
      </c>
      <c r="D21" s="154"/>
      <c r="E21" s="176">
        <v>0</v>
      </c>
      <c r="F21" s="154"/>
      <c r="G21" s="176">
        <v>0</v>
      </c>
      <c r="H21" s="154"/>
      <c r="I21" s="176">
        <v>0</v>
      </c>
      <c r="J21" s="154"/>
      <c r="K21" s="261">
        <v>-310860</v>
      </c>
      <c r="L21" s="154"/>
      <c r="M21" s="176">
        <v>0</v>
      </c>
      <c r="N21" s="154"/>
      <c r="O21" s="261">
        <f>SUM(C21:N21)</f>
        <v>-310860</v>
      </c>
    </row>
    <row r="22" spans="1:15" ht="22.5" customHeight="1" x14ac:dyDescent="0.45">
      <c r="A22" s="85" t="s">
        <v>174</v>
      </c>
      <c r="C22" s="160">
        <f>SUM(C21)</f>
        <v>0</v>
      </c>
      <c r="D22" s="154"/>
      <c r="E22" s="160">
        <f>SUM(E21)</f>
        <v>0</v>
      </c>
      <c r="F22" s="154"/>
      <c r="G22" s="160">
        <f>SUM(G21)</f>
        <v>0</v>
      </c>
      <c r="H22" s="154"/>
      <c r="I22" s="160">
        <f>SUM(I21)</f>
        <v>0</v>
      </c>
      <c r="J22" s="154"/>
      <c r="K22" s="87">
        <f>SUM(K21)</f>
        <v>-310860</v>
      </c>
      <c r="L22" s="154"/>
      <c r="M22" s="160">
        <f>SUM(M21)</f>
        <v>0</v>
      </c>
      <c r="N22" s="154"/>
      <c r="O22" s="87">
        <f>SUM(O21)</f>
        <v>-310860</v>
      </c>
    </row>
    <row r="23" spans="1:15" ht="15" customHeight="1" x14ac:dyDescent="0.45">
      <c r="A23" s="86"/>
      <c r="C23" s="154"/>
      <c r="D23" s="154"/>
      <c r="E23" s="154"/>
      <c r="F23" s="154"/>
      <c r="G23" s="154"/>
      <c r="H23" s="154"/>
      <c r="I23" s="154"/>
      <c r="J23" s="154"/>
      <c r="K23" s="261"/>
      <c r="L23" s="154"/>
      <c r="M23" s="154"/>
      <c r="N23" s="154"/>
      <c r="O23" s="261"/>
    </row>
    <row r="24" spans="1:15" ht="22.5" customHeight="1" x14ac:dyDescent="0.45">
      <c r="A24" s="78" t="s">
        <v>142</v>
      </c>
      <c r="C24" s="202">
        <f>C22</f>
        <v>0</v>
      </c>
      <c r="D24" s="203"/>
      <c r="E24" s="202">
        <f>E22</f>
        <v>0</v>
      </c>
      <c r="F24" s="203"/>
      <c r="G24" s="202">
        <f>G22</f>
        <v>0</v>
      </c>
      <c r="H24" s="203"/>
      <c r="I24" s="202">
        <f>I22</f>
        <v>0</v>
      </c>
      <c r="J24" s="92"/>
      <c r="K24" s="265">
        <f>K22</f>
        <v>-310860</v>
      </c>
      <c r="L24" s="92"/>
      <c r="M24" s="202">
        <f>M22</f>
        <v>0</v>
      </c>
      <c r="N24" s="92"/>
      <c r="O24" s="265">
        <f>O22</f>
        <v>-310860</v>
      </c>
    </row>
    <row r="25" spans="1:15" ht="15" customHeight="1" x14ac:dyDescent="0.45">
      <c r="A25" s="86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</row>
    <row r="26" spans="1:15" ht="22.5" customHeight="1" x14ac:dyDescent="0.45">
      <c r="A26" s="86" t="s">
        <v>206</v>
      </c>
      <c r="C26" s="162"/>
      <c r="D26" s="163"/>
      <c r="E26" s="162"/>
      <c r="F26" s="163"/>
      <c r="G26" s="155"/>
      <c r="H26" s="163"/>
      <c r="I26" s="162"/>
      <c r="J26" s="163"/>
      <c r="K26" s="163"/>
      <c r="L26" s="163"/>
      <c r="M26" s="162"/>
      <c r="N26" s="163"/>
      <c r="O26" s="154"/>
    </row>
    <row r="27" spans="1:15" ht="22.5" customHeight="1" x14ac:dyDescent="0.45">
      <c r="A27" s="97" t="s">
        <v>94</v>
      </c>
      <c r="C27" s="176">
        <v>0</v>
      </c>
      <c r="D27" s="176"/>
      <c r="E27" s="176">
        <v>0</v>
      </c>
      <c r="F27" s="176"/>
      <c r="G27" s="176">
        <v>0</v>
      </c>
      <c r="H27" s="176"/>
      <c r="I27" s="176">
        <v>0</v>
      </c>
      <c r="J27" s="163"/>
      <c r="K27" s="133">
        <v>623369</v>
      </c>
      <c r="L27" s="163"/>
      <c r="M27" s="176">
        <v>0</v>
      </c>
      <c r="N27" s="163"/>
      <c r="O27" s="154">
        <f>SUM(C27:N27)</f>
        <v>623369</v>
      </c>
    </row>
    <row r="28" spans="1:15" ht="22.5" customHeight="1" x14ac:dyDescent="0.45">
      <c r="A28" s="102" t="s">
        <v>207</v>
      </c>
      <c r="C28" s="176">
        <v>0</v>
      </c>
      <c r="D28" s="176"/>
      <c r="E28" s="176">
        <v>0</v>
      </c>
      <c r="F28" s="176"/>
      <c r="G28" s="176">
        <v>0</v>
      </c>
      <c r="H28" s="176"/>
      <c r="I28" s="176">
        <v>0</v>
      </c>
      <c r="J28" s="163"/>
      <c r="K28" s="176">
        <v>0</v>
      </c>
      <c r="L28" s="163"/>
      <c r="M28" s="133">
        <v>783</v>
      </c>
      <c r="N28" s="163"/>
      <c r="O28" s="154">
        <f>SUM(C28:N28)</f>
        <v>783</v>
      </c>
    </row>
    <row r="29" spans="1:15" ht="22.5" customHeight="1" x14ac:dyDescent="0.45">
      <c r="A29" s="86" t="s">
        <v>208</v>
      </c>
      <c r="C29" s="160">
        <f>SUM(C27:C28)</f>
        <v>0</v>
      </c>
      <c r="D29" s="148"/>
      <c r="E29" s="160">
        <f>SUM(E27:E28)</f>
        <v>0</v>
      </c>
      <c r="F29" s="148"/>
      <c r="G29" s="160">
        <f>SUM(G27:G28)</f>
        <v>0</v>
      </c>
      <c r="H29" s="148"/>
      <c r="I29" s="160">
        <f>SUM(I27:I28)</f>
        <v>0</v>
      </c>
      <c r="J29" s="148"/>
      <c r="K29" s="159">
        <f>SUM(K26:K28)</f>
        <v>623369</v>
      </c>
      <c r="L29" s="148"/>
      <c r="M29" s="159">
        <f>SUM(M26:M28)</f>
        <v>783</v>
      </c>
      <c r="N29" s="148"/>
      <c r="O29" s="158">
        <f>SUM(C29:M29)</f>
        <v>624152</v>
      </c>
    </row>
    <row r="30" spans="1:15" ht="15" customHeight="1" x14ac:dyDescent="0.45">
      <c r="A30" s="102"/>
      <c r="C30" s="155"/>
      <c r="D30" s="154"/>
      <c r="E30" s="155"/>
      <c r="F30" s="154"/>
      <c r="G30" s="155"/>
      <c r="H30" s="154"/>
      <c r="I30" s="155"/>
      <c r="J30" s="154"/>
      <c r="K30" s="154"/>
      <c r="L30" s="154"/>
      <c r="M30" s="155"/>
      <c r="N30" s="154"/>
      <c r="O30" s="154"/>
    </row>
    <row r="31" spans="1:15" ht="22.5" customHeight="1" thickBot="1" x14ac:dyDescent="0.5">
      <c r="A31" s="164" t="s">
        <v>157</v>
      </c>
      <c r="B31" s="109"/>
      <c r="C31" s="204">
        <f>C17+C29</f>
        <v>198000</v>
      </c>
      <c r="D31" s="166"/>
      <c r="E31" s="165">
        <f>E17+E29</f>
        <v>726100</v>
      </c>
      <c r="F31" s="166"/>
      <c r="G31" s="165">
        <f>G17+G29</f>
        <v>22000</v>
      </c>
      <c r="H31" s="166"/>
      <c r="I31" s="165">
        <f>I17+I29</f>
        <v>420000</v>
      </c>
      <c r="J31" s="166"/>
      <c r="K31" s="165">
        <f>K17+K22+K29</f>
        <v>4683423</v>
      </c>
      <c r="L31" s="166"/>
      <c r="M31" s="165">
        <f>M17+M29</f>
        <v>-2112</v>
      </c>
      <c r="N31" s="166"/>
      <c r="O31" s="165">
        <f>O17+O22+O29</f>
        <v>6047411</v>
      </c>
    </row>
    <row r="32" spans="1:15" ht="22.5" customHeight="1" thickTop="1" x14ac:dyDescent="0.45"/>
  </sheetData>
  <mergeCells count="5">
    <mergeCell ref="C1:O1"/>
    <mergeCell ref="C2:O2"/>
    <mergeCell ref="C4:O4"/>
    <mergeCell ref="G6:K6"/>
    <mergeCell ref="C15:O15"/>
  </mergeCells>
  <phoneticPr fontId="11" type="noConversion"/>
  <pageMargins left="0.51181102362204722" right="0.51181102362204722" top="0.47244094488188981" bottom="0.51181102362204722" header="0.47244094488188981" footer="0.51181102362204722"/>
  <pageSetup paperSize="9" scale="70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zoomScaleNormal="100" zoomScaleSheetLayoutView="70" workbookViewId="0"/>
  </sheetViews>
  <sheetFormatPr defaultRowHeight="22.5" customHeight="1" x14ac:dyDescent="0.45"/>
  <cols>
    <col min="1" max="1" width="58.5703125" style="97" customWidth="1"/>
    <col min="2" max="2" width="13" style="77" customWidth="1"/>
    <col min="3" max="3" width="20" style="97" customWidth="1"/>
    <col min="4" max="4" width="1.42578125" style="97" customWidth="1"/>
    <col min="5" max="5" width="20" style="97" customWidth="1"/>
    <col min="6" max="6" width="1.42578125" style="97" customWidth="1"/>
    <col min="7" max="7" width="20" style="97" customWidth="1"/>
    <col min="8" max="8" width="1.42578125" style="97" customWidth="1"/>
    <col min="9" max="9" width="20" style="97" customWidth="1"/>
    <col min="10" max="10" width="1.42578125" style="97" customWidth="1"/>
    <col min="11" max="11" width="20" style="97" customWidth="1"/>
    <col min="12" max="12" width="1.42578125" style="97" customWidth="1"/>
    <col min="13" max="13" width="20" style="120" customWidth="1"/>
    <col min="14" max="14" width="1.42578125" style="97" customWidth="1"/>
    <col min="15" max="15" width="20" style="97" customWidth="1"/>
    <col min="16" max="187" width="9.140625" style="97"/>
    <col min="188" max="188" width="42.85546875" style="97" customWidth="1"/>
    <col min="189" max="189" width="9.42578125" style="97" bestFit="1" customWidth="1"/>
    <col min="190" max="190" width="12.5703125" style="97" customWidth="1"/>
    <col min="191" max="191" width="1.42578125" style="97" customWidth="1"/>
    <col min="192" max="192" width="12.5703125" style="97" customWidth="1"/>
    <col min="193" max="193" width="1.42578125" style="97" customWidth="1"/>
    <col min="194" max="194" width="12.85546875" style="97" customWidth="1"/>
    <col min="195" max="195" width="1.42578125" style="97" customWidth="1"/>
    <col min="196" max="196" width="12.5703125" style="97" customWidth="1"/>
    <col min="197" max="197" width="1.42578125" style="97" customWidth="1"/>
    <col min="198" max="198" width="12.5703125" style="97" customWidth="1"/>
    <col min="199" max="199" width="1.42578125" style="97" customWidth="1"/>
    <col min="200" max="200" width="12.5703125" style="97" customWidth="1"/>
    <col min="201" max="201" width="1.42578125" style="97" customWidth="1"/>
    <col min="202" max="202" width="13.85546875" style="97" customWidth="1"/>
    <col min="203" max="203" width="1.42578125" style="97" customWidth="1"/>
    <col min="204" max="204" width="15.28515625" style="97" bestFit="1" customWidth="1"/>
    <col min="205" max="205" width="1.42578125" style="97" customWidth="1"/>
    <col min="206" max="206" width="14.42578125" style="97" bestFit="1" customWidth="1"/>
    <col min="207" max="207" width="11.7109375" style="97" bestFit="1" customWidth="1"/>
    <col min="208" max="208" width="9.140625" style="97"/>
    <col min="209" max="209" width="11.7109375" style="97" bestFit="1" customWidth="1"/>
    <col min="210" max="443" width="9.140625" style="97"/>
    <col min="444" max="444" width="42.85546875" style="97" customWidth="1"/>
    <col min="445" max="445" width="9.42578125" style="97" bestFit="1" customWidth="1"/>
    <col min="446" max="446" width="12.5703125" style="97" customWidth="1"/>
    <col min="447" max="447" width="1.42578125" style="97" customWidth="1"/>
    <col min="448" max="448" width="12.5703125" style="97" customWidth="1"/>
    <col min="449" max="449" width="1.42578125" style="97" customWidth="1"/>
    <col min="450" max="450" width="12.85546875" style="97" customWidth="1"/>
    <col min="451" max="451" width="1.42578125" style="97" customWidth="1"/>
    <col min="452" max="452" width="12.5703125" style="97" customWidth="1"/>
    <col min="453" max="453" width="1.42578125" style="97" customWidth="1"/>
    <col min="454" max="454" width="12.5703125" style="97" customWidth="1"/>
    <col min="455" max="455" width="1.42578125" style="97" customWidth="1"/>
    <col min="456" max="456" width="12.5703125" style="97" customWidth="1"/>
    <col min="457" max="457" width="1.42578125" style="97" customWidth="1"/>
    <col min="458" max="458" width="13.85546875" style="97" customWidth="1"/>
    <col min="459" max="459" width="1.42578125" style="97" customWidth="1"/>
    <col min="460" max="460" width="15.28515625" style="97" bestFit="1" customWidth="1"/>
    <col min="461" max="461" width="1.42578125" style="97" customWidth="1"/>
    <col min="462" max="462" width="14.42578125" style="97" bestFit="1" customWidth="1"/>
    <col min="463" max="463" width="11.7109375" style="97" bestFit="1" customWidth="1"/>
    <col min="464" max="464" width="9.140625" style="97"/>
    <col min="465" max="465" width="11.7109375" style="97" bestFit="1" customWidth="1"/>
    <col min="466" max="699" width="9.140625" style="97"/>
    <col min="700" max="700" width="42.85546875" style="97" customWidth="1"/>
    <col min="701" max="701" width="9.42578125" style="97" bestFit="1" customWidth="1"/>
    <col min="702" max="702" width="12.5703125" style="97" customWidth="1"/>
    <col min="703" max="703" width="1.42578125" style="97" customWidth="1"/>
    <col min="704" max="704" width="12.5703125" style="97" customWidth="1"/>
    <col min="705" max="705" width="1.42578125" style="97" customWidth="1"/>
    <col min="706" max="706" width="12.85546875" style="97" customWidth="1"/>
    <col min="707" max="707" width="1.42578125" style="97" customWidth="1"/>
    <col min="708" max="708" width="12.5703125" style="97" customWidth="1"/>
    <col min="709" max="709" width="1.42578125" style="97" customWidth="1"/>
    <col min="710" max="710" width="12.5703125" style="97" customWidth="1"/>
    <col min="711" max="711" width="1.42578125" style="97" customWidth="1"/>
    <col min="712" max="712" width="12.5703125" style="97" customWidth="1"/>
    <col min="713" max="713" width="1.42578125" style="97" customWidth="1"/>
    <col min="714" max="714" width="13.85546875" style="97" customWidth="1"/>
    <col min="715" max="715" width="1.42578125" style="97" customWidth="1"/>
    <col min="716" max="716" width="15.28515625" style="97" bestFit="1" customWidth="1"/>
    <col min="717" max="717" width="1.42578125" style="97" customWidth="1"/>
    <col min="718" max="718" width="14.42578125" style="97" bestFit="1" customWidth="1"/>
    <col min="719" max="719" width="11.7109375" style="97" bestFit="1" customWidth="1"/>
    <col min="720" max="720" width="9.140625" style="97"/>
    <col min="721" max="721" width="11.7109375" style="97" bestFit="1" customWidth="1"/>
    <col min="722" max="955" width="9.140625" style="97"/>
    <col min="956" max="956" width="42.85546875" style="97" customWidth="1"/>
    <col min="957" max="957" width="9.42578125" style="97" bestFit="1" customWidth="1"/>
    <col min="958" max="958" width="12.5703125" style="97" customWidth="1"/>
    <col min="959" max="959" width="1.42578125" style="97" customWidth="1"/>
    <col min="960" max="960" width="12.5703125" style="97" customWidth="1"/>
    <col min="961" max="961" width="1.42578125" style="97" customWidth="1"/>
    <col min="962" max="962" width="12.85546875" style="97" customWidth="1"/>
    <col min="963" max="963" width="1.42578125" style="97" customWidth="1"/>
    <col min="964" max="964" width="12.5703125" style="97" customWidth="1"/>
    <col min="965" max="965" width="1.42578125" style="97" customWidth="1"/>
    <col min="966" max="966" width="12.5703125" style="97" customWidth="1"/>
    <col min="967" max="967" width="1.42578125" style="97" customWidth="1"/>
    <col min="968" max="968" width="12.5703125" style="97" customWidth="1"/>
    <col min="969" max="969" width="1.42578125" style="97" customWidth="1"/>
    <col min="970" max="970" width="13.85546875" style="97" customWidth="1"/>
    <col min="971" max="971" width="1.42578125" style="97" customWidth="1"/>
    <col min="972" max="972" width="15.28515625" style="97" bestFit="1" customWidth="1"/>
    <col min="973" max="973" width="1.42578125" style="97" customWidth="1"/>
    <col min="974" max="974" width="14.42578125" style="97" bestFit="1" customWidth="1"/>
    <col min="975" max="975" width="11.7109375" style="97" bestFit="1" customWidth="1"/>
    <col min="976" max="976" width="9.140625" style="97"/>
    <col min="977" max="977" width="11.7109375" style="97" bestFit="1" customWidth="1"/>
    <col min="978" max="1211" width="9.140625" style="97"/>
    <col min="1212" max="1212" width="42.85546875" style="97" customWidth="1"/>
    <col min="1213" max="1213" width="9.42578125" style="97" bestFit="1" customWidth="1"/>
    <col min="1214" max="1214" width="12.5703125" style="97" customWidth="1"/>
    <col min="1215" max="1215" width="1.42578125" style="97" customWidth="1"/>
    <col min="1216" max="1216" width="12.5703125" style="97" customWidth="1"/>
    <col min="1217" max="1217" width="1.42578125" style="97" customWidth="1"/>
    <col min="1218" max="1218" width="12.85546875" style="97" customWidth="1"/>
    <col min="1219" max="1219" width="1.42578125" style="97" customWidth="1"/>
    <col min="1220" max="1220" width="12.5703125" style="97" customWidth="1"/>
    <col min="1221" max="1221" width="1.42578125" style="97" customWidth="1"/>
    <col min="1222" max="1222" width="12.5703125" style="97" customWidth="1"/>
    <col min="1223" max="1223" width="1.42578125" style="97" customWidth="1"/>
    <col min="1224" max="1224" width="12.5703125" style="97" customWidth="1"/>
    <col min="1225" max="1225" width="1.42578125" style="97" customWidth="1"/>
    <col min="1226" max="1226" width="13.85546875" style="97" customWidth="1"/>
    <col min="1227" max="1227" width="1.42578125" style="97" customWidth="1"/>
    <col min="1228" max="1228" width="15.28515625" style="97" bestFit="1" customWidth="1"/>
    <col min="1229" max="1229" width="1.42578125" style="97" customWidth="1"/>
    <col min="1230" max="1230" width="14.42578125" style="97" bestFit="1" customWidth="1"/>
    <col min="1231" max="1231" width="11.7109375" style="97" bestFit="1" customWidth="1"/>
    <col min="1232" max="1232" width="9.140625" style="97"/>
    <col min="1233" max="1233" width="11.7109375" style="97" bestFit="1" customWidth="1"/>
    <col min="1234" max="1467" width="9.140625" style="97"/>
    <col min="1468" max="1468" width="42.85546875" style="97" customWidth="1"/>
    <col min="1469" max="1469" width="9.42578125" style="97" bestFit="1" customWidth="1"/>
    <col min="1470" max="1470" width="12.5703125" style="97" customWidth="1"/>
    <col min="1471" max="1471" width="1.42578125" style="97" customWidth="1"/>
    <col min="1472" max="1472" width="12.5703125" style="97" customWidth="1"/>
    <col min="1473" max="1473" width="1.42578125" style="97" customWidth="1"/>
    <col min="1474" max="1474" width="12.85546875" style="97" customWidth="1"/>
    <col min="1475" max="1475" width="1.42578125" style="97" customWidth="1"/>
    <col min="1476" max="1476" width="12.5703125" style="97" customWidth="1"/>
    <col min="1477" max="1477" width="1.42578125" style="97" customWidth="1"/>
    <col min="1478" max="1478" width="12.5703125" style="97" customWidth="1"/>
    <col min="1479" max="1479" width="1.42578125" style="97" customWidth="1"/>
    <col min="1480" max="1480" width="12.5703125" style="97" customWidth="1"/>
    <col min="1481" max="1481" width="1.42578125" style="97" customWidth="1"/>
    <col min="1482" max="1482" width="13.85546875" style="97" customWidth="1"/>
    <col min="1483" max="1483" width="1.42578125" style="97" customWidth="1"/>
    <col min="1484" max="1484" width="15.28515625" style="97" bestFit="1" customWidth="1"/>
    <col min="1485" max="1485" width="1.42578125" style="97" customWidth="1"/>
    <col min="1486" max="1486" width="14.42578125" style="97" bestFit="1" customWidth="1"/>
    <col min="1487" max="1487" width="11.7109375" style="97" bestFit="1" customWidth="1"/>
    <col min="1488" max="1488" width="9.140625" style="97"/>
    <col min="1489" max="1489" width="11.7109375" style="97" bestFit="1" customWidth="1"/>
    <col min="1490" max="1723" width="9.140625" style="97"/>
    <col min="1724" max="1724" width="42.85546875" style="97" customWidth="1"/>
    <col min="1725" max="1725" width="9.42578125" style="97" bestFit="1" customWidth="1"/>
    <col min="1726" max="1726" width="12.5703125" style="97" customWidth="1"/>
    <col min="1727" max="1727" width="1.42578125" style="97" customWidth="1"/>
    <col min="1728" max="1728" width="12.5703125" style="97" customWidth="1"/>
    <col min="1729" max="1729" width="1.42578125" style="97" customWidth="1"/>
    <col min="1730" max="1730" width="12.85546875" style="97" customWidth="1"/>
    <col min="1731" max="1731" width="1.42578125" style="97" customWidth="1"/>
    <col min="1732" max="1732" width="12.5703125" style="97" customWidth="1"/>
    <col min="1733" max="1733" width="1.42578125" style="97" customWidth="1"/>
    <col min="1734" max="1734" width="12.5703125" style="97" customWidth="1"/>
    <col min="1735" max="1735" width="1.42578125" style="97" customWidth="1"/>
    <col min="1736" max="1736" width="12.5703125" style="97" customWidth="1"/>
    <col min="1737" max="1737" width="1.42578125" style="97" customWidth="1"/>
    <col min="1738" max="1738" width="13.85546875" style="97" customWidth="1"/>
    <col min="1739" max="1739" width="1.42578125" style="97" customWidth="1"/>
    <col min="1740" max="1740" width="15.28515625" style="97" bestFit="1" customWidth="1"/>
    <col min="1741" max="1741" width="1.42578125" style="97" customWidth="1"/>
    <col min="1742" max="1742" width="14.42578125" style="97" bestFit="1" customWidth="1"/>
    <col min="1743" max="1743" width="11.7109375" style="97" bestFit="1" customWidth="1"/>
    <col min="1744" max="1744" width="9.140625" style="97"/>
    <col min="1745" max="1745" width="11.7109375" style="97" bestFit="1" customWidth="1"/>
    <col min="1746" max="1979" width="9.140625" style="97"/>
    <col min="1980" max="1980" width="42.85546875" style="97" customWidth="1"/>
    <col min="1981" max="1981" width="9.42578125" style="97" bestFit="1" customWidth="1"/>
    <col min="1982" max="1982" width="12.5703125" style="97" customWidth="1"/>
    <col min="1983" max="1983" width="1.42578125" style="97" customWidth="1"/>
    <col min="1984" max="1984" width="12.5703125" style="97" customWidth="1"/>
    <col min="1985" max="1985" width="1.42578125" style="97" customWidth="1"/>
    <col min="1986" max="1986" width="12.85546875" style="97" customWidth="1"/>
    <col min="1987" max="1987" width="1.42578125" style="97" customWidth="1"/>
    <col min="1988" max="1988" width="12.5703125" style="97" customWidth="1"/>
    <col min="1989" max="1989" width="1.42578125" style="97" customWidth="1"/>
    <col min="1990" max="1990" width="12.5703125" style="97" customWidth="1"/>
    <col min="1991" max="1991" width="1.42578125" style="97" customWidth="1"/>
    <col min="1992" max="1992" width="12.5703125" style="97" customWidth="1"/>
    <col min="1993" max="1993" width="1.42578125" style="97" customWidth="1"/>
    <col min="1994" max="1994" width="13.85546875" style="97" customWidth="1"/>
    <col min="1995" max="1995" width="1.42578125" style="97" customWidth="1"/>
    <col min="1996" max="1996" width="15.28515625" style="97" bestFit="1" customWidth="1"/>
    <col min="1997" max="1997" width="1.42578125" style="97" customWidth="1"/>
    <col min="1998" max="1998" width="14.42578125" style="97" bestFit="1" customWidth="1"/>
    <col min="1999" max="1999" width="11.7109375" style="97" bestFit="1" customWidth="1"/>
    <col min="2000" max="2000" width="9.140625" style="97"/>
    <col min="2001" max="2001" width="11.7109375" style="97" bestFit="1" customWidth="1"/>
    <col min="2002" max="2235" width="9.140625" style="97"/>
    <col min="2236" max="2236" width="42.85546875" style="97" customWidth="1"/>
    <col min="2237" max="2237" width="9.42578125" style="97" bestFit="1" customWidth="1"/>
    <col min="2238" max="2238" width="12.5703125" style="97" customWidth="1"/>
    <col min="2239" max="2239" width="1.42578125" style="97" customWidth="1"/>
    <col min="2240" max="2240" width="12.5703125" style="97" customWidth="1"/>
    <col min="2241" max="2241" width="1.42578125" style="97" customWidth="1"/>
    <col min="2242" max="2242" width="12.85546875" style="97" customWidth="1"/>
    <col min="2243" max="2243" width="1.42578125" style="97" customWidth="1"/>
    <col min="2244" max="2244" width="12.5703125" style="97" customWidth="1"/>
    <col min="2245" max="2245" width="1.42578125" style="97" customWidth="1"/>
    <col min="2246" max="2246" width="12.5703125" style="97" customWidth="1"/>
    <col min="2247" max="2247" width="1.42578125" style="97" customWidth="1"/>
    <col min="2248" max="2248" width="12.5703125" style="97" customWidth="1"/>
    <col min="2249" max="2249" width="1.42578125" style="97" customWidth="1"/>
    <col min="2250" max="2250" width="13.85546875" style="97" customWidth="1"/>
    <col min="2251" max="2251" width="1.42578125" style="97" customWidth="1"/>
    <col min="2252" max="2252" width="15.28515625" style="97" bestFit="1" customWidth="1"/>
    <col min="2253" max="2253" width="1.42578125" style="97" customWidth="1"/>
    <col min="2254" max="2254" width="14.42578125" style="97" bestFit="1" customWidth="1"/>
    <col min="2255" max="2255" width="11.7109375" style="97" bestFit="1" customWidth="1"/>
    <col min="2256" max="2256" width="9.140625" style="97"/>
    <col min="2257" max="2257" width="11.7109375" style="97" bestFit="1" customWidth="1"/>
    <col min="2258" max="2491" width="9.140625" style="97"/>
    <col min="2492" max="2492" width="42.85546875" style="97" customWidth="1"/>
    <col min="2493" max="2493" width="9.42578125" style="97" bestFit="1" customWidth="1"/>
    <col min="2494" max="2494" width="12.5703125" style="97" customWidth="1"/>
    <col min="2495" max="2495" width="1.42578125" style="97" customWidth="1"/>
    <col min="2496" max="2496" width="12.5703125" style="97" customWidth="1"/>
    <col min="2497" max="2497" width="1.42578125" style="97" customWidth="1"/>
    <col min="2498" max="2498" width="12.85546875" style="97" customWidth="1"/>
    <col min="2499" max="2499" width="1.42578125" style="97" customWidth="1"/>
    <col min="2500" max="2500" width="12.5703125" style="97" customWidth="1"/>
    <col min="2501" max="2501" width="1.42578125" style="97" customWidth="1"/>
    <col min="2502" max="2502" width="12.5703125" style="97" customWidth="1"/>
    <col min="2503" max="2503" width="1.42578125" style="97" customWidth="1"/>
    <col min="2504" max="2504" width="12.5703125" style="97" customWidth="1"/>
    <col min="2505" max="2505" width="1.42578125" style="97" customWidth="1"/>
    <col min="2506" max="2506" width="13.85546875" style="97" customWidth="1"/>
    <col min="2507" max="2507" width="1.42578125" style="97" customWidth="1"/>
    <col min="2508" max="2508" width="15.28515625" style="97" bestFit="1" customWidth="1"/>
    <col min="2509" max="2509" width="1.42578125" style="97" customWidth="1"/>
    <col min="2510" max="2510" width="14.42578125" style="97" bestFit="1" customWidth="1"/>
    <col min="2511" max="2511" width="11.7109375" style="97" bestFit="1" customWidth="1"/>
    <col min="2512" max="2512" width="9.140625" style="97"/>
    <col min="2513" max="2513" width="11.7109375" style="97" bestFit="1" customWidth="1"/>
    <col min="2514" max="2747" width="9.140625" style="97"/>
    <col min="2748" max="2748" width="42.85546875" style="97" customWidth="1"/>
    <col min="2749" max="2749" width="9.42578125" style="97" bestFit="1" customWidth="1"/>
    <col min="2750" max="2750" width="12.5703125" style="97" customWidth="1"/>
    <col min="2751" max="2751" width="1.42578125" style="97" customWidth="1"/>
    <col min="2752" max="2752" width="12.5703125" style="97" customWidth="1"/>
    <col min="2753" max="2753" width="1.42578125" style="97" customWidth="1"/>
    <col min="2754" max="2754" width="12.85546875" style="97" customWidth="1"/>
    <col min="2755" max="2755" width="1.42578125" style="97" customWidth="1"/>
    <col min="2756" max="2756" width="12.5703125" style="97" customWidth="1"/>
    <col min="2757" max="2757" width="1.42578125" style="97" customWidth="1"/>
    <col min="2758" max="2758" width="12.5703125" style="97" customWidth="1"/>
    <col min="2759" max="2759" width="1.42578125" style="97" customWidth="1"/>
    <col min="2760" max="2760" width="12.5703125" style="97" customWidth="1"/>
    <col min="2761" max="2761" width="1.42578125" style="97" customWidth="1"/>
    <col min="2762" max="2762" width="13.85546875" style="97" customWidth="1"/>
    <col min="2763" max="2763" width="1.42578125" style="97" customWidth="1"/>
    <col min="2764" max="2764" width="15.28515625" style="97" bestFit="1" customWidth="1"/>
    <col min="2765" max="2765" width="1.42578125" style="97" customWidth="1"/>
    <col min="2766" max="2766" width="14.42578125" style="97" bestFit="1" customWidth="1"/>
    <col min="2767" max="2767" width="11.7109375" style="97" bestFit="1" customWidth="1"/>
    <col min="2768" max="2768" width="9.140625" style="97"/>
    <col min="2769" max="2769" width="11.7109375" style="97" bestFit="1" customWidth="1"/>
    <col min="2770" max="3003" width="9.140625" style="97"/>
    <col min="3004" max="3004" width="42.85546875" style="97" customWidth="1"/>
    <col min="3005" max="3005" width="9.42578125" style="97" bestFit="1" customWidth="1"/>
    <col min="3006" max="3006" width="12.5703125" style="97" customWidth="1"/>
    <col min="3007" max="3007" width="1.42578125" style="97" customWidth="1"/>
    <col min="3008" max="3008" width="12.5703125" style="97" customWidth="1"/>
    <col min="3009" max="3009" width="1.42578125" style="97" customWidth="1"/>
    <col min="3010" max="3010" width="12.85546875" style="97" customWidth="1"/>
    <col min="3011" max="3011" width="1.42578125" style="97" customWidth="1"/>
    <col min="3012" max="3012" width="12.5703125" style="97" customWidth="1"/>
    <col min="3013" max="3013" width="1.42578125" style="97" customWidth="1"/>
    <col min="3014" max="3014" width="12.5703125" style="97" customWidth="1"/>
    <col min="3015" max="3015" width="1.42578125" style="97" customWidth="1"/>
    <col min="3016" max="3016" width="12.5703125" style="97" customWidth="1"/>
    <col min="3017" max="3017" width="1.42578125" style="97" customWidth="1"/>
    <col min="3018" max="3018" width="13.85546875" style="97" customWidth="1"/>
    <col min="3019" max="3019" width="1.42578125" style="97" customWidth="1"/>
    <col min="3020" max="3020" width="15.28515625" style="97" bestFit="1" customWidth="1"/>
    <col min="3021" max="3021" width="1.42578125" style="97" customWidth="1"/>
    <col min="3022" max="3022" width="14.42578125" style="97" bestFit="1" customWidth="1"/>
    <col min="3023" max="3023" width="11.7109375" style="97" bestFit="1" customWidth="1"/>
    <col min="3024" max="3024" width="9.140625" style="97"/>
    <col min="3025" max="3025" width="11.7109375" style="97" bestFit="1" customWidth="1"/>
    <col min="3026" max="3259" width="9.140625" style="97"/>
    <col min="3260" max="3260" width="42.85546875" style="97" customWidth="1"/>
    <col min="3261" max="3261" width="9.42578125" style="97" bestFit="1" customWidth="1"/>
    <col min="3262" max="3262" width="12.5703125" style="97" customWidth="1"/>
    <col min="3263" max="3263" width="1.42578125" style="97" customWidth="1"/>
    <col min="3264" max="3264" width="12.5703125" style="97" customWidth="1"/>
    <col min="3265" max="3265" width="1.42578125" style="97" customWidth="1"/>
    <col min="3266" max="3266" width="12.85546875" style="97" customWidth="1"/>
    <col min="3267" max="3267" width="1.42578125" style="97" customWidth="1"/>
    <col min="3268" max="3268" width="12.5703125" style="97" customWidth="1"/>
    <col min="3269" max="3269" width="1.42578125" style="97" customWidth="1"/>
    <col min="3270" max="3270" width="12.5703125" style="97" customWidth="1"/>
    <col min="3271" max="3271" width="1.42578125" style="97" customWidth="1"/>
    <col min="3272" max="3272" width="12.5703125" style="97" customWidth="1"/>
    <col min="3273" max="3273" width="1.42578125" style="97" customWidth="1"/>
    <col min="3274" max="3274" width="13.85546875" style="97" customWidth="1"/>
    <col min="3275" max="3275" width="1.42578125" style="97" customWidth="1"/>
    <col min="3276" max="3276" width="15.28515625" style="97" bestFit="1" customWidth="1"/>
    <col min="3277" max="3277" width="1.42578125" style="97" customWidth="1"/>
    <col min="3278" max="3278" width="14.42578125" style="97" bestFit="1" customWidth="1"/>
    <col min="3279" max="3279" width="11.7109375" style="97" bestFit="1" customWidth="1"/>
    <col min="3280" max="3280" width="9.140625" style="97"/>
    <col min="3281" max="3281" width="11.7109375" style="97" bestFit="1" customWidth="1"/>
    <col min="3282" max="3515" width="9.140625" style="97"/>
    <col min="3516" max="3516" width="42.85546875" style="97" customWidth="1"/>
    <col min="3517" max="3517" width="9.42578125" style="97" bestFit="1" customWidth="1"/>
    <col min="3518" max="3518" width="12.5703125" style="97" customWidth="1"/>
    <col min="3519" max="3519" width="1.42578125" style="97" customWidth="1"/>
    <col min="3520" max="3520" width="12.5703125" style="97" customWidth="1"/>
    <col min="3521" max="3521" width="1.42578125" style="97" customWidth="1"/>
    <col min="3522" max="3522" width="12.85546875" style="97" customWidth="1"/>
    <col min="3523" max="3523" width="1.42578125" style="97" customWidth="1"/>
    <col min="3524" max="3524" width="12.5703125" style="97" customWidth="1"/>
    <col min="3525" max="3525" width="1.42578125" style="97" customWidth="1"/>
    <col min="3526" max="3526" width="12.5703125" style="97" customWidth="1"/>
    <col min="3527" max="3527" width="1.42578125" style="97" customWidth="1"/>
    <col min="3528" max="3528" width="12.5703125" style="97" customWidth="1"/>
    <col min="3529" max="3529" width="1.42578125" style="97" customWidth="1"/>
    <col min="3530" max="3530" width="13.85546875" style="97" customWidth="1"/>
    <col min="3531" max="3531" width="1.42578125" style="97" customWidth="1"/>
    <col min="3532" max="3532" width="15.28515625" style="97" bestFit="1" customWidth="1"/>
    <col min="3533" max="3533" width="1.42578125" style="97" customWidth="1"/>
    <col min="3534" max="3534" width="14.42578125" style="97" bestFit="1" customWidth="1"/>
    <col min="3535" max="3535" width="11.7109375" style="97" bestFit="1" customWidth="1"/>
    <col min="3536" max="3536" width="9.140625" style="97"/>
    <col min="3537" max="3537" width="11.7109375" style="97" bestFit="1" customWidth="1"/>
    <col min="3538" max="3771" width="9.140625" style="97"/>
    <col min="3772" max="3772" width="42.85546875" style="97" customWidth="1"/>
    <col min="3773" max="3773" width="9.42578125" style="97" bestFit="1" customWidth="1"/>
    <col min="3774" max="3774" width="12.5703125" style="97" customWidth="1"/>
    <col min="3775" max="3775" width="1.42578125" style="97" customWidth="1"/>
    <col min="3776" max="3776" width="12.5703125" style="97" customWidth="1"/>
    <col min="3777" max="3777" width="1.42578125" style="97" customWidth="1"/>
    <col min="3778" max="3778" width="12.85546875" style="97" customWidth="1"/>
    <col min="3779" max="3779" width="1.42578125" style="97" customWidth="1"/>
    <col min="3780" max="3780" width="12.5703125" style="97" customWidth="1"/>
    <col min="3781" max="3781" width="1.42578125" style="97" customWidth="1"/>
    <col min="3782" max="3782" width="12.5703125" style="97" customWidth="1"/>
    <col min="3783" max="3783" width="1.42578125" style="97" customWidth="1"/>
    <col min="3784" max="3784" width="12.5703125" style="97" customWidth="1"/>
    <col min="3785" max="3785" width="1.42578125" style="97" customWidth="1"/>
    <col min="3786" max="3786" width="13.85546875" style="97" customWidth="1"/>
    <col min="3787" max="3787" width="1.42578125" style="97" customWidth="1"/>
    <col min="3788" max="3788" width="15.28515625" style="97" bestFit="1" customWidth="1"/>
    <col min="3789" max="3789" width="1.42578125" style="97" customWidth="1"/>
    <col min="3790" max="3790" width="14.42578125" style="97" bestFit="1" customWidth="1"/>
    <col min="3791" max="3791" width="11.7109375" style="97" bestFit="1" customWidth="1"/>
    <col min="3792" max="3792" width="9.140625" style="97"/>
    <col min="3793" max="3793" width="11.7109375" style="97" bestFit="1" customWidth="1"/>
    <col min="3794" max="4027" width="9.140625" style="97"/>
    <col min="4028" max="4028" width="42.85546875" style="97" customWidth="1"/>
    <col min="4029" max="4029" width="9.42578125" style="97" bestFit="1" customWidth="1"/>
    <col min="4030" max="4030" width="12.5703125" style="97" customWidth="1"/>
    <col min="4031" max="4031" width="1.42578125" style="97" customWidth="1"/>
    <col min="4032" max="4032" width="12.5703125" style="97" customWidth="1"/>
    <col min="4033" max="4033" width="1.42578125" style="97" customWidth="1"/>
    <col min="4034" max="4034" width="12.85546875" style="97" customWidth="1"/>
    <col min="4035" max="4035" width="1.42578125" style="97" customWidth="1"/>
    <col min="4036" max="4036" width="12.5703125" style="97" customWidth="1"/>
    <col min="4037" max="4037" width="1.42578125" style="97" customWidth="1"/>
    <col min="4038" max="4038" width="12.5703125" style="97" customWidth="1"/>
    <col min="4039" max="4039" width="1.42578125" style="97" customWidth="1"/>
    <col min="4040" max="4040" width="12.5703125" style="97" customWidth="1"/>
    <col min="4041" max="4041" width="1.42578125" style="97" customWidth="1"/>
    <col min="4042" max="4042" width="13.85546875" style="97" customWidth="1"/>
    <col min="4043" max="4043" width="1.42578125" style="97" customWidth="1"/>
    <col min="4044" max="4044" width="15.28515625" style="97" bestFit="1" customWidth="1"/>
    <col min="4045" max="4045" width="1.42578125" style="97" customWidth="1"/>
    <col min="4046" max="4046" width="14.42578125" style="97" bestFit="1" customWidth="1"/>
    <col min="4047" max="4047" width="11.7109375" style="97" bestFit="1" customWidth="1"/>
    <col min="4048" max="4048" width="9.140625" style="97"/>
    <col min="4049" max="4049" width="11.7109375" style="97" bestFit="1" customWidth="1"/>
    <col min="4050" max="4283" width="9.140625" style="97"/>
    <col min="4284" max="4284" width="42.85546875" style="97" customWidth="1"/>
    <col min="4285" max="4285" width="9.42578125" style="97" bestFit="1" customWidth="1"/>
    <col min="4286" max="4286" width="12.5703125" style="97" customWidth="1"/>
    <col min="4287" max="4287" width="1.42578125" style="97" customWidth="1"/>
    <col min="4288" max="4288" width="12.5703125" style="97" customWidth="1"/>
    <col min="4289" max="4289" width="1.42578125" style="97" customWidth="1"/>
    <col min="4290" max="4290" width="12.85546875" style="97" customWidth="1"/>
    <col min="4291" max="4291" width="1.42578125" style="97" customWidth="1"/>
    <col min="4292" max="4292" width="12.5703125" style="97" customWidth="1"/>
    <col min="4293" max="4293" width="1.42578125" style="97" customWidth="1"/>
    <col min="4294" max="4294" width="12.5703125" style="97" customWidth="1"/>
    <col min="4295" max="4295" width="1.42578125" style="97" customWidth="1"/>
    <col min="4296" max="4296" width="12.5703125" style="97" customWidth="1"/>
    <col min="4297" max="4297" width="1.42578125" style="97" customWidth="1"/>
    <col min="4298" max="4298" width="13.85546875" style="97" customWidth="1"/>
    <col min="4299" max="4299" width="1.42578125" style="97" customWidth="1"/>
    <col min="4300" max="4300" width="15.28515625" style="97" bestFit="1" customWidth="1"/>
    <col min="4301" max="4301" width="1.42578125" style="97" customWidth="1"/>
    <col min="4302" max="4302" width="14.42578125" style="97" bestFit="1" customWidth="1"/>
    <col min="4303" max="4303" width="11.7109375" style="97" bestFit="1" customWidth="1"/>
    <col min="4304" max="4304" width="9.140625" style="97"/>
    <col min="4305" max="4305" width="11.7109375" style="97" bestFit="1" customWidth="1"/>
    <col min="4306" max="4539" width="9.140625" style="97"/>
    <col min="4540" max="4540" width="42.85546875" style="97" customWidth="1"/>
    <col min="4541" max="4541" width="9.42578125" style="97" bestFit="1" customWidth="1"/>
    <col min="4542" max="4542" width="12.5703125" style="97" customWidth="1"/>
    <col min="4543" max="4543" width="1.42578125" style="97" customWidth="1"/>
    <col min="4544" max="4544" width="12.5703125" style="97" customWidth="1"/>
    <col min="4545" max="4545" width="1.42578125" style="97" customWidth="1"/>
    <col min="4546" max="4546" width="12.85546875" style="97" customWidth="1"/>
    <col min="4547" max="4547" width="1.42578125" style="97" customWidth="1"/>
    <col min="4548" max="4548" width="12.5703125" style="97" customWidth="1"/>
    <col min="4549" max="4549" width="1.42578125" style="97" customWidth="1"/>
    <col min="4550" max="4550" width="12.5703125" style="97" customWidth="1"/>
    <col min="4551" max="4551" width="1.42578125" style="97" customWidth="1"/>
    <col min="4552" max="4552" width="12.5703125" style="97" customWidth="1"/>
    <col min="4553" max="4553" width="1.42578125" style="97" customWidth="1"/>
    <col min="4554" max="4554" width="13.85546875" style="97" customWidth="1"/>
    <col min="4555" max="4555" width="1.42578125" style="97" customWidth="1"/>
    <col min="4556" max="4556" width="15.28515625" style="97" bestFit="1" customWidth="1"/>
    <col min="4557" max="4557" width="1.42578125" style="97" customWidth="1"/>
    <col min="4558" max="4558" width="14.42578125" style="97" bestFit="1" customWidth="1"/>
    <col min="4559" max="4559" width="11.7109375" style="97" bestFit="1" customWidth="1"/>
    <col min="4560" max="4560" width="9.140625" style="97"/>
    <col min="4561" max="4561" width="11.7109375" style="97" bestFit="1" customWidth="1"/>
    <col min="4562" max="4795" width="9.140625" style="97"/>
    <col min="4796" max="4796" width="42.85546875" style="97" customWidth="1"/>
    <col min="4797" max="4797" width="9.42578125" style="97" bestFit="1" customWidth="1"/>
    <col min="4798" max="4798" width="12.5703125" style="97" customWidth="1"/>
    <col min="4799" max="4799" width="1.42578125" style="97" customWidth="1"/>
    <col min="4800" max="4800" width="12.5703125" style="97" customWidth="1"/>
    <col min="4801" max="4801" width="1.42578125" style="97" customWidth="1"/>
    <col min="4802" max="4802" width="12.85546875" style="97" customWidth="1"/>
    <col min="4803" max="4803" width="1.42578125" style="97" customWidth="1"/>
    <col min="4804" max="4804" width="12.5703125" style="97" customWidth="1"/>
    <col min="4805" max="4805" width="1.42578125" style="97" customWidth="1"/>
    <col min="4806" max="4806" width="12.5703125" style="97" customWidth="1"/>
    <col min="4807" max="4807" width="1.42578125" style="97" customWidth="1"/>
    <col min="4808" max="4808" width="12.5703125" style="97" customWidth="1"/>
    <col min="4809" max="4809" width="1.42578125" style="97" customWidth="1"/>
    <col min="4810" max="4810" width="13.85546875" style="97" customWidth="1"/>
    <col min="4811" max="4811" width="1.42578125" style="97" customWidth="1"/>
    <col min="4812" max="4812" width="15.28515625" style="97" bestFit="1" customWidth="1"/>
    <col min="4813" max="4813" width="1.42578125" style="97" customWidth="1"/>
    <col min="4814" max="4814" width="14.42578125" style="97" bestFit="1" customWidth="1"/>
    <col min="4815" max="4815" width="11.7109375" style="97" bestFit="1" customWidth="1"/>
    <col min="4816" max="4816" width="9.140625" style="97"/>
    <col min="4817" max="4817" width="11.7109375" style="97" bestFit="1" customWidth="1"/>
    <col min="4818" max="5051" width="9.140625" style="97"/>
    <col min="5052" max="5052" width="42.85546875" style="97" customWidth="1"/>
    <col min="5053" max="5053" width="9.42578125" style="97" bestFit="1" customWidth="1"/>
    <col min="5054" max="5054" width="12.5703125" style="97" customWidth="1"/>
    <col min="5055" max="5055" width="1.42578125" style="97" customWidth="1"/>
    <col min="5056" max="5056" width="12.5703125" style="97" customWidth="1"/>
    <col min="5057" max="5057" width="1.42578125" style="97" customWidth="1"/>
    <col min="5058" max="5058" width="12.85546875" style="97" customWidth="1"/>
    <col min="5059" max="5059" width="1.42578125" style="97" customWidth="1"/>
    <col min="5060" max="5060" width="12.5703125" style="97" customWidth="1"/>
    <col min="5061" max="5061" width="1.42578125" style="97" customWidth="1"/>
    <col min="5062" max="5062" width="12.5703125" style="97" customWidth="1"/>
    <col min="5063" max="5063" width="1.42578125" style="97" customWidth="1"/>
    <col min="5064" max="5064" width="12.5703125" style="97" customWidth="1"/>
    <col min="5065" max="5065" width="1.42578125" style="97" customWidth="1"/>
    <col min="5066" max="5066" width="13.85546875" style="97" customWidth="1"/>
    <col min="5067" max="5067" width="1.42578125" style="97" customWidth="1"/>
    <col min="5068" max="5068" width="15.28515625" style="97" bestFit="1" customWidth="1"/>
    <col min="5069" max="5069" width="1.42578125" style="97" customWidth="1"/>
    <col min="5070" max="5070" width="14.42578125" style="97" bestFit="1" customWidth="1"/>
    <col min="5071" max="5071" width="11.7109375" style="97" bestFit="1" customWidth="1"/>
    <col min="5072" max="5072" width="9.140625" style="97"/>
    <col min="5073" max="5073" width="11.7109375" style="97" bestFit="1" customWidth="1"/>
    <col min="5074" max="5307" width="9.140625" style="97"/>
    <col min="5308" max="5308" width="42.85546875" style="97" customWidth="1"/>
    <col min="5309" max="5309" width="9.42578125" style="97" bestFit="1" customWidth="1"/>
    <col min="5310" max="5310" width="12.5703125" style="97" customWidth="1"/>
    <col min="5311" max="5311" width="1.42578125" style="97" customWidth="1"/>
    <col min="5312" max="5312" width="12.5703125" style="97" customWidth="1"/>
    <col min="5313" max="5313" width="1.42578125" style="97" customWidth="1"/>
    <col min="5314" max="5314" width="12.85546875" style="97" customWidth="1"/>
    <col min="5315" max="5315" width="1.42578125" style="97" customWidth="1"/>
    <col min="5316" max="5316" width="12.5703125" style="97" customWidth="1"/>
    <col min="5317" max="5317" width="1.42578125" style="97" customWidth="1"/>
    <col min="5318" max="5318" width="12.5703125" style="97" customWidth="1"/>
    <col min="5319" max="5319" width="1.42578125" style="97" customWidth="1"/>
    <col min="5320" max="5320" width="12.5703125" style="97" customWidth="1"/>
    <col min="5321" max="5321" width="1.42578125" style="97" customWidth="1"/>
    <col min="5322" max="5322" width="13.85546875" style="97" customWidth="1"/>
    <col min="5323" max="5323" width="1.42578125" style="97" customWidth="1"/>
    <col min="5324" max="5324" width="15.28515625" style="97" bestFit="1" customWidth="1"/>
    <col min="5325" max="5325" width="1.42578125" style="97" customWidth="1"/>
    <col min="5326" max="5326" width="14.42578125" style="97" bestFit="1" customWidth="1"/>
    <col min="5327" max="5327" width="11.7109375" style="97" bestFit="1" customWidth="1"/>
    <col min="5328" max="5328" width="9.140625" style="97"/>
    <col min="5329" max="5329" width="11.7109375" style="97" bestFit="1" customWidth="1"/>
    <col min="5330" max="5563" width="9.140625" style="97"/>
    <col min="5564" max="5564" width="42.85546875" style="97" customWidth="1"/>
    <col min="5565" max="5565" width="9.42578125" style="97" bestFit="1" customWidth="1"/>
    <col min="5566" max="5566" width="12.5703125" style="97" customWidth="1"/>
    <col min="5567" max="5567" width="1.42578125" style="97" customWidth="1"/>
    <col min="5568" max="5568" width="12.5703125" style="97" customWidth="1"/>
    <col min="5569" max="5569" width="1.42578125" style="97" customWidth="1"/>
    <col min="5570" max="5570" width="12.85546875" style="97" customWidth="1"/>
    <col min="5571" max="5571" width="1.42578125" style="97" customWidth="1"/>
    <col min="5572" max="5572" width="12.5703125" style="97" customWidth="1"/>
    <col min="5573" max="5573" width="1.42578125" style="97" customWidth="1"/>
    <col min="5574" max="5574" width="12.5703125" style="97" customWidth="1"/>
    <col min="5575" max="5575" width="1.42578125" style="97" customWidth="1"/>
    <col min="5576" max="5576" width="12.5703125" style="97" customWidth="1"/>
    <col min="5577" max="5577" width="1.42578125" style="97" customWidth="1"/>
    <col min="5578" max="5578" width="13.85546875" style="97" customWidth="1"/>
    <col min="5579" max="5579" width="1.42578125" style="97" customWidth="1"/>
    <col min="5580" max="5580" width="15.28515625" style="97" bestFit="1" customWidth="1"/>
    <col min="5581" max="5581" width="1.42578125" style="97" customWidth="1"/>
    <col min="5582" max="5582" width="14.42578125" style="97" bestFit="1" customWidth="1"/>
    <col min="5583" max="5583" width="11.7109375" style="97" bestFit="1" customWidth="1"/>
    <col min="5584" max="5584" width="9.140625" style="97"/>
    <col min="5585" max="5585" width="11.7109375" style="97" bestFit="1" customWidth="1"/>
    <col min="5586" max="5819" width="9.140625" style="97"/>
    <col min="5820" max="5820" width="42.85546875" style="97" customWidth="1"/>
    <col min="5821" max="5821" width="9.42578125" style="97" bestFit="1" customWidth="1"/>
    <col min="5822" max="5822" width="12.5703125" style="97" customWidth="1"/>
    <col min="5823" max="5823" width="1.42578125" style="97" customWidth="1"/>
    <col min="5824" max="5824" width="12.5703125" style="97" customWidth="1"/>
    <col min="5825" max="5825" width="1.42578125" style="97" customWidth="1"/>
    <col min="5826" max="5826" width="12.85546875" style="97" customWidth="1"/>
    <col min="5827" max="5827" width="1.42578125" style="97" customWidth="1"/>
    <col min="5828" max="5828" width="12.5703125" style="97" customWidth="1"/>
    <col min="5829" max="5829" width="1.42578125" style="97" customWidth="1"/>
    <col min="5830" max="5830" width="12.5703125" style="97" customWidth="1"/>
    <col min="5831" max="5831" width="1.42578125" style="97" customWidth="1"/>
    <col min="5832" max="5832" width="12.5703125" style="97" customWidth="1"/>
    <col min="5833" max="5833" width="1.42578125" style="97" customWidth="1"/>
    <col min="5834" max="5834" width="13.85546875" style="97" customWidth="1"/>
    <col min="5835" max="5835" width="1.42578125" style="97" customWidth="1"/>
    <col min="5836" max="5836" width="15.28515625" style="97" bestFit="1" customWidth="1"/>
    <col min="5837" max="5837" width="1.42578125" style="97" customWidth="1"/>
    <col min="5838" max="5838" width="14.42578125" style="97" bestFit="1" customWidth="1"/>
    <col min="5839" max="5839" width="11.7109375" style="97" bestFit="1" customWidth="1"/>
    <col min="5840" max="5840" width="9.140625" style="97"/>
    <col min="5841" max="5841" width="11.7109375" style="97" bestFit="1" customWidth="1"/>
    <col min="5842" max="6075" width="9.140625" style="97"/>
    <col min="6076" max="6076" width="42.85546875" style="97" customWidth="1"/>
    <col min="6077" max="6077" width="9.42578125" style="97" bestFit="1" customWidth="1"/>
    <col min="6078" max="6078" width="12.5703125" style="97" customWidth="1"/>
    <col min="6079" max="6079" width="1.42578125" style="97" customWidth="1"/>
    <col min="6080" max="6080" width="12.5703125" style="97" customWidth="1"/>
    <col min="6081" max="6081" width="1.42578125" style="97" customWidth="1"/>
    <col min="6082" max="6082" width="12.85546875" style="97" customWidth="1"/>
    <col min="6083" max="6083" width="1.42578125" style="97" customWidth="1"/>
    <col min="6084" max="6084" width="12.5703125" style="97" customWidth="1"/>
    <col min="6085" max="6085" width="1.42578125" style="97" customWidth="1"/>
    <col min="6086" max="6086" width="12.5703125" style="97" customWidth="1"/>
    <col min="6087" max="6087" width="1.42578125" style="97" customWidth="1"/>
    <col min="6088" max="6088" width="12.5703125" style="97" customWidth="1"/>
    <col min="6089" max="6089" width="1.42578125" style="97" customWidth="1"/>
    <col min="6090" max="6090" width="13.85546875" style="97" customWidth="1"/>
    <col min="6091" max="6091" width="1.42578125" style="97" customWidth="1"/>
    <col min="6092" max="6092" width="15.28515625" style="97" bestFit="1" customWidth="1"/>
    <col min="6093" max="6093" width="1.42578125" style="97" customWidth="1"/>
    <col min="6094" max="6094" width="14.42578125" style="97" bestFit="1" customWidth="1"/>
    <col min="6095" max="6095" width="11.7109375" style="97" bestFit="1" customWidth="1"/>
    <col min="6096" max="6096" width="9.140625" style="97"/>
    <col min="6097" max="6097" width="11.7109375" style="97" bestFit="1" customWidth="1"/>
    <col min="6098" max="6331" width="9.140625" style="97"/>
    <col min="6332" max="6332" width="42.85546875" style="97" customWidth="1"/>
    <col min="6333" max="6333" width="9.42578125" style="97" bestFit="1" customWidth="1"/>
    <col min="6334" max="6334" width="12.5703125" style="97" customWidth="1"/>
    <col min="6335" max="6335" width="1.42578125" style="97" customWidth="1"/>
    <col min="6336" max="6336" width="12.5703125" style="97" customWidth="1"/>
    <col min="6337" max="6337" width="1.42578125" style="97" customWidth="1"/>
    <col min="6338" max="6338" width="12.85546875" style="97" customWidth="1"/>
    <col min="6339" max="6339" width="1.42578125" style="97" customWidth="1"/>
    <col min="6340" max="6340" width="12.5703125" style="97" customWidth="1"/>
    <col min="6341" max="6341" width="1.42578125" style="97" customWidth="1"/>
    <col min="6342" max="6342" width="12.5703125" style="97" customWidth="1"/>
    <col min="6343" max="6343" width="1.42578125" style="97" customWidth="1"/>
    <col min="6344" max="6344" width="12.5703125" style="97" customWidth="1"/>
    <col min="6345" max="6345" width="1.42578125" style="97" customWidth="1"/>
    <col min="6346" max="6346" width="13.85546875" style="97" customWidth="1"/>
    <col min="6347" max="6347" width="1.42578125" style="97" customWidth="1"/>
    <col min="6348" max="6348" width="15.28515625" style="97" bestFit="1" customWidth="1"/>
    <col min="6349" max="6349" width="1.42578125" style="97" customWidth="1"/>
    <col min="6350" max="6350" width="14.42578125" style="97" bestFit="1" customWidth="1"/>
    <col min="6351" max="6351" width="11.7109375" style="97" bestFit="1" customWidth="1"/>
    <col min="6352" max="6352" width="9.140625" style="97"/>
    <col min="6353" max="6353" width="11.7109375" style="97" bestFit="1" customWidth="1"/>
    <col min="6354" max="6587" width="9.140625" style="97"/>
    <col min="6588" max="6588" width="42.85546875" style="97" customWidth="1"/>
    <col min="6589" max="6589" width="9.42578125" style="97" bestFit="1" customWidth="1"/>
    <col min="6590" max="6590" width="12.5703125" style="97" customWidth="1"/>
    <col min="6591" max="6591" width="1.42578125" style="97" customWidth="1"/>
    <col min="6592" max="6592" width="12.5703125" style="97" customWidth="1"/>
    <col min="6593" max="6593" width="1.42578125" style="97" customWidth="1"/>
    <col min="6594" max="6594" width="12.85546875" style="97" customWidth="1"/>
    <col min="6595" max="6595" width="1.42578125" style="97" customWidth="1"/>
    <col min="6596" max="6596" width="12.5703125" style="97" customWidth="1"/>
    <col min="6597" max="6597" width="1.42578125" style="97" customWidth="1"/>
    <col min="6598" max="6598" width="12.5703125" style="97" customWidth="1"/>
    <col min="6599" max="6599" width="1.42578125" style="97" customWidth="1"/>
    <col min="6600" max="6600" width="12.5703125" style="97" customWidth="1"/>
    <col min="6601" max="6601" width="1.42578125" style="97" customWidth="1"/>
    <col min="6602" max="6602" width="13.85546875" style="97" customWidth="1"/>
    <col min="6603" max="6603" width="1.42578125" style="97" customWidth="1"/>
    <col min="6604" max="6604" width="15.28515625" style="97" bestFit="1" customWidth="1"/>
    <col min="6605" max="6605" width="1.42578125" style="97" customWidth="1"/>
    <col min="6606" max="6606" width="14.42578125" style="97" bestFit="1" customWidth="1"/>
    <col min="6607" max="6607" width="11.7109375" style="97" bestFit="1" customWidth="1"/>
    <col min="6608" max="6608" width="9.140625" style="97"/>
    <col min="6609" max="6609" width="11.7109375" style="97" bestFit="1" customWidth="1"/>
    <col min="6610" max="6843" width="9.140625" style="97"/>
    <col min="6844" max="6844" width="42.85546875" style="97" customWidth="1"/>
    <col min="6845" max="6845" width="9.42578125" style="97" bestFit="1" customWidth="1"/>
    <col min="6846" max="6846" width="12.5703125" style="97" customWidth="1"/>
    <col min="6847" max="6847" width="1.42578125" style="97" customWidth="1"/>
    <col min="6848" max="6848" width="12.5703125" style="97" customWidth="1"/>
    <col min="6849" max="6849" width="1.42578125" style="97" customWidth="1"/>
    <col min="6850" max="6850" width="12.85546875" style="97" customWidth="1"/>
    <col min="6851" max="6851" width="1.42578125" style="97" customWidth="1"/>
    <col min="6852" max="6852" width="12.5703125" style="97" customWidth="1"/>
    <col min="6853" max="6853" width="1.42578125" style="97" customWidth="1"/>
    <col min="6854" max="6854" width="12.5703125" style="97" customWidth="1"/>
    <col min="6855" max="6855" width="1.42578125" style="97" customWidth="1"/>
    <col min="6856" max="6856" width="12.5703125" style="97" customWidth="1"/>
    <col min="6857" max="6857" width="1.42578125" style="97" customWidth="1"/>
    <col min="6858" max="6858" width="13.85546875" style="97" customWidth="1"/>
    <col min="6859" max="6859" width="1.42578125" style="97" customWidth="1"/>
    <col min="6860" max="6860" width="15.28515625" style="97" bestFit="1" customWidth="1"/>
    <col min="6861" max="6861" width="1.42578125" style="97" customWidth="1"/>
    <col min="6862" max="6862" width="14.42578125" style="97" bestFit="1" customWidth="1"/>
    <col min="6863" max="6863" width="11.7109375" style="97" bestFit="1" customWidth="1"/>
    <col min="6864" max="6864" width="9.140625" style="97"/>
    <col min="6865" max="6865" width="11.7109375" style="97" bestFit="1" customWidth="1"/>
    <col min="6866" max="7099" width="9.140625" style="97"/>
    <col min="7100" max="7100" width="42.85546875" style="97" customWidth="1"/>
    <col min="7101" max="7101" width="9.42578125" style="97" bestFit="1" customWidth="1"/>
    <col min="7102" max="7102" width="12.5703125" style="97" customWidth="1"/>
    <col min="7103" max="7103" width="1.42578125" style="97" customWidth="1"/>
    <col min="7104" max="7104" width="12.5703125" style="97" customWidth="1"/>
    <col min="7105" max="7105" width="1.42578125" style="97" customWidth="1"/>
    <col min="7106" max="7106" width="12.85546875" style="97" customWidth="1"/>
    <col min="7107" max="7107" width="1.42578125" style="97" customWidth="1"/>
    <col min="7108" max="7108" width="12.5703125" style="97" customWidth="1"/>
    <col min="7109" max="7109" width="1.42578125" style="97" customWidth="1"/>
    <col min="7110" max="7110" width="12.5703125" style="97" customWidth="1"/>
    <col min="7111" max="7111" width="1.42578125" style="97" customWidth="1"/>
    <col min="7112" max="7112" width="12.5703125" style="97" customWidth="1"/>
    <col min="7113" max="7113" width="1.42578125" style="97" customWidth="1"/>
    <col min="7114" max="7114" width="13.85546875" style="97" customWidth="1"/>
    <col min="7115" max="7115" width="1.42578125" style="97" customWidth="1"/>
    <col min="7116" max="7116" width="15.28515625" style="97" bestFit="1" customWidth="1"/>
    <col min="7117" max="7117" width="1.42578125" style="97" customWidth="1"/>
    <col min="7118" max="7118" width="14.42578125" style="97" bestFit="1" customWidth="1"/>
    <col min="7119" max="7119" width="11.7109375" style="97" bestFit="1" customWidth="1"/>
    <col min="7120" max="7120" width="9.140625" style="97"/>
    <col min="7121" max="7121" width="11.7109375" style="97" bestFit="1" customWidth="1"/>
    <col min="7122" max="7355" width="9.140625" style="97"/>
    <col min="7356" max="7356" width="42.85546875" style="97" customWidth="1"/>
    <col min="7357" max="7357" width="9.42578125" style="97" bestFit="1" customWidth="1"/>
    <col min="7358" max="7358" width="12.5703125" style="97" customWidth="1"/>
    <col min="7359" max="7359" width="1.42578125" style="97" customWidth="1"/>
    <col min="7360" max="7360" width="12.5703125" style="97" customWidth="1"/>
    <col min="7361" max="7361" width="1.42578125" style="97" customWidth="1"/>
    <col min="7362" max="7362" width="12.85546875" style="97" customWidth="1"/>
    <col min="7363" max="7363" width="1.42578125" style="97" customWidth="1"/>
    <col min="7364" max="7364" width="12.5703125" style="97" customWidth="1"/>
    <col min="7365" max="7365" width="1.42578125" style="97" customWidth="1"/>
    <col min="7366" max="7366" width="12.5703125" style="97" customWidth="1"/>
    <col min="7367" max="7367" width="1.42578125" style="97" customWidth="1"/>
    <col min="7368" max="7368" width="12.5703125" style="97" customWidth="1"/>
    <col min="7369" max="7369" width="1.42578125" style="97" customWidth="1"/>
    <col min="7370" max="7370" width="13.85546875" style="97" customWidth="1"/>
    <col min="7371" max="7371" width="1.42578125" style="97" customWidth="1"/>
    <col min="7372" max="7372" width="15.28515625" style="97" bestFit="1" customWidth="1"/>
    <col min="7373" max="7373" width="1.42578125" style="97" customWidth="1"/>
    <col min="7374" max="7374" width="14.42578125" style="97" bestFit="1" customWidth="1"/>
    <col min="7375" max="7375" width="11.7109375" style="97" bestFit="1" customWidth="1"/>
    <col min="7376" max="7376" width="9.140625" style="97"/>
    <col min="7377" max="7377" width="11.7109375" style="97" bestFit="1" customWidth="1"/>
    <col min="7378" max="7611" width="9.140625" style="97"/>
    <col min="7612" max="7612" width="42.85546875" style="97" customWidth="1"/>
    <col min="7613" max="7613" width="9.42578125" style="97" bestFit="1" customWidth="1"/>
    <col min="7614" max="7614" width="12.5703125" style="97" customWidth="1"/>
    <col min="7615" max="7615" width="1.42578125" style="97" customWidth="1"/>
    <col min="7616" max="7616" width="12.5703125" style="97" customWidth="1"/>
    <col min="7617" max="7617" width="1.42578125" style="97" customWidth="1"/>
    <col min="7618" max="7618" width="12.85546875" style="97" customWidth="1"/>
    <col min="7619" max="7619" width="1.42578125" style="97" customWidth="1"/>
    <col min="7620" max="7620" width="12.5703125" style="97" customWidth="1"/>
    <col min="7621" max="7621" width="1.42578125" style="97" customWidth="1"/>
    <col min="7622" max="7622" width="12.5703125" style="97" customWidth="1"/>
    <col min="7623" max="7623" width="1.42578125" style="97" customWidth="1"/>
    <col min="7624" max="7624" width="12.5703125" style="97" customWidth="1"/>
    <col min="7625" max="7625" width="1.42578125" style="97" customWidth="1"/>
    <col min="7626" max="7626" width="13.85546875" style="97" customWidth="1"/>
    <col min="7627" max="7627" width="1.42578125" style="97" customWidth="1"/>
    <col min="7628" max="7628" width="15.28515625" style="97" bestFit="1" customWidth="1"/>
    <col min="7629" max="7629" width="1.42578125" style="97" customWidth="1"/>
    <col min="7630" max="7630" width="14.42578125" style="97" bestFit="1" customWidth="1"/>
    <col min="7631" max="7631" width="11.7109375" style="97" bestFit="1" customWidth="1"/>
    <col min="7632" max="7632" width="9.140625" style="97"/>
    <col min="7633" max="7633" width="11.7109375" style="97" bestFit="1" customWidth="1"/>
    <col min="7634" max="7867" width="9.140625" style="97"/>
    <col min="7868" max="7868" width="42.85546875" style="97" customWidth="1"/>
    <col min="7869" max="7869" width="9.42578125" style="97" bestFit="1" customWidth="1"/>
    <col min="7870" max="7870" width="12.5703125" style="97" customWidth="1"/>
    <col min="7871" max="7871" width="1.42578125" style="97" customWidth="1"/>
    <col min="7872" max="7872" width="12.5703125" style="97" customWidth="1"/>
    <col min="7873" max="7873" width="1.42578125" style="97" customWidth="1"/>
    <col min="7874" max="7874" width="12.85546875" style="97" customWidth="1"/>
    <col min="7875" max="7875" width="1.42578125" style="97" customWidth="1"/>
    <col min="7876" max="7876" width="12.5703125" style="97" customWidth="1"/>
    <col min="7877" max="7877" width="1.42578125" style="97" customWidth="1"/>
    <col min="7878" max="7878" width="12.5703125" style="97" customWidth="1"/>
    <col min="7879" max="7879" width="1.42578125" style="97" customWidth="1"/>
    <col min="7880" max="7880" width="12.5703125" style="97" customWidth="1"/>
    <col min="7881" max="7881" width="1.42578125" style="97" customWidth="1"/>
    <col min="7882" max="7882" width="13.85546875" style="97" customWidth="1"/>
    <col min="7883" max="7883" width="1.42578125" style="97" customWidth="1"/>
    <col min="7884" max="7884" width="15.28515625" style="97" bestFit="1" customWidth="1"/>
    <col min="7885" max="7885" width="1.42578125" style="97" customWidth="1"/>
    <col min="7886" max="7886" width="14.42578125" style="97" bestFit="1" customWidth="1"/>
    <col min="7887" max="7887" width="11.7109375" style="97" bestFit="1" customWidth="1"/>
    <col min="7888" max="7888" width="9.140625" style="97"/>
    <col min="7889" max="7889" width="11.7109375" style="97" bestFit="1" customWidth="1"/>
    <col min="7890" max="8123" width="9.140625" style="97"/>
    <col min="8124" max="8124" width="42.85546875" style="97" customWidth="1"/>
    <col min="8125" max="8125" width="9.42578125" style="97" bestFit="1" customWidth="1"/>
    <col min="8126" max="8126" width="12.5703125" style="97" customWidth="1"/>
    <col min="8127" max="8127" width="1.42578125" style="97" customWidth="1"/>
    <col min="8128" max="8128" width="12.5703125" style="97" customWidth="1"/>
    <col min="8129" max="8129" width="1.42578125" style="97" customWidth="1"/>
    <col min="8130" max="8130" width="12.85546875" style="97" customWidth="1"/>
    <col min="8131" max="8131" width="1.42578125" style="97" customWidth="1"/>
    <col min="8132" max="8132" width="12.5703125" style="97" customWidth="1"/>
    <col min="8133" max="8133" width="1.42578125" style="97" customWidth="1"/>
    <col min="8134" max="8134" width="12.5703125" style="97" customWidth="1"/>
    <col min="8135" max="8135" width="1.42578125" style="97" customWidth="1"/>
    <col min="8136" max="8136" width="12.5703125" style="97" customWidth="1"/>
    <col min="8137" max="8137" width="1.42578125" style="97" customWidth="1"/>
    <col min="8138" max="8138" width="13.85546875" style="97" customWidth="1"/>
    <col min="8139" max="8139" width="1.42578125" style="97" customWidth="1"/>
    <col min="8140" max="8140" width="15.28515625" style="97" bestFit="1" customWidth="1"/>
    <col min="8141" max="8141" width="1.42578125" style="97" customWidth="1"/>
    <col min="8142" max="8142" width="14.42578125" style="97" bestFit="1" customWidth="1"/>
    <col min="8143" max="8143" width="11.7109375" style="97" bestFit="1" customWidth="1"/>
    <col min="8144" max="8144" width="9.140625" style="97"/>
    <col min="8145" max="8145" width="11.7109375" style="97" bestFit="1" customWidth="1"/>
    <col min="8146" max="8379" width="9.140625" style="97"/>
    <col min="8380" max="8380" width="42.85546875" style="97" customWidth="1"/>
    <col min="8381" max="8381" width="9.42578125" style="97" bestFit="1" customWidth="1"/>
    <col min="8382" max="8382" width="12.5703125" style="97" customWidth="1"/>
    <col min="8383" max="8383" width="1.42578125" style="97" customWidth="1"/>
    <col min="8384" max="8384" width="12.5703125" style="97" customWidth="1"/>
    <col min="8385" max="8385" width="1.42578125" style="97" customWidth="1"/>
    <col min="8386" max="8386" width="12.85546875" style="97" customWidth="1"/>
    <col min="8387" max="8387" width="1.42578125" style="97" customWidth="1"/>
    <col min="8388" max="8388" width="12.5703125" style="97" customWidth="1"/>
    <col min="8389" max="8389" width="1.42578125" style="97" customWidth="1"/>
    <col min="8390" max="8390" width="12.5703125" style="97" customWidth="1"/>
    <col min="8391" max="8391" width="1.42578125" style="97" customWidth="1"/>
    <col min="8392" max="8392" width="12.5703125" style="97" customWidth="1"/>
    <col min="8393" max="8393" width="1.42578125" style="97" customWidth="1"/>
    <col min="8394" max="8394" width="13.85546875" style="97" customWidth="1"/>
    <col min="8395" max="8395" width="1.42578125" style="97" customWidth="1"/>
    <col min="8396" max="8396" width="15.28515625" style="97" bestFit="1" customWidth="1"/>
    <col min="8397" max="8397" width="1.42578125" style="97" customWidth="1"/>
    <col min="8398" max="8398" width="14.42578125" style="97" bestFit="1" customWidth="1"/>
    <col min="8399" max="8399" width="11.7109375" style="97" bestFit="1" customWidth="1"/>
    <col min="8400" max="8400" width="9.140625" style="97"/>
    <col min="8401" max="8401" width="11.7109375" style="97" bestFit="1" customWidth="1"/>
    <col min="8402" max="8635" width="9.140625" style="97"/>
    <col min="8636" max="8636" width="42.85546875" style="97" customWidth="1"/>
    <col min="8637" max="8637" width="9.42578125" style="97" bestFit="1" customWidth="1"/>
    <col min="8638" max="8638" width="12.5703125" style="97" customWidth="1"/>
    <col min="8639" max="8639" width="1.42578125" style="97" customWidth="1"/>
    <col min="8640" max="8640" width="12.5703125" style="97" customWidth="1"/>
    <col min="8641" max="8641" width="1.42578125" style="97" customWidth="1"/>
    <col min="8642" max="8642" width="12.85546875" style="97" customWidth="1"/>
    <col min="8643" max="8643" width="1.42578125" style="97" customWidth="1"/>
    <col min="8644" max="8644" width="12.5703125" style="97" customWidth="1"/>
    <col min="8645" max="8645" width="1.42578125" style="97" customWidth="1"/>
    <col min="8646" max="8646" width="12.5703125" style="97" customWidth="1"/>
    <col min="8647" max="8647" width="1.42578125" style="97" customWidth="1"/>
    <col min="8648" max="8648" width="12.5703125" style="97" customWidth="1"/>
    <col min="8649" max="8649" width="1.42578125" style="97" customWidth="1"/>
    <col min="8650" max="8650" width="13.85546875" style="97" customWidth="1"/>
    <col min="8651" max="8651" width="1.42578125" style="97" customWidth="1"/>
    <col min="8652" max="8652" width="15.28515625" style="97" bestFit="1" customWidth="1"/>
    <col min="8653" max="8653" width="1.42578125" style="97" customWidth="1"/>
    <col min="8654" max="8654" width="14.42578125" style="97" bestFit="1" customWidth="1"/>
    <col min="8655" max="8655" width="11.7109375" style="97" bestFit="1" customWidth="1"/>
    <col min="8656" max="8656" width="9.140625" style="97"/>
    <col min="8657" max="8657" width="11.7109375" style="97" bestFit="1" customWidth="1"/>
    <col min="8658" max="8891" width="9.140625" style="97"/>
    <col min="8892" max="8892" width="42.85546875" style="97" customWidth="1"/>
    <col min="8893" max="8893" width="9.42578125" style="97" bestFit="1" customWidth="1"/>
    <col min="8894" max="8894" width="12.5703125" style="97" customWidth="1"/>
    <col min="8895" max="8895" width="1.42578125" style="97" customWidth="1"/>
    <col min="8896" max="8896" width="12.5703125" style="97" customWidth="1"/>
    <col min="8897" max="8897" width="1.42578125" style="97" customWidth="1"/>
    <col min="8898" max="8898" width="12.85546875" style="97" customWidth="1"/>
    <col min="8899" max="8899" width="1.42578125" style="97" customWidth="1"/>
    <col min="8900" max="8900" width="12.5703125" style="97" customWidth="1"/>
    <col min="8901" max="8901" width="1.42578125" style="97" customWidth="1"/>
    <col min="8902" max="8902" width="12.5703125" style="97" customWidth="1"/>
    <col min="8903" max="8903" width="1.42578125" style="97" customWidth="1"/>
    <col min="8904" max="8904" width="12.5703125" style="97" customWidth="1"/>
    <col min="8905" max="8905" width="1.42578125" style="97" customWidth="1"/>
    <col min="8906" max="8906" width="13.85546875" style="97" customWidth="1"/>
    <col min="8907" max="8907" width="1.42578125" style="97" customWidth="1"/>
    <col min="8908" max="8908" width="15.28515625" style="97" bestFit="1" customWidth="1"/>
    <col min="8909" max="8909" width="1.42578125" style="97" customWidth="1"/>
    <col min="8910" max="8910" width="14.42578125" style="97" bestFit="1" customWidth="1"/>
    <col min="8911" max="8911" width="11.7109375" style="97" bestFit="1" customWidth="1"/>
    <col min="8912" max="8912" width="9.140625" style="97"/>
    <col min="8913" max="8913" width="11.7109375" style="97" bestFit="1" customWidth="1"/>
    <col min="8914" max="9147" width="9.140625" style="97"/>
    <col min="9148" max="9148" width="42.85546875" style="97" customWidth="1"/>
    <col min="9149" max="9149" width="9.42578125" style="97" bestFit="1" customWidth="1"/>
    <col min="9150" max="9150" width="12.5703125" style="97" customWidth="1"/>
    <col min="9151" max="9151" width="1.42578125" style="97" customWidth="1"/>
    <col min="9152" max="9152" width="12.5703125" style="97" customWidth="1"/>
    <col min="9153" max="9153" width="1.42578125" style="97" customWidth="1"/>
    <col min="9154" max="9154" width="12.85546875" style="97" customWidth="1"/>
    <col min="9155" max="9155" width="1.42578125" style="97" customWidth="1"/>
    <col min="9156" max="9156" width="12.5703125" style="97" customWidth="1"/>
    <col min="9157" max="9157" width="1.42578125" style="97" customWidth="1"/>
    <col min="9158" max="9158" width="12.5703125" style="97" customWidth="1"/>
    <col min="9159" max="9159" width="1.42578125" style="97" customWidth="1"/>
    <col min="9160" max="9160" width="12.5703125" style="97" customWidth="1"/>
    <col min="9161" max="9161" width="1.42578125" style="97" customWidth="1"/>
    <col min="9162" max="9162" width="13.85546875" style="97" customWidth="1"/>
    <col min="9163" max="9163" width="1.42578125" style="97" customWidth="1"/>
    <col min="9164" max="9164" width="15.28515625" style="97" bestFit="1" customWidth="1"/>
    <col min="9165" max="9165" width="1.42578125" style="97" customWidth="1"/>
    <col min="9166" max="9166" width="14.42578125" style="97" bestFit="1" customWidth="1"/>
    <col min="9167" max="9167" width="11.7109375" style="97" bestFit="1" customWidth="1"/>
    <col min="9168" max="9168" width="9.140625" style="97"/>
    <col min="9169" max="9169" width="11.7109375" style="97" bestFit="1" customWidth="1"/>
    <col min="9170" max="9403" width="9.140625" style="97"/>
    <col min="9404" max="9404" width="42.85546875" style="97" customWidth="1"/>
    <col min="9405" max="9405" width="9.42578125" style="97" bestFit="1" customWidth="1"/>
    <col min="9406" max="9406" width="12.5703125" style="97" customWidth="1"/>
    <col min="9407" max="9407" width="1.42578125" style="97" customWidth="1"/>
    <col min="9408" max="9408" width="12.5703125" style="97" customWidth="1"/>
    <col min="9409" max="9409" width="1.42578125" style="97" customWidth="1"/>
    <col min="9410" max="9410" width="12.85546875" style="97" customWidth="1"/>
    <col min="9411" max="9411" width="1.42578125" style="97" customWidth="1"/>
    <col min="9412" max="9412" width="12.5703125" style="97" customWidth="1"/>
    <col min="9413" max="9413" width="1.42578125" style="97" customWidth="1"/>
    <col min="9414" max="9414" width="12.5703125" style="97" customWidth="1"/>
    <col min="9415" max="9415" width="1.42578125" style="97" customWidth="1"/>
    <col min="9416" max="9416" width="12.5703125" style="97" customWidth="1"/>
    <col min="9417" max="9417" width="1.42578125" style="97" customWidth="1"/>
    <col min="9418" max="9418" width="13.85546875" style="97" customWidth="1"/>
    <col min="9419" max="9419" width="1.42578125" style="97" customWidth="1"/>
    <col min="9420" max="9420" width="15.28515625" style="97" bestFit="1" customWidth="1"/>
    <col min="9421" max="9421" width="1.42578125" style="97" customWidth="1"/>
    <col min="9422" max="9422" width="14.42578125" style="97" bestFit="1" customWidth="1"/>
    <col min="9423" max="9423" width="11.7109375" style="97" bestFit="1" customWidth="1"/>
    <col min="9424" max="9424" width="9.140625" style="97"/>
    <col min="9425" max="9425" width="11.7109375" style="97" bestFit="1" customWidth="1"/>
    <col min="9426" max="9659" width="9.140625" style="97"/>
    <col min="9660" max="9660" width="42.85546875" style="97" customWidth="1"/>
    <col min="9661" max="9661" width="9.42578125" style="97" bestFit="1" customWidth="1"/>
    <col min="9662" max="9662" width="12.5703125" style="97" customWidth="1"/>
    <col min="9663" max="9663" width="1.42578125" style="97" customWidth="1"/>
    <col min="9664" max="9664" width="12.5703125" style="97" customWidth="1"/>
    <col min="9665" max="9665" width="1.42578125" style="97" customWidth="1"/>
    <col min="9666" max="9666" width="12.85546875" style="97" customWidth="1"/>
    <col min="9667" max="9667" width="1.42578125" style="97" customWidth="1"/>
    <col min="9668" max="9668" width="12.5703125" style="97" customWidth="1"/>
    <col min="9669" max="9669" width="1.42578125" style="97" customWidth="1"/>
    <col min="9670" max="9670" width="12.5703125" style="97" customWidth="1"/>
    <col min="9671" max="9671" width="1.42578125" style="97" customWidth="1"/>
    <col min="9672" max="9672" width="12.5703125" style="97" customWidth="1"/>
    <col min="9673" max="9673" width="1.42578125" style="97" customWidth="1"/>
    <col min="9674" max="9674" width="13.85546875" style="97" customWidth="1"/>
    <col min="9675" max="9675" width="1.42578125" style="97" customWidth="1"/>
    <col min="9676" max="9676" width="15.28515625" style="97" bestFit="1" customWidth="1"/>
    <col min="9677" max="9677" width="1.42578125" style="97" customWidth="1"/>
    <col min="9678" max="9678" width="14.42578125" style="97" bestFit="1" customWidth="1"/>
    <col min="9679" max="9679" width="11.7109375" style="97" bestFit="1" customWidth="1"/>
    <col min="9680" max="9680" width="9.140625" style="97"/>
    <col min="9681" max="9681" width="11.7109375" style="97" bestFit="1" customWidth="1"/>
    <col min="9682" max="9915" width="9.140625" style="97"/>
    <col min="9916" max="9916" width="42.85546875" style="97" customWidth="1"/>
    <col min="9917" max="9917" width="9.42578125" style="97" bestFit="1" customWidth="1"/>
    <col min="9918" max="9918" width="12.5703125" style="97" customWidth="1"/>
    <col min="9919" max="9919" width="1.42578125" style="97" customWidth="1"/>
    <col min="9920" max="9920" width="12.5703125" style="97" customWidth="1"/>
    <col min="9921" max="9921" width="1.42578125" style="97" customWidth="1"/>
    <col min="9922" max="9922" width="12.85546875" style="97" customWidth="1"/>
    <col min="9923" max="9923" width="1.42578125" style="97" customWidth="1"/>
    <col min="9924" max="9924" width="12.5703125" style="97" customWidth="1"/>
    <col min="9925" max="9925" width="1.42578125" style="97" customWidth="1"/>
    <col min="9926" max="9926" width="12.5703125" style="97" customWidth="1"/>
    <col min="9927" max="9927" width="1.42578125" style="97" customWidth="1"/>
    <col min="9928" max="9928" width="12.5703125" style="97" customWidth="1"/>
    <col min="9929" max="9929" width="1.42578125" style="97" customWidth="1"/>
    <col min="9930" max="9930" width="13.85546875" style="97" customWidth="1"/>
    <col min="9931" max="9931" width="1.42578125" style="97" customWidth="1"/>
    <col min="9932" max="9932" width="15.28515625" style="97" bestFit="1" customWidth="1"/>
    <col min="9933" max="9933" width="1.42578125" style="97" customWidth="1"/>
    <col min="9934" max="9934" width="14.42578125" style="97" bestFit="1" customWidth="1"/>
    <col min="9935" max="9935" width="11.7109375" style="97" bestFit="1" customWidth="1"/>
    <col min="9936" max="9936" width="9.140625" style="97"/>
    <col min="9937" max="9937" width="11.7109375" style="97" bestFit="1" customWidth="1"/>
    <col min="9938" max="10171" width="9.140625" style="97"/>
    <col min="10172" max="10172" width="42.85546875" style="97" customWidth="1"/>
    <col min="10173" max="10173" width="9.42578125" style="97" bestFit="1" customWidth="1"/>
    <col min="10174" max="10174" width="12.5703125" style="97" customWidth="1"/>
    <col min="10175" max="10175" width="1.42578125" style="97" customWidth="1"/>
    <col min="10176" max="10176" width="12.5703125" style="97" customWidth="1"/>
    <col min="10177" max="10177" width="1.42578125" style="97" customWidth="1"/>
    <col min="10178" max="10178" width="12.85546875" style="97" customWidth="1"/>
    <col min="10179" max="10179" width="1.42578125" style="97" customWidth="1"/>
    <col min="10180" max="10180" width="12.5703125" style="97" customWidth="1"/>
    <col min="10181" max="10181" width="1.42578125" style="97" customWidth="1"/>
    <col min="10182" max="10182" width="12.5703125" style="97" customWidth="1"/>
    <col min="10183" max="10183" width="1.42578125" style="97" customWidth="1"/>
    <col min="10184" max="10184" width="12.5703125" style="97" customWidth="1"/>
    <col min="10185" max="10185" width="1.42578125" style="97" customWidth="1"/>
    <col min="10186" max="10186" width="13.85546875" style="97" customWidth="1"/>
    <col min="10187" max="10187" width="1.42578125" style="97" customWidth="1"/>
    <col min="10188" max="10188" width="15.28515625" style="97" bestFit="1" customWidth="1"/>
    <col min="10189" max="10189" width="1.42578125" style="97" customWidth="1"/>
    <col min="10190" max="10190" width="14.42578125" style="97" bestFit="1" customWidth="1"/>
    <col min="10191" max="10191" width="11.7109375" style="97" bestFit="1" customWidth="1"/>
    <col min="10192" max="10192" width="9.140625" style="97"/>
    <col min="10193" max="10193" width="11.7109375" style="97" bestFit="1" customWidth="1"/>
    <col min="10194" max="10427" width="9.140625" style="97"/>
    <col min="10428" max="10428" width="42.85546875" style="97" customWidth="1"/>
    <col min="10429" max="10429" width="9.42578125" style="97" bestFit="1" customWidth="1"/>
    <col min="10430" max="10430" width="12.5703125" style="97" customWidth="1"/>
    <col min="10431" max="10431" width="1.42578125" style="97" customWidth="1"/>
    <col min="10432" max="10432" width="12.5703125" style="97" customWidth="1"/>
    <col min="10433" max="10433" width="1.42578125" style="97" customWidth="1"/>
    <col min="10434" max="10434" width="12.85546875" style="97" customWidth="1"/>
    <col min="10435" max="10435" width="1.42578125" style="97" customWidth="1"/>
    <col min="10436" max="10436" width="12.5703125" style="97" customWidth="1"/>
    <col min="10437" max="10437" width="1.42578125" style="97" customWidth="1"/>
    <col min="10438" max="10438" width="12.5703125" style="97" customWidth="1"/>
    <col min="10439" max="10439" width="1.42578125" style="97" customWidth="1"/>
    <col min="10440" max="10440" width="12.5703125" style="97" customWidth="1"/>
    <col min="10441" max="10441" width="1.42578125" style="97" customWidth="1"/>
    <col min="10442" max="10442" width="13.85546875" style="97" customWidth="1"/>
    <col min="10443" max="10443" width="1.42578125" style="97" customWidth="1"/>
    <col min="10444" max="10444" width="15.28515625" style="97" bestFit="1" customWidth="1"/>
    <col min="10445" max="10445" width="1.42578125" style="97" customWidth="1"/>
    <col min="10446" max="10446" width="14.42578125" style="97" bestFit="1" customWidth="1"/>
    <col min="10447" max="10447" width="11.7109375" style="97" bestFit="1" customWidth="1"/>
    <col min="10448" max="10448" width="9.140625" style="97"/>
    <col min="10449" max="10449" width="11.7109375" style="97" bestFit="1" customWidth="1"/>
    <col min="10450" max="10683" width="9.140625" style="97"/>
    <col min="10684" max="10684" width="42.85546875" style="97" customWidth="1"/>
    <col min="10685" max="10685" width="9.42578125" style="97" bestFit="1" customWidth="1"/>
    <col min="10686" max="10686" width="12.5703125" style="97" customWidth="1"/>
    <col min="10687" max="10687" width="1.42578125" style="97" customWidth="1"/>
    <col min="10688" max="10688" width="12.5703125" style="97" customWidth="1"/>
    <col min="10689" max="10689" width="1.42578125" style="97" customWidth="1"/>
    <col min="10690" max="10690" width="12.85546875" style="97" customWidth="1"/>
    <col min="10691" max="10691" width="1.42578125" style="97" customWidth="1"/>
    <col min="10692" max="10692" width="12.5703125" style="97" customWidth="1"/>
    <col min="10693" max="10693" width="1.42578125" style="97" customWidth="1"/>
    <col min="10694" max="10694" width="12.5703125" style="97" customWidth="1"/>
    <col min="10695" max="10695" width="1.42578125" style="97" customWidth="1"/>
    <col min="10696" max="10696" width="12.5703125" style="97" customWidth="1"/>
    <col min="10697" max="10697" width="1.42578125" style="97" customWidth="1"/>
    <col min="10698" max="10698" width="13.85546875" style="97" customWidth="1"/>
    <col min="10699" max="10699" width="1.42578125" style="97" customWidth="1"/>
    <col min="10700" max="10700" width="15.28515625" style="97" bestFit="1" customWidth="1"/>
    <col min="10701" max="10701" width="1.42578125" style="97" customWidth="1"/>
    <col min="10702" max="10702" width="14.42578125" style="97" bestFit="1" customWidth="1"/>
    <col min="10703" max="10703" width="11.7109375" style="97" bestFit="1" customWidth="1"/>
    <col min="10704" max="10704" width="9.140625" style="97"/>
    <col min="10705" max="10705" width="11.7109375" style="97" bestFit="1" customWidth="1"/>
    <col min="10706" max="10939" width="9.140625" style="97"/>
    <col min="10940" max="10940" width="42.85546875" style="97" customWidth="1"/>
    <col min="10941" max="10941" width="9.42578125" style="97" bestFit="1" customWidth="1"/>
    <col min="10942" max="10942" width="12.5703125" style="97" customWidth="1"/>
    <col min="10943" max="10943" width="1.42578125" style="97" customWidth="1"/>
    <col min="10944" max="10944" width="12.5703125" style="97" customWidth="1"/>
    <col min="10945" max="10945" width="1.42578125" style="97" customWidth="1"/>
    <col min="10946" max="10946" width="12.85546875" style="97" customWidth="1"/>
    <col min="10947" max="10947" width="1.42578125" style="97" customWidth="1"/>
    <col min="10948" max="10948" width="12.5703125" style="97" customWidth="1"/>
    <col min="10949" max="10949" width="1.42578125" style="97" customWidth="1"/>
    <col min="10950" max="10950" width="12.5703125" style="97" customWidth="1"/>
    <col min="10951" max="10951" width="1.42578125" style="97" customWidth="1"/>
    <col min="10952" max="10952" width="12.5703125" style="97" customWidth="1"/>
    <col min="10953" max="10953" width="1.42578125" style="97" customWidth="1"/>
    <col min="10954" max="10954" width="13.85546875" style="97" customWidth="1"/>
    <col min="10955" max="10955" width="1.42578125" style="97" customWidth="1"/>
    <col min="10956" max="10956" width="15.28515625" style="97" bestFit="1" customWidth="1"/>
    <col min="10957" max="10957" width="1.42578125" style="97" customWidth="1"/>
    <col min="10958" max="10958" width="14.42578125" style="97" bestFit="1" customWidth="1"/>
    <col min="10959" max="10959" width="11.7109375" style="97" bestFit="1" customWidth="1"/>
    <col min="10960" max="10960" width="9.140625" style="97"/>
    <col min="10961" max="10961" width="11.7109375" style="97" bestFit="1" customWidth="1"/>
    <col min="10962" max="11195" width="9.140625" style="97"/>
    <col min="11196" max="11196" width="42.85546875" style="97" customWidth="1"/>
    <col min="11197" max="11197" width="9.42578125" style="97" bestFit="1" customWidth="1"/>
    <col min="11198" max="11198" width="12.5703125" style="97" customWidth="1"/>
    <col min="11199" max="11199" width="1.42578125" style="97" customWidth="1"/>
    <col min="11200" max="11200" width="12.5703125" style="97" customWidth="1"/>
    <col min="11201" max="11201" width="1.42578125" style="97" customWidth="1"/>
    <col min="11202" max="11202" width="12.85546875" style="97" customWidth="1"/>
    <col min="11203" max="11203" width="1.42578125" style="97" customWidth="1"/>
    <col min="11204" max="11204" width="12.5703125" style="97" customWidth="1"/>
    <col min="11205" max="11205" width="1.42578125" style="97" customWidth="1"/>
    <col min="11206" max="11206" width="12.5703125" style="97" customWidth="1"/>
    <col min="11207" max="11207" width="1.42578125" style="97" customWidth="1"/>
    <col min="11208" max="11208" width="12.5703125" style="97" customWidth="1"/>
    <col min="11209" max="11209" width="1.42578125" style="97" customWidth="1"/>
    <col min="11210" max="11210" width="13.85546875" style="97" customWidth="1"/>
    <col min="11211" max="11211" width="1.42578125" style="97" customWidth="1"/>
    <col min="11212" max="11212" width="15.28515625" style="97" bestFit="1" customWidth="1"/>
    <col min="11213" max="11213" width="1.42578125" style="97" customWidth="1"/>
    <col min="11214" max="11214" width="14.42578125" style="97" bestFit="1" customWidth="1"/>
    <col min="11215" max="11215" width="11.7109375" style="97" bestFit="1" customWidth="1"/>
    <col min="11216" max="11216" width="9.140625" style="97"/>
    <col min="11217" max="11217" width="11.7109375" style="97" bestFit="1" customWidth="1"/>
    <col min="11218" max="11451" width="9.140625" style="97"/>
    <col min="11452" max="11452" width="42.85546875" style="97" customWidth="1"/>
    <col min="11453" max="11453" width="9.42578125" style="97" bestFit="1" customWidth="1"/>
    <col min="11454" max="11454" width="12.5703125" style="97" customWidth="1"/>
    <col min="11455" max="11455" width="1.42578125" style="97" customWidth="1"/>
    <col min="11456" max="11456" width="12.5703125" style="97" customWidth="1"/>
    <col min="11457" max="11457" width="1.42578125" style="97" customWidth="1"/>
    <col min="11458" max="11458" width="12.85546875" style="97" customWidth="1"/>
    <col min="11459" max="11459" width="1.42578125" style="97" customWidth="1"/>
    <col min="11460" max="11460" width="12.5703125" style="97" customWidth="1"/>
    <col min="11461" max="11461" width="1.42578125" style="97" customWidth="1"/>
    <col min="11462" max="11462" width="12.5703125" style="97" customWidth="1"/>
    <col min="11463" max="11463" width="1.42578125" style="97" customWidth="1"/>
    <col min="11464" max="11464" width="12.5703125" style="97" customWidth="1"/>
    <col min="11465" max="11465" width="1.42578125" style="97" customWidth="1"/>
    <col min="11466" max="11466" width="13.85546875" style="97" customWidth="1"/>
    <col min="11467" max="11467" width="1.42578125" style="97" customWidth="1"/>
    <col min="11468" max="11468" width="15.28515625" style="97" bestFit="1" customWidth="1"/>
    <col min="11469" max="11469" width="1.42578125" style="97" customWidth="1"/>
    <col min="11470" max="11470" width="14.42578125" style="97" bestFit="1" customWidth="1"/>
    <col min="11471" max="11471" width="11.7109375" style="97" bestFit="1" customWidth="1"/>
    <col min="11472" max="11472" width="9.140625" style="97"/>
    <col min="11473" max="11473" width="11.7109375" style="97" bestFit="1" customWidth="1"/>
    <col min="11474" max="11707" width="9.140625" style="97"/>
    <col min="11708" max="11708" width="42.85546875" style="97" customWidth="1"/>
    <col min="11709" max="11709" width="9.42578125" style="97" bestFit="1" customWidth="1"/>
    <col min="11710" max="11710" width="12.5703125" style="97" customWidth="1"/>
    <col min="11711" max="11711" width="1.42578125" style="97" customWidth="1"/>
    <col min="11712" max="11712" width="12.5703125" style="97" customWidth="1"/>
    <col min="11713" max="11713" width="1.42578125" style="97" customWidth="1"/>
    <col min="11714" max="11714" width="12.85546875" style="97" customWidth="1"/>
    <col min="11715" max="11715" width="1.42578125" style="97" customWidth="1"/>
    <col min="11716" max="11716" width="12.5703125" style="97" customWidth="1"/>
    <col min="11717" max="11717" width="1.42578125" style="97" customWidth="1"/>
    <col min="11718" max="11718" width="12.5703125" style="97" customWidth="1"/>
    <col min="11719" max="11719" width="1.42578125" style="97" customWidth="1"/>
    <col min="11720" max="11720" width="12.5703125" style="97" customWidth="1"/>
    <col min="11721" max="11721" width="1.42578125" style="97" customWidth="1"/>
    <col min="11722" max="11722" width="13.85546875" style="97" customWidth="1"/>
    <col min="11723" max="11723" width="1.42578125" style="97" customWidth="1"/>
    <col min="11724" max="11724" width="15.28515625" style="97" bestFit="1" customWidth="1"/>
    <col min="11725" max="11725" width="1.42578125" style="97" customWidth="1"/>
    <col min="11726" max="11726" width="14.42578125" style="97" bestFit="1" customWidth="1"/>
    <col min="11727" max="11727" width="11.7109375" style="97" bestFit="1" customWidth="1"/>
    <col min="11728" max="11728" width="9.140625" style="97"/>
    <col min="11729" max="11729" width="11.7109375" style="97" bestFit="1" customWidth="1"/>
    <col min="11730" max="11963" width="9.140625" style="97"/>
    <col min="11964" max="11964" width="42.85546875" style="97" customWidth="1"/>
    <col min="11965" max="11965" width="9.42578125" style="97" bestFit="1" customWidth="1"/>
    <col min="11966" max="11966" width="12.5703125" style="97" customWidth="1"/>
    <col min="11967" max="11967" width="1.42578125" style="97" customWidth="1"/>
    <col min="11968" max="11968" width="12.5703125" style="97" customWidth="1"/>
    <col min="11969" max="11969" width="1.42578125" style="97" customWidth="1"/>
    <col min="11970" max="11970" width="12.85546875" style="97" customWidth="1"/>
    <col min="11971" max="11971" width="1.42578125" style="97" customWidth="1"/>
    <col min="11972" max="11972" width="12.5703125" style="97" customWidth="1"/>
    <col min="11973" max="11973" width="1.42578125" style="97" customWidth="1"/>
    <col min="11974" max="11974" width="12.5703125" style="97" customWidth="1"/>
    <col min="11975" max="11975" width="1.42578125" style="97" customWidth="1"/>
    <col min="11976" max="11976" width="12.5703125" style="97" customWidth="1"/>
    <col min="11977" max="11977" width="1.42578125" style="97" customWidth="1"/>
    <col min="11978" max="11978" width="13.85546875" style="97" customWidth="1"/>
    <col min="11979" max="11979" width="1.42578125" style="97" customWidth="1"/>
    <col min="11980" max="11980" width="15.28515625" style="97" bestFit="1" customWidth="1"/>
    <col min="11981" max="11981" width="1.42578125" style="97" customWidth="1"/>
    <col min="11982" max="11982" width="14.42578125" style="97" bestFit="1" customWidth="1"/>
    <col min="11983" max="11983" width="11.7109375" style="97" bestFit="1" customWidth="1"/>
    <col min="11984" max="11984" width="9.140625" style="97"/>
    <col min="11985" max="11985" width="11.7109375" style="97" bestFit="1" customWidth="1"/>
    <col min="11986" max="12219" width="9.140625" style="97"/>
    <col min="12220" max="12220" width="42.85546875" style="97" customWidth="1"/>
    <col min="12221" max="12221" width="9.42578125" style="97" bestFit="1" customWidth="1"/>
    <col min="12222" max="12222" width="12.5703125" style="97" customWidth="1"/>
    <col min="12223" max="12223" width="1.42578125" style="97" customWidth="1"/>
    <col min="12224" max="12224" width="12.5703125" style="97" customWidth="1"/>
    <col min="12225" max="12225" width="1.42578125" style="97" customWidth="1"/>
    <col min="12226" max="12226" width="12.85546875" style="97" customWidth="1"/>
    <col min="12227" max="12227" width="1.42578125" style="97" customWidth="1"/>
    <col min="12228" max="12228" width="12.5703125" style="97" customWidth="1"/>
    <col min="12229" max="12229" width="1.42578125" style="97" customWidth="1"/>
    <col min="12230" max="12230" width="12.5703125" style="97" customWidth="1"/>
    <col min="12231" max="12231" width="1.42578125" style="97" customWidth="1"/>
    <col min="12232" max="12232" width="12.5703125" style="97" customWidth="1"/>
    <col min="12233" max="12233" width="1.42578125" style="97" customWidth="1"/>
    <col min="12234" max="12234" width="13.85546875" style="97" customWidth="1"/>
    <col min="12235" max="12235" width="1.42578125" style="97" customWidth="1"/>
    <col min="12236" max="12236" width="15.28515625" style="97" bestFit="1" customWidth="1"/>
    <col min="12237" max="12237" width="1.42578125" style="97" customWidth="1"/>
    <col min="12238" max="12238" width="14.42578125" style="97" bestFit="1" customWidth="1"/>
    <col min="12239" max="12239" width="11.7109375" style="97" bestFit="1" customWidth="1"/>
    <col min="12240" max="12240" width="9.140625" style="97"/>
    <col min="12241" max="12241" width="11.7109375" style="97" bestFit="1" customWidth="1"/>
    <col min="12242" max="12475" width="9.140625" style="97"/>
    <col min="12476" max="12476" width="42.85546875" style="97" customWidth="1"/>
    <col min="12477" max="12477" width="9.42578125" style="97" bestFit="1" customWidth="1"/>
    <col min="12478" max="12478" width="12.5703125" style="97" customWidth="1"/>
    <col min="12479" max="12479" width="1.42578125" style="97" customWidth="1"/>
    <col min="12480" max="12480" width="12.5703125" style="97" customWidth="1"/>
    <col min="12481" max="12481" width="1.42578125" style="97" customWidth="1"/>
    <col min="12482" max="12482" width="12.85546875" style="97" customWidth="1"/>
    <col min="12483" max="12483" width="1.42578125" style="97" customWidth="1"/>
    <col min="12484" max="12484" width="12.5703125" style="97" customWidth="1"/>
    <col min="12485" max="12485" width="1.42578125" style="97" customWidth="1"/>
    <col min="12486" max="12486" width="12.5703125" style="97" customWidth="1"/>
    <col min="12487" max="12487" width="1.42578125" style="97" customWidth="1"/>
    <col min="12488" max="12488" width="12.5703125" style="97" customWidth="1"/>
    <col min="12489" max="12489" width="1.42578125" style="97" customWidth="1"/>
    <col min="12490" max="12490" width="13.85546875" style="97" customWidth="1"/>
    <col min="12491" max="12491" width="1.42578125" style="97" customWidth="1"/>
    <col min="12492" max="12492" width="15.28515625" style="97" bestFit="1" customWidth="1"/>
    <col min="12493" max="12493" width="1.42578125" style="97" customWidth="1"/>
    <col min="12494" max="12494" width="14.42578125" style="97" bestFit="1" customWidth="1"/>
    <col min="12495" max="12495" width="11.7109375" style="97" bestFit="1" customWidth="1"/>
    <col min="12496" max="12496" width="9.140625" style="97"/>
    <col min="12497" max="12497" width="11.7109375" style="97" bestFit="1" customWidth="1"/>
    <col min="12498" max="12731" width="9.140625" style="97"/>
    <col min="12732" max="12732" width="42.85546875" style="97" customWidth="1"/>
    <col min="12733" max="12733" width="9.42578125" style="97" bestFit="1" customWidth="1"/>
    <col min="12734" max="12734" width="12.5703125" style="97" customWidth="1"/>
    <col min="12735" max="12735" width="1.42578125" style="97" customWidth="1"/>
    <col min="12736" max="12736" width="12.5703125" style="97" customWidth="1"/>
    <col min="12737" max="12737" width="1.42578125" style="97" customWidth="1"/>
    <col min="12738" max="12738" width="12.85546875" style="97" customWidth="1"/>
    <col min="12739" max="12739" width="1.42578125" style="97" customWidth="1"/>
    <col min="12740" max="12740" width="12.5703125" style="97" customWidth="1"/>
    <col min="12741" max="12741" width="1.42578125" style="97" customWidth="1"/>
    <col min="12742" max="12742" width="12.5703125" style="97" customWidth="1"/>
    <col min="12743" max="12743" width="1.42578125" style="97" customWidth="1"/>
    <col min="12744" max="12744" width="12.5703125" style="97" customWidth="1"/>
    <col min="12745" max="12745" width="1.42578125" style="97" customWidth="1"/>
    <col min="12746" max="12746" width="13.85546875" style="97" customWidth="1"/>
    <col min="12747" max="12747" width="1.42578125" style="97" customWidth="1"/>
    <col min="12748" max="12748" width="15.28515625" style="97" bestFit="1" customWidth="1"/>
    <col min="12749" max="12749" width="1.42578125" style="97" customWidth="1"/>
    <col min="12750" max="12750" width="14.42578125" style="97" bestFit="1" customWidth="1"/>
    <col min="12751" max="12751" width="11.7109375" style="97" bestFit="1" customWidth="1"/>
    <col min="12752" max="12752" width="9.140625" style="97"/>
    <col min="12753" max="12753" width="11.7109375" style="97" bestFit="1" customWidth="1"/>
    <col min="12754" max="12987" width="9.140625" style="97"/>
    <col min="12988" max="12988" width="42.85546875" style="97" customWidth="1"/>
    <col min="12989" max="12989" width="9.42578125" style="97" bestFit="1" customWidth="1"/>
    <col min="12990" max="12990" width="12.5703125" style="97" customWidth="1"/>
    <col min="12991" max="12991" width="1.42578125" style="97" customWidth="1"/>
    <col min="12992" max="12992" width="12.5703125" style="97" customWidth="1"/>
    <col min="12993" max="12993" width="1.42578125" style="97" customWidth="1"/>
    <col min="12994" max="12994" width="12.85546875" style="97" customWidth="1"/>
    <col min="12995" max="12995" width="1.42578125" style="97" customWidth="1"/>
    <col min="12996" max="12996" width="12.5703125" style="97" customWidth="1"/>
    <col min="12997" max="12997" width="1.42578125" style="97" customWidth="1"/>
    <col min="12998" max="12998" width="12.5703125" style="97" customWidth="1"/>
    <col min="12999" max="12999" width="1.42578125" style="97" customWidth="1"/>
    <col min="13000" max="13000" width="12.5703125" style="97" customWidth="1"/>
    <col min="13001" max="13001" width="1.42578125" style="97" customWidth="1"/>
    <col min="13002" max="13002" width="13.85546875" style="97" customWidth="1"/>
    <col min="13003" max="13003" width="1.42578125" style="97" customWidth="1"/>
    <col min="13004" max="13004" width="15.28515625" style="97" bestFit="1" customWidth="1"/>
    <col min="13005" max="13005" width="1.42578125" style="97" customWidth="1"/>
    <col min="13006" max="13006" width="14.42578125" style="97" bestFit="1" customWidth="1"/>
    <col min="13007" max="13007" width="11.7109375" style="97" bestFit="1" customWidth="1"/>
    <col min="13008" max="13008" width="9.140625" style="97"/>
    <col min="13009" max="13009" width="11.7109375" style="97" bestFit="1" customWidth="1"/>
    <col min="13010" max="13243" width="9.140625" style="97"/>
    <col min="13244" max="13244" width="42.85546875" style="97" customWidth="1"/>
    <col min="13245" max="13245" width="9.42578125" style="97" bestFit="1" customWidth="1"/>
    <col min="13246" max="13246" width="12.5703125" style="97" customWidth="1"/>
    <col min="13247" max="13247" width="1.42578125" style="97" customWidth="1"/>
    <col min="13248" max="13248" width="12.5703125" style="97" customWidth="1"/>
    <col min="13249" max="13249" width="1.42578125" style="97" customWidth="1"/>
    <col min="13250" max="13250" width="12.85546875" style="97" customWidth="1"/>
    <col min="13251" max="13251" width="1.42578125" style="97" customWidth="1"/>
    <col min="13252" max="13252" width="12.5703125" style="97" customWidth="1"/>
    <col min="13253" max="13253" width="1.42578125" style="97" customWidth="1"/>
    <col min="13254" max="13254" width="12.5703125" style="97" customWidth="1"/>
    <col min="13255" max="13255" width="1.42578125" style="97" customWidth="1"/>
    <col min="13256" max="13256" width="12.5703125" style="97" customWidth="1"/>
    <col min="13257" max="13257" width="1.42578125" style="97" customWidth="1"/>
    <col min="13258" max="13258" width="13.85546875" style="97" customWidth="1"/>
    <col min="13259" max="13259" width="1.42578125" style="97" customWidth="1"/>
    <col min="13260" max="13260" width="15.28515625" style="97" bestFit="1" customWidth="1"/>
    <col min="13261" max="13261" width="1.42578125" style="97" customWidth="1"/>
    <col min="13262" max="13262" width="14.42578125" style="97" bestFit="1" customWidth="1"/>
    <col min="13263" max="13263" width="11.7109375" style="97" bestFit="1" customWidth="1"/>
    <col min="13264" max="13264" width="9.140625" style="97"/>
    <col min="13265" max="13265" width="11.7109375" style="97" bestFit="1" customWidth="1"/>
    <col min="13266" max="13499" width="9.140625" style="97"/>
    <col min="13500" max="13500" width="42.85546875" style="97" customWidth="1"/>
    <col min="13501" max="13501" width="9.42578125" style="97" bestFit="1" customWidth="1"/>
    <col min="13502" max="13502" width="12.5703125" style="97" customWidth="1"/>
    <col min="13503" max="13503" width="1.42578125" style="97" customWidth="1"/>
    <col min="13504" max="13504" width="12.5703125" style="97" customWidth="1"/>
    <col min="13505" max="13505" width="1.42578125" style="97" customWidth="1"/>
    <col min="13506" max="13506" width="12.85546875" style="97" customWidth="1"/>
    <col min="13507" max="13507" width="1.42578125" style="97" customWidth="1"/>
    <col min="13508" max="13508" width="12.5703125" style="97" customWidth="1"/>
    <col min="13509" max="13509" width="1.42578125" style="97" customWidth="1"/>
    <col min="13510" max="13510" width="12.5703125" style="97" customWidth="1"/>
    <col min="13511" max="13511" width="1.42578125" style="97" customWidth="1"/>
    <col min="13512" max="13512" width="12.5703125" style="97" customWidth="1"/>
    <col min="13513" max="13513" width="1.42578125" style="97" customWidth="1"/>
    <col min="13514" max="13514" width="13.85546875" style="97" customWidth="1"/>
    <col min="13515" max="13515" width="1.42578125" style="97" customWidth="1"/>
    <col min="13516" max="13516" width="15.28515625" style="97" bestFit="1" customWidth="1"/>
    <col min="13517" max="13517" width="1.42578125" style="97" customWidth="1"/>
    <col min="13518" max="13518" width="14.42578125" style="97" bestFit="1" customWidth="1"/>
    <col min="13519" max="13519" width="11.7109375" style="97" bestFit="1" customWidth="1"/>
    <col min="13520" max="13520" width="9.140625" style="97"/>
    <col min="13521" max="13521" width="11.7109375" style="97" bestFit="1" customWidth="1"/>
    <col min="13522" max="13755" width="9.140625" style="97"/>
    <col min="13756" max="13756" width="42.85546875" style="97" customWidth="1"/>
    <col min="13757" max="13757" width="9.42578125" style="97" bestFit="1" customWidth="1"/>
    <col min="13758" max="13758" width="12.5703125" style="97" customWidth="1"/>
    <col min="13759" max="13759" width="1.42578125" style="97" customWidth="1"/>
    <col min="13760" max="13760" width="12.5703125" style="97" customWidth="1"/>
    <col min="13761" max="13761" width="1.42578125" style="97" customWidth="1"/>
    <col min="13762" max="13762" width="12.85546875" style="97" customWidth="1"/>
    <col min="13763" max="13763" width="1.42578125" style="97" customWidth="1"/>
    <col min="13764" max="13764" width="12.5703125" style="97" customWidth="1"/>
    <col min="13765" max="13765" width="1.42578125" style="97" customWidth="1"/>
    <col min="13766" max="13766" width="12.5703125" style="97" customWidth="1"/>
    <col min="13767" max="13767" width="1.42578125" style="97" customWidth="1"/>
    <col min="13768" max="13768" width="12.5703125" style="97" customWidth="1"/>
    <col min="13769" max="13769" width="1.42578125" style="97" customWidth="1"/>
    <col min="13770" max="13770" width="13.85546875" style="97" customWidth="1"/>
    <col min="13771" max="13771" width="1.42578125" style="97" customWidth="1"/>
    <col min="13772" max="13772" width="15.28515625" style="97" bestFit="1" customWidth="1"/>
    <col min="13773" max="13773" width="1.42578125" style="97" customWidth="1"/>
    <col min="13774" max="13774" width="14.42578125" style="97" bestFit="1" customWidth="1"/>
    <col min="13775" max="13775" width="11.7109375" style="97" bestFit="1" customWidth="1"/>
    <col min="13776" max="13776" width="9.140625" style="97"/>
    <col min="13777" max="13777" width="11.7109375" style="97" bestFit="1" customWidth="1"/>
    <col min="13778" max="14011" width="9.140625" style="97"/>
    <col min="14012" max="14012" width="42.85546875" style="97" customWidth="1"/>
    <col min="14013" max="14013" width="9.42578125" style="97" bestFit="1" customWidth="1"/>
    <col min="14014" max="14014" width="12.5703125" style="97" customWidth="1"/>
    <col min="14015" max="14015" width="1.42578125" style="97" customWidth="1"/>
    <col min="14016" max="14016" width="12.5703125" style="97" customWidth="1"/>
    <col min="14017" max="14017" width="1.42578125" style="97" customWidth="1"/>
    <col min="14018" max="14018" width="12.85546875" style="97" customWidth="1"/>
    <col min="14019" max="14019" width="1.42578125" style="97" customWidth="1"/>
    <col min="14020" max="14020" width="12.5703125" style="97" customWidth="1"/>
    <col min="14021" max="14021" width="1.42578125" style="97" customWidth="1"/>
    <col min="14022" max="14022" width="12.5703125" style="97" customWidth="1"/>
    <col min="14023" max="14023" width="1.42578125" style="97" customWidth="1"/>
    <col min="14024" max="14024" width="12.5703125" style="97" customWidth="1"/>
    <col min="14025" max="14025" width="1.42578125" style="97" customWidth="1"/>
    <col min="14026" max="14026" width="13.85546875" style="97" customWidth="1"/>
    <col min="14027" max="14027" width="1.42578125" style="97" customWidth="1"/>
    <col min="14028" max="14028" width="15.28515625" style="97" bestFit="1" customWidth="1"/>
    <col min="14029" max="14029" width="1.42578125" style="97" customWidth="1"/>
    <col min="14030" max="14030" width="14.42578125" style="97" bestFit="1" customWidth="1"/>
    <col min="14031" max="14031" width="11.7109375" style="97" bestFit="1" customWidth="1"/>
    <col min="14032" max="14032" width="9.140625" style="97"/>
    <col min="14033" max="14033" width="11.7109375" style="97" bestFit="1" customWidth="1"/>
    <col min="14034" max="14267" width="9.140625" style="97"/>
    <col min="14268" max="14268" width="42.85546875" style="97" customWidth="1"/>
    <col min="14269" max="14269" width="9.42578125" style="97" bestFit="1" customWidth="1"/>
    <col min="14270" max="14270" width="12.5703125" style="97" customWidth="1"/>
    <col min="14271" max="14271" width="1.42578125" style="97" customWidth="1"/>
    <col min="14272" max="14272" width="12.5703125" style="97" customWidth="1"/>
    <col min="14273" max="14273" width="1.42578125" style="97" customWidth="1"/>
    <col min="14274" max="14274" width="12.85546875" style="97" customWidth="1"/>
    <col min="14275" max="14275" width="1.42578125" style="97" customWidth="1"/>
    <col min="14276" max="14276" width="12.5703125" style="97" customWidth="1"/>
    <col min="14277" max="14277" width="1.42578125" style="97" customWidth="1"/>
    <col min="14278" max="14278" width="12.5703125" style="97" customWidth="1"/>
    <col min="14279" max="14279" width="1.42578125" style="97" customWidth="1"/>
    <col min="14280" max="14280" width="12.5703125" style="97" customWidth="1"/>
    <col min="14281" max="14281" width="1.42578125" style="97" customWidth="1"/>
    <col min="14282" max="14282" width="13.85546875" style="97" customWidth="1"/>
    <col min="14283" max="14283" width="1.42578125" style="97" customWidth="1"/>
    <col min="14284" max="14284" width="15.28515625" style="97" bestFit="1" customWidth="1"/>
    <col min="14285" max="14285" width="1.42578125" style="97" customWidth="1"/>
    <col min="14286" max="14286" width="14.42578125" style="97" bestFit="1" customWidth="1"/>
    <col min="14287" max="14287" width="11.7109375" style="97" bestFit="1" customWidth="1"/>
    <col min="14288" max="14288" width="9.140625" style="97"/>
    <col min="14289" max="14289" width="11.7109375" style="97" bestFit="1" customWidth="1"/>
    <col min="14290" max="14523" width="9.140625" style="97"/>
    <col min="14524" max="14524" width="42.85546875" style="97" customWidth="1"/>
    <col min="14525" max="14525" width="9.42578125" style="97" bestFit="1" customWidth="1"/>
    <col min="14526" max="14526" width="12.5703125" style="97" customWidth="1"/>
    <col min="14527" max="14527" width="1.42578125" style="97" customWidth="1"/>
    <col min="14528" max="14528" width="12.5703125" style="97" customWidth="1"/>
    <col min="14529" max="14529" width="1.42578125" style="97" customWidth="1"/>
    <col min="14530" max="14530" width="12.85546875" style="97" customWidth="1"/>
    <col min="14531" max="14531" width="1.42578125" style="97" customWidth="1"/>
    <col min="14532" max="14532" width="12.5703125" style="97" customWidth="1"/>
    <col min="14533" max="14533" width="1.42578125" style="97" customWidth="1"/>
    <col min="14534" max="14534" width="12.5703125" style="97" customWidth="1"/>
    <col min="14535" max="14535" width="1.42578125" style="97" customWidth="1"/>
    <col min="14536" max="14536" width="12.5703125" style="97" customWidth="1"/>
    <col min="14537" max="14537" width="1.42578125" style="97" customWidth="1"/>
    <col min="14538" max="14538" width="13.85546875" style="97" customWidth="1"/>
    <col min="14539" max="14539" width="1.42578125" style="97" customWidth="1"/>
    <col min="14540" max="14540" width="15.28515625" style="97" bestFit="1" customWidth="1"/>
    <col min="14541" max="14541" width="1.42578125" style="97" customWidth="1"/>
    <col min="14542" max="14542" width="14.42578125" style="97" bestFit="1" customWidth="1"/>
    <col min="14543" max="14543" width="11.7109375" style="97" bestFit="1" customWidth="1"/>
    <col min="14544" max="14544" width="9.140625" style="97"/>
    <col min="14545" max="14545" width="11.7109375" style="97" bestFit="1" customWidth="1"/>
    <col min="14546" max="14779" width="9.140625" style="97"/>
    <col min="14780" max="14780" width="42.85546875" style="97" customWidth="1"/>
    <col min="14781" max="14781" width="9.42578125" style="97" bestFit="1" customWidth="1"/>
    <col min="14782" max="14782" width="12.5703125" style="97" customWidth="1"/>
    <col min="14783" max="14783" width="1.42578125" style="97" customWidth="1"/>
    <col min="14784" max="14784" width="12.5703125" style="97" customWidth="1"/>
    <col min="14785" max="14785" width="1.42578125" style="97" customWidth="1"/>
    <col min="14786" max="14786" width="12.85546875" style="97" customWidth="1"/>
    <col min="14787" max="14787" width="1.42578125" style="97" customWidth="1"/>
    <col min="14788" max="14788" width="12.5703125" style="97" customWidth="1"/>
    <col min="14789" max="14789" width="1.42578125" style="97" customWidth="1"/>
    <col min="14790" max="14790" width="12.5703125" style="97" customWidth="1"/>
    <col min="14791" max="14791" width="1.42578125" style="97" customWidth="1"/>
    <col min="14792" max="14792" width="12.5703125" style="97" customWidth="1"/>
    <col min="14793" max="14793" width="1.42578125" style="97" customWidth="1"/>
    <col min="14794" max="14794" width="13.85546875" style="97" customWidth="1"/>
    <col min="14795" max="14795" width="1.42578125" style="97" customWidth="1"/>
    <col min="14796" max="14796" width="15.28515625" style="97" bestFit="1" customWidth="1"/>
    <col min="14797" max="14797" width="1.42578125" style="97" customWidth="1"/>
    <col min="14798" max="14798" width="14.42578125" style="97" bestFit="1" customWidth="1"/>
    <col min="14799" max="14799" width="11.7109375" style="97" bestFit="1" customWidth="1"/>
    <col min="14800" max="14800" width="9.140625" style="97"/>
    <col min="14801" max="14801" width="11.7109375" style="97" bestFit="1" customWidth="1"/>
    <col min="14802" max="15035" width="9.140625" style="97"/>
    <col min="15036" max="15036" width="42.85546875" style="97" customWidth="1"/>
    <col min="15037" max="15037" width="9.42578125" style="97" bestFit="1" customWidth="1"/>
    <col min="15038" max="15038" width="12.5703125" style="97" customWidth="1"/>
    <col min="15039" max="15039" width="1.42578125" style="97" customWidth="1"/>
    <col min="15040" max="15040" width="12.5703125" style="97" customWidth="1"/>
    <col min="15041" max="15041" width="1.42578125" style="97" customWidth="1"/>
    <col min="15042" max="15042" width="12.85546875" style="97" customWidth="1"/>
    <col min="15043" max="15043" width="1.42578125" style="97" customWidth="1"/>
    <col min="15044" max="15044" width="12.5703125" style="97" customWidth="1"/>
    <col min="15045" max="15045" width="1.42578125" style="97" customWidth="1"/>
    <col min="15046" max="15046" width="12.5703125" style="97" customWidth="1"/>
    <col min="15047" max="15047" width="1.42578125" style="97" customWidth="1"/>
    <col min="15048" max="15048" width="12.5703125" style="97" customWidth="1"/>
    <col min="15049" max="15049" width="1.42578125" style="97" customWidth="1"/>
    <col min="15050" max="15050" width="13.85546875" style="97" customWidth="1"/>
    <col min="15051" max="15051" width="1.42578125" style="97" customWidth="1"/>
    <col min="15052" max="15052" width="15.28515625" style="97" bestFit="1" customWidth="1"/>
    <col min="15053" max="15053" width="1.42578125" style="97" customWidth="1"/>
    <col min="15054" max="15054" width="14.42578125" style="97" bestFit="1" customWidth="1"/>
    <col min="15055" max="15055" width="11.7109375" style="97" bestFit="1" customWidth="1"/>
    <col min="15056" max="15056" width="9.140625" style="97"/>
    <col min="15057" max="15057" width="11.7109375" style="97" bestFit="1" customWidth="1"/>
    <col min="15058" max="15291" width="9.140625" style="97"/>
    <col min="15292" max="15292" width="42.85546875" style="97" customWidth="1"/>
    <col min="15293" max="15293" width="9.42578125" style="97" bestFit="1" customWidth="1"/>
    <col min="15294" max="15294" width="12.5703125" style="97" customWidth="1"/>
    <col min="15295" max="15295" width="1.42578125" style="97" customWidth="1"/>
    <col min="15296" max="15296" width="12.5703125" style="97" customWidth="1"/>
    <col min="15297" max="15297" width="1.42578125" style="97" customWidth="1"/>
    <col min="15298" max="15298" width="12.85546875" style="97" customWidth="1"/>
    <col min="15299" max="15299" width="1.42578125" style="97" customWidth="1"/>
    <col min="15300" max="15300" width="12.5703125" style="97" customWidth="1"/>
    <col min="15301" max="15301" width="1.42578125" style="97" customWidth="1"/>
    <col min="15302" max="15302" width="12.5703125" style="97" customWidth="1"/>
    <col min="15303" max="15303" width="1.42578125" style="97" customWidth="1"/>
    <col min="15304" max="15304" width="12.5703125" style="97" customWidth="1"/>
    <col min="15305" max="15305" width="1.42578125" style="97" customWidth="1"/>
    <col min="15306" max="15306" width="13.85546875" style="97" customWidth="1"/>
    <col min="15307" max="15307" width="1.42578125" style="97" customWidth="1"/>
    <col min="15308" max="15308" width="15.28515625" style="97" bestFit="1" customWidth="1"/>
    <col min="15309" max="15309" width="1.42578125" style="97" customWidth="1"/>
    <col min="15310" max="15310" width="14.42578125" style="97" bestFit="1" customWidth="1"/>
    <col min="15311" max="15311" width="11.7109375" style="97" bestFit="1" customWidth="1"/>
    <col min="15312" max="15312" width="9.140625" style="97"/>
    <col min="15313" max="15313" width="11.7109375" style="97" bestFit="1" customWidth="1"/>
    <col min="15314" max="15547" width="9.140625" style="97"/>
    <col min="15548" max="15548" width="42.85546875" style="97" customWidth="1"/>
    <col min="15549" max="15549" width="9.42578125" style="97" bestFit="1" customWidth="1"/>
    <col min="15550" max="15550" width="12.5703125" style="97" customWidth="1"/>
    <col min="15551" max="15551" width="1.42578125" style="97" customWidth="1"/>
    <col min="15552" max="15552" width="12.5703125" style="97" customWidth="1"/>
    <col min="15553" max="15553" width="1.42578125" style="97" customWidth="1"/>
    <col min="15554" max="15554" width="12.85546875" style="97" customWidth="1"/>
    <col min="15555" max="15555" width="1.42578125" style="97" customWidth="1"/>
    <col min="15556" max="15556" width="12.5703125" style="97" customWidth="1"/>
    <col min="15557" max="15557" width="1.42578125" style="97" customWidth="1"/>
    <col min="15558" max="15558" width="12.5703125" style="97" customWidth="1"/>
    <col min="15559" max="15559" width="1.42578125" style="97" customWidth="1"/>
    <col min="15560" max="15560" width="12.5703125" style="97" customWidth="1"/>
    <col min="15561" max="15561" width="1.42578125" style="97" customWidth="1"/>
    <col min="15562" max="15562" width="13.85546875" style="97" customWidth="1"/>
    <col min="15563" max="15563" width="1.42578125" style="97" customWidth="1"/>
    <col min="15564" max="15564" width="15.28515625" style="97" bestFit="1" customWidth="1"/>
    <col min="15565" max="15565" width="1.42578125" style="97" customWidth="1"/>
    <col min="15566" max="15566" width="14.42578125" style="97" bestFit="1" customWidth="1"/>
    <col min="15567" max="15567" width="11.7109375" style="97" bestFit="1" customWidth="1"/>
    <col min="15568" max="15568" width="9.140625" style="97"/>
    <col min="15569" max="15569" width="11.7109375" style="97" bestFit="1" customWidth="1"/>
    <col min="15570" max="15803" width="9.140625" style="97"/>
    <col min="15804" max="15804" width="42.85546875" style="97" customWidth="1"/>
    <col min="15805" max="15805" width="9.42578125" style="97" bestFit="1" customWidth="1"/>
    <col min="15806" max="15806" width="12.5703125" style="97" customWidth="1"/>
    <col min="15807" max="15807" width="1.42578125" style="97" customWidth="1"/>
    <col min="15808" max="15808" width="12.5703125" style="97" customWidth="1"/>
    <col min="15809" max="15809" width="1.42578125" style="97" customWidth="1"/>
    <col min="15810" max="15810" width="12.85546875" style="97" customWidth="1"/>
    <col min="15811" max="15811" width="1.42578125" style="97" customWidth="1"/>
    <col min="15812" max="15812" width="12.5703125" style="97" customWidth="1"/>
    <col min="15813" max="15813" width="1.42578125" style="97" customWidth="1"/>
    <col min="15814" max="15814" width="12.5703125" style="97" customWidth="1"/>
    <col min="15815" max="15815" width="1.42578125" style="97" customWidth="1"/>
    <col min="15816" max="15816" width="12.5703125" style="97" customWidth="1"/>
    <col min="15817" max="15817" width="1.42578125" style="97" customWidth="1"/>
    <col min="15818" max="15818" width="13.85546875" style="97" customWidth="1"/>
    <col min="15819" max="15819" width="1.42578125" style="97" customWidth="1"/>
    <col min="15820" max="15820" width="15.28515625" style="97" bestFit="1" customWidth="1"/>
    <col min="15821" max="15821" width="1.42578125" style="97" customWidth="1"/>
    <col min="15822" max="15822" width="14.42578125" style="97" bestFit="1" customWidth="1"/>
    <col min="15823" max="15823" width="11.7109375" style="97" bestFit="1" customWidth="1"/>
    <col min="15824" max="15824" width="9.140625" style="97"/>
    <col min="15825" max="15825" width="11.7109375" style="97" bestFit="1" customWidth="1"/>
    <col min="15826" max="16059" width="9.140625" style="97"/>
    <col min="16060" max="16060" width="42.85546875" style="97" customWidth="1"/>
    <col min="16061" max="16061" width="9.42578125" style="97" bestFit="1" customWidth="1"/>
    <col min="16062" max="16062" width="12.5703125" style="97" customWidth="1"/>
    <col min="16063" max="16063" width="1.42578125" style="97" customWidth="1"/>
    <col min="16064" max="16064" width="12.5703125" style="97" customWidth="1"/>
    <col min="16065" max="16065" width="1.42578125" style="97" customWidth="1"/>
    <col min="16066" max="16066" width="12.85546875" style="97" customWidth="1"/>
    <col min="16067" max="16067" width="1.42578125" style="97" customWidth="1"/>
    <col min="16068" max="16068" width="12.5703125" style="97" customWidth="1"/>
    <col min="16069" max="16069" width="1.42578125" style="97" customWidth="1"/>
    <col min="16070" max="16070" width="12.5703125" style="97" customWidth="1"/>
    <col min="16071" max="16071" width="1.42578125" style="97" customWidth="1"/>
    <col min="16072" max="16072" width="12.5703125" style="97" customWidth="1"/>
    <col min="16073" max="16073" width="1.42578125" style="97" customWidth="1"/>
    <col min="16074" max="16074" width="13.85546875" style="97" customWidth="1"/>
    <col min="16075" max="16075" width="1.42578125" style="97" customWidth="1"/>
    <col min="16076" max="16076" width="15.28515625" style="97" bestFit="1" customWidth="1"/>
    <col min="16077" max="16077" width="1.42578125" style="97" customWidth="1"/>
    <col min="16078" max="16078" width="14.42578125" style="97" bestFit="1" customWidth="1"/>
    <col min="16079" max="16079" width="11.7109375" style="97" bestFit="1" customWidth="1"/>
    <col min="16080" max="16080" width="9.140625" style="97"/>
    <col min="16081" max="16081" width="11.7109375" style="97" bestFit="1" customWidth="1"/>
    <col min="16082" max="16315" width="9.140625" style="97"/>
    <col min="16316" max="16319" width="9.140625" style="97" customWidth="1"/>
    <col min="16320" max="16384" width="9.140625" style="97"/>
  </cols>
  <sheetData>
    <row r="1" spans="1:15" ht="22.5" customHeight="1" x14ac:dyDescent="0.45">
      <c r="A1" s="152" t="s">
        <v>0</v>
      </c>
      <c r="B1" s="200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</row>
    <row r="2" spans="1:15" ht="22.5" customHeight="1" x14ac:dyDescent="0.45">
      <c r="A2" s="152" t="s">
        <v>112</v>
      </c>
      <c r="B2" s="200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</row>
    <row r="3" spans="1:15" ht="15" customHeight="1" x14ac:dyDescent="0.45">
      <c r="A3" s="153"/>
      <c r="B3" s="200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22.5" customHeight="1" x14ac:dyDescent="0.45">
      <c r="A4" s="86"/>
      <c r="C4" s="278" t="s">
        <v>47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5" ht="22.5" customHeight="1" x14ac:dyDescent="0.45">
      <c r="A5" s="86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96" t="s">
        <v>113</v>
      </c>
      <c r="N5" s="194"/>
      <c r="O5" s="194"/>
    </row>
    <row r="6" spans="1:15" ht="22.5" customHeight="1" x14ac:dyDescent="0.45">
      <c r="A6" s="96"/>
      <c r="E6" s="96"/>
      <c r="G6" s="289" t="s">
        <v>4</v>
      </c>
      <c r="H6" s="289"/>
      <c r="I6" s="289"/>
      <c r="J6" s="289"/>
      <c r="K6" s="289"/>
      <c r="L6" s="96"/>
      <c r="M6" s="198" t="s">
        <v>9</v>
      </c>
      <c r="N6" s="96"/>
    </row>
    <row r="7" spans="1:15" ht="22.5" customHeight="1" x14ac:dyDescent="0.45">
      <c r="A7" s="96"/>
      <c r="C7" s="96"/>
      <c r="D7" s="96"/>
      <c r="E7" s="96"/>
      <c r="F7" s="96"/>
      <c r="J7" s="96"/>
      <c r="L7" s="96"/>
      <c r="M7" s="267" t="s">
        <v>200</v>
      </c>
      <c r="N7" s="96"/>
    </row>
    <row r="8" spans="1:15" ht="22.5" customHeight="1" x14ac:dyDescent="0.45">
      <c r="A8" s="96"/>
      <c r="C8" s="96"/>
      <c r="D8" s="96"/>
      <c r="E8" s="96"/>
      <c r="F8" s="96"/>
      <c r="J8" s="96"/>
      <c r="L8" s="96"/>
      <c r="M8" s="96" t="s">
        <v>162</v>
      </c>
      <c r="N8" s="96"/>
    </row>
    <row r="9" spans="1:15" ht="22.5" customHeight="1" x14ac:dyDescent="0.45">
      <c r="A9" s="96"/>
      <c r="C9" s="96"/>
      <c r="D9" s="96"/>
      <c r="E9" s="96"/>
      <c r="F9" s="96"/>
      <c r="J9" s="96"/>
      <c r="L9" s="96"/>
      <c r="M9" s="96" t="s">
        <v>163</v>
      </c>
      <c r="N9" s="96"/>
    </row>
    <row r="10" spans="1:15" ht="22.5" customHeight="1" x14ac:dyDescent="0.45">
      <c r="A10" s="96"/>
      <c r="C10" s="96"/>
      <c r="D10" s="96"/>
      <c r="E10" s="96"/>
      <c r="F10" s="96"/>
      <c r="J10" s="96"/>
      <c r="L10" s="96"/>
      <c r="M10" s="96" t="s">
        <v>164</v>
      </c>
      <c r="N10" s="96"/>
    </row>
    <row r="11" spans="1:15" ht="22.5" customHeight="1" x14ac:dyDescent="0.45">
      <c r="A11" s="96"/>
      <c r="C11" s="96"/>
      <c r="D11" s="96"/>
      <c r="E11" s="96"/>
      <c r="F11" s="96"/>
      <c r="J11" s="96"/>
      <c r="L11" s="96"/>
      <c r="M11" s="96" t="s">
        <v>165</v>
      </c>
      <c r="N11" s="96"/>
    </row>
    <row r="12" spans="1:15" ht="22.5" customHeight="1" x14ac:dyDescent="0.45">
      <c r="C12" s="96" t="s">
        <v>54</v>
      </c>
      <c r="D12" s="96"/>
      <c r="E12" s="96"/>
      <c r="F12" s="96"/>
      <c r="J12" s="96"/>
      <c r="L12" s="96"/>
      <c r="M12" s="96" t="s">
        <v>166</v>
      </c>
      <c r="N12" s="96"/>
    </row>
    <row r="13" spans="1:15" ht="22.5" customHeight="1" x14ac:dyDescent="0.45">
      <c r="C13" s="96" t="s">
        <v>61</v>
      </c>
      <c r="D13" s="96"/>
      <c r="E13" s="96" t="s">
        <v>30</v>
      </c>
      <c r="F13" s="96"/>
      <c r="G13" s="96" t="s">
        <v>89</v>
      </c>
      <c r="H13" s="96"/>
      <c r="I13" s="196" t="s">
        <v>89</v>
      </c>
      <c r="J13" s="96"/>
      <c r="L13" s="96"/>
      <c r="M13" s="96" t="s">
        <v>167</v>
      </c>
      <c r="N13" s="96"/>
      <c r="O13" s="96" t="s">
        <v>42</v>
      </c>
    </row>
    <row r="14" spans="1:15" ht="22.5" customHeight="1" x14ac:dyDescent="0.45">
      <c r="B14" s="77" t="s">
        <v>13</v>
      </c>
      <c r="C14" s="96" t="s">
        <v>57</v>
      </c>
      <c r="D14" s="96"/>
      <c r="E14" s="196" t="s">
        <v>90</v>
      </c>
      <c r="F14" s="96"/>
      <c r="G14" s="96" t="s">
        <v>91</v>
      </c>
      <c r="H14" s="96"/>
      <c r="I14" s="196" t="s">
        <v>134</v>
      </c>
      <c r="J14" s="96"/>
      <c r="K14" s="98" t="s">
        <v>22</v>
      </c>
      <c r="L14" s="96"/>
      <c r="M14" s="96" t="s">
        <v>168</v>
      </c>
      <c r="N14" s="96"/>
      <c r="O14" s="96" t="s">
        <v>43</v>
      </c>
    </row>
    <row r="15" spans="1:15" ht="22.5" customHeight="1" x14ac:dyDescent="0.45">
      <c r="C15" s="290" t="s">
        <v>108</v>
      </c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</row>
    <row r="16" spans="1:15" ht="22.5" customHeight="1" x14ac:dyDescent="0.45">
      <c r="A16" s="86" t="s">
        <v>196</v>
      </c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</row>
    <row r="17" spans="1:15" ht="22.5" customHeight="1" x14ac:dyDescent="0.45">
      <c r="A17" s="86" t="s">
        <v>197</v>
      </c>
      <c r="C17" s="148">
        <v>198000</v>
      </c>
      <c r="D17" s="148"/>
      <c r="E17" s="148">
        <v>726100</v>
      </c>
      <c r="F17" s="148"/>
      <c r="G17" s="148">
        <v>22000</v>
      </c>
      <c r="H17" s="148"/>
      <c r="I17" s="148">
        <v>420000</v>
      </c>
      <c r="J17" s="148"/>
      <c r="K17" s="148">
        <v>5069114</v>
      </c>
      <c r="L17" s="148"/>
      <c r="M17" s="148">
        <v>1955614</v>
      </c>
      <c r="N17" s="148"/>
      <c r="O17" s="148">
        <f>SUM(C17:M17)</f>
        <v>8390828</v>
      </c>
    </row>
    <row r="18" spans="1:15" ht="15" customHeight="1" x14ac:dyDescent="0.45">
      <c r="A18" s="86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</row>
    <row r="19" spans="1:15" ht="22.5" customHeight="1" x14ac:dyDescent="0.45">
      <c r="A19" s="78" t="s">
        <v>92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</row>
    <row r="20" spans="1:15" ht="22.5" customHeight="1" x14ac:dyDescent="0.45">
      <c r="A20" s="85" t="s">
        <v>173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</row>
    <row r="21" spans="1:15" ht="22.5" customHeight="1" x14ac:dyDescent="0.45">
      <c r="A21" s="81" t="s">
        <v>93</v>
      </c>
      <c r="B21" s="157">
        <v>6</v>
      </c>
      <c r="C21" s="176">
        <v>0</v>
      </c>
      <c r="D21" s="154"/>
      <c r="E21" s="176">
        <v>0</v>
      </c>
      <c r="F21" s="154"/>
      <c r="G21" s="176">
        <v>0</v>
      </c>
      <c r="H21" s="154"/>
      <c r="I21" s="176">
        <v>0</v>
      </c>
      <c r="J21" s="154"/>
      <c r="K21" s="154">
        <v>-499950</v>
      </c>
      <c r="L21" s="154"/>
      <c r="M21" s="176">
        <v>0</v>
      </c>
      <c r="N21" s="154"/>
      <c r="O21" s="154">
        <f>SUM(C21:M21)</f>
        <v>-499950</v>
      </c>
    </row>
    <row r="22" spans="1:15" ht="22.5" customHeight="1" x14ac:dyDescent="0.45">
      <c r="A22" s="85" t="s">
        <v>174</v>
      </c>
      <c r="C22" s="160">
        <f>SUM(C21)</f>
        <v>0</v>
      </c>
      <c r="D22" s="154"/>
      <c r="E22" s="160">
        <f>SUM(E21)</f>
        <v>0</v>
      </c>
      <c r="F22" s="154"/>
      <c r="G22" s="160">
        <f>SUM(G21)</f>
        <v>0</v>
      </c>
      <c r="H22" s="154"/>
      <c r="I22" s="160">
        <f>SUM(I21)</f>
        <v>0</v>
      </c>
      <c r="J22" s="154"/>
      <c r="K22" s="201">
        <f>SUM(K21)</f>
        <v>-499950</v>
      </c>
      <c r="L22" s="154"/>
      <c r="M22" s="160">
        <f>SUM(M21)</f>
        <v>0</v>
      </c>
      <c r="N22" s="154"/>
      <c r="O22" s="201">
        <f>SUM(O21)</f>
        <v>-499950</v>
      </c>
    </row>
    <row r="23" spans="1:15" ht="15" customHeight="1" x14ac:dyDescent="0.45">
      <c r="A23" s="86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</row>
    <row r="24" spans="1:15" ht="22.5" customHeight="1" x14ac:dyDescent="0.45">
      <c r="A24" s="78" t="s">
        <v>142</v>
      </c>
      <c r="C24" s="202">
        <f>C22</f>
        <v>0</v>
      </c>
      <c r="D24" s="203"/>
      <c r="E24" s="202">
        <f>E22</f>
        <v>0</v>
      </c>
      <c r="F24" s="203"/>
      <c r="G24" s="202">
        <f>G22</f>
        <v>0</v>
      </c>
      <c r="H24" s="203"/>
      <c r="I24" s="202">
        <f>I22</f>
        <v>0</v>
      </c>
      <c r="J24" s="92"/>
      <c r="K24" s="90">
        <f>K22</f>
        <v>-499950</v>
      </c>
      <c r="L24" s="92"/>
      <c r="M24" s="202">
        <f>M22</f>
        <v>0</v>
      </c>
      <c r="N24" s="92"/>
      <c r="O24" s="90">
        <f>O22</f>
        <v>-499950</v>
      </c>
    </row>
    <row r="25" spans="1:15" ht="15" customHeight="1" x14ac:dyDescent="0.45">
      <c r="A25" s="86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</row>
    <row r="26" spans="1:15" ht="22.5" customHeight="1" x14ac:dyDescent="0.45">
      <c r="A26" s="86" t="s">
        <v>140</v>
      </c>
      <c r="C26" s="162"/>
      <c r="D26" s="163"/>
      <c r="E26" s="162"/>
      <c r="F26" s="163"/>
      <c r="G26" s="155"/>
      <c r="H26" s="163"/>
      <c r="I26" s="162"/>
      <c r="J26" s="163"/>
      <c r="K26" s="163"/>
      <c r="L26" s="163"/>
      <c r="M26" s="162"/>
      <c r="N26" s="163"/>
      <c r="O26" s="154"/>
    </row>
    <row r="27" spans="1:15" ht="22.5" customHeight="1" x14ac:dyDescent="0.45">
      <c r="A27" s="97" t="s">
        <v>94</v>
      </c>
      <c r="C27" s="176">
        <v>0</v>
      </c>
      <c r="D27" s="176"/>
      <c r="E27" s="176">
        <v>0</v>
      </c>
      <c r="F27" s="176"/>
      <c r="G27" s="176">
        <v>0</v>
      </c>
      <c r="H27" s="176"/>
      <c r="I27" s="176">
        <v>0</v>
      </c>
      <c r="J27" s="163"/>
      <c r="K27" s="133">
        <f>'PL 5-6'!D71</f>
        <v>249709</v>
      </c>
      <c r="L27" s="163"/>
      <c r="M27" s="176">
        <v>0</v>
      </c>
      <c r="N27" s="163"/>
      <c r="O27" s="154">
        <f>SUM(C27:N27)</f>
        <v>249709</v>
      </c>
    </row>
    <row r="28" spans="1:15" ht="22.5" customHeight="1" x14ac:dyDescent="0.45">
      <c r="A28" s="102" t="s">
        <v>141</v>
      </c>
      <c r="C28" s="176">
        <v>0</v>
      </c>
      <c r="D28" s="176"/>
      <c r="E28" s="176">
        <v>0</v>
      </c>
      <c r="F28" s="176"/>
      <c r="G28" s="176">
        <v>0</v>
      </c>
      <c r="H28" s="176"/>
      <c r="I28" s="176">
        <v>0</v>
      </c>
      <c r="J28" s="163"/>
      <c r="K28" s="176">
        <v>0</v>
      </c>
      <c r="L28" s="163"/>
      <c r="M28" s="133">
        <f>'PL 5-6'!D79</f>
        <v>-78819</v>
      </c>
      <c r="N28" s="163"/>
      <c r="O28" s="154">
        <f>SUM(C28:N28)</f>
        <v>-78819</v>
      </c>
    </row>
    <row r="29" spans="1:15" ht="22.5" customHeight="1" x14ac:dyDescent="0.45">
      <c r="A29" s="86" t="s">
        <v>144</v>
      </c>
      <c r="C29" s="160">
        <f>SUM(C27:C28)</f>
        <v>0</v>
      </c>
      <c r="D29" s="148"/>
      <c r="E29" s="160">
        <f>SUM(E27:E28)</f>
        <v>0</v>
      </c>
      <c r="F29" s="148"/>
      <c r="G29" s="160">
        <f>SUM(G27:G28)</f>
        <v>0</v>
      </c>
      <c r="H29" s="148"/>
      <c r="I29" s="160">
        <f>SUM(I27:I28)</f>
        <v>0</v>
      </c>
      <c r="J29" s="148"/>
      <c r="K29" s="159">
        <f>SUM(K26:K28)</f>
        <v>249709</v>
      </c>
      <c r="L29" s="148"/>
      <c r="M29" s="159">
        <f>SUM(M26:M28)</f>
        <v>-78819</v>
      </c>
      <c r="N29" s="148"/>
      <c r="O29" s="158">
        <f>SUM(C29:M29)</f>
        <v>170890</v>
      </c>
    </row>
    <row r="30" spans="1:15" ht="15" customHeight="1" x14ac:dyDescent="0.45">
      <c r="A30" s="102"/>
      <c r="C30" s="155"/>
      <c r="D30" s="154"/>
      <c r="E30" s="155"/>
      <c r="F30" s="154"/>
      <c r="G30" s="155"/>
      <c r="H30" s="154"/>
      <c r="I30" s="155"/>
      <c r="J30" s="154"/>
      <c r="K30" s="154"/>
      <c r="L30" s="154"/>
      <c r="M30" s="155"/>
      <c r="N30" s="154"/>
      <c r="O30" s="154"/>
    </row>
    <row r="31" spans="1:15" ht="22.5" customHeight="1" thickBot="1" x14ac:dyDescent="0.5">
      <c r="A31" s="164" t="s">
        <v>198</v>
      </c>
      <c r="B31" s="109"/>
      <c r="C31" s="204">
        <f>C17+C29</f>
        <v>198000</v>
      </c>
      <c r="D31" s="166"/>
      <c r="E31" s="165">
        <f>E17+E29</f>
        <v>726100</v>
      </c>
      <c r="F31" s="166"/>
      <c r="G31" s="165">
        <f>G17+G29</f>
        <v>22000</v>
      </c>
      <c r="H31" s="166"/>
      <c r="I31" s="165">
        <f>I17+I29</f>
        <v>420000</v>
      </c>
      <c r="J31" s="166"/>
      <c r="K31" s="165">
        <f>K17+K22+K29</f>
        <v>4818873</v>
      </c>
      <c r="L31" s="166"/>
      <c r="M31" s="165">
        <f>M17+M29</f>
        <v>1876795</v>
      </c>
      <c r="N31" s="166"/>
      <c r="O31" s="165">
        <f>O17+O22+O29</f>
        <v>8061768</v>
      </c>
    </row>
    <row r="32" spans="1:15" ht="22.5" customHeight="1" thickTop="1" x14ac:dyDescent="0.45"/>
  </sheetData>
  <mergeCells count="5">
    <mergeCell ref="C1:O1"/>
    <mergeCell ref="C2:O2"/>
    <mergeCell ref="C4:O4"/>
    <mergeCell ref="G6:K6"/>
    <mergeCell ref="C15:O15"/>
  </mergeCells>
  <pageMargins left="0.51181102362204722" right="0.51181102362204722" top="0.47244094488188981" bottom="0.51181102362204722" header="0.47244094488188981" footer="0.51181102362204722"/>
  <pageSetup paperSize="9" scale="7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7030A0"/>
  </sheetPr>
  <dimension ref="A1:O32"/>
  <sheetViews>
    <sheetView topLeftCell="F1" zoomScaleNormal="100" zoomScaleSheetLayoutView="70" workbookViewId="0">
      <selection activeCell="K36" sqref="K36"/>
    </sheetView>
  </sheetViews>
  <sheetFormatPr defaultRowHeight="22.5" customHeight="1" x14ac:dyDescent="0.45"/>
  <cols>
    <col min="1" max="1" width="59" style="97" customWidth="1"/>
    <col min="2" max="2" width="13" style="97" customWidth="1"/>
    <col min="3" max="3" width="20" style="97" customWidth="1"/>
    <col min="4" max="4" width="1.42578125" style="97" customWidth="1"/>
    <col min="5" max="5" width="20" style="97" customWidth="1"/>
    <col min="6" max="6" width="1.42578125" style="97" customWidth="1"/>
    <col min="7" max="7" width="20" style="97" customWidth="1"/>
    <col min="8" max="8" width="1.42578125" style="97" customWidth="1"/>
    <col min="9" max="9" width="20" style="97" customWidth="1"/>
    <col min="10" max="10" width="1.42578125" style="97" customWidth="1"/>
    <col min="11" max="11" width="20" style="97" customWidth="1"/>
    <col min="12" max="12" width="1.42578125" style="97" customWidth="1"/>
    <col min="13" max="13" width="20" style="120" customWidth="1"/>
    <col min="14" max="14" width="1.42578125" style="97" customWidth="1"/>
    <col min="15" max="15" width="20" style="97" customWidth="1"/>
    <col min="16" max="160" width="8.7109375" style="97"/>
    <col min="161" max="161" width="42.85546875" style="97" customWidth="1"/>
    <col min="162" max="162" width="9.42578125" style="97" customWidth="1"/>
    <col min="163" max="163" width="12.5703125" style="97" customWidth="1"/>
    <col min="164" max="164" width="1.42578125" style="97" customWidth="1"/>
    <col min="165" max="165" width="12.5703125" style="97" customWidth="1"/>
    <col min="166" max="166" width="1.42578125" style="97" customWidth="1"/>
    <col min="167" max="167" width="12.85546875" style="97" customWidth="1"/>
    <col min="168" max="168" width="1.42578125" style="97" customWidth="1"/>
    <col min="169" max="169" width="12.5703125" style="97" customWidth="1"/>
    <col min="170" max="170" width="1.42578125" style="97" customWidth="1"/>
    <col min="171" max="171" width="12.5703125" style="97" customWidth="1"/>
    <col min="172" max="172" width="1.42578125" style="97" customWidth="1"/>
    <col min="173" max="173" width="12.5703125" style="97" customWidth="1"/>
    <col min="174" max="174" width="1.42578125" style="97" customWidth="1"/>
    <col min="175" max="175" width="13.85546875" style="97" customWidth="1"/>
    <col min="176" max="176" width="1.42578125" style="97" customWidth="1"/>
    <col min="177" max="177" width="15.28515625" style="97" customWidth="1"/>
    <col min="178" max="178" width="1.42578125" style="97" customWidth="1"/>
    <col min="179" max="179" width="14.42578125" style="97" customWidth="1"/>
    <col min="180" max="416" width="8.7109375" style="97"/>
    <col min="417" max="417" width="42.85546875" style="97" customWidth="1"/>
    <col min="418" max="418" width="9.42578125" style="97" customWidth="1"/>
    <col min="419" max="419" width="12.5703125" style="97" customWidth="1"/>
    <col min="420" max="420" width="1.42578125" style="97" customWidth="1"/>
    <col min="421" max="421" width="12.5703125" style="97" customWidth="1"/>
    <col min="422" max="422" width="1.42578125" style="97" customWidth="1"/>
    <col min="423" max="423" width="12.85546875" style="97" customWidth="1"/>
    <col min="424" max="424" width="1.42578125" style="97" customWidth="1"/>
    <col min="425" max="425" width="12.5703125" style="97" customWidth="1"/>
    <col min="426" max="426" width="1.42578125" style="97" customWidth="1"/>
    <col min="427" max="427" width="12.5703125" style="97" customWidth="1"/>
    <col min="428" max="428" width="1.42578125" style="97" customWidth="1"/>
    <col min="429" max="429" width="12.5703125" style="97" customWidth="1"/>
    <col min="430" max="430" width="1.42578125" style="97" customWidth="1"/>
    <col min="431" max="431" width="13.85546875" style="97" customWidth="1"/>
    <col min="432" max="432" width="1.42578125" style="97" customWidth="1"/>
    <col min="433" max="433" width="15.28515625" style="97" customWidth="1"/>
    <col min="434" max="434" width="1.42578125" style="97" customWidth="1"/>
    <col min="435" max="435" width="14.42578125" style="97" customWidth="1"/>
    <col min="436" max="672" width="8.7109375" style="97"/>
    <col min="673" max="673" width="42.85546875" style="97" customWidth="1"/>
    <col min="674" max="674" width="9.42578125" style="97" customWidth="1"/>
    <col min="675" max="675" width="12.5703125" style="97" customWidth="1"/>
    <col min="676" max="676" width="1.42578125" style="97" customWidth="1"/>
    <col min="677" max="677" width="12.5703125" style="97" customWidth="1"/>
    <col min="678" max="678" width="1.42578125" style="97" customWidth="1"/>
    <col min="679" max="679" width="12.85546875" style="97" customWidth="1"/>
    <col min="680" max="680" width="1.42578125" style="97" customWidth="1"/>
    <col min="681" max="681" width="12.5703125" style="97" customWidth="1"/>
    <col min="682" max="682" width="1.42578125" style="97" customWidth="1"/>
    <col min="683" max="683" width="12.5703125" style="97" customWidth="1"/>
    <col min="684" max="684" width="1.42578125" style="97" customWidth="1"/>
    <col min="685" max="685" width="12.5703125" style="97" customWidth="1"/>
    <col min="686" max="686" width="1.42578125" style="97" customWidth="1"/>
    <col min="687" max="687" width="13.85546875" style="97" customWidth="1"/>
    <col min="688" max="688" width="1.42578125" style="97" customWidth="1"/>
    <col min="689" max="689" width="15.28515625" style="97" customWidth="1"/>
    <col min="690" max="690" width="1.42578125" style="97" customWidth="1"/>
    <col min="691" max="691" width="14.42578125" style="97" customWidth="1"/>
    <col min="692" max="928" width="8.7109375" style="97"/>
    <col min="929" max="929" width="42.85546875" style="97" customWidth="1"/>
    <col min="930" max="930" width="9.42578125" style="97" customWidth="1"/>
    <col min="931" max="931" width="12.5703125" style="97" customWidth="1"/>
    <col min="932" max="932" width="1.42578125" style="97" customWidth="1"/>
    <col min="933" max="933" width="12.5703125" style="97" customWidth="1"/>
    <col min="934" max="934" width="1.42578125" style="97" customWidth="1"/>
    <col min="935" max="935" width="12.85546875" style="97" customWidth="1"/>
    <col min="936" max="936" width="1.42578125" style="97" customWidth="1"/>
    <col min="937" max="937" width="12.5703125" style="97" customWidth="1"/>
    <col min="938" max="938" width="1.42578125" style="97" customWidth="1"/>
    <col min="939" max="939" width="12.5703125" style="97" customWidth="1"/>
    <col min="940" max="940" width="1.42578125" style="97" customWidth="1"/>
    <col min="941" max="941" width="12.5703125" style="97" customWidth="1"/>
    <col min="942" max="942" width="1.42578125" style="97" customWidth="1"/>
    <col min="943" max="943" width="13.85546875" style="97" customWidth="1"/>
    <col min="944" max="944" width="1.42578125" style="97" customWidth="1"/>
    <col min="945" max="945" width="15.28515625" style="97" customWidth="1"/>
    <col min="946" max="946" width="1.42578125" style="97" customWidth="1"/>
    <col min="947" max="947" width="14.42578125" style="97" customWidth="1"/>
    <col min="948" max="1184" width="8.7109375" style="97"/>
    <col min="1185" max="1185" width="42.85546875" style="97" customWidth="1"/>
    <col min="1186" max="1186" width="9.42578125" style="97" customWidth="1"/>
    <col min="1187" max="1187" width="12.5703125" style="97" customWidth="1"/>
    <col min="1188" max="1188" width="1.42578125" style="97" customWidth="1"/>
    <col min="1189" max="1189" width="12.5703125" style="97" customWidth="1"/>
    <col min="1190" max="1190" width="1.42578125" style="97" customWidth="1"/>
    <col min="1191" max="1191" width="12.85546875" style="97" customWidth="1"/>
    <col min="1192" max="1192" width="1.42578125" style="97" customWidth="1"/>
    <col min="1193" max="1193" width="12.5703125" style="97" customWidth="1"/>
    <col min="1194" max="1194" width="1.42578125" style="97" customWidth="1"/>
    <col min="1195" max="1195" width="12.5703125" style="97" customWidth="1"/>
    <col min="1196" max="1196" width="1.42578125" style="97" customWidth="1"/>
    <col min="1197" max="1197" width="12.5703125" style="97" customWidth="1"/>
    <col min="1198" max="1198" width="1.42578125" style="97" customWidth="1"/>
    <col min="1199" max="1199" width="13.85546875" style="97" customWidth="1"/>
    <col min="1200" max="1200" width="1.42578125" style="97" customWidth="1"/>
    <col min="1201" max="1201" width="15.28515625" style="97" customWidth="1"/>
    <col min="1202" max="1202" width="1.42578125" style="97" customWidth="1"/>
    <col min="1203" max="1203" width="14.42578125" style="97" customWidth="1"/>
    <col min="1204" max="1440" width="8.7109375" style="97"/>
    <col min="1441" max="1441" width="42.85546875" style="97" customWidth="1"/>
    <col min="1442" max="1442" width="9.42578125" style="97" customWidth="1"/>
    <col min="1443" max="1443" width="12.5703125" style="97" customWidth="1"/>
    <col min="1444" max="1444" width="1.42578125" style="97" customWidth="1"/>
    <col min="1445" max="1445" width="12.5703125" style="97" customWidth="1"/>
    <col min="1446" max="1446" width="1.42578125" style="97" customWidth="1"/>
    <col min="1447" max="1447" width="12.85546875" style="97" customWidth="1"/>
    <col min="1448" max="1448" width="1.42578125" style="97" customWidth="1"/>
    <col min="1449" max="1449" width="12.5703125" style="97" customWidth="1"/>
    <col min="1450" max="1450" width="1.42578125" style="97" customWidth="1"/>
    <col min="1451" max="1451" width="12.5703125" style="97" customWidth="1"/>
    <col min="1452" max="1452" width="1.42578125" style="97" customWidth="1"/>
    <col min="1453" max="1453" width="12.5703125" style="97" customWidth="1"/>
    <col min="1454" max="1454" width="1.42578125" style="97" customWidth="1"/>
    <col min="1455" max="1455" width="13.85546875" style="97" customWidth="1"/>
    <col min="1456" max="1456" width="1.42578125" style="97" customWidth="1"/>
    <col min="1457" max="1457" width="15.28515625" style="97" customWidth="1"/>
    <col min="1458" max="1458" width="1.42578125" style="97" customWidth="1"/>
    <col min="1459" max="1459" width="14.42578125" style="97" customWidth="1"/>
    <col min="1460" max="1696" width="8.7109375" style="97"/>
    <col min="1697" max="1697" width="42.85546875" style="97" customWidth="1"/>
    <col min="1698" max="1698" width="9.42578125" style="97" customWidth="1"/>
    <col min="1699" max="1699" width="12.5703125" style="97" customWidth="1"/>
    <col min="1700" max="1700" width="1.42578125" style="97" customWidth="1"/>
    <col min="1701" max="1701" width="12.5703125" style="97" customWidth="1"/>
    <col min="1702" max="1702" width="1.42578125" style="97" customWidth="1"/>
    <col min="1703" max="1703" width="12.85546875" style="97" customWidth="1"/>
    <col min="1704" max="1704" width="1.42578125" style="97" customWidth="1"/>
    <col min="1705" max="1705" width="12.5703125" style="97" customWidth="1"/>
    <col min="1706" max="1706" width="1.42578125" style="97" customWidth="1"/>
    <col min="1707" max="1707" width="12.5703125" style="97" customWidth="1"/>
    <col min="1708" max="1708" width="1.42578125" style="97" customWidth="1"/>
    <col min="1709" max="1709" width="12.5703125" style="97" customWidth="1"/>
    <col min="1710" max="1710" width="1.42578125" style="97" customWidth="1"/>
    <col min="1711" max="1711" width="13.85546875" style="97" customWidth="1"/>
    <col min="1712" max="1712" width="1.42578125" style="97" customWidth="1"/>
    <col min="1713" max="1713" width="15.28515625" style="97" customWidth="1"/>
    <col min="1714" max="1714" width="1.42578125" style="97" customWidth="1"/>
    <col min="1715" max="1715" width="14.42578125" style="97" customWidth="1"/>
    <col min="1716" max="1952" width="8.7109375" style="97"/>
    <col min="1953" max="1953" width="42.85546875" style="97" customWidth="1"/>
    <col min="1954" max="1954" width="9.42578125" style="97" customWidth="1"/>
    <col min="1955" max="1955" width="12.5703125" style="97" customWidth="1"/>
    <col min="1956" max="1956" width="1.42578125" style="97" customWidth="1"/>
    <col min="1957" max="1957" width="12.5703125" style="97" customWidth="1"/>
    <col min="1958" max="1958" width="1.42578125" style="97" customWidth="1"/>
    <col min="1959" max="1959" width="12.85546875" style="97" customWidth="1"/>
    <col min="1960" max="1960" width="1.42578125" style="97" customWidth="1"/>
    <col min="1961" max="1961" width="12.5703125" style="97" customWidth="1"/>
    <col min="1962" max="1962" width="1.42578125" style="97" customWidth="1"/>
    <col min="1963" max="1963" width="12.5703125" style="97" customWidth="1"/>
    <col min="1964" max="1964" width="1.42578125" style="97" customWidth="1"/>
    <col min="1965" max="1965" width="12.5703125" style="97" customWidth="1"/>
    <col min="1966" max="1966" width="1.42578125" style="97" customWidth="1"/>
    <col min="1967" max="1967" width="13.85546875" style="97" customWidth="1"/>
    <col min="1968" max="1968" width="1.42578125" style="97" customWidth="1"/>
    <col min="1969" max="1969" width="15.28515625" style="97" customWidth="1"/>
    <col min="1970" max="1970" width="1.42578125" style="97" customWidth="1"/>
    <col min="1971" max="1971" width="14.42578125" style="97" customWidth="1"/>
    <col min="1972" max="2208" width="8.7109375" style="97"/>
    <col min="2209" max="2209" width="42.85546875" style="97" customWidth="1"/>
    <col min="2210" max="2210" width="9.42578125" style="97" customWidth="1"/>
    <col min="2211" max="2211" width="12.5703125" style="97" customWidth="1"/>
    <col min="2212" max="2212" width="1.42578125" style="97" customWidth="1"/>
    <col min="2213" max="2213" width="12.5703125" style="97" customWidth="1"/>
    <col min="2214" max="2214" width="1.42578125" style="97" customWidth="1"/>
    <col min="2215" max="2215" width="12.85546875" style="97" customWidth="1"/>
    <col min="2216" max="2216" width="1.42578125" style="97" customWidth="1"/>
    <col min="2217" max="2217" width="12.5703125" style="97" customWidth="1"/>
    <col min="2218" max="2218" width="1.42578125" style="97" customWidth="1"/>
    <col min="2219" max="2219" width="12.5703125" style="97" customWidth="1"/>
    <col min="2220" max="2220" width="1.42578125" style="97" customWidth="1"/>
    <col min="2221" max="2221" width="12.5703125" style="97" customWidth="1"/>
    <col min="2222" max="2222" width="1.42578125" style="97" customWidth="1"/>
    <col min="2223" max="2223" width="13.85546875" style="97" customWidth="1"/>
    <col min="2224" max="2224" width="1.42578125" style="97" customWidth="1"/>
    <col min="2225" max="2225" width="15.28515625" style="97" customWidth="1"/>
    <col min="2226" max="2226" width="1.42578125" style="97" customWidth="1"/>
    <col min="2227" max="2227" width="14.42578125" style="97" customWidth="1"/>
    <col min="2228" max="2464" width="8.7109375" style="97"/>
    <col min="2465" max="2465" width="42.85546875" style="97" customWidth="1"/>
    <col min="2466" max="2466" width="9.42578125" style="97" customWidth="1"/>
    <col min="2467" max="2467" width="12.5703125" style="97" customWidth="1"/>
    <col min="2468" max="2468" width="1.42578125" style="97" customWidth="1"/>
    <col min="2469" max="2469" width="12.5703125" style="97" customWidth="1"/>
    <col min="2470" max="2470" width="1.42578125" style="97" customWidth="1"/>
    <col min="2471" max="2471" width="12.85546875" style="97" customWidth="1"/>
    <col min="2472" max="2472" width="1.42578125" style="97" customWidth="1"/>
    <col min="2473" max="2473" width="12.5703125" style="97" customWidth="1"/>
    <col min="2474" max="2474" width="1.42578125" style="97" customWidth="1"/>
    <col min="2475" max="2475" width="12.5703125" style="97" customWidth="1"/>
    <col min="2476" max="2476" width="1.42578125" style="97" customWidth="1"/>
    <col min="2477" max="2477" width="12.5703125" style="97" customWidth="1"/>
    <col min="2478" max="2478" width="1.42578125" style="97" customWidth="1"/>
    <col min="2479" max="2479" width="13.85546875" style="97" customWidth="1"/>
    <col min="2480" max="2480" width="1.42578125" style="97" customWidth="1"/>
    <col min="2481" max="2481" width="15.28515625" style="97" customWidth="1"/>
    <col min="2482" max="2482" width="1.42578125" style="97" customWidth="1"/>
    <col min="2483" max="2483" width="14.42578125" style="97" customWidth="1"/>
    <col min="2484" max="2720" width="8.7109375" style="97"/>
    <col min="2721" max="2721" width="42.85546875" style="97" customWidth="1"/>
    <col min="2722" max="2722" width="9.42578125" style="97" customWidth="1"/>
    <col min="2723" max="2723" width="12.5703125" style="97" customWidth="1"/>
    <col min="2724" max="2724" width="1.42578125" style="97" customWidth="1"/>
    <col min="2725" max="2725" width="12.5703125" style="97" customWidth="1"/>
    <col min="2726" max="2726" width="1.42578125" style="97" customWidth="1"/>
    <col min="2727" max="2727" width="12.85546875" style="97" customWidth="1"/>
    <col min="2728" max="2728" width="1.42578125" style="97" customWidth="1"/>
    <col min="2729" max="2729" width="12.5703125" style="97" customWidth="1"/>
    <col min="2730" max="2730" width="1.42578125" style="97" customWidth="1"/>
    <col min="2731" max="2731" width="12.5703125" style="97" customWidth="1"/>
    <col min="2732" max="2732" width="1.42578125" style="97" customWidth="1"/>
    <col min="2733" max="2733" width="12.5703125" style="97" customWidth="1"/>
    <col min="2734" max="2734" width="1.42578125" style="97" customWidth="1"/>
    <col min="2735" max="2735" width="13.85546875" style="97" customWidth="1"/>
    <col min="2736" max="2736" width="1.42578125" style="97" customWidth="1"/>
    <col min="2737" max="2737" width="15.28515625" style="97" customWidth="1"/>
    <col min="2738" max="2738" width="1.42578125" style="97" customWidth="1"/>
    <col min="2739" max="2739" width="14.42578125" style="97" customWidth="1"/>
    <col min="2740" max="2976" width="8.7109375" style="97"/>
    <col min="2977" max="2977" width="42.85546875" style="97" customWidth="1"/>
    <col min="2978" max="2978" width="9.42578125" style="97" customWidth="1"/>
    <col min="2979" max="2979" width="12.5703125" style="97" customWidth="1"/>
    <col min="2980" max="2980" width="1.42578125" style="97" customWidth="1"/>
    <col min="2981" max="2981" width="12.5703125" style="97" customWidth="1"/>
    <col min="2982" max="2982" width="1.42578125" style="97" customWidth="1"/>
    <col min="2983" max="2983" width="12.85546875" style="97" customWidth="1"/>
    <col min="2984" max="2984" width="1.42578125" style="97" customWidth="1"/>
    <col min="2985" max="2985" width="12.5703125" style="97" customWidth="1"/>
    <col min="2986" max="2986" width="1.42578125" style="97" customWidth="1"/>
    <col min="2987" max="2987" width="12.5703125" style="97" customWidth="1"/>
    <col min="2988" max="2988" width="1.42578125" style="97" customWidth="1"/>
    <col min="2989" max="2989" width="12.5703125" style="97" customWidth="1"/>
    <col min="2990" max="2990" width="1.42578125" style="97" customWidth="1"/>
    <col min="2991" max="2991" width="13.85546875" style="97" customWidth="1"/>
    <col min="2992" max="2992" width="1.42578125" style="97" customWidth="1"/>
    <col min="2993" max="2993" width="15.28515625" style="97" customWidth="1"/>
    <col min="2994" max="2994" width="1.42578125" style="97" customWidth="1"/>
    <col min="2995" max="2995" width="14.42578125" style="97" customWidth="1"/>
    <col min="2996" max="3232" width="8.7109375" style="97"/>
    <col min="3233" max="3233" width="42.85546875" style="97" customWidth="1"/>
    <col min="3234" max="3234" width="9.42578125" style="97" customWidth="1"/>
    <col min="3235" max="3235" width="12.5703125" style="97" customWidth="1"/>
    <col min="3236" max="3236" width="1.42578125" style="97" customWidth="1"/>
    <col min="3237" max="3237" width="12.5703125" style="97" customWidth="1"/>
    <col min="3238" max="3238" width="1.42578125" style="97" customWidth="1"/>
    <col min="3239" max="3239" width="12.85546875" style="97" customWidth="1"/>
    <col min="3240" max="3240" width="1.42578125" style="97" customWidth="1"/>
    <col min="3241" max="3241" width="12.5703125" style="97" customWidth="1"/>
    <col min="3242" max="3242" width="1.42578125" style="97" customWidth="1"/>
    <col min="3243" max="3243" width="12.5703125" style="97" customWidth="1"/>
    <col min="3244" max="3244" width="1.42578125" style="97" customWidth="1"/>
    <col min="3245" max="3245" width="12.5703125" style="97" customWidth="1"/>
    <col min="3246" max="3246" width="1.42578125" style="97" customWidth="1"/>
    <col min="3247" max="3247" width="13.85546875" style="97" customWidth="1"/>
    <col min="3248" max="3248" width="1.42578125" style="97" customWidth="1"/>
    <col min="3249" max="3249" width="15.28515625" style="97" customWidth="1"/>
    <col min="3250" max="3250" width="1.42578125" style="97" customWidth="1"/>
    <col min="3251" max="3251" width="14.42578125" style="97" customWidth="1"/>
    <col min="3252" max="3488" width="8.7109375" style="97"/>
    <col min="3489" max="3489" width="42.85546875" style="97" customWidth="1"/>
    <col min="3490" max="3490" width="9.42578125" style="97" customWidth="1"/>
    <col min="3491" max="3491" width="12.5703125" style="97" customWidth="1"/>
    <col min="3492" max="3492" width="1.42578125" style="97" customWidth="1"/>
    <col min="3493" max="3493" width="12.5703125" style="97" customWidth="1"/>
    <col min="3494" max="3494" width="1.42578125" style="97" customWidth="1"/>
    <col min="3495" max="3495" width="12.85546875" style="97" customWidth="1"/>
    <col min="3496" max="3496" width="1.42578125" style="97" customWidth="1"/>
    <col min="3497" max="3497" width="12.5703125" style="97" customWidth="1"/>
    <col min="3498" max="3498" width="1.42578125" style="97" customWidth="1"/>
    <col min="3499" max="3499" width="12.5703125" style="97" customWidth="1"/>
    <col min="3500" max="3500" width="1.42578125" style="97" customWidth="1"/>
    <col min="3501" max="3501" width="12.5703125" style="97" customWidth="1"/>
    <col min="3502" max="3502" width="1.42578125" style="97" customWidth="1"/>
    <col min="3503" max="3503" width="13.85546875" style="97" customWidth="1"/>
    <col min="3504" max="3504" width="1.42578125" style="97" customWidth="1"/>
    <col min="3505" max="3505" width="15.28515625" style="97" customWidth="1"/>
    <col min="3506" max="3506" width="1.42578125" style="97" customWidth="1"/>
    <col min="3507" max="3507" width="14.42578125" style="97" customWidth="1"/>
    <col min="3508" max="3744" width="8.7109375" style="97"/>
    <col min="3745" max="3745" width="42.85546875" style="97" customWidth="1"/>
    <col min="3746" max="3746" width="9.42578125" style="97" customWidth="1"/>
    <col min="3747" max="3747" width="12.5703125" style="97" customWidth="1"/>
    <col min="3748" max="3748" width="1.42578125" style="97" customWidth="1"/>
    <col min="3749" max="3749" width="12.5703125" style="97" customWidth="1"/>
    <col min="3750" max="3750" width="1.42578125" style="97" customWidth="1"/>
    <col min="3751" max="3751" width="12.85546875" style="97" customWidth="1"/>
    <col min="3752" max="3752" width="1.42578125" style="97" customWidth="1"/>
    <col min="3753" max="3753" width="12.5703125" style="97" customWidth="1"/>
    <col min="3754" max="3754" width="1.42578125" style="97" customWidth="1"/>
    <col min="3755" max="3755" width="12.5703125" style="97" customWidth="1"/>
    <col min="3756" max="3756" width="1.42578125" style="97" customWidth="1"/>
    <col min="3757" max="3757" width="12.5703125" style="97" customWidth="1"/>
    <col min="3758" max="3758" width="1.42578125" style="97" customWidth="1"/>
    <col min="3759" max="3759" width="13.85546875" style="97" customWidth="1"/>
    <col min="3760" max="3760" width="1.42578125" style="97" customWidth="1"/>
    <col min="3761" max="3761" width="15.28515625" style="97" customWidth="1"/>
    <col min="3762" max="3762" width="1.42578125" style="97" customWidth="1"/>
    <col min="3763" max="3763" width="14.42578125" style="97" customWidth="1"/>
    <col min="3764" max="4000" width="8.7109375" style="97"/>
    <col min="4001" max="4001" width="42.85546875" style="97" customWidth="1"/>
    <col min="4002" max="4002" width="9.42578125" style="97" customWidth="1"/>
    <col min="4003" max="4003" width="12.5703125" style="97" customWidth="1"/>
    <col min="4004" max="4004" width="1.42578125" style="97" customWidth="1"/>
    <col min="4005" max="4005" width="12.5703125" style="97" customWidth="1"/>
    <col min="4006" max="4006" width="1.42578125" style="97" customWidth="1"/>
    <col min="4007" max="4007" width="12.85546875" style="97" customWidth="1"/>
    <col min="4008" max="4008" width="1.42578125" style="97" customWidth="1"/>
    <col min="4009" max="4009" width="12.5703125" style="97" customWidth="1"/>
    <col min="4010" max="4010" width="1.42578125" style="97" customWidth="1"/>
    <col min="4011" max="4011" width="12.5703125" style="97" customWidth="1"/>
    <col min="4012" max="4012" width="1.42578125" style="97" customWidth="1"/>
    <col min="4013" max="4013" width="12.5703125" style="97" customWidth="1"/>
    <col min="4014" max="4014" width="1.42578125" style="97" customWidth="1"/>
    <col min="4015" max="4015" width="13.85546875" style="97" customWidth="1"/>
    <col min="4016" max="4016" width="1.42578125" style="97" customWidth="1"/>
    <col min="4017" max="4017" width="15.28515625" style="97" customWidth="1"/>
    <col min="4018" max="4018" width="1.42578125" style="97" customWidth="1"/>
    <col min="4019" max="4019" width="14.42578125" style="97" customWidth="1"/>
    <col min="4020" max="4256" width="8.7109375" style="97"/>
    <col min="4257" max="4257" width="42.85546875" style="97" customWidth="1"/>
    <col min="4258" max="4258" width="9.42578125" style="97" customWidth="1"/>
    <col min="4259" max="4259" width="12.5703125" style="97" customWidth="1"/>
    <col min="4260" max="4260" width="1.42578125" style="97" customWidth="1"/>
    <col min="4261" max="4261" width="12.5703125" style="97" customWidth="1"/>
    <col min="4262" max="4262" width="1.42578125" style="97" customWidth="1"/>
    <col min="4263" max="4263" width="12.85546875" style="97" customWidth="1"/>
    <col min="4264" max="4264" width="1.42578125" style="97" customWidth="1"/>
    <col min="4265" max="4265" width="12.5703125" style="97" customWidth="1"/>
    <col min="4266" max="4266" width="1.42578125" style="97" customWidth="1"/>
    <col min="4267" max="4267" width="12.5703125" style="97" customWidth="1"/>
    <col min="4268" max="4268" width="1.42578125" style="97" customWidth="1"/>
    <col min="4269" max="4269" width="12.5703125" style="97" customWidth="1"/>
    <col min="4270" max="4270" width="1.42578125" style="97" customWidth="1"/>
    <col min="4271" max="4271" width="13.85546875" style="97" customWidth="1"/>
    <col min="4272" max="4272" width="1.42578125" style="97" customWidth="1"/>
    <col min="4273" max="4273" width="15.28515625" style="97" customWidth="1"/>
    <col min="4274" max="4274" width="1.42578125" style="97" customWidth="1"/>
    <col min="4275" max="4275" width="14.42578125" style="97" customWidth="1"/>
    <col min="4276" max="4512" width="8.7109375" style="97"/>
    <col min="4513" max="4513" width="42.85546875" style="97" customWidth="1"/>
    <col min="4514" max="4514" width="9.42578125" style="97" customWidth="1"/>
    <col min="4515" max="4515" width="12.5703125" style="97" customWidth="1"/>
    <col min="4516" max="4516" width="1.42578125" style="97" customWidth="1"/>
    <col min="4517" max="4517" width="12.5703125" style="97" customWidth="1"/>
    <col min="4518" max="4518" width="1.42578125" style="97" customWidth="1"/>
    <col min="4519" max="4519" width="12.85546875" style="97" customWidth="1"/>
    <col min="4520" max="4520" width="1.42578125" style="97" customWidth="1"/>
    <col min="4521" max="4521" width="12.5703125" style="97" customWidth="1"/>
    <col min="4522" max="4522" width="1.42578125" style="97" customWidth="1"/>
    <col min="4523" max="4523" width="12.5703125" style="97" customWidth="1"/>
    <col min="4524" max="4524" width="1.42578125" style="97" customWidth="1"/>
    <col min="4525" max="4525" width="12.5703125" style="97" customWidth="1"/>
    <col min="4526" max="4526" width="1.42578125" style="97" customWidth="1"/>
    <col min="4527" max="4527" width="13.85546875" style="97" customWidth="1"/>
    <col min="4528" max="4528" width="1.42578125" style="97" customWidth="1"/>
    <col min="4529" max="4529" width="15.28515625" style="97" customWidth="1"/>
    <col min="4530" max="4530" width="1.42578125" style="97" customWidth="1"/>
    <col min="4531" max="4531" width="14.42578125" style="97" customWidth="1"/>
    <col min="4532" max="4768" width="8.7109375" style="97"/>
    <col min="4769" max="4769" width="42.85546875" style="97" customWidth="1"/>
    <col min="4770" max="4770" width="9.42578125" style="97" customWidth="1"/>
    <col min="4771" max="4771" width="12.5703125" style="97" customWidth="1"/>
    <col min="4772" max="4772" width="1.42578125" style="97" customWidth="1"/>
    <col min="4773" max="4773" width="12.5703125" style="97" customWidth="1"/>
    <col min="4774" max="4774" width="1.42578125" style="97" customWidth="1"/>
    <col min="4775" max="4775" width="12.85546875" style="97" customWidth="1"/>
    <col min="4776" max="4776" width="1.42578125" style="97" customWidth="1"/>
    <col min="4777" max="4777" width="12.5703125" style="97" customWidth="1"/>
    <col min="4778" max="4778" width="1.42578125" style="97" customWidth="1"/>
    <col min="4779" max="4779" width="12.5703125" style="97" customWidth="1"/>
    <col min="4780" max="4780" width="1.42578125" style="97" customWidth="1"/>
    <col min="4781" max="4781" width="12.5703125" style="97" customWidth="1"/>
    <col min="4782" max="4782" width="1.42578125" style="97" customWidth="1"/>
    <col min="4783" max="4783" width="13.85546875" style="97" customWidth="1"/>
    <col min="4784" max="4784" width="1.42578125" style="97" customWidth="1"/>
    <col min="4785" max="4785" width="15.28515625" style="97" customWidth="1"/>
    <col min="4786" max="4786" width="1.42578125" style="97" customWidth="1"/>
    <col min="4787" max="4787" width="14.42578125" style="97" customWidth="1"/>
    <col min="4788" max="5024" width="8.7109375" style="97"/>
    <col min="5025" max="5025" width="42.85546875" style="97" customWidth="1"/>
    <col min="5026" max="5026" width="9.42578125" style="97" customWidth="1"/>
    <col min="5027" max="5027" width="12.5703125" style="97" customWidth="1"/>
    <col min="5028" max="5028" width="1.42578125" style="97" customWidth="1"/>
    <col min="5029" max="5029" width="12.5703125" style="97" customWidth="1"/>
    <col min="5030" max="5030" width="1.42578125" style="97" customWidth="1"/>
    <col min="5031" max="5031" width="12.85546875" style="97" customWidth="1"/>
    <col min="5032" max="5032" width="1.42578125" style="97" customWidth="1"/>
    <col min="5033" max="5033" width="12.5703125" style="97" customWidth="1"/>
    <col min="5034" max="5034" width="1.42578125" style="97" customWidth="1"/>
    <col min="5035" max="5035" width="12.5703125" style="97" customWidth="1"/>
    <col min="5036" max="5036" width="1.42578125" style="97" customWidth="1"/>
    <col min="5037" max="5037" width="12.5703125" style="97" customWidth="1"/>
    <col min="5038" max="5038" width="1.42578125" style="97" customWidth="1"/>
    <col min="5039" max="5039" width="13.85546875" style="97" customWidth="1"/>
    <col min="5040" max="5040" width="1.42578125" style="97" customWidth="1"/>
    <col min="5041" max="5041" width="15.28515625" style="97" customWidth="1"/>
    <col min="5042" max="5042" width="1.42578125" style="97" customWidth="1"/>
    <col min="5043" max="5043" width="14.42578125" style="97" customWidth="1"/>
    <col min="5044" max="5280" width="8.7109375" style="97"/>
    <col min="5281" max="5281" width="42.85546875" style="97" customWidth="1"/>
    <col min="5282" max="5282" width="9.42578125" style="97" customWidth="1"/>
    <col min="5283" max="5283" width="12.5703125" style="97" customWidth="1"/>
    <col min="5284" max="5284" width="1.42578125" style="97" customWidth="1"/>
    <col min="5285" max="5285" width="12.5703125" style="97" customWidth="1"/>
    <col min="5286" max="5286" width="1.42578125" style="97" customWidth="1"/>
    <col min="5287" max="5287" width="12.85546875" style="97" customWidth="1"/>
    <col min="5288" max="5288" width="1.42578125" style="97" customWidth="1"/>
    <col min="5289" max="5289" width="12.5703125" style="97" customWidth="1"/>
    <col min="5290" max="5290" width="1.42578125" style="97" customWidth="1"/>
    <col min="5291" max="5291" width="12.5703125" style="97" customWidth="1"/>
    <col min="5292" max="5292" width="1.42578125" style="97" customWidth="1"/>
    <col min="5293" max="5293" width="12.5703125" style="97" customWidth="1"/>
    <col min="5294" max="5294" width="1.42578125" style="97" customWidth="1"/>
    <col min="5295" max="5295" width="13.85546875" style="97" customWidth="1"/>
    <col min="5296" max="5296" width="1.42578125" style="97" customWidth="1"/>
    <col min="5297" max="5297" width="15.28515625" style="97" customWidth="1"/>
    <col min="5298" max="5298" width="1.42578125" style="97" customWidth="1"/>
    <col min="5299" max="5299" width="14.42578125" style="97" customWidth="1"/>
    <col min="5300" max="5536" width="8.7109375" style="97"/>
    <col min="5537" max="5537" width="42.85546875" style="97" customWidth="1"/>
    <col min="5538" max="5538" width="9.42578125" style="97" customWidth="1"/>
    <col min="5539" max="5539" width="12.5703125" style="97" customWidth="1"/>
    <col min="5540" max="5540" width="1.42578125" style="97" customWidth="1"/>
    <col min="5541" max="5541" width="12.5703125" style="97" customWidth="1"/>
    <col min="5542" max="5542" width="1.42578125" style="97" customWidth="1"/>
    <col min="5543" max="5543" width="12.85546875" style="97" customWidth="1"/>
    <col min="5544" max="5544" width="1.42578125" style="97" customWidth="1"/>
    <col min="5545" max="5545" width="12.5703125" style="97" customWidth="1"/>
    <col min="5546" max="5546" width="1.42578125" style="97" customWidth="1"/>
    <col min="5547" max="5547" width="12.5703125" style="97" customWidth="1"/>
    <col min="5548" max="5548" width="1.42578125" style="97" customWidth="1"/>
    <col min="5549" max="5549" width="12.5703125" style="97" customWidth="1"/>
    <col min="5550" max="5550" width="1.42578125" style="97" customWidth="1"/>
    <col min="5551" max="5551" width="13.85546875" style="97" customWidth="1"/>
    <col min="5552" max="5552" width="1.42578125" style="97" customWidth="1"/>
    <col min="5553" max="5553" width="15.28515625" style="97" customWidth="1"/>
    <col min="5554" max="5554" width="1.42578125" style="97" customWidth="1"/>
    <col min="5555" max="5555" width="14.42578125" style="97" customWidth="1"/>
    <col min="5556" max="5792" width="8.7109375" style="97"/>
    <col min="5793" max="5793" width="42.85546875" style="97" customWidth="1"/>
    <col min="5794" max="5794" width="9.42578125" style="97" customWidth="1"/>
    <col min="5795" max="5795" width="12.5703125" style="97" customWidth="1"/>
    <col min="5796" max="5796" width="1.42578125" style="97" customWidth="1"/>
    <col min="5797" max="5797" width="12.5703125" style="97" customWidth="1"/>
    <col min="5798" max="5798" width="1.42578125" style="97" customWidth="1"/>
    <col min="5799" max="5799" width="12.85546875" style="97" customWidth="1"/>
    <col min="5800" max="5800" width="1.42578125" style="97" customWidth="1"/>
    <col min="5801" max="5801" width="12.5703125" style="97" customWidth="1"/>
    <col min="5802" max="5802" width="1.42578125" style="97" customWidth="1"/>
    <col min="5803" max="5803" width="12.5703125" style="97" customWidth="1"/>
    <col min="5804" max="5804" width="1.42578125" style="97" customWidth="1"/>
    <col min="5805" max="5805" width="12.5703125" style="97" customWidth="1"/>
    <col min="5806" max="5806" width="1.42578125" style="97" customWidth="1"/>
    <col min="5807" max="5807" width="13.85546875" style="97" customWidth="1"/>
    <col min="5808" max="5808" width="1.42578125" style="97" customWidth="1"/>
    <col min="5809" max="5809" width="15.28515625" style="97" customWidth="1"/>
    <col min="5810" max="5810" width="1.42578125" style="97" customWidth="1"/>
    <col min="5811" max="5811" width="14.42578125" style="97" customWidth="1"/>
    <col min="5812" max="6048" width="8.7109375" style="97"/>
    <col min="6049" max="6049" width="42.85546875" style="97" customWidth="1"/>
    <col min="6050" max="6050" width="9.42578125" style="97" customWidth="1"/>
    <col min="6051" max="6051" width="12.5703125" style="97" customWidth="1"/>
    <col min="6052" max="6052" width="1.42578125" style="97" customWidth="1"/>
    <col min="6053" max="6053" width="12.5703125" style="97" customWidth="1"/>
    <col min="6054" max="6054" width="1.42578125" style="97" customWidth="1"/>
    <col min="6055" max="6055" width="12.85546875" style="97" customWidth="1"/>
    <col min="6056" max="6056" width="1.42578125" style="97" customWidth="1"/>
    <col min="6057" max="6057" width="12.5703125" style="97" customWidth="1"/>
    <col min="6058" max="6058" width="1.42578125" style="97" customWidth="1"/>
    <col min="6059" max="6059" width="12.5703125" style="97" customWidth="1"/>
    <col min="6060" max="6060" width="1.42578125" style="97" customWidth="1"/>
    <col min="6061" max="6061" width="12.5703125" style="97" customWidth="1"/>
    <col min="6062" max="6062" width="1.42578125" style="97" customWidth="1"/>
    <col min="6063" max="6063" width="13.85546875" style="97" customWidth="1"/>
    <col min="6064" max="6064" width="1.42578125" style="97" customWidth="1"/>
    <col min="6065" max="6065" width="15.28515625" style="97" customWidth="1"/>
    <col min="6066" max="6066" width="1.42578125" style="97" customWidth="1"/>
    <col min="6067" max="6067" width="14.42578125" style="97" customWidth="1"/>
    <col min="6068" max="6304" width="8.7109375" style="97"/>
    <col min="6305" max="6305" width="42.85546875" style="97" customWidth="1"/>
    <col min="6306" max="6306" width="9.42578125" style="97" customWidth="1"/>
    <col min="6307" max="6307" width="12.5703125" style="97" customWidth="1"/>
    <col min="6308" max="6308" width="1.42578125" style="97" customWidth="1"/>
    <col min="6309" max="6309" width="12.5703125" style="97" customWidth="1"/>
    <col min="6310" max="6310" width="1.42578125" style="97" customWidth="1"/>
    <col min="6311" max="6311" width="12.85546875" style="97" customWidth="1"/>
    <col min="6312" max="6312" width="1.42578125" style="97" customWidth="1"/>
    <col min="6313" max="6313" width="12.5703125" style="97" customWidth="1"/>
    <col min="6314" max="6314" width="1.42578125" style="97" customWidth="1"/>
    <col min="6315" max="6315" width="12.5703125" style="97" customWidth="1"/>
    <col min="6316" max="6316" width="1.42578125" style="97" customWidth="1"/>
    <col min="6317" max="6317" width="12.5703125" style="97" customWidth="1"/>
    <col min="6318" max="6318" width="1.42578125" style="97" customWidth="1"/>
    <col min="6319" max="6319" width="13.85546875" style="97" customWidth="1"/>
    <col min="6320" max="6320" width="1.42578125" style="97" customWidth="1"/>
    <col min="6321" max="6321" width="15.28515625" style="97" customWidth="1"/>
    <col min="6322" max="6322" width="1.42578125" style="97" customWidth="1"/>
    <col min="6323" max="6323" width="14.42578125" style="97" customWidth="1"/>
    <col min="6324" max="6560" width="8.7109375" style="97"/>
    <col min="6561" max="6561" width="42.85546875" style="97" customWidth="1"/>
    <col min="6562" max="6562" width="9.42578125" style="97" customWidth="1"/>
    <col min="6563" max="6563" width="12.5703125" style="97" customWidth="1"/>
    <col min="6564" max="6564" width="1.42578125" style="97" customWidth="1"/>
    <col min="6565" max="6565" width="12.5703125" style="97" customWidth="1"/>
    <col min="6566" max="6566" width="1.42578125" style="97" customWidth="1"/>
    <col min="6567" max="6567" width="12.85546875" style="97" customWidth="1"/>
    <col min="6568" max="6568" width="1.42578125" style="97" customWidth="1"/>
    <col min="6569" max="6569" width="12.5703125" style="97" customWidth="1"/>
    <col min="6570" max="6570" width="1.42578125" style="97" customWidth="1"/>
    <col min="6571" max="6571" width="12.5703125" style="97" customWidth="1"/>
    <col min="6572" max="6572" width="1.42578125" style="97" customWidth="1"/>
    <col min="6573" max="6573" width="12.5703125" style="97" customWidth="1"/>
    <col min="6574" max="6574" width="1.42578125" style="97" customWidth="1"/>
    <col min="6575" max="6575" width="13.85546875" style="97" customWidth="1"/>
    <col min="6576" max="6576" width="1.42578125" style="97" customWidth="1"/>
    <col min="6577" max="6577" width="15.28515625" style="97" customWidth="1"/>
    <col min="6578" max="6578" width="1.42578125" style="97" customWidth="1"/>
    <col min="6579" max="6579" width="14.42578125" style="97" customWidth="1"/>
    <col min="6580" max="6816" width="8.7109375" style="97"/>
    <col min="6817" max="6817" width="42.85546875" style="97" customWidth="1"/>
    <col min="6818" max="6818" width="9.42578125" style="97" customWidth="1"/>
    <col min="6819" max="6819" width="12.5703125" style="97" customWidth="1"/>
    <col min="6820" max="6820" width="1.42578125" style="97" customWidth="1"/>
    <col min="6821" max="6821" width="12.5703125" style="97" customWidth="1"/>
    <col min="6822" max="6822" width="1.42578125" style="97" customWidth="1"/>
    <col min="6823" max="6823" width="12.85546875" style="97" customWidth="1"/>
    <col min="6824" max="6824" width="1.42578125" style="97" customWidth="1"/>
    <col min="6825" max="6825" width="12.5703125" style="97" customWidth="1"/>
    <col min="6826" max="6826" width="1.42578125" style="97" customWidth="1"/>
    <col min="6827" max="6827" width="12.5703125" style="97" customWidth="1"/>
    <col min="6828" max="6828" width="1.42578125" style="97" customWidth="1"/>
    <col min="6829" max="6829" width="12.5703125" style="97" customWidth="1"/>
    <col min="6830" max="6830" width="1.42578125" style="97" customWidth="1"/>
    <col min="6831" max="6831" width="13.85546875" style="97" customWidth="1"/>
    <col min="6832" max="6832" width="1.42578125" style="97" customWidth="1"/>
    <col min="6833" max="6833" width="15.28515625" style="97" customWidth="1"/>
    <col min="6834" max="6834" width="1.42578125" style="97" customWidth="1"/>
    <col min="6835" max="6835" width="14.42578125" style="97" customWidth="1"/>
    <col min="6836" max="7072" width="8.7109375" style="97"/>
    <col min="7073" max="7073" width="42.85546875" style="97" customWidth="1"/>
    <col min="7074" max="7074" width="9.42578125" style="97" customWidth="1"/>
    <col min="7075" max="7075" width="12.5703125" style="97" customWidth="1"/>
    <col min="7076" max="7076" width="1.42578125" style="97" customWidth="1"/>
    <col min="7077" max="7077" width="12.5703125" style="97" customWidth="1"/>
    <col min="7078" max="7078" width="1.42578125" style="97" customWidth="1"/>
    <col min="7079" max="7079" width="12.85546875" style="97" customWidth="1"/>
    <col min="7080" max="7080" width="1.42578125" style="97" customWidth="1"/>
    <col min="7081" max="7081" width="12.5703125" style="97" customWidth="1"/>
    <col min="7082" max="7082" width="1.42578125" style="97" customWidth="1"/>
    <col min="7083" max="7083" width="12.5703125" style="97" customWidth="1"/>
    <col min="7084" max="7084" width="1.42578125" style="97" customWidth="1"/>
    <col min="7085" max="7085" width="12.5703125" style="97" customWidth="1"/>
    <col min="7086" max="7086" width="1.42578125" style="97" customWidth="1"/>
    <col min="7087" max="7087" width="13.85546875" style="97" customWidth="1"/>
    <col min="7088" max="7088" width="1.42578125" style="97" customWidth="1"/>
    <col min="7089" max="7089" width="15.28515625" style="97" customWidth="1"/>
    <col min="7090" max="7090" width="1.42578125" style="97" customWidth="1"/>
    <col min="7091" max="7091" width="14.42578125" style="97" customWidth="1"/>
    <col min="7092" max="7328" width="8.7109375" style="97"/>
    <col min="7329" max="7329" width="42.85546875" style="97" customWidth="1"/>
    <col min="7330" max="7330" width="9.42578125" style="97" customWidth="1"/>
    <col min="7331" max="7331" width="12.5703125" style="97" customWidth="1"/>
    <col min="7332" max="7332" width="1.42578125" style="97" customWidth="1"/>
    <col min="7333" max="7333" width="12.5703125" style="97" customWidth="1"/>
    <col min="7334" max="7334" width="1.42578125" style="97" customWidth="1"/>
    <col min="7335" max="7335" width="12.85546875" style="97" customWidth="1"/>
    <col min="7336" max="7336" width="1.42578125" style="97" customWidth="1"/>
    <col min="7337" max="7337" width="12.5703125" style="97" customWidth="1"/>
    <col min="7338" max="7338" width="1.42578125" style="97" customWidth="1"/>
    <col min="7339" max="7339" width="12.5703125" style="97" customWidth="1"/>
    <col min="7340" max="7340" width="1.42578125" style="97" customWidth="1"/>
    <col min="7341" max="7341" width="12.5703125" style="97" customWidth="1"/>
    <col min="7342" max="7342" width="1.42578125" style="97" customWidth="1"/>
    <col min="7343" max="7343" width="13.85546875" style="97" customWidth="1"/>
    <col min="7344" max="7344" width="1.42578125" style="97" customWidth="1"/>
    <col min="7345" max="7345" width="15.28515625" style="97" customWidth="1"/>
    <col min="7346" max="7346" width="1.42578125" style="97" customWidth="1"/>
    <col min="7347" max="7347" width="14.42578125" style="97" customWidth="1"/>
    <col min="7348" max="7584" width="8.7109375" style="97"/>
    <col min="7585" max="7585" width="42.85546875" style="97" customWidth="1"/>
    <col min="7586" max="7586" width="9.42578125" style="97" customWidth="1"/>
    <col min="7587" max="7587" width="12.5703125" style="97" customWidth="1"/>
    <col min="7588" max="7588" width="1.42578125" style="97" customWidth="1"/>
    <col min="7589" max="7589" width="12.5703125" style="97" customWidth="1"/>
    <col min="7590" max="7590" width="1.42578125" style="97" customWidth="1"/>
    <col min="7591" max="7591" width="12.85546875" style="97" customWidth="1"/>
    <col min="7592" max="7592" width="1.42578125" style="97" customWidth="1"/>
    <col min="7593" max="7593" width="12.5703125" style="97" customWidth="1"/>
    <col min="7594" max="7594" width="1.42578125" style="97" customWidth="1"/>
    <col min="7595" max="7595" width="12.5703125" style="97" customWidth="1"/>
    <col min="7596" max="7596" width="1.42578125" style="97" customWidth="1"/>
    <col min="7597" max="7597" width="12.5703125" style="97" customWidth="1"/>
    <col min="7598" max="7598" width="1.42578125" style="97" customWidth="1"/>
    <col min="7599" max="7599" width="13.85546875" style="97" customWidth="1"/>
    <col min="7600" max="7600" width="1.42578125" style="97" customWidth="1"/>
    <col min="7601" max="7601" width="15.28515625" style="97" customWidth="1"/>
    <col min="7602" max="7602" width="1.42578125" style="97" customWidth="1"/>
    <col min="7603" max="7603" width="14.42578125" style="97" customWidth="1"/>
    <col min="7604" max="7840" width="8.7109375" style="97"/>
    <col min="7841" max="7841" width="42.85546875" style="97" customWidth="1"/>
    <col min="7842" max="7842" width="9.42578125" style="97" customWidth="1"/>
    <col min="7843" max="7843" width="12.5703125" style="97" customWidth="1"/>
    <col min="7844" max="7844" width="1.42578125" style="97" customWidth="1"/>
    <col min="7845" max="7845" width="12.5703125" style="97" customWidth="1"/>
    <col min="7846" max="7846" width="1.42578125" style="97" customWidth="1"/>
    <col min="7847" max="7847" width="12.85546875" style="97" customWidth="1"/>
    <col min="7848" max="7848" width="1.42578125" style="97" customWidth="1"/>
    <col min="7849" max="7849" width="12.5703125" style="97" customWidth="1"/>
    <col min="7850" max="7850" width="1.42578125" style="97" customWidth="1"/>
    <col min="7851" max="7851" width="12.5703125" style="97" customWidth="1"/>
    <col min="7852" max="7852" width="1.42578125" style="97" customWidth="1"/>
    <col min="7853" max="7853" width="12.5703125" style="97" customWidth="1"/>
    <col min="7854" max="7854" width="1.42578125" style="97" customWidth="1"/>
    <col min="7855" max="7855" width="13.85546875" style="97" customWidth="1"/>
    <col min="7856" max="7856" width="1.42578125" style="97" customWidth="1"/>
    <col min="7857" max="7857" width="15.28515625" style="97" customWidth="1"/>
    <col min="7858" max="7858" width="1.42578125" style="97" customWidth="1"/>
    <col min="7859" max="7859" width="14.42578125" style="97" customWidth="1"/>
    <col min="7860" max="8096" width="8.7109375" style="97"/>
    <col min="8097" max="8097" width="42.85546875" style="97" customWidth="1"/>
    <col min="8098" max="8098" width="9.42578125" style="97" customWidth="1"/>
    <col min="8099" max="8099" width="12.5703125" style="97" customWidth="1"/>
    <col min="8100" max="8100" width="1.42578125" style="97" customWidth="1"/>
    <col min="8101" max="8101" width="12.5703125" style="97" customWidth="1"/>
    <col min="8102" max="8102" width="1.42578125" style="97" customWidth="1"/>
    <col min="8103" max="8103" width="12.85546875" style="97" customWidth="1"/>
    <col min="8104" max="8104" width="1.42578125" style="97" customWidth="1"/>
    <col min="8105" max="8105" width="12.5703125" style="97" customWidth="1"/>
    <col min="8106" max="8106" width="1.42578125" style="97" customWidth="1"/>
    <col min="8107" max="8107" width="12.5703125" style="97" customWidth="1"/>
    <col min="8108" max="8108" width="1.42578125" style="97" customWidth="1"/>
    <col min="8109" max="8109" width="12.5703125" style="97" customWidth="1"/>
    <col min="8110" max="8110" width="1.42578125" style="97" customWidth="1"/>
    <col min="8111" max="8111" width="13.85546875" style="97" customWidth="1"/>
    <col min="8112" max="8112" width="1.42578125" style="97" customWidth="1"/>
    <col min="8113" max="8113" width="15.28515625" style="97" customWidth="1"/>
    <col min="8114" max="8114" width="1.42578125" style="97" customWidth="1"/>
    <col min="8115" max="8115" width="14.42578125" style="97" customWidth="1"/>
    <col min="8116" max="8352" width="8.7109375" style="97"/>
    <col min="8353" max="8353" width="42.85546875" style="97" customWidth="1"/>
    <col min="8354" max="8354" width="9.42578125" style="97" customWidth="1"/>
    <col min="8355" max="8355" width="12.5703125" style="97" customWidth="1"/>
    <col min="8356" max="8356" width="1.42578125" style="97" customWidth="1"/>
    <col min="8357" max="8357" width="12.5703125" style="97" customWidth="1"/>
    <col min="8358" max="8358" width="1.42578125" style="97" customWidth="1"/>
    <col min="8359" max="8359" width="12.85546875" style="97" customWidth="1"/>
    <col min="8360" max="8360" width="1.42578125" style="97" customWidth="1"/>
    <col min="8361" max="8361" width="12.5703125" style="97" customWidth="1"/>
    <col min="8362" max="8362" width="1.42578125" style="97" customWidth="1"/>
    <col min="8363" max="8363" width="12.5703125" style="97" customWidth="1"/>
    <col min="8364" max="8364" width="1.42578125" style="97" customWidth="1"/>
    <col min="8365" max="8365" width="12.5703125" style="97" customWidth="1"/>
    <col min="8366" max="8366" width="1.42578125" style="97" customWidth="1"/>
    <col min="8367" max="8367" width="13.85546875" style="97" customWidth="1"/>
    <col min="8368" max="8368" width="1.42578125" style="97" customWidth="1"/>
    <col min="8369" max="8369" width="15.28515625" style="97" customWidth="1"/>
    <col min="8370" max="8370" width="1.42578125" style="97" customWidth="1"/>
    <col min="8371" max="8371" width="14.42578125" style="97" customWidth="1"/>
    <col min="8372" max="8608" width="8.7109375" style="97"/>
    <col min="8609" max="8609" width="42.85546875" style="97" customWidth="1"/>
    <col min="8610" max="8610" width="9.42578125" style="97" customWidth="1"/>
    <col min="8611" max="8611" width="12.5703125" style="97" customWidth="1"/>
    <col min="8612" max="8612" width="1.42578125" style="97" customWidth="1"/>
    <col min="8613" max="8613" width="12.5703125" style="97" customWidth="1"/>
    <col min="8614" max="8614" width="1.42578125" style="97" customWidth="1"/>
    <col min="8615" max="8615" width="12.85546875" style="97" customWidth="1"/>
    <col min="8616" max="8616" width="1.42578125" style="97" customWidth="1"/>
    <col min="8617" max="8617" width="12.5703125" style="97" customWidth="1"/>
    <col min="8618" max="8618" width="1.42578125" style="97" customWidth="1"/>
    <col min="8619" max="8619" width="12.5703125" style="97" customWidth="1"/>
    <col min="8620" max="8620" width="1.42578125" style="97" customWidth="1"/>
    <col min="8621" max="8621" width="12.5703125" style="97" customWidth="1"/>
    <col min="8622" max="8622" width="1.42578125" style="97" customWidth="1"/>
    <col min="8623" max="8623" width="13.85546875" style="97" customWidth="1"/>
    <col min="8624" max="8624" width="1.42578125" style="97" customWidth="1"/>
    <col min="8625" max="8625" width="15.28515625" style="97" customWidth="1"/>
    <col min="8626" max="8626" width="1.42578125" style="97" customWidth="1"/>
    <col min="8627" max="8627" width="14.42578125" style="97" customWidth="1"/>
    <col min="8628" max="8864" width="8.7109375" style="97"/>
    <col min="8865" max="8865" width="42.85546875" style="97" customWidth="1"/>
    <col min="8866" max="8866" width="9.42578125" style="97" customWidth="1"/>
    <col min="8867" max="8867" width="12.5703125" style="97" customWidth="1"/>
    <col min="8868" max="8868" width="1.42578125" style="97" customWidth="1"/>
    <col min="8869" max="8869" width="12.5703125" style="97" customWidth="1"/>
    <col min="8870" max="8870" width="1.42578125" style="97" customWidth="1"/>
    <col min="8871" max="8871" width="12.85546875" style="97" customWidth="1"/>
    <col min="8872" max="8872" width="1.42578125" style="97" customWidth="1"/>
    <col min="8873" max="8873" width="12.5703125" style="97" customWidth="1"/>
    <col min="8874" max="8874" width="1.42578125" style="97" customWidth="1"/>
    <col min="8875" max="8875" width="12.5703125" style="97" customWidth="1"/>
    <col min="8876" max="8876" width="1.42578125" style="97" customWidth="1"/>
    <col min="8877" max="8877" width="12.5703125" style="97" customWidth="1"/>
    <col min="8878" max="8878" width="1.42578125" style="97" customWidth="1"/>
    <col min="8879" max="8879" width="13.85546875" style="97" customWidth="1"/>
    <col min="8880" max="8880" width="1.42578125" style="97" customWidth="1"/>
    <col min="8881" max="8881" width="15.28515625" style="97" customWidth="1"/>
    <col min="8882" max="8882" width="1.42578125" style="97" customWidth="1"/>
    <col min="8883" max="8883" width="14.42578125" style="97" customWidth="1"/>
    <col min="8884" max="9120" width="8.7109375" style="97"/>
    <col min="9121" max="9121" width="42.85546875" style="97" customWidth="1"/>
    <col min="9122" max="9122" width="9.42578125" style="97" customWidth="1"/>
    <col min="9123" max="9123" width="12.5703125" style="97" customWidth="1"/>
    <col min="9124" max="9124" width="1.42578125" style="97" customWidth="1"/>
    <col min="9125" max="9125" width="12.5703125" style="97" customWidth="1"/>
    <col min="9126" max="9126" width="1.42578125" style="97" customWidth="1"/>
    <col min="9127" max="9127" width="12.85546875" style="97" customWidth="1"/>
    <col min="9128" max="9128" width="1.42578125" style="97" customWidth="1"/>
    <col min="9129" max="9129" width="12.5703125" style="97" customWidth="1"/>
    <col min="9130" max="9130" width="1.42578125" style="97" customWidth="1"/>
    <col min="9131" max="9131" width="12.5703125" style="97" customWidth="1"/>
    <col min="9132" max="9132" width="1.42578125" style="97" customWidth="1"/>
    <col min="9133" max="9133" width="12.5703125" style="97" customWidth="1"/>
    <col min="9134" max="9134" width="1.42578125" style="97" customWidth="1"/>
    <col min="9135" max="9135" width="13.85546875" style="97" customWidth="1"/>
    <col min="9136" max="9136" width="1.42578125" style="97" customWidth="1"/>
    <col min="9137" max="9137" width="15.28515625" style="97" customWidth="1"/>
    <col min="9138" max="9138" width="1.42578125" style="97" customWidth="1"/>
    <col min="9139" max="9139" width="14.42578125" style="97" customWidth="1"/>
    <col min="9140" max="9376" width="8.7109375" style="97"/>
    <col min="9377" max="9377" width="42.85546875" style="97" customWidth="1"/>
    <col min="9378" max="9378" width="9.42578125" style="97" customWidth="1"/>
    <col min="9379" max="9379" width="12.5703125" style="97" customWidth="1"/>
    <col min="9380" max="9380" width="1.42578125" style="97" customWidth="1"/>
    <col min="9381" max="9381" width="12.5703125" style="97" customWidth="1"/>
    <col min="9382" max="9382" width="1.42578125" style="97" customWidth="1"/>
    <col min="9383" max="9383" width="12.85546875" style="97" customWidth="1"/>
    <col min="9384" max="9384" width="1.42578125" style="97" customWidth="1"/>
    <col min="9385" max="9385" width="12.5703125" style="97" customWidth="1"/>
    <col min="9386" max="9386" width="1.42578125" style="97" customWidth="1"/>
    <col min="9387" max="9387" width="12.5703125" style="97" customWidth="1"/>
    <col min="9388" max="9388" width="1.42578125" style="97" customWidth="1"/>
    <col min="9389" max="9389" width="12.5703125" style="97" customWidth="1"/>
    <col min="9390" max="9390" width="1.42578125" style="97" customWidth="1"/>
    <col min="9391" max="9391" width="13.85546875" style="97" customWidth="1"/>
    <col min="9392" max="9392" width="1.42578125" style="97" customWidth="1"/>
    <col min="9393" max="9393" width="15.28515625" style="97" customWidth="1"/>
    <col min="9394" max="9394" width="1.42578125" style="97" customWidth="1"/>
    <col min="9395" max="9395" width="14.42578125" style="97" customWidth="1"/>
    <col min="9396" max="9632" width="8.7109375" style="97"/>
    <col min="9633" max="9633" width="42.85546875" style="97" customWidth="1"/>
    <col min="9634" max="9634" width="9.42578125" style="97" customWidth="1"/>
    <col min="9635" max="9635" width="12.5703125" style="97" customWidth="1"/>
    <col min="9636" max="9636" width="1.42578125" style="97" customWidth="1"/>
    <col min="9637" max="9637" width="12.5703125" style="97" customWidth="1"/>
    <col min="9638" max="9638" width="1.42578125" style="97" customWidth="1"/>
    <col min="9639" max="9639" width="12.85546875" style="97" customWidth="1"/>
    <col min="9640" max="9640" width="1.42578125" style="97" customWidth="1"/>
    <col min="9641" max="9641" width="12.5703125" style="97" customWidth="1"/>
    <col min="9642" max="9642" width="1.42578125" style="97" customWidth="1"/>
    <col min="9643" max="9643" width="12.5703125" style="97" customWidth="1"/>
    <col min="9644" max="9644" width="1.42578125" style="97" customWidth="1"/>
    <col min="9645" max="9645" width="12.5703125" style="97" customWidth="1"/>
    <col min="9646" max="9646" width="1.42578125" style="97" customWidth="1"/>
    <col min="9647" max="9647" width="13.85546875" style="97" customWidth="1"/>
    <col min="9648" max="9648" width="1.42578125" style="97" customWidth="1"/>
    <col min="9649" max="9649" width="15.28515625" style="97" customWidth="1"/>
    <col min="9650" max="9650" width="1.42578125" style="97" customWidth="1"/>
    <col min="9651" max="9651" width="14.42578125" style="97" customWidth="1"/>
    <col min="9652" max="9888" width="8.7109375" style="97"/>
    <col min="9889" max="9889" width="42.85546875" style="97" customWidth="1"/>
    <col min="9890" max="9890" width="9.42578125" style="97" customWidth="1"/>
    <col min="9891" max="9891" width="12.5703125" style="97" customWidth="1"/>
    <col min="9892" max="9892" width="1.42578125" style="97" customWidth="1"/>
    <col min="9893" max="9893" width="12.5703125" style="97" customWidth="1"/>
    <col min="9894" max="9894" width="1.42578125" style="97" customWidth="1"/>
    <col min="9895" max="9895" width="12.85546875" style="97" customWidth="1"/>
    <col min="9896" max="9896" width="1.42578125" style="97" customWidth="1"/>
    <col min="9897" max="9897" width="12.5703125" style="97" customWidth="1"/>
    <col min="9898" max="9898" width="1.42578125" style="97" customWidth="1"/>
    <col min="9899" max="9899" width="12.5703125" style="97" customWidth="1"/>
    <col min="9900" max="9900" width="1.42578125" style="97" customWidth="1"/>
    <col min="9901" max="9901" width="12.5703125" style="97" customWidth="1"/>
    <col min="9902" max="9902" width="1.42578125" style="97" customWidth="1"/>
    <col min="9903" max="9903" width="13.85546875" style="97" customWidth="1"/>
    <col min="9904" max="9904" width="1.42578125" style="97" customWidth="1"/>
    <col min="9905" max="9905" width="15.28515625" style="97" customWidth="1"/>
    <col min="9906" max="9906" width="1.42578125" style="97" customWidth="1"/>
    <col min="9907" max="9907" width="14.42578125" style="97" customWidth="1"/>
    <col min="9908" max="10144" width="8.7109375" style="97"/>
    <col min="10145" max="10145" width="42.85546875" style="97" customWidth="1"/>
    <col min="10146" max="10146" width="9.42578125" style="97" customWidth="1"/>
    <col min="10147" max="10147" width="12.5703125" style="97" customWidth="1"/>
    <col min="10148" max="10148" width="1.42578125" style="97" customWidth="1"/>
    <col min="10149" max="10149" width="12.5703125" style="97" customWidth="1"/>
    <col min="10150" max="10150" width="1.42578125" style="97" customWidth="1"/>
    <col min="10151" max="10151" width="12.85546875" style="97" customWidth="1"/>
    <col min="10152" max="10152" width="1.42578125" style="97" customWidth="1"/>
    <col min="10153" max="10153" width="12.5703125" style="97" customWidth="1"/>
    <col min="10154" max="10154" width="1.42578125" style="97" customWidth="1"/>
    <col min="10155" max="10155" width="12.5703125" style="97" customWidth="1"/>
    <col min="10156" max="10156" width="1.42578125" style="97" customWidth="1"/>
    <col min="10157" max="10157" width="12.5703125" style="97" customWidth="1"/>
    <col min="10158" max="10158" width="1.42578125" style="97" customWidth="1"/>
    <col min="10159" max="10159" width="13.85546875" style="97" customWidth="1"/>
    <col min="10160" max="10160" width="1.42578125" style="97" customWidth="1"/>
    <col min="10161" max="10161" width="15.28515625" style="97" customWidth="1"/>
    <col min="10162" max="10162" width="1.42578125" style="97" customWidth="1"/>
    <col min="10163" max="10163" width="14.42578125" style="97" customWidth="1"/>
    <col min="10164" max="10400" width="8.7109375" style="97"/>
    <col min="10401" max="10401" width="42.85546875" style="97" customWidth="1"/>
    <col min="10402" max="10402" width="9.42578125" style="97" customWidth="1"/>
    <col min="10403" max="10403" width="12.5703125" style="97" customWidth="1"/>
    <col min="10404" max="10404" width="1.42578125" style="97" customWidth="1"/>
    <col min="10405" max="10405" width="12.5703125" style="97" customWidth="1"/>
    <col min="10406" max="10406" width="1.42578125" style="97" customWidth="1"/>
    <col min="10407" max="10407" width="12.85546875" style="97" customWidth="1"/>
    <col min="10408" max="10408" width="1.42578125" style="97" customWidth="1"/>
    <col min="10409" max="10409" width="12.5703125" style="97" customWidth="1"/>
    <col min="10410" max="10410" width="1.42578125" style="97" customWidth="1"/>
    <col min="10411" max="10411" width="12.5703125" style="97" customWidth="1"/>
    <col min="10412" max="10412" width="1.42578125" style="97" customWidth="1"/>
    <col min="10413" max="10413" width="12.5703125" style="97" customWidth="1"/>
    <col min="10414" max="10414" width="1.42578125" style="97" customWidth="1"/>
    <col min="10415" max="10415" width="13.85546875" style="97" customWidth="1"/>
    <col min="10416" max="10416" width="1.42578125" style="97" customWidth="1"/>
    <col min="10417" max="10417" width="15.28515625" style="97" customWidth="1"/>
    <col min="10418" max="10418" width="1.42578125" style="97" customWidth="1"/>
    <col min="10419" max="10419" width="14.42578125" style="97" customWidth="1"/>
    <col min="10420" max="10656" width="8.7109375" style="97"/>
    <col min="10657" max="10657" width="42.85546875" style="97" customWidth="1"/>
    <col min="10658" max="10658" width="9.42578125" style="97" customWidth="1"/>
    <col min="10659" max="10659" width="12.5703125" style="97" customWidth="1"/>
    <col min="10660" max="10660" width="1.42578125" style="97" customWidth="1"/>
    <col min="10661" max="10661" width="12.5703125" style="97" customWidth="1"/>
    <col min="10662" max="10662" width="1.42578125" style="97" customWidth="1"/>
    <col min="10663" max="10663" width="12.85546875" style="97" customWidth="1"/>
    <col min="10664" max="10664" width="1.42578125" style="97" customWidth="1"/>
    <col min="10665" max="10665" width="12.5703125" style="97" customWidth="1"/>
    <col min="10666" max="10666" width="1.42578125" style="97" customWidth="1"/>
    <col min="10667" max="10667" width="12.5703125" style="97" customWidth="1"/>
    <col min="10668" max="10668" width="1.42578125" style="97" customWidth="1"/>
    <col min="10669" max="10669" width="12.5703125" style="97" customWidth="1"/>
    <col min="10670" max="10670" width="1.42578125" style="97" customWidth="1"/>
    <col min="10671" max="10671" width="13.85546875" style="97" customWidth="1"/>
    <col min="10672" max="10672" width="1.42578125" style="97" customWidth="1"/>
    <col min="10673" max="10673" width="15.28515625" style="97" customWidth="1"/>
    <col min="10674" max="10674" width="1.42578125" style="97" customWidth="1"/>
    <col min="10675" max="10675" width="14.42578125" style="97" customWidth="1"/>
    <col min="10676" max="10912" width="8.7109375" style="97"/>
    <col min="10913" max="10913" width="42.85546875" style="97" customWidth="1"/>
    <col min="10914" max="10914" width="9.42578125" style="97" customWidth="1"/>
    <col min="10915" max="10915" width="12.5703125" style="97" customWidth="1"/>
    <col min="10916" max="10916" width="1.42578125" style="97" customWidth="1"/>
    <col min="10917" max="10917" width="12.5703125" style="97" customWidth="1"/>
    <col min="10918" max="10918" width="1.42578125" style="97" customWidth="1"/>
    <col min="10919" max="10919" width="12.85546875" style="97" customWidth="1"/>
    <col min="10920" max="10920" width="1.42578125" style="97" customWidth="1"/>
    <col min="10921" max="10921" width="12.5703125" style="97" customWidth="1"/>
    <col min="10922" max="10922" width="1.42578125" style="97" customWidth="1"/>
    <col min="10923" max="10923" width="12.5703125" style="97" customWidth="1"/>
    <col min="10924" max="10924" width="1.42578125" style="97" customWidth="1"/>
    <col min="10925" max="10925" width="12.5703125" style="97" customWidth="1"/>
    <col min="10926" max="10926" width="1.42578125" style="97" customWidth="1"/>
    <col min="10927" max="10927" width="13.85546875" style="97" customWidth="1"/>
    <col min="10928" max="10928" width="1.42578125" style="97" customWidth="1"/>
    <col min="10929" max="10929" width="15.28515625" style="97" customWidth="1"/>
    <col min="10930" max="10930" width="1.42578125" style="97" customWidth="1"/>
    <col min="10931" max="10931" width="14.42578125" style="97" customWidth="1"/>
    <col min="10932" max="11168" width="8.7109375" style="97"/>
    <col min="11169" max="11169" width="42.85546875" style="97" customWidth="1"/>
    <col min="11170" max="11170" width="9.42578125" style="97" customWidth="1"/>
    <col min="11171" max="11171" width="12.5703125" style="97" customWidth="1"/>
    <col min="11172" max="11172" width="1.42578125" style="97" customWidth="1"/>
    <col min="11173" max="11173" width="12.5703125" style="97" customWidth="1"/>
    <col min="11174" max="11174" width="1.42578125" style="97" customWidth="1"/>
    <col min="11175" max="11175" width="12.85546875" style="97" customWidth="1"/>
    <col min="11176" max="11176" width="1.42578125" style="97" customWidth="1"/>
    <col min="11177" max="11177" width="12.5703125" style="97" customWidth="1"/>
    <col min="11178" max="11178" width="1.42578125" style="97" customWidth="1"/>
    <col min="11179" max="11179" width="12.5703125" style="97" customWidth="1"/>
    <col min="11180" max="11180" width="1.42578125" style="97" customWidth="1"/>
    <col min="11181" max="11181" width="12.5703125" style="97" customWidth="1"/>
    <col min="11182" max="11182" width="1.42578125" style="97" customWidth="1"/>
    <col min="11183" max="11183" width="13.85546875" style="97" customWidth="1"/>
    <col min="11184" max="11184" width="1.42578125" style="97" customWidth="1"/>
    <col min="11185" max="11185" width="15.28515625" style="97" customWidth="1"/>
    <col min="11186" max="11186" width="1.42578125" style="97" customWidth="1"/>
    <col min="11187" max="11187" width="14.42578125" style="97" customWidth="1"/>
    <col min="11188" max="11424" width="8.7109375" style="97"/>
    <col min="11425" max="11425" width="42.85546875" style="97" customWidth="1"/>
    <col min="11426" max="11426" width="9.42578125" style="97" customWidth="1"/>
    <col min="11427" max="11427" width="12.5703125" style="97" customWidth="1"/>
    <col min="11428" max="11428" width="1.42578125" style="97" customWidth="1"/>
    <col min="11429" max="11429" width="12.5703125" style="97" customWidth="1"/>
    <col min="11430" max="11430" width="1.42578125" style="97" customWidth="1"/>
    <col min="11431" max="11431" width="12.85546875" style="97" customWidth="1"/>
    <col min="11432" max="11432" width="1.42578125" style="97" customWidth="1"/>
    <col min="11433" max="11433" width="12.5703125" style="97" customWidth="1"/>
    <col min="11434" max="11434" width="1.42578125" style="97" customWidth="1"/>
    <col min="11435" max="11435" width="12.5703125" style="97" customWidth="1"/>
    <col min="11436" max="11436" width="1.42578125" style="97" customWidth="1"/>
    <col min="11437" max="11437" width="12.5703125" style="97" customWidth="1"/>
    <col min="11438" max="11438" width="1.42578125" style="97" customWidth="1"/>
    <col min="11439" max="11439" width="13.85546875" style="97" customWidth="1"/>
    <col min="11440" max="11440" width="1.42578125" style="97" customWidth="1"/>
    <col min="11441" max="11441" width="15.28515625" style="97" customWidth="1"/>
    <col min="11442" max="11442" width="1.42578125" style="97" customWidth="1"/>
    <col min="11443" max="11443" width="14.42578125" style="97" customWidth="1"/>
    <col min="11444" max="11680" width="8.7109375" style="97"/>
    <col min="11681" max="11681" width="42.85546875" style="97" customWidth="1"/>
    <col min="11682" max="11682" width="9.42578125" style="97" customWidth="1"/>
    <col min="11683" max="11683" width="12.5703125" style="97" customWidth="1"/>
    <col min="11684" max="11684" width="1.42578125" style="97" customWidth="1"/>
    <col min="11685" max="11685" width="12.5703125" style="97" customWidth="1"/>
    <col min="11686" max="11686" width="1.42578125" style="97" customWidth="1"/>
    <col min="11687" max="11687" width="12.85546875" style="97" customWidth="1"/>
    <col min="11688" max="11688" width="1.42578125" style="97" customWidth="1"/>
    <col min="11689" max="11689" width="12.5703125" style="97" customWidth="1"/>
    <col min="11690" max="11690" width="1.42578125" style="97" customWidth="1"/>
    <col min="11691" max="11691" width="12.5703125" style="97" customWidth="1"/>
    <col min="11692" max="11692" width="1.42578125" style="97" customWidth="1"/>
    <col min="11693" max="11693" width="12.5703125" style="97" customWidth="1"/>
    <col min="11694" max="11694" width="1.42578125" style="97" customWidth="1"/>
    <col min="11695" max="11695" width="13.85546875" style="97" customWidth="1"/>
    <col min="11696" max="11696" width="1.42578125" style="97" customWidth="1"/>
    <col min="11697" max="11697" width="15.28515625" style="97" customWidth="1"/>
    <col min="11698" max="11698" width="1.42578125" style="97" customWidth="1"/>
    <col min="11699" max="11699" width="14.42578125" style="97" customWidth="1"/>
    <col min="11700" max="11936" width="8.7109375" style="97"/>
    <col min="11937" max="11937" width="42.85546875" style="97" customWidth="1"/>
    <col min="11938" max="11938" width="9.42578125" style="97" customWidth="1"/>
    <col min="11939" max="11939" width="12.5703125" style="97" customWidth="1"/>
    <col min="11940" max="11940" width="1.42578125" style="97" customWidth="1"/>
    <col min="11941" max="11941" width="12.5703125" style="97" customWidth="1"/>
    <col min="11942" max="11942" width="1.42578125" style="97" customWidth="1"/>
    <col min="11943" max="11943" width="12.85546875" style="97" customWidth="1"/>
    <col min="11944" max="11944" width="1.42578125" style="97" customWidth="1"/>
    <col min="11945" max="11945" width="12.5703125" style="97" customWidth="1"/>
    <col min="11946" max="11946" width="1.42578125" style="97" customWidth="1"/>
    <col min="11947" max="11947" width="12.5703125" style="97" customWidth="1"/>
    <col min="11948" max="11948" width="1.42578125" style="97" customWidth="1"/>
    <col min="11949" max="11949" width="12.5703125" style="97" customWidth="1"/>
    <col min="11950" max="11950" width="1.42578125" style="97" customWidth="1"/>
    <col min="11951" max="11951" width="13.85546875" style="97" customWidth="1"/>
    <col min="11952" max="11952" width="1.42578125" style="97" customWidth="1"/>
    <col min="11953" max="11953" width="15.28515625" style="97" customWidth="1"/>
    <col min="11954" max="11954" width="1.42578125" style="97" customWidth="1"/>
    <col min="11955" max="11955" width="14.42578125" style="97" customWidth="1"/>
    <col min="11956" max="12192" width="8.7109375" style="97"/>
    <col min="12193" max="12193" width="42.85546875" style="97" customWidth="1"/>
    <col min="12194" max="12194" width="9.42578125" style="97" customWidth="1"/>
    <col min="12195" max="12195" width="12.5703125" style="97" customWidth="1"/>
    <col min="12196" max="12196" width="1.42578125" style="97" customWidth="1"/>
    <col min="12197" max="12197" width="12.5703125" style="97" customWidth="1"/>
    <col min="12198" max="12198" width="1.42578125" style="97" customWidth="1"/>
    <col min="12199" max="12199" width="12.85546875" style="97" customWidth="1"/>
    <col min="12200" max="12200" width="1.42578125" style="97" customWidth="1"/>
    <col min="12201" max="12201" width="12.5703125" style="97" customWidth="1"/>
    <col min="12202" max="12202" width="1.42578125" style="97" customWidth="1"/>
    <col min="12203" max="12203" width="12.5703125" style="97" customWidth="1"/>
    <col min="12204" max="12204" width="1.42578125" style="97" customWidth="1"/>
    <col min="12205" max="12205" width="12.5703125" style="97" customWidth="1"/>
    <col min="12206" max="12206" width="1.42578125" style="97" customWidth="1"/>
    <col min="12207" max="12207" width="13.85546875" style="97" customWidth="1"/>
    <col min="12208" max="12208" width="1.42578125" style="97" customWidth="1"/>
    <col min="12209" max="12209" width="15.28515625" style="97" customWidth="1"/>
    <col min="12210" max="12210" width="1.42578125" style="97" customWidth="1"/>
    <col min="12211" max="12211" width="14.42578125" style="97" customWidth="1"/>
    <col min="12212" max="12448" width="8.7109375" style="97"/>
    <col min="12449" max="12449" width="42.85546875" style="97" customWidth="1"/>
    <col min="12450" max="12450" width="9.42578125" style="97" customWidth="1"/>
    <col min="12451" max="12451" width="12.5703125" style="97" customWidth="1"/>
    <col min="12452" max="12452" width="1.42578125" style="97" customWidth="1"/>
    <col min="12453" max="12453" width="12.5703125" style="97" customWidth="1"/>
    <col min="12454" max="12454" width="1.42578125" style="97" customWidth="1"/>
    <col min="12455" max="12455" width="12.85546875" style="97" customWidth="1"/>
    <col min="12456" max="12456" width="1.42578125" style="97" customWidth="1"/>
    <col min="12457" max="12457" width="12.5703125" style="97" customWidth="1"/>
    <col min="12458" max="12458" width="1.42578125" style="97" customWidth="1"/>
    <col min="12459" max="12459" width="12.5703125" style="97" customWidth="1"/>
    <col min="12460" max="12460" width="1.42578125" style="97" customWidth="1"/>
    <col min="12461" max="12461" width="12.5703125" style="97" customWidth="1"/>
    <col min="12462" max="12462" width="1.42578125" style="97" customWidth="1"/>
    <col min="12463" max="12463" width="13.85546875" style="97" customWidth="1"/>
    <col min="12464" max="12464" width="1.42578125" style="97" customWidth="1"/>
    <col min="12465" max="12465" width="15.28515625" style="97" customWidth="1"/>
    <col min="12466" max="12466" width="1.42578125" style="97" customWidth="1"/>
    <col min="12467" max="12467" width="14.42578125" style="97" customWidth="1"/>
    <col min="12468" max="12704" width="8.7109375" style="97"/>
    <col min="12705" max="12705" width="42.85546875" style="97" customWidth="1"/>
    <col min="12706" max="12706" width="9.42578125" style="97" customWidth="1"/>
    <col min="12707" max="12707" width="12.5703125" style="97" customWidth="1"/>
    <col min="12708" max="12708" width="1.42578125" style="97" customWidth="1"/>
    <col min="12709" max="12709" width="12.5703125" style="97" customWidth="1"/>
    <col min="12710" max="12710" width="1.42578125" style="97" customWidth="1"/>
    <col min="12711" max="12711" width="12.85546875" style="97" customWidth="1"/>
    <col min="12712" max="12712" width="1.42578125" style="97" customWidth="1"/>
    <col min="12713" max="12713" width="12.5703125" style="97" customWidth="1"/>
    <col min="12714" max="12714" width="1.42578125" style="97" customWidth="1"/>
    <col min="12715" max="12715" width="12.5703125" style="97" customWidth="1"/>
    <col min="12716" max="12716" width="1.42578125" style="97" customWidth="1"/>
    <col min="12717" max="12717" width="12.5703125" style="97" customWidth="1"/>
    <col min="12718" max="12718" width="1.42578125" style="97" customWidth="1"/>
    <col min="12719" max="12719" width="13.85546875" style="97" customWidth="1"/>
    <col min="12720" max="12720" width="1.42578125" style="97" customWidth="1"/>
    <col min="12721" max="12721" width="15.28515625" style="97" customWidth="1"/>
    <col min="12722" max="12722" width="1.42578125" style="97" customWidth="1"/>
    <col min="12723" max="12723" width="14.42578125" style="97" customWidth="1"/>
    <col min="12724" max="12960" width="8.7109375" style="97"/>
    <col min="12961" max="12961" width="42.85546875" style="97" customWidth="1"/>
    <col min="12962" max="12962" width="9.42578125" style="97" customWidth="1"/>
    <col min="12963" max="12963" width="12.5703125" style="97" customWidth="1"/>
    <col min="12964" max="12964" width="1.42578125" style="97" customWidth="1"/>
    <col min="12965" max="12965" width="12.5703125" style="97" customWidth="1"/>
    <col min="12966" max="12966" width="1.42578125" style="97" customWidth="1"/>
    <col min="12967" max="12967" width="12.85546875" style="97" customWidth="1"/>
    <col min="12968" max="12968" width="1.42578125" style="97" customWidth="1"/>
    <col min="12969" max="12969" width="12.5703125" style="97" customWidth="1"/>
    <col min="12970" max="12970" width="1.42578125" style="97" customWidth="1"/>
    <col min="12971" max="12971" width="12.5703125" style="97" customWidth="1"/>
    <col min="12972" max="12972" width="1.42578125" style="97" customWidth="1"/>
    <col min="12973" max="12973" width="12.5703125" style="97" customWidth="1"/>
    <col min="12974" max="12974" width="1.42578125" style="97" customWidth="1"/>
    <col min="12975" max="12975" width="13.85546875" style="97" customWidth="1"/>
    <col min="12976" max="12976" width="1.42578125" style="97" customWidth="1"/>
    <col min="12977" max="12977" width="15.28515625" style="97" customWidth="1"/>
    <col min="12978" max="12978" width="1.42578125" style="97" customWidth="1"/>
    <col min="12979" max="12979" width="14.42578125" style="97" customWidth="1"/>
    <col min="12980" max="13216" width="8.7109375" style="97"/>
    <col min="13217" max="13217" width="42.85546875" style="97" customWidth="1"/>
    <col min="13218" max="13218" width="9.42578125" style="97" customWidth="1"/>
    <col min="13219" max="13219" width="12.5703125" style="97" customWidth="1"/>
    <col min="13220" max="13220" width="1.42578125" style="97" customWidth="1"/>
    <col min="13221" max="13221" width="12.5703125" style="97" customWidth="1"/>
    <col min="13222" max="13222" width="1.42578125" style="97" customWidth="1"/>
    <col min="13223" max="13223" width="12.85546875" style="97" customWidth="1"/>
    <col min="13224" max="13224" width="1.42578125" style="97" customWidth="1"/>
    <col min="13225" max="13225" width="12.5703125" style="97" customWidth="1"/>
    <col min="13226" max="13226" width="1.42578125" style="97" customWidth="1"/>
    <col min="13227" max="13227" width="12.5703125" style="97" customWidth="1"/>
    <col min="13228" max="13228" width="1.42578125" style="97" customWidth="1"/>
    <col min="13229" max="13229" width="12.5703125" style="97" customWidth="1"/>
    <col min="13230" max="13230" width="1.42578125" style="97" customWidth="1"/>
    <col min="13231" max="13231" width="13.85546875" style="97" customWidth="1"/>
    <col min="13232" max="13232" width="1.42578125" style="97" customWidth="1"/>
    <col min="13233" max="13233" width="15.28515625" style="97" customWidth="1"/>
    <col min="13234" max="13234" width="1.42578125" style="97" customWidth="1"/>
    <col min="13235" max="13235" width="14.42578125" style="97" customWidth="1"/>
    <col min="13236" max="13472" width="8.7109375" style="97"/>
    <col min="13473" max="13473" width="42.85546875" style="97" customWidth="1"/>
    <col min="13474" max="13474" width="9.42578125" style="97" customWidth="1"/>
    <col min="13475" max="13475" width="12.5703125" style="97" customWidth="1"/>
    <col min="13476" max="13476" width="1.42578125" style="97" customWidth="1"/>
    <col min="13477" max="13477" width="12.5703125" style="97" customWidth="1"/>
    <col min="13478" max="13478" width="1.42578125" style="97" customWidth="1"/>
    <col min="13479" max="13479" width="12.85546875" style="97" customWidth="1"/>
    <col min="13480" max="13480" width="1.42578125" style="97" customWidth="1"/>
    <col min="13481" max="13481" width="12.5703125" style="97" customWidth="1"/>
    <col min="13482" max="13482" width="1.42578125" style="97" customWidth="1"/>
    <col min="13483" max="13483" width="12.5703125" style="97" customWidth="1"/>
    <col min="13484" max="13484" width="1.42578125" style="97" customWidth="1"/>
    <col min="13485" max="13485" width="12.5703125" style="97" customWidth="1"/>
    <col min="13486" max="13486" width="1.42578125" style="97" customWidth="1"/>
    <col min="13487" max="13487" width="13.85546875" style="97" customWidth="1"/>
    <col min="13488" max="13488" width="1.42578125" style="97" customWidth="1"/>
    <col min="13489" max="13489" width="15.28515625" style="97" customWidth="1"/>
    <col min="13490" max="13490" width="1.42578125" style="97" customWidth="1"/>
    <col min="13491" max="13491" width="14.42578125" style="97" customWidth="1"/>
    <col min="13492" max="13728" width="8.7109375" style="97"/>
    <col min="13729" max="13729" width="42.85546875" style="97" customWidth="1"/>
    <col min="13730" max="13730" width="9.42578125" style="97" customWidth="1"/>
    <col min="13731" max="13731" width="12.5703125" style="97" customWidth="1"/>
    <col min="13732" max="13732" width="1.42578125" style="97" customWidth="1"/>
    <col min="13733" max="13733" width="12.5703125" style="97" customWidth="1"/>
    <col min="13734" max="13734" width="1.42578125" style="97" customWidth="1"/>
    <col min="13735" max="13735" width="12.85546875" style="97" customWidth="1"/>
    <col min="13736" max="13736" width="1.42578125" style="97" customWidth="1"/>
    <col min="13737" max="13737" width="12.5703125" style="97" customWidth="1"/>
    <col min="13738" max="13738" width="1.42578125" style="97" customWidth="1"/>
    <col min="13739" max="13739" width="12.5703125" style="97" customWidth="1"/>
    <col min="13740" max="13740" width="1.42578125" style="97" customWidth="1"/>
    <col min="13741" max="13741" width="12.5703125" style="97" customWidth="1"/>
    <col min="13742" max="13742" width="1.42578125" style="97" customWidth="1"/>
    <col min="13743" max="13743" width="13.85546875" style="97" customWidth="1"/>
    <col min="13744" max="13744" width="1.42578125" style="97" customWidth="1"/>
    <col min="13745" max="13745" width="15.28515625" style="97" customWidth="1"/>
    <col min="13746" max="13746" width="1.42578125" style="97" customWidth="1"/>
    <col min="13747" max="13747" width="14.42578125" style="97" customWidth="1"/>
    <col min="13748" max="13984" width="8.7109375" style="97"/>
    <col min="13985" max="13985" width="42.85546875" style="97" customWidth="1"/>
    <col min="13986" max="13986" width="9.42578125" style="97" customWidth="1"/>
    <col min="13987" max="13987" width="12.5703125" style="97" customWidth="1"/>
    <col min="13988" max="13988" width="1.42578125" style="97" customWidth="1"/>
    <col min="13989" max="13989" width="12.5703125" style="97" customWidth="1"/>
    <col min="13990" max="13990" width="1.42578125" style="97" customWidth="1"/>
    <col min="13991" max="13991" width="12.85546875" style="97" customWidth="1"/>
    <col min="13992" max="13992" width="1.42578125" style="97" customWidth="1"/>
    <col min="13993" max="13993" width="12.5703125" style="97" customWidth="1"/>
    <col min="13994" max="13994" width="1.42578125" style="97" customWidth="1"/>
    <col min="13995" max="13995" width="12.5703125" style="97" customWidth="1"/>
    <col min="13996" max="13996" width="1.42578125" style="97" customWidth="1"/>
    <col min="13997" max="13997" width="12.5703125" style="97" customWidth="1"/>
    <col min="13998" max="13998" width="1.42578125" style="97" customWidth="1"/>
    <col min="13999" max="13999" width="13.85546875" style="97" customWidth="1"/>
    <col min="14000" max="14000" width="1.42578125" style="97" customWidth="1"/>
    <col min="14001" max="14001" width="15.28515625" style="97" customWidth="1"/>
    <col min="14002" max="14002" width="1.42578125" style="97" customWidth="1"/>
    <col min="14003" max="14003" width="14.42578125" style="97" customWidth="1"/>
    <col min="14004" max="14240" width="8.7109375" style="97"/>
    <col min="14241" max="14241" width="42.85546875" style="97" customWidth="1"/>
    <col min="14242" max="14242" width="9.42578125" style="97" customWidth="1"/>
    <col min="14243" max="14243" width="12.5703125" style="97" customWidth="1"/>
    <col min="14244" max="14244" width="1.42578125" style="97" customWidth="1"/>
    <col min="14245" max="14245" width="12.5703125" style="97" customWidth="1"/>
    <col min="14246" max="14246" width="1.42578125" style="97" customWidth="1"/>
    <col min="14247" max="14247" width="12.85546875" style="97" customWidth="1"/>
    <col min="14248" max="14248" width="1.42578125" style="97" customWidth="1"/>
    <col min="14249" max="14249" width="12.5703125" style="97" customWidth="1"/>
    <col min="14250" max="14250" width="1.42578125" style="97" customWidth="1"/>
    <col min="14251" max="14251" width="12.5703125" style="97" customWidth="1"/>
    <col min="14252" max="14252" width="1.42578125" style="97" customWidth="1"/>
    <col min="14253" max="14253" width="12.5703125" style="97" customWidth="1"/>
    <col min="14254" max="14254" width="1.42578125" style="97" customWidth="1"/>
    <col min="14255" max="14255" width="13.85546875" style="97" customWidth="1"/>
    <col min="14256" max="14256" width="1.42578125" style="97" customWidth="1"/>
    <col min="14257" max="14257" width="15.28515625" style="97" customWidth="1"/>
    <col min="14258" max="14258" width="1.42578125" style="97" customWidth="1"/>
    <col min="14259" max="14259" width="14.42578125" style="97" customWidth="1"/>
    <col min="14260" max="14496" width="8.7109375" style="97"/>
    <col min="14497" max="14497" width="42.85546875" style="97" customWidth="1"/>
    <col min="14498" max="14498" width="9.42578125" style="97" customWidth="1"/>
    <col min="14499" max="14499" width="12.5703125" style="97" customWidth="1"/>
    <col min="14500" max="14500" width="1.42578125" style="97" customWidth="1"/>
    <col min="14501" max="14501" width="12.5703125" style="97" customWidth="1"/>
    <col min="14502" max="14502" width="1.42578125" style="97" customWidth="1"/>
    <col min="14503" max="14503" width="12.85546875" style="97" customWidth="1"/>
    <col min="14504" max="14504" width="1.42578125" style="97" customWidth="1"/>
    <col min="14505" max="14505" width="12.5703125" style="97" customWidth="1"/>
    <col min="14506" max="14506" width="1.42578125" style="97" customWidth="1"/>
    <col min="14507" max="14507" width="12.5703125" style="97" customWidth="1"/>
    <col min="14508" max="14508" width="1.42578125" style="97" customWidth="1"/>
    <col min="14509" max="14509" width="12.5703125" style="97" customWidth="1"/>
    <col min="14510" max="14510" width="1.42578125" style="97" customWidth="1"/>
    <col min="14511" max="14511" width="13.85546875" style="97" customWidth="1"/>
    <col min="14512" max="14512" width="1.42578125" style="97" customWidth="1"/>
    <col min="14513" max="14513" width="15.28515625" style="97" customWidth="1"/>
    <col min="14514" max="14514" width="1.42578125" style="97" customWidth="1"/>
    <col min="14515" max="14515" width="14.42578125" style="97" customWidth="1"/>
    <col min="14516" max="14752" width="8.7109375" style="97"/>
    <col min="14753" max="14753" width="42.85546875" style="97" customWidth="1"/>
    <col min="14754" max="14754" width="9.42578125" style="97" customWidth="1"/>
    <col min="14755" max="14755" width="12.5703125" style="97" customWidth="1"/>
    <col min="14756" max="14756" width="1.42578125" style="97" customWidth="1"/>
    <col min="14757" max="14757" width="12.5703125" style="97" customWidth="1"/>
    <col min="14758" max="14758" width="1.42578125" style="97" customWidth="1"/>
    <col min="14759" max="14759" width="12.85546875" style="97" customWidth="1"/>
    <col min="14760" max="14760" width="1.42578125" style="97" customWidth="1"/>
    <col min="14761" max="14761" width="12.5703125" style="97" customWidth="1"/>
    <col min="14762" max="14762" width="1.42578125" style="97" customWidth="1"/>
    <col min="14763" max="14763" width="12.5703125" style="97" customWidth="1"/>
    <col min="14764" max="14764" width="1.42578125" style="97" customWidth="1"/>
    <col min="14765" max="14765" width="12.5703125" style="97" customWidth="1"/>
    <col min="14766" max="14766" width="1.42578125" style="97" customWidth="1"/>
    <col min="14767" max="14767" width="13.85546875" style="97" customWidth="1"/>
    <col min="14768" max="14768" width="1.42578125" style="97" customWidth="1"/>
    <col min="14769" max="14769" width="15.28515625" style="97" customWidth="1"/>
    <col min="14770" max="14770" width="1.42578125" style="97" customWidth="1"/>
    <col min="14771" max="14771" width="14.42578125" style="97" customWidth="1"/>
    <col min="14772" max="15008" width="8.7109375" style="97"/>
    <col min="15009" max="15009" width="42.85546875" style="97" customWidth="1"/>
    <col min="15010" max="15010" width="9.42578125" style="97" customWidth="1"/>
    <col min="15011" max="15011" width="12.5703125" style="97" customWidth="1"/>
    <col min="15012" max="15012" width="1.42578125" style="97" customWidth="1"/>
    <col min="15013" max="15013" width="12.5703125" style="97" customWidth="1"/>
    <col min="15014" max="15014" width="1.42578125" style="97" customWidth="1"/>
    <col min="15015" max="15015" width="12.85546875" style="97" customWidth="1"/>
    <col min="15016" max="15016" width="1.42578125" style="97" customWidth="1"/>
    <col min="15017" max="15017" width="12.5703125" style="97" customWidth="1"/>
    <col min="15018" max="15018" width="1.42578125" style="97" customWidth="1"/>
    <col min="15019" max="15019" width="12.5703125" style="97" customWidth="1"/>
    <col min="15020" max="15020" width="1.42578125" style="97" customWidth="1"/>
    <col min="15021" max="15021" width="12.5703125" style="97" customWidth="1"/>
    <col min="15022" max="15022" width="1.42578125" style="97" customWidth="1"/>
    <col min="15023" max="15023" width="13.85546875" style="97" customWidth="1"/>
    <col min="15024" max="15024" width="1.42578125" style="97" customWidth="1"/>
    <col min="15025" max="15025" width="15.28515625" style="97" customWidth="1"/>
    <col min="15026" max="15026" width="1.42578125" style="97" customWidth="1"/>
    <col min="15027" max="15027" width="14.42578125" style="97" customWidth="1"/>
    <col min="15028" max="15264" width="8.7109375" style="97"/>
    <col min="15265" max="15265" width="42.85546875" style="97" customWidth="1"/>
    <col min="15266" max="15266" width="9.42578125" style="97" customWidth="1"/>
    <col min="15267" max="15267" width="12.5703125" style="97" customWidth="1"/>
    <col min="15268" max="15268" width="1.42578125" style="97" customWidth="1"/>
    <col min="15269" max="15269" width="12.5703125" style="97" customWidth="1"/>
    <col min="15270" max="15270" width="1.42578125" style="97" customWidth="1"/>
    <col min="15271" max="15271" width="12.85546875" style="97" customWidth="1"/>
    <col min="15272" max="15272" width="1.42578125" style="97" customWidth="1"/>
    <col min="15273" max="15273" width="12.5703125" style="97" customWidth="1"/>
    <col min="15274" max="15274" width="1.42578125" style="97" customWidth="1"/>
    <col min="15275" max="15275" width="12.5703125" style="97" customWidth="1"/>
    <col min="15276" max="15276" width="1.42578125" style="97" customWidth="1"/>
    <col min="15277" max="15277" width="12.5703125" style="97" customWidth="1"/>
    <col min="15278" max="15278" width="1.42578125" style="97" customWidth="1"/>
    <col min="15279" max="15279" width="13.85546875" style="97" customWidth="1"/>
    <col min="15280" max="15280" width="1.42578125" style="97" customWidth="1"/>
    <col min="15281" max="15281" width="15.28515625" style="97" customWidth="1"/>
    <col min="15282" max="15282" width="1.42578125" style="97" customWidth="1"/>
    <col min="15283" max="15283" width="14.42578125" style="97" customWidth="1"/>
    <col min="15284" max="15520" width="8.7109375" style="97"/>
    <col min="15521" max="15521" width="42.85546875" style="97" customWidth="1"/>
    <col min="15522" max="15522" width="9.42578125" style="97" customWidth="1"/>
    <col min="15523" max="15523" width="12.5703125" style="97" customWidth="1"/>
    <col min="15524" max="15524" width="1.42578125" style="97" customWidth="1"/>
    <col min="15525" max="15525" width="12.5703125" style="97" customWidth="1"/>
    <col min="15526" max="15526" width="1.42578125" style="97" customWidth="1"/>
    <col min="15527" max="15527" width="12.85546875" style="97" customWidth="1"/>
    <col min="15528" max="15528" width="1.42578125" style="97" customWidth="1"/>
    <col min="15529" max="15529" width="12.5703125" style="97" customWidth="1"/>
    <col min="15530" max="15530" width="1.42578125" style="97" customWidth="1"/>
    <col min="15531" max="15531" width="12.5703125" style="97" customWidth="1"/>
    <col min="15532" max="15532" width="1.42578125" style="97" customWidth="1"/>
    <col min="15533" max="15533" width="12.5703125" style="97" customWidth="1"/>
    <col min="15534" max="15534" width="1.42578125" style="97" customWidth="1"/>
    <col min="15535" max="15535" width="13.85546875" style="97" customWidth="1"/>
    <col min="15536" max="15536" width="1.42578125" style="97" customWidth="1"/>
    <col min="15537" max="15537" width="15.28515625" style="97" customWidth="1"/>
    <col min="15538" max="15538" width="1.42578125" style="97" customWidth="1"/>
    <col min="15539" max="15539" width="14.42578125" style="97" customWidth="1"/>
    <col min="15540" max="15776" width="8.7109375" style="97"/>
    <col min="15777" max="15777" width="42.85546875" style="97" customWidth="1"/>
    <col min="15778" max="15778" width="9.42578125" style="97" customWidth="1"/>
    <col min="15779" max="15779" width="12.5703125" style="97" customWidth="1"/>
    <col min="15780" max="15780" width="1.42578125" style="97" customWidth="1"/>
    <col min="15781" max="15781" width="12.5703125" style="97" customWidth="1"/>
    <col min="15782" max="15782" width="1.42578125" style="97" customWidth="1"/>
    <col min="15783" max="15783" width="12.85546875" style="97" customWidth="1"/>
    <col min="15784" max="15784" width="1.42578125" style="97" customWidth="1"/>
    <col min="15785" max="15785" width="12.5703125" style="97" customWidth="1"/>
    <col min="15786" max="15786" width="1.42578125" style="97" customWidth="1"/>
    <col min="15787" max="15787" width="12.5703125" style="97" customWidth="1"/>
    <col min="15788" max="15788" width="1.42578125" style="97" customWidth="1"/>
    <col min="15789" max="15789" width="12.5703125" style="97" customWidth="1"/>
    <col min="15790" max="15790" width="1.42578125" style="97" customWidth="1"/>
    <col min="15791" max="15791" width="13.85546875" style="97" customWidth="1"/>
    <col min="15792" max="15792" width="1.42578125" style="97" customWidth="1"/>
    <col min="15793" max="15793" width="15.28515625" style="97" customWidth="1"/>
    <col min="15794" max="15794" width="1.42578125" style="97" customWidth="1"/>
    <col min="15795" max="15795" width="14.42578125" style="97" customWidth="1"/>
    <col min="15796" max="16032" width="8.7109375" style="97"/>
    <col min="16033" max="16033" width="42.85546875" style="97" customWidth="1"/>
    <col min="16034" max="16034" width="9.42578125" style="97" customWidth="1"/>
    <col min="16035" max="16035" width="12.5703125" style="97" customWidth="1"/>
    <col min="16036" max="16036" width="1.42578125" style="97" customWidth="1"/>
    <col min="16037" max="16037" width="12.5703125" style="97" customWidth="1"/>
    <col min="16038" max="16038" width="1.42578125" style="97" customWidth="1"/>
    <col min="16039" max="16039" width="12.85546875" style="97" customWidth="1"/>
    <col min="16040" max="16040" width="1.42578125" style="97" customWidth="1"/>
    <col min="16041" max="16041" width="12.5703125" style="97" customWidth="1"/>
    <col min="16042" max="16042" width="1.42578125" style="97" customWidth="1"/>
    <col min="16043" max="16043" width="12.5703125" style="97" customWidth="1"/>
    <col min="16044" max="16044" width="1.42578125" style="97" customWidth="1"/>
    <col min="16045" max="16045" width="12.5703125" style="97" customWidth="1"/>
    <col min="16046" max="16046" width="1.42578125" style="97" customWidth="1"/>
    <col min="16047" max="16047" width="13.85546875" style="97" customWidth="1"/>
    <col min="16048" max="16048" width="1.42578125" style="97" customWidth="1"/>
    <col min="16049" max="16049" width="15.28515625" style="97" customWidth="1"/>
    <col min="16050" max="16050" width="1.42578125" style="97" customWidth="1"/>
    <col min="16051" max="16051" width="14.42578125" style="97" customWidth="1"/>
    <col min="16052" max="16288" width="8.7109375" style="97"/>
    <col min="16289" max="16292" width="9.140625" style="97" customWidth="1"/>
    <col min="16293" max="16384" width="9.140625" style="97"/>
  </cols>
  <sheetData>
    <row r="1" spans="1:15" ht="22.5" customHeight="1" x14ac:dyDescent="0.45">
      <c r="A1" s="217" t="s">
        <v>0</v>
      </c>
      <c r="B1" s="217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</row>
    <row r="2" spans="1:15" ht="22.5" customHeight="1" x14ac:dyDescent="0.45">
      <c r="A2" s="292" t="s">
        <v>112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 spans="1:15" ht="15" customHeight="1" x14ac:dyDescent="0.45">
      <c r="A3" s="86"/>
      <c r="B3" s="86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5" ht="22.5" customHeight="1" x14ac:dyDescent="0.45">
      <c r="A4" s="86"/>
      <c r="B4" s="86"/>
      <c r="C4" s="284" t="s">
        <v>46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5" ht="22.5" customHeight="1" x14ac:dyDescent="0.45">
      <c r="A5" s="86"/>
      <c r="B5" s="86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96" t="s">
        <v>113</v>
      </c>
      <c r="N5" s="212"/>
      <c r="O5" s="212"/>
    </row>
    <row r="6" spans="1:15" ht="22.5" customHeight="1" x14ac:dyDescent="0.45">
      <c r="A6" s="96"/>
      <c r="B6" s="96"/>
      <c r="E6" s="96"/>
      <c r="G6" s="289" t="s">
        <v>4</v>
      </c>
      <c r="H6" s="289"/>
      <c r="I6" s="289"/>
      <c r="J6" s="289"/>
      <c r="K6" s="289"/>
      <c r="L6" s="96"/>
      <c r="M6" s="216" t="s">
        <v>9</v>
      </c>
      <c r="N6" s="96"/>
    </row>
    <row r="7" spans="1:15" ht="22.5" customHeight="1" x14ac:dyDescent="0.45">
      <c r="A7" s="96"/>
      <c r="B7" s="96"/>
      <c r="C7" s="96"/>
      <c r="D7" s="96"/>
      <c r="E7" s="96"/>
      <c r="F7" s="96"/>
      <c r="J7" s="96"/>
      <c r="L7" s="96"/>
      <c r="M7" s="214" t="s">
        <v>200</v>
      </c>
      <c r="N7" s="96"/>
    </row>
    <row r="8" spans="1:15" ht="22.5" customHeight="1" x14ac:dyDescent="0.45">
      <c r="A8" s="96"/>
      <c r="B8" s="96"/>
      <c r="C8" s="96"/>
      <c r="D8" s="96"/>
      <c r="E8" s="96"/>
      <c r="F8" s="96"/>
      <c r="J8" s="96"/>
      <c r="L8" s="96"/>
      <c r="M8" s="96" t="s">
        <v>162</v>
      </c>
      <c r="N8" s="96"/>
    </row>
    <row r="9" spans="1:15" ht="22.5" customHeight="1" x14ac:dyDescent="0.45">
      <c r="A9" s="96"/>
      <c r="B9" s="96"/>
      <c r="C9" s="96"/>
      <c r="D9" s="96"/>
      <c r="E9" s="96"/>
      <c r="F9" s="96"/>
      <c r="J9" s="96"/>
      <c r="L9" s="96"/>
      <c r="M9" s="96" t="s">
        <v>163</v>
      </c>
      <c r="N9" s="96"/>
    </row>
    <row r="10" spans="1:15" ht="22.5" customHeight="1" x14ac:dyDescent="0.45">
      <c r="A10" s="96"/>
      <c r="B10" s="96"/>
      <c r="C10" s="96"/>
      <c r="D10" s="96"/>
      <c r="E10" s="96"/>
      <c r="F10" s="96"/>
      <c r="J10" s="96"/>
      <c r="L10" s="96"/>
      <c r="M10" s="96" t="s">
        <v>164</v>
      </c>
      <c r="N10" s="96"/>
    </row>
    <row r="11" spans="1:15" ht="22.5" customHeight="1" x14ac:dyDescent="0.45">
      <c r="A11" s="96"/>
      <c r="B11" s="96"/>
      <c r="C11" s="96"/>
      <c r="D11" s="96"/>
      <c r="E11" s="96"/>
      <c r="F11" s="96"/>
      <c r="J11" s="96"/>
      <c r="L11" s="96"/>
      <c r="M11" s="96" t="s">
        <v>165</v>
      </c>
      <c r="N11" s="96"/>
    </row>
    <row r="12" spans="1:15" ht="22.5" customHeight="1" x14ac:dyDescent="0.45">
      <c r="A12" s="96"/>
      <c r="B12" s="96"/>
      <c r="C12" s="96" t="s">
        <v>54</v>
      </c>
      <c r="D12" s="96"/>
      <c r="E12" s="96"/>
      <c r="F12" s="96"/>
      <c r="J12" s="96"/>
      <c r="L12" s="96"/>
      <c r="M12" s="96" t="s">
        <v>166</v>
      </c>
      <c r="N12" s="96"/>
    </row>
    <row r="13" spans="1:15" ht="22.5" customHeight="1" x14ac:dyDescent="0.45">
      <c r="C13" s="96" t="s">
        <v>61</v>
      </c>
      <c r="D13" s="96"/>
      <c r="E13" s="96" t="s">
        <v>30</v>
      </c>
      <c r="F13" s="96"/>
      <c r="G13" s="96" t="s">
        <v>89</v>
      </c>
      <c r="H13" s="96"/>
      <c r="I13" s="214" t="s">
        <v>89</v>
      </c>
      <c r="J13" s="96"/>
      <c r="L13" s="96"/>
      <c r="M13" s="96" t="s">
        <v>167</v>
      </c>
      <c r="N13" s="96"/>
      <c r="O13" s="96" t="s">
        <v>42</v>
      </c>
    </row>
    <row r="14" spans="1:15" ht="22.5" customHeight="1" x14ac:dyDescent="0.45">
      <c r="B14" s="77"/>
      <c r="C14" s="96" t="s">
        <v>57</v>
      </c>
      <c r="D14" s="96"/>
      <c r="E14" s="214" t="s">
        <v>90</v>
      </c>
      <c r="F14" s="96"/>
      <c r="G14" s="96" t="s">
        <v>91</v>
      </c>
      <c r="H14" s="96"/>
      <c r="I14" s="214" t="s">
        <v>134</v>
      </c>
      <c r="J14" s="96"/>
      <c r="K14" s="98" t="s">
        <v>22</v>
      </c>
      <c r="L14" s="96"/>
      <c r="M14" s="96" t="s">
        <v>168</v>
      </c>
      <c r="N14" s="96"/>
      <c r="O14" s="96" t="s">
        <v>43</v>
      </c>
    </row>
    <row r="15" spans="1:15" ht="22.5" customHeight="1" x14ac:dyDescent="0.45">
      <c r="B15" s="77"/>
      <c r="C15" s="290" t="s">
        <v>108</v>
      </c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</row>
    <row r="16" spans="1:15" ht="22.5" customHeight="1" x14ac:dyDescent="0.45">
      <c r="A16" s="86" t="s">
        <v>155</v>
      </c>
      <c r="B16" s="77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</row>
    <row r="17" spans="1:15" ht="22.5" customHeight="1" x14ac:dyDescent="0.45">
      <c r="A17" s="86" t="s">
        <v>156</v>
      </c>
      <c r="B17" s="77"/>
      <c r="C17" s="134">
        <v>198000</v>
      </c>
      <c r="D17" s="134"/>
      <c r="E17" s="134">
        <v>726100</v>
      </c>
      <c r="F17" s="134"/>
      <c r="G17" s="134">
        <v>22000</v>
      </c>
      <c r="H17" s="134"/>
      <c r="I17" s="134">
        <v>420000</v>
      </c>
      <c r="J17" s="134"/>
      <c r="K17" s="134">
        <v>4354432</v>
      </c>
      <c r="L17" s="134"/>
      <c r="M17" s="134">
        <v>-2895</v>
      </c>
      <c r="N17" s="134"/>
      <c r="O17" s="134">
        <v>5717637</v>
      </c>
    </row>
    <row r="18" spans="1:15" ht="15" customHeight="1" x14ac:dyDescent="0.45">
      <c r="A18" s="86"/>
      <c r="B18" s="86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</row>
    <row r="19" spans="1:15" ht="22.5" customHeight="1" x14ac:dyDescent="0.45">
      <c r="A19" s="137" t="s">
        <v>92</v>
      </c>
      <c r="B19" s="77"/>
      <c r="C19" s="206"/>
      <c r="D19" s="148"/>
      <c r="E19" s="206"/>
      <c r="F19" s="206"/>
      <c r="G19" s="206"/>
      <c r="H19" s="148"/>
      <c r="I19" s="148"/>
      <c r="J19" s="148"/>
      <c r="K19" s="148"/>
      <c r="L19" s="148"/>
      <c r="M19" s="148"/>
      <c r="N19" s="148"/>
      <c r="O19" s="148"/>
    </row>
    <row r="20" spans="1:15" ht="22.5" customHeight="1" x14ac:dyDescent="0.45">
      <c r="A20" s="156" t="s">
        <v>173</v>
      </c>
      <c r="B20" s="77"/>
      <c r="C20" s="206"/>
      <c r="D20" s="148"/>
      <c r="E20" s="206"/>
      <c r="F20" s="206"/>
      <c r="G20" s="206"/>
      <c r="H20" s="148"/>
      <c r="I20" s="148"/>
      <c r="J20" s="148"/>
      <c r="K20" s="148"/>
      <c r="L20" s="148"/>
      <c r="M20" s="148"/>
      <c r="N20" s="148"/>
      <c r="O20" s="148"/>
    </row>
    <row r="21" spans="1:15" ht="22.5" customHeight="1" x14ac:dyDescent="0.45">
      <c r="A21" s="207" t="s">
        <v>93</v>
      </c>
      <c r="B21" s="157"/>
      <c r="C21" s="176">
        <v>0</v>
      </c>
      <c r="D21" s="176"/>
      <c r="E21" s="176">
        <v>0</v>
      </c>
      <c r="F21" s="176"/>
      <c r="G21" s="176">
        <v>0</v>
      </c>
      <c r="H21" s="148"/>
      <c r="I21" s="176">
        <v>0</v>
      </c>
      <c r="J21" s="154"/>
      <c r="K21" s="133">
        <v>-310860</v>
      </c>
      <c r="L21" s="208"/>
      <c r="M21" s="176">
        <v>0</v>
      </c>
      <c r="N21" s="208"/>
      <c r="O21" s="133">
        <f>SUM(C21:M21)</f>
        <v>-310860</v>
      </c>
    </row>
    <row r="22" spans="1:15" ht="22.5" customHeight="1" x14ac:dyDescent="0.45">
      <c r="A22" s="156" t="s">
        <v>174</v>
      </c>
      <c r="B22" s="157"/>
      <c r="C22" s="160">
        <f>SUM(C21:C21)</f>
        <v>0</v>
      </c>
      <c r="D22" s="148"/>
      <c r="E22" s="160">
        <f>SUM(E21:E21)</f>
        <v>0</v>
      </c>
      <c r="F22" s="148"/>
      <c r="G22" s="160">
        <f>SUM(G21:G21)</f>
        <v>0</v>
      </c>
      <c r="H22" s="148"/>
      <c r="I22" s="160">
        <f>SUM(I21:I21)</f>
        <v>0</v>
      </c>
      <c r="J22" s="148"/>
      <c r="K22" s="128">
        <f>SUM(K21:K21)</f>
        <v>-310860</v>
      </c>
      <c r="L22" s="148"/>
      <c r="M22" s="160">
        <f>SUM(M21:M21)</f>
        <v>0</v>
      </c>
      <c r="N22" s="148"/>
      <c r="O22" s="255">
        <f>SUM(O21:O21)</f>
        <v>-310860</v>
      </c>
    </row>
    <row r="23" spans="1:15" ht="15" customHeight="1" x14ac:dyDescent="0.45">
      <c r="A23" s="86"/>
      <c r="B23" s="86"/>
      <c r="C23" s="148"/>
      <c r="D23" s="148"/>
      <c r="E23" s="148"/>
      <c r="F23" s="148"/>
      <c r="G23" s="148"/>
      <c r="H23" s="148"/>
      <c r="I23" s="148"/>
      <c r="J23" s="148"/>
      <c r="K23" s="134"/>
      <c r="L23" s="148"/>
      <c r="M23" s="148"/>
      <c r="N23" s="148"/>
      <c r="O23" s="262"/>
    </row>
    <row r="24" spans="1:15" ht="22.5" customHeight="1" x14ac:dyDescent="0.45">
      <c r="A24" s="86" t="s">
        <v>142</v>
      </c>
      <c r="B24" s="86"/>
      <c r="C24" s="202">
        <f>C22</f>
        <v>0</v>
      </c>
      <c r="D24" s="148"/>
      <c r="E24" s="202">
        <f>E22</f>
        <v>0</v>
      </c>
      <c r="F24" s="148"/>
      <c r="G24" s="202">
        <f>G22</f>
        <v>0</v>
      </c>
      <c r="H24" s="148"/>
      <c r="I24" s="202">
        <f>I22</f>
        <v>0</v>
      </c>
      <c r="J24" s="148"/>
      <c r="K24" s="263">
        <f>K22</f>
        <v>-310860</v>
      </c>
      <c r="L24" s="148"/>
      <c r="M24" s="202">
        <f>M22</f>
        <v>0</v>
      </c>
      <c r="N24" s="148"/>
      <c r="O24" s="264">
        <f>O22</f>
        <v>-310860</v>
      </c>
    </row>
    <row r="25" spans="1:15" ht="15" customHeight="1" x14ac:dyDescent="0.45">
      <c r="A25" s="86"/>
      <c r="B25" s="86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</row>
    <row r="26" spans="1:15" ht="22.5" customHeight="1" x14ac:dyDescent="0.45">
      <c r="A26" s="86" t="s">
        <v>206</v>
      </c>
      <c r="B26" s="86"/>
      <c r="C26" s="209"/>
      <c r="D26" s="122"/>
      <c r="E26" s="209"/>
      <c r="F26" s="122"/>
      <c r="G26" s="210"/>
      <c r="H26" s="122"/>
      <c r="I26" s="209"/>
      <c r="J26" s="122"/>
      <c r="K26" s="122"/>
      <c r="L26" s="122"/>
      <c r="M26" s="176"/>
      <c r="N26" s="122"/>
      <c r="O26" s="116"/>
    </row>
    <row r="27" spans="1:15" ht="22.5" customHeight="1" x14ac:dyDescent="0.45">
      <c r="A27" s="97" t="s">
        <v>94</v>
      </c>
      <c r="C27" s="176">
        <v>0</v>
      </c>
      <c r="D27" s="176"/>
      <c r="E27" s="176">
        <v>0</v>
      </c>
      <c r="F27" s="176"/>
      <c r="G27" s="176">
        <v>0</v>
      </c>
      <c r="H27" s="176"/>
      <c r="I27" s="176">
        <v>0</v>
      </c>
      <c r="J27" s="163"/>
      <c r="K27" s="133">
        <v>625886</v>
      </c>
      <c r="L27" s="163"/>
      <c r="M27" s="176">
        <v>0</v>
      </c>
      <c r="N27" s="163"/>
      <c r="O27" s="133">
        <f>SUM(C27:N27)</f>
        <v>625886</v>
      </c>
    </row>
    <row r="28" spans="1:15" ht="22.5" customHeight="1" x14ac:dyDescent="0.45">
      <c r="A28" s="102" t="s">
        <v>207</v>
      </c>
      <c r="C28" s="176">
        <v>0</v>
      </c>
      <c r="D28" s="176"/>
      <c r="E28" s="176">
        <v>0</v>
      </c>
      <c r="F28" s="176"/>
      <c r="G28" s="176">
        <v>0</v>
      </c>
      <c r="H28" s="176"/>
      <c r="I28" s="176">
        <v>0</v>
      </c>
      <c r="J28" s="163"/>
      <c r="K28" s="176">
        <v>0</v>
      </c>
      <c r="L28" s="163"/>
      <c r="M28" s="133">
        <v>783</v>
      </c>
      <c r="N28" s="163"/>
      <c r="O28" s="154">
        <f>SUM(C28:N28)</f>
        <v>783</v>
      </c>
    </row>
    <row r="29" spans="1:15" ht="22.5" customHeight="1" x14ac:dyDescent="0.45">
      <c r="A29" s="86" t="s">
        <v>208</v>
      </c>
      <c r="B29" s="86"/>
      <c r="C29" s="160">
        <f>SUM(C27:C28)</f>
        <v>0</v>
      </c>
      <c r="D29" s="148"/>
      <c r="E29" s="160">
        <f>SUM(E27:E28)</f>
        <v>0</v>
      </c>
      <c r="F29" s="148"/>
      <c r="G29" s="160">
        <f>SUM(G27:G28)</f>
        <v>0</v>
      </c>
      <c r="H29" s="148"/>
      <c r="I29" s="160">
        <f>SUM(I27:I28)</f>
        <v>0</v>
      </c>
      <c r="J29" s="148"/>
      <c r="K29" s="159">
        <f>SUM(K26:K28)</f>
        <v>625886</v>
      </c>
      <c r="L29" s="148"/>
      <c r="M29" s="159">
        <f>SUM(M26:M28)</f>
        <v>783</v>
      </c>
      <c r="N29" s="148"/>
      <c r="O29" s="158">
        <f>SUM(O26:O28)</f>
        <v>626669</v>
      </c>
    </row>
    <row r="30" spans="1:15" ht="15" customHeight="1" x14ac:dyDescent="0.45">
      <c r="A30" s="86"/>
      <c r="B30" s="86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</row>
    <row r="31" spans="1:15" ht="22.5" customHeight="1" thickBot="1" x14ac:dyDescent="0.5">
      <c r="A31" s="164" t="s">
        <v>157</v>
      </c>
      <c r="B31" s="164"/>
      <c r="C31" s="165">
        <f>C17+C24+C29</f>
        <v>198000</v>
      </c>
      <c r="D31" s="211"/>
      <c r="E31" s="165">
        <f>E17+E24+E29</f>
        <v>726100</v>
      </c>
      <c r="F31" s="211"/>
      <c r="G31" s="165">
        <f>G17+G24+G29</f>
        <v>22000</v>
      </c>
      <c r="H31" s="211"/>
      <c r="I31" s="165">
        <f>I17+I24+I29</f>
        <v>420000</v>
      </c>
      <c r="J31" s="211"/>
      <c r="K31" s="165">
        <f>K17+K24+K29</f>
        <v>4669458</v>
      </c>
      <c r="L31" s="211"/>
      <c r="M31" s="165">
        <f>M17+M24+M29</f>
        <v>-2112</v>
      </c>
      <c r="N31" s="211"/>
      <c r="O31" s="165">
        <f>O17+O24+O29</f>
        <v>6033446</v>
      </c>
    </row>
    <row r="32" spans="1:15" ht="22.5" customHeight="1" thickTop="1" x14ac:dyDescent="0.45">
      <c r="A32" s="86"/>
      <c r="B32" s="86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</row>
  </sheetData>
  <mergeCells count="5">
    <mergeCell ref="C1:O1"/>
    <mergeCell ref="A2:O2"/>
    <mergeCell ref="C4:O4"/>
    <mergeCell ref="G6:K6"/>
    <mergeCell ref="C15:O15"/>
  </mergeCells>
  <phoneticPr fontId="11" type="noConversion"/>
  <pageMargins left="0.51181102362204722" right="0.51181102362204722" top="0.47244094488188981" bottom="0.51181102362204722" header="0.47244094488188981" footer="0.51181102362204722"/>
  <pageSetup paperSize="9" scale="7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zoomScaleNormal="100" zoomScaleSheetLayoutView="70" workbookViewId="0"/>
  </sheetViews>
  <sheetFormatPr defaultRowHeight="22.5" customHeight="1" x14ac:dyDescent="0.45"/>
  <cols>
    <col min="1" max="1" width="59.28515625" style="97" customWidth="1"/>
    <col min="2" max="2" width="13" style="97" customWidth="1"/>
    <col min="3" max="3" width="20" style="97" customWidth="1"/>
    <col min="4" max="4" width="1.42578125" style="97" customWidth="1"/>
    <col min="5" max="5" width="20" style="97" customWidth="1"/>
    <col min="6" max="6" width="1.42578125" style="97" customWidth="1"/>
    <col min="7" max="7" width="20" style="97" customWidth="1"/>
    <col min="8" max="8" width="1.42578125" style="97" customWidth="1"/>
    <col min="9" max="9" width="20" style="97" customWidth="1"/>
    <col min="10" max="10" width="1.42578125" style="97" customWidth="1"/>
    <col min="11" max="11" width="20" style="97" customWidth="1"/>
    <col min="12" max="12" width="1.42578125" style="97" customWidth="1"/>
    <col min="13" max="13" width="20" style="120" customWidth="1"/>
    <col min="14" max="14" width="1.42578125" style="97" customWidth="1"/>
    <col min="15" max="15" width="20" style="97" customWidth="1"/>
    <col min="16" max="201" width="9.140625" style="97"/>
    <col min="202" max="202" width="42.85546875" style="97" customWidth="1"/>
    <col min="203" max="203" width="9.42578125" style="97" customWidth="1"/>
    <col min="204" max="204" width="12.5703125" style="97" customWidth="1"/>
    <col min="205" max="205" width="1.42578125" style="97" customWidth="1"/>
    <col min="206" max="206" width="12.5703125" style="97" customWidth="1"/>
    <col min="207" max="207" width="1.42578125" style="97" customWidth="1"/>
    <col min="208" max="208" width="12.85546875" style="97" customWidth="1"/>
    <col min="209" max="209" width="1.42578125" style="97" customWidth="1"/>
    <col min="210" max="210" width="12.5703125" style="97" customWidth="1"/>
    <col min="211" max="211" width="1.42578125" style="97" customWidth="1"/>
    <col min="212" max="212" width="12.5703125" style="97" customWidth="1"/>
    <col min="213" max="213" width="1.42578125" style="97" customWidth="1"/>
    <col min="214" max="214" width="12.5703125" style="97" customWidth="1"/>
    <col min="215" max="215" width="1.42578125" style="97" customWidth="1"/>
    <col min="216" max="216" width="13.85546875" style="97" customWidth="1"/>
    <col min="217" max="217" width="1.42578125" style="97" customWidth="1"/>
    <col min="218" max="218" width="15.28515625" style="97" customWidth="1"/>
    <col min="219" max="219" width="1.42578125" style="97" customWidth="1"/>
    <col min="220" max="220" width="14.42578125" style="97" customWidth="1"/>
    <col min="221" max="457" width="9.140625" style="97"/>
    <col min="458" max="458" width="42.85546875" style="97" customWidth="1"/>
    <col min="459" max="459" width="9.42578125" style="97" customWidth="1"/>
    <col min="460" max="460" width="12.5703125" style="97" customWidth="1"/>
    <col min="461" max="461" width="1.42578125" style="97" customWidth="1"/>
    <col min="462" max="462" width="12.5703125" style="97" customWidth="1"/>
    <col min="463" max="463" width="1.42578125" style="97" customWidth="1"/>
    <col min="464" max="464" width="12.85546875" style="97" customWidth="1"/>
    <col min="465" max="465" width="1.42578125" style="97" customWidth="1"/>
    <col min="466" max="466" width="12.5703125" style="97" customWidth="1"/>
    <col min="467" max="467" width="1.42578125" style="97" customWidth="1"/>
    <col min="468" max="468" width="12.5703125" style="97" customWidth="1"/>
    <col min="469" max="469" width="1.42578125" style="97" customWidth="1"/>
    <col min="470" max="470" width="12.5703125" style="97" customWidth="1"/>
    <col min="471" max="471" width="1.42578125" style="97" customWidth="1"/>
    <col min="472" max="472" width="13.85546875" style="97" customWidth="1"/>
    <col min="473" max="473" width="1.42578125" style="97" customWidth="1"/>
    <col min="474" max="474" width="15.28515625" style="97" customWidth="1"/>
    <col min="475" max="475" width="1.42578125" style="97" customWidth="1"/>
    <col min="476" max="476" width="14.42578125" style="97" customWidth="1"/>
    <col min="477" max="713" width="9.140625" style="97"/>
    <col min="714" max="714" width="42.85546875" style="97" customWidth="1"/>
    <col min="715" max="715" width="9.42578125" style="97" customWidth="1"/>
    <col min="716" max="716" width="12.5703125" style="97" customWidth="1"/>
    <col min="717" max="717" width="1.42578125" style="97" customWidth="1"/>
    <col min="718" max="718" width="12.5703125" style="97" customWidth="1"/>
    <col min="719" max="719" width="1.42578125" style="97" customWidth="1"/>
    <col min="720" max="720" width="12.85546875" style="97" customWidth="1"/>
    <col min="721" max="721" width="1.42578125" style="97" customWidth="1"/>
    <col min="722" max="722" width="12.5703125" style="97" customWidth="1"/>
    <col min="723" max="723" width="1.42578125" style="97" customWidth="1"/>
    <col min="724" max="724" width="12.5703125" style="97" customWidth="1"/>
    <col min="725" max="725" width="1.42578125" style="97" customWidth="1"/>
    <col min="726" max="726" width="12.5703125" style="97" customWidth="1"/>
    <col min="727" max="727" width="1.42578125" style="97" customWidth="1"/>
    <col min="728" max="728" width="13.85546875" style="97" customWidth="1"/>
    <col min="729" max="729" width="1.42578125" style="97" customWidth="1"/>
    <col min="730" max="730" width="15.28515625" style="97" customWidth="1"/>
    <col min="731" max="731" width="1.42578125" style="97" customWidth="1"/>
    <col min="732" max="732" width="14.42578125" style="97" customWidth="1"/>
    <col min="733" max="969" width="9.140625" style="97"/>
    <col min="970" max="970" width="42.85546875" style="97" customWidth="1"/>
    <col min="971" max="971" width="9.42578125" style="97" customWidth="1"/>
    <col min="972" max="972" width="12.5703125" style="97" customWidth="1"/>
    <col min="973" max="973" width="1.42578125" style="97" customWidth="1"/>
    <col min="974" max="974" width="12.5703125" style="97" customWidth="1"/>
    <col min="975" max="975" width="1.42578125" style="97" customWidth="1"/>
    <col min="976" max="976" width="12.85546875" style="97" customWidth="1"/>
    <col min="977" max="977" width="1.42578125" style="97" customWidth="1"/>
    <col min="978" max="978" width="12.5703125" style="97" customWidth="1"/>
    <col min="979" max="979" width="1.42578125" style="97" customWidth="1"/>
    <col min="980" max="980" width="12.5703125" style="97" customWidth="1"/>
    <col min="981" max="981" width="1.42578125" style="97" customWidth="1"/>
    <col min="982" max="982" width="12.5703125" style="97" customWidth="1"/>
    <col min="983" max="983" width="1.42578125" style="97" customWidth="1"/>
    <col min="984" max="984" width="13.85546875" style="97" customWidth="1"/>
    <col min="985" max="985" width="1.42578125" style="97" customWidth="1"/>
    <col min="986" max="986" width="15.28515625" style="97" customWidth="1"/>
    <col min="987" max="987" width="1.42578125" style="97" customWidth="1"/>
    <col min="988" max="988" width="14.42578125" style="97" customWidth="1"/>
    <col min="989" max="1225" width="9.140625" style="97"/>
    <col min="1226" max="1226" width="42.85546875" style="97" customWidth="1"/>
    <col min="1227" max="1227" width="9.42578125" style="97" customWidth="1"/>
    <col min="1228" max="1228" width="12.5703125" style="97" customWidth="1"/>
    <col min="1229" max="1229" width="1.42578125" style="97" customWidth="1"/>
    <col min="1230" max="1230" width="12.5703125" style="97" customWidth="1"/>
    <col min="1231" max="1231" width="1.42578125" style="97" customWidth="1"/>
    <col min="1232" max="1232" width="12.85546875" style="97" customWidth="1"/>
    <col min="1233" max="1233" width="1.42578125" style="97" customWidth="1"/>
    <col min="1234" max="1234" width="12.5703125" style="97" customWidth="1"/>
    <col min="1235" max="1235" width="1.42578125" style="97" customWidth="1"/>
    <col min="1236" max="1236" width="12.5703125" style="97" customWidth="1"/>
    <col min="1237" max="1237" width="1.42578125" style="97" customWidth="1"/>
    <col min="1238" max="1238" width="12.5703125" style="97" customWidth="1"/>
    <col min="1239" max="1239" width="1.42578125" style="97" customWidth="1"/>
    <col min="1240" max="1240" width="13.85546875" style="97" customWidth="1"/>
    <col min="1241" max="1241" width="1.42578125" style="97" customWidth="1"/>
    <col min="1242" max="1242" width="15.28515625" style="97" customWidth="1"/>
    <col min="1243" max="1243" width="1.42578125" style="97" customWidth="1"/>
    <col min="1244" max="1244" width="14.42578125" style="97" customWidth="1"/>
    <col min="1245" max="1481" width="9.140625" style="97"/>
    <col min="1482" max="1482" width="42.85546875" style="97" customWidth="1"/>
    <col min="1483" max="1483" width="9.42578125" style="97" customWidth="1"/>
    <col min="1484" max="1484" width="12.5703125" style="97" customWidth="1"/>
    <col min="1485" max="1485" width="1.42578125" style="97" customWidth="1"/>
    <col min="1486" max="1486" width="12.5703125" style="97" customWidth="1"/>
    <col min="1487" max="1487" width="1.42578125" style="97" customWidth="1"/>
    <col min="1488" max="1488" width="12.85546875" style="97" customWidth="1"/>
    <col min="1489" max="1489" width="1.42578125" style="97" customWidth="1"/>
    <col min="1490" max="1490" width="12.5703125" style="97" customWidth="1"/>
    <col min="1491" max="1491" width="1.42578125" style="97" customWidth="1"/>
    <col min="1492" max="1492" width="12.5703125" style="97" customWidth="1"/>
    <col min="1493" max="1493" width="1.42578125" style="97" customWidth="1"/>
    <col min="1494" max="1494" width="12.5703125" style="97" customWidth="1"/>
    <col min="1495" max="1495" width="1.42578125" style="97" customWidth="1"/>
    <col min="1496" max="1496" width="13.85546875" style="97" customWidth="1"/>
    <col min="1497" max="1497" width="1.42578125" style="97" customWidth="1"/>
    <col min="1498" max="1498" width="15.28515625" style="97" customWidth="1"/>
    <col min="1499" max="1499" width="1.42578125" style="97" customWidth="1"/>
    <col min="1500" max="1500" width="14.42578125" style="97" customWidth="1"/>
    <col min="1501" max="1737" width="9.140625" style="97"/>
    <col min="1738" max="1738" width="42.85546875" style="97" customWidth="1"/>
    <col min="1739" max="1739" width="9.42578125" style="97" customWidth="1"/>
    <col min="1740" max="1740" width="12.5703125" style="97" customWidth="1"/>
    <col min="1741" max="1741" width="1.42578125" style="97" customWidth="1"/>
    <col min="1742" max="1742" width="12.5703125" style="97" customWidth="1"/>
    <col min="1743" max="1743" width="1.42578125" style="97" customWidth="1"/>
    <col min="1744" max="1744" width="12.85546875" style="97" customWidth="1"/>
    <col min="1745" max="1745" width="1.42578125" style="97" customWidth="1"/>
    <col min="1746" max="1746" width="12.5703125" style="97" customWidth="1"/>
    <col min="1747" max="1747" width="1.42578125" style="97" customWidth="1"/>
    <col min="1748" max="1748" width="12.5703125" style="97" customWidth="1"/>
    <col min="1749" max="1749" width="1.42578125" style="97" customWidth="1"/>
    <col min="1750" max="1750" width="12.5703125" style="97" customWidth="1"/>
    <col min="1751" max="1751" width="1.42578125" style="97" customWidth="1"/>
    <col min="1752" max="1752" width="13.85546875" style="97" customWidth="1"/>
    <col min="1753" max="1753" width="1.42578125" style="97" customWidth="1"/>
    <col min="1754" max="1754" width="15.28515625" style="97" customWidth="1"/>
    <col min="1755" max="1755" width="1.42578125" style="97" customWidth="1"/>
    <col min="1756" max="1756" width="14.42578125" style="97" customWidth="1"/>
    <col min="1757" max="1993" width="9.140625" style="97"/>
    <col min="1994" max="1994" width="42.85546875" style="97" customWidth="1"/>
    <col min="1995" max="1995" width="9.42578125" style="97" customWidth="1"/>
    <col min="1996" max="1996" width="12.5703125" style="97" customWidth="1"/>
    <col min="1997" max="1997" width="1.42578125" style="97" customWidth="1"/>
    <col min="1998" max="1998" width="12.5703125" style="97" customWidth="1"/>
    <col min="1999" max="1999" width="1.42578125" style="97" customWidth="1"/>
    <col min="2000" max="2000" width="12.85546875" style="97" customWidth="1"/>
    <col min="2001" max="2001" width="1.42578125" style="97" customWidth="1"/>
    <col min="2002" max="2002" width="12.5703125" style="97" customWidth="1"/>
    <col min="2003" max="2003" width="1.42578125" style="97" customWidth="1"/>
    <col min="2004" max="2004" width="12.5703125" style="97" customWidth="1"/>
    <col min="2005" max="2005" width="1.42578125" style="97" customWidth="1"/>
    <col min="2006" max="2006" width="12.5703125" style="97" customWidth="1"/>
    <col min="2007" max="2007" width="1.42578125" style="97" customWidth="1"/>
    <col min="2008" max="2008" width="13.85546875" style="97" customWidth="1"/>
    <col min="2009" max="2009" width="1.42578125" style="97" customWidth="1"/>
    <col min="2010" max="2010" width="15.28515625" style="97" customWidth="1"/>
    <col min="2011" max="2011" width="1.42578125" style="97" customWidth="1"/>
    <col min="2012" max="2012" width="14.42578125" style="97" customWidth="1"/>
    <col min="2013" max="2249" width="9.140625" style="97"/>
    <col min="2250" max="2250" width="42.85546875" style="97" customWidth="1"/>
    <col min="2251" max="2251" width="9.42578125" style="97" customWidth="1"/>
    <col min="2252" max="2252" width="12.5703125" style="97" customWidth="1"/>
    <col min="2253" max="2253" width="1.42578125" style="97" customWidth="1"/>
    <col min="2254" max="2254" width="12.5703125" style="97" customWidth="1"/>
    <col min="2255" max="2255" width="1.42578125" style="97" customWidth="1"/>
    <col min="2256" max="2256" width="12.85546875" style="97" customWidth="1"/>
    <col min="2257" max="2257" width="1.42578125" style="97" customWidth="1"/>
    <col min="2258" max="2258" width="12.5703125" style="97" customWidth="1"/>
    <col min="2259" max="2259" width="1.42578125" style="97" customWidth="1"/>
    <col min="2260" max="2260" width="12.5703125" style="97" customWidth="1"/>
    <col min="2261" max="2261" width="1.42578125" style="97" customWidth="1"/>
    <col min="2262" max="2262" width="12.5703125" style="97" customWidth="1"/>
    <col min="2263" max="2263" width="1.42578125" style="97" customWidth="1"/>
    <col min="2264" max="2264" width="13.85546875" style="97" customWidth="1"/>
    <col min="2265" max="2265" width="1.42578125" style="97" customWidth="1"/>
    <col min="2266" max="2266" width="15.28515625" style="97" customWidth="1"/>
    <col min="2267" max="2267" width="1.42578125" style="97" customWidth="1"/>
    <col min="2268" max="2268" width="14.42578125" style="97" customWidth="1"/>
    <col min="2269" max="2505" width="9.140625" style="97"/>
    <col min="2506" max="2506" width="42.85546875" style="97" customWidth="1"/>
    <col min="2507" max="2507" width="9.42578125" style="97" customWidth="1"/>
    <col min="2508" max="2508" width="12.5703125" style="97" customWidth="1"/>
    <col min="2509" max="2509" width="1.42578125" style="97" customWidth="1"/>
    <col min="2510" max="2510" width="12.5703125" style="97" customWidth="1"/>
    <col min="2511" max="2511" width="1.42578125" style="97" customWidth="1"/>
    <col min="2512" max="2512" width="12.85546875" style="97" customWidth="1"/>
    <col min="2513" max="2513" width="1.42578125" style="97" customWidth="1"/>
    <col min="2514" max="2514" width="12.5703125" style="97" customWidth="1"/>
    <col min="2515" max="2515" width="1.42578125" style="97" customWidth="1"/>
    <col min="2516" max="2516" width="12.5703125" style="97" customWidth="1"/>
    <col min="2517" max="2517" width="1.42578125" style="97" customWidth="1"/>
    <col min="2518" max="2518" width="12.5703125" style="97" customWidth="1"/>
    <col min="2519" max="2519" width="1.42578125" style="97" customWidth="1"/>
    <col min="2520" max="2520" width="13.85546875" style="97" customWidth="1"/>
    <col min="2521" max="2521" width="1.42578125" style="97" customWidth="1"/>
    <col min="2522" max="2522" width="15.28515625" style="97" customWidth="1"/>
    <col min="2523" max="2523" width="1.42578125" style="97" customWidth="1"/>
    <col min="2524" max="2524" width="14.42578125" style="97" customWidth="1"/>
    <col min="2525" max="2761" width="9.140625" style="97"/>
    <col min="2762" max="2762" width="42.85546875" style="97" customWidth="1"/>
    <col min="2763" max="2763" width="9.42578125" style="97" customWidth="1"/>
    <col min="2764" max="2764" width="12.5703125" style="97" customWidth="1"/>
    <col min="2765" max="2765" width="1.42578125" style="97" customWidth="1"/>
    <col min="2766" max="2766" width="12.5703125" style="97" customWidth="1"/>
    <col min="2767" max="2767" width="1.42578125" style="97" customWidth="1"/>
    <col min="2768" max="2768" width="12.85546875" style="97" customWidth="1"/>
    <col min="2769" max="2769" width="1.42578125" style="97" customWidth="1"/>
    <col min="2770" max="2770" width="12.5703125" style="97" customWidth="1"/>
    <col min="2771" max="2771" width="1.42578125" style="97" customWidth="1"/>
    <col min="2772" max="2772" width="12.5703125" style="97" customWidth="1"/>
    <col min="2773" max="2773" width="1.42578125" style="97" customWidth="1"/>
    <col min="2774" max="2774" width="12.5703125" style="97" customWidth="1"/>
    <col min="2775" max="2775" width="1.42578125" style="97" customWidth="1"/>
    <col min="2776" max="2776" width="13.85546875" style="97" customWidth="1"/>
    <col min="2777" max="2777" width="1.42578125" style="97" customWidth="1"/>
    <col min="2778" max="2778" width="15.28515625" style="97" customWidth="1"/>
    <col min="2779" max="2779" width="1.42578125" style="97" customWidth="1"/>
    <col min="2780" max="2780" width="14.42578125" style="97" customWidth="1"/>
    <col min="2781" max="3017" width="9.140625" style="97"/>
    <col min="3018" max="3018" width="42.85546875" style="97" customWidth="1"/>
    <col min="3019" max="3019" width="9.42578125" style="97" customWidth="1"/>
    <col min="3020" max="3020" width="12.5703125" style="97" customWidth="1"/>
    <col min="3021" max="3021" width="1.42578125" style="97" customWidth="1"/>
    <col min="3022" max="3022" width="12.5703125" style="97" customWidth="1"/>
    <col min="3023" max="3023" width="1.42578125" style="97" customWidth="1"/>
    <col min="3024" max="3024" width="12.85546875" style="97" customWidth="1"/>
    <col min="3025" max="3025" width="1.42578125" style="97" customWidth="1"/>
    <col min="3026" max="3026" width="12.5703125" style="97" customWidth="1"/>
    <col min="3027" max="3027" width="1.42578125" style="97" customWidth="1"/>
    <col min="3028" max="3028" width="12.5703125" style="97" customWidth="1"/>
    <col min="3029" max="3029" width="1.42578125" style="97" customWidth="1"/>
    <col min="3030" max="3030" width="12.5703125" style="97" customWidth="1"/>
    <col min="3031" max="3031" width="1.42578125" style="97" customWidth="1"/>
    <col min="3032" max="3032" width="13.85546875" style="97" customWidth="1"/>
    <col min="3033" max="3033" width="1.42578125" style="97" customWidth="1"/>
    <col min="3034" max="3034" width="15.28515625" style="97" customWidth="1"/>
    <col min="3035" max="3035" width="1.42578125" style="97" customWidth="1"/>
    <col min="3036" max="3036" width="14.42578125" style="97" customWidth="1"/>
    <col min="3037" max="3273" width="9.140625" style="97"/>
    <col min="3274" max="3274" width="42.85546875" style="97" customWidth="1"/>
    <col min="3275" max="3275" width="9.42578125" style="97" customWidth="1"/>
    <col min="3276" max="3276" width="12.5703125" style="97" customWidth="1"/>
    <col min="3277" max="3277" width="1.42578125" style="97" customWidth="1"/>
    <col min="3278" max="3278" width="12.5703125" style="97" customWidth="1"/>
    <col min="3279" max="3279" width="1.42578125" style="97" customWidth="1"/>
    <col min="3280" max="3280" width="12.85546875" style="97" customWidth="1"/>
    <col min="3281" max="3281" width="1.42578125" style="97" customWidth="1"/>
    <col min="3282" max="3282" width="12.5703125" style="97" customWidth="1"/>
    <col min="3283" max="3283" width="1.42578125" style="97" customWidth="1"/>
    <col min="3284" max="3284" width="12.5703125" style="97" customWidth="1"/>
    <col min="3285" max="3285" width="1.42578125" style="97" customWidth="1"/>
    <col min="3286" max="3286" width="12.5703125" style="97" customWidth="1"/>
    <col min="3287" max="3287" width="1.42578125" style="97" customWidth="1"/>
    <col min="3288" max="3288" width="13.85546875" style="97" customWidth="1"/>
    <col min="3289" max="3289" width="1.42578125" style="97" customWidth="1"/>
    <col min="3290" max="3290" width="15.28515625" style="97" customWidth="1"/>
    <col min="3291" max="3291" width="1.42578125" style="97" customWidth="1"/>
    <col min="3292" max="3292" width="14.42578125" style="97" customWidth="1"/>
    <col min="3293" max="3529" width="9.140625" style="97"/>
    <col min="3530" max="3530" width="42.85546875" style="97" customWidth="1"/>
    <col min="3531" max="3531" width="9.42578125" style="97" customWidth="1"/>
    <col min="3532" max="3532" width="12.5703125" style="97" customWidth="1"/>
    <col min="3533" max="3533" width="1.42578125" style="97" customWidth="1"/>
    <col min="3534" max="3534" width="12.5703125" style="97" customWidth="1"/>
    <col min="3535" max="3535" width="1.42578125" style="97" customWidth="1"/>
    <col min="3536" max="3536" width="12.85546875" style="97" customWidth="1"/>
    <col min="3537" max="3537" width="1.42578125" style="97" customWidth="1"/>
    <col min="3538" max="3538" width="12.5703125" style="97" customWidth="1"/>
    <col min="3539" max="3539" width="1.42578125" style="97" customWidth="1"/>
    <col min="3540" max="3540" width="12.5703125" style="97" customWidth="1"/>
    <col min="3541" max="3541" width="1.42578125" style="97" customWidth="1"/>
    <col min="3542" max="3542" width="12.5703125" style="97" customWidth="1"/>
    <col min="3543" max="3543" width="1.42578125" style="97" customWidth="1"/>
    <col min="3544" max="3544" width="13.85546875" style="97" customWidth="1"/>
    <col min="3545" max="3545" width="1.42578125" style="97" customWidth="1"/>
    <col min="3546" max="3546" width="15.28515625" style="97" customWidth="1"/>
    <col min="3547" max="3547" width="1.42578125" style="97" customWidth="1"/>
    <col min="3548" max="3548" width="14.42578125" style="97" customWidth="1"/>
    <col min="3549" max="3785" width="9.140625" style="97"/>
    <col min="3786" max="3786" width="42.85546875" style="97" customWidth="1"/>
    <col min="3787" max="3787" width="9.42578125" style="97" customWidth="1"/>
    <col min="3788" max="3788" width="12.5703125" style="97" customWidth="1"/>
    <col min="3789" max="3789" width="1.42578125" style="97" customWidth="1"/>
    <col min="3790" max="3790" width="12.5703125" style="97" customWidth="1"/>
    <col min="3791" max="3791" width="1.42578125" style="97" customWidth="1"/>
    <col min="3792" max="3792" width="12.85546875" style="97" customWidth="1"/>
    <col min="3793" max="3793" width="1.42578125" style="97" customWidth="1"/>
    <col min="3794" max="3794" width="12.5703125" style="97" customWidth="1"/>
    <col min="3795" max="3795" width="1.42578125" style="97" customWidth="1"/>
    <col min="3796" max="3796" width="12.5703125" style="97" customWidth="1"/>
    <col min="3797" max="3797" width="1.42578125" style="97" customWidth="1"/>
    <col min="3798" max="3798" width="12.5703125" style="97" customWidth="1"/>
    <col min="3799" max="3799" width="1.42578125" style="97" customWidth="1"/>
    <col min="3800" max="3800" width="13.85546875" style="97" customWidth="1"/>
    <col min="3801" max="3801" width="1.42578125" style="97" customWidth="1"/>
    <col min="3802" max="3802" width="15.28515625" style="97" customWidth="1"/>
    <col min="3803" max="3803" width="1.42578125" style="97" customWidth="1"/>
    <col min="3804" max="3804" width="14.42578125" style="97" customWidth="1"/>
    <col min="3805" max="4041" width="9.140625" style="97"/>
    <col min="4042" max="4042" width="42.85546875" style="97" customWidth="1"/>
    <col min="4043" max="4043" width="9.42578125" style="97" customWidth="1"/>
    <col min="4044" max="4044" width="12.5703125" style="97" customWidth="1"/>
    <col min="4045" max="4045" width="1.42578125" style="97" customWidth="1"/>
    <col min="4046" max="4046" width="12.5703125" style="97" customWidth="1"/>
    <col min="4047" max="4047" width="1.42578125" style="97" customWidth="1"/>
    <col min="4048" max="4048" width="12.85546875" style="97" customWidth="1"/>
    <col min="4049" max="4049" width="1.42578125" style="97" customWidth="1"/>
    <col min="4050" max="4050" width="12.5703125" style="97" customWidth="1"/>
    <col min="4051" max="4051" width="1.42578125" style="97" customWidth="1"/>
    <col min="4052" max="4052" width="12.5703125" style="97" customWidth="1"/>
    <col min="4053" max="4053" width="1.42578125" style="97" customWidth="1"/>
    <col min="4054" max="4054" width="12.5703125" style="97" customWidth="1"/>
    <col min="4055" max="4055" width="1.42578125" style="97" customWidth="1"/>
    <col min="4056" max="4056" width="13.85546875" style="97" customWidth="1"/>
    <col min="4057" max="4057" width="1.42578125" style="97" customWidth="1"/>
    <col min="4058" max="4058" width="15.28515625" style="97" customWidth="1"/>
    <col min="4059" max="4059" width="1.42578125" style="97" customWidth="1"/>
    <col min="4060" max="4060" width="14.42578125" style="97" customWidth="1"/>
    <col min="4061" max="4297" width="9.140625" style="97"/>
    <col min="4298" max="4298" width="42.85546875" style="97" customWidth="1"/>
    <col min="4299" max="4299" width="9.42578125" style="97" customWidth="1"/>
    <col min="4300" max="4300" width="12.5703125" style="97" customWidth="1"/>
    <col min="4301" max="4301" width="1.42578125" style="97" customWidth="1"/>
    <col min="4302" max="4302" width="12.5703125" style="97" customWidth="1"/>
    <col min="4303" max="4303" width="1.42578125" style="97" customWidth="1"/>
    <col min="4304" max="4304" width="12.85546875" style="97" customWidth="1"/>
    <col min="4305" max="4305" width="1.42578125" style="97" customWidth="1"/>
    <col min="4306" max="4306" width="12.5703125" style="97" customWidth="1"/>
    <col min="4307" max="4307" width="1.42578125" style="97" customWidth="1"/>
    <col min="4308" max="4308" width="12.5703125" style="97" customWidth="1"/>
    <col min="4309" max="4309" width="1.42578125" style="97" customWidth="1"/>
    <col min="4310" max="4310" width="12.5703125" style="97" customWidth="1"/>
    <col min="4311" max="4311" width="1.42578125" style="97" customWidth="1"/>
    <col min="4312" max="4312" width="13.85546875" style="97" customWidth="1"/>
    <col min="4313" max="4313" width="1.42578125" style="97" customWidth="1"/>
    <col min="4314" max="4314" width="15.28515625" style="97" customWidth="1"/>
    <col min="4315" max="4315" width="1.42578125" style="97" customWidth="1"/>
    <col min="4316" max="4316" width="14.42578125" style="97" customWidth="1"/>
    <col min="4317" max="4553" width="9.140625" style="97"/>
    <col min="4554" max="4554" width="42.85546875" style="97" customWidth="1"/>
    <col min="4555" max="4555" width="9.42578125" style="97" customWidth="1"/>
    <col min="4556" max="4556" width="12.5703125" style="97" customWidth="1"/>
    <col min="4557" max="4557" width="1.42578125" style="97" customWidth="1"/>
    <col min="4558" max="4558" width="12.5703125" style="97" customWidth="1"/>
    <col min="4559" max="4559" width="1.42578125" style="97" customWidth="1"/>
    <col min="4560" max="4560" width="12.85546875" style="97" customWidth="1"/>
    <col min="4561" max="4561" width="1.42578125" style="97" customWidth="1"/>
    <col min="4562" max="4562" width="12.5703125" style="97" customWidth="1"/>
    <col min="4563" max="4563" width="1.42578125" style="97" customWidth="1"/>
    <col min="4564" max="4564" width="12.5703125" style="97" customWidth="1"/>
    <col min="4565" max="4565" width="1.42578125" style="97" customWidth="1"/>
    <col min="4566" max="4566" width="12.5703125" style="97" customWidth="1"/>
    <col min="4567" max="4567" width="1.42578125" style="97" customWidth="1"/>
    <col min="4568" max="4568" width="13.85546875" style="97" customWidth="1"/>
    <col min="4569" max="4569" width="1.42578125" style="97" customWidth="1"/>
    <col min="4570" max="4570" width="15.28515625" style="97" customWidth="1"/>
    <col min="4571" max="4571" width="1.42578125" style="97" customWidth="1"/>
    <col min="4572" max="4572" width="14.42578125" style="97" customWidth="1"/>
    <col min="4573" max="4809" width="9.140625" style="97"/>
    <col min="4810" max="4810" width="42.85546875" style="97" customWidth="1"/>
    <col min="4811" max="4811" width="9.42578125" style="97" customWidth="1"/>
    <col min="4812" max="4812" width="12.5703125" style="97" customWidth="1"/>
    <col min="4813" max="4813" width="1.42578125" style="97" customWidth="1"/>
    <col min="4814" max="4814" width="12.5703125" style="97" customWidth="1"/>
    <col min="4815" max="4815" width="1.42578125" style="97" customWidth="1"/>
    <col min="4816" max="4816" width="12.85546875" style="97" customWidth="1"/>
    <col min="4817" max="4817" width="1.42578125" style="97" customWidth="1"/>
    <col min="4818" max="4818" width="12.5703125" style="97" customWidth="1"/>
    <col min="4819" max="4819" width="1.42578125" style="97" customWidth="1"/>
    <col min="4820" max="4820" width="12.5703125" style="97" customWidth="1"/>
    <col min="4821" max="4821" width="1.42578125" style="97" customWidth="1"/>
    <col min="4822" max="4822" width="12.5703125" style="97" customWidth="1"/>
    <col min="4823" max="4823" width="1.42578125" style="97" customWidth="1"/>
    <col min="4824" max="4824" width="13.85546875" style="97" customWidth="1"/>
    <col min="4825" max="4825" width="1.42578125" style="97" customWidth="1"/>
    <col min="4826" max="4826" width="15.28515625" style="97" customWidth="1"/>
    <col min="4827" max="4827" width="1.42578125" style="97" customWidth="1"/>
    <col min="4828" max="4828" width="14.42578125" style="97" customWidth="1"/>
    <col min="4829" max="5065" width="9.140625" style="97"/>
    <col min="5066" max="5066" width="42.85546875" style="97" customWidth="1"/>
    <col min="5067" max="5067" width="9.42578125" style="97" customWidth="1"/>
    <col min="5068" max="5068" width="12.5703125" style="97" customWidth="1"/>
    <col min="5069" max="5069" width="1.42578125" style="97" customWidth="1"/>
    <col min="5070" max="5070" width="12.5703125" style="97" customWidth="1"/>
    <col min="5071" max="5071" width="1.42578125" style="97" customWidth="1"/>
    <col min="5072" max="5072" width="12.85546875" style="97" customWidth="1"/>
    <col min="5073" max="5073" width="1.42578125" style="97" customWidth="1"/>
    <col min="5074" max="5074" width="12.5703125" style="97" customWidth="1"/>
    <col min="5075" max="5075" width="1.42578125" style="97" customWidth="1"/>
    <col min="5076" max="5076" width="12.5703125" style="97" customWidth="1"/>
    <col min="5077" max="5077" width="1.42578125" style="97" customWidth="1"/>
    <col min="5078" max="5078" width="12.5703125" style="97" customWidth="1"/>
    <col min="5079" max="5079" width="1.42578125" style="97" customWidth="1"/>
    <col min="5080" max="5080" width="13.85546875" style="97" customWidth="1"/>
    <col min="5081" max="5081" width="1.42578125" style="97" customWidth="1"/>
    <col min="5082" max="5082" width="15.28515625" style="97" customWidth="1"/>
    <col min="5083" max="5083" width="1.42578125" style="97" customWidth="1"/>
    <col min="5084" max="5084" width="14.42578125" style="97" customWidth="1"/>
    <col min="5085" max="5321" width="9.140625" style="97"/>
    <col min="5322" max="5322" width="42.85546875" style="97" customWidth="1"/>
    <col min="5323" max="5323" width="9.42578125" style="97" customWidth="1"/>
    <col min="5324" max="5324" width="12.5703125" style="97" customWidth="1"/>
    <col min="5325" max="5325" width="1.42578125" style="97" customWidth="1"/>
    <col min="5326" max="5326" width="12.5703125" style="97" customWidth="1"/>
    <col min="5327" max="5327" width="1.42578125" style="97" customWidth="1"/>
    <col min="5328" max="5328" width="12.85546875" style="97" customWidth="1"/>
    <col min="5329" max="5329" width="1.42578125" style="97" customWidth="1"/>
    <col min="5330" max="5330" width="12.5703125" style="97" customWidth="1"/>
    <col min="5331" max="5331" width="1.42578125" style="97" customWidth="1"/>
    <col min="5332" max="5332" width="12.5703125" style="97" customWidth="1"/>
    <col min="5333" max="5333" width="1.42578125" style="97" customWidth="1"/>
    <col min="5334" max="5334" width="12.5703125" style="97" customWidth="1"/>
    <col min="5335" max="5335" width="1.42578125" style="97" customWidth="1"/>
    <col min="5336" max="5336" width="13.85546875" style="97" customWidth="1"/>
    <col min="5337" max="5337" width="1.42578125" style="97" customWidth="1"/>
    <col min="5338" max="5338" width="15.28515625" style="97" customWidth="1"/>
    <col min="5339" max="5339" width="1.42578125" style="97" customWidth="1"/>
    <col min="5340" max="5340" width="14.42578125" style="97" customWidth="1"/>
    <col min="5341" max="5577" width="9.140625" style="97"/>
    <col min="5578" max="5578" width="42.85546875" style="97" customWidth="1"/>
    <col min="5579" max="5579" width="9.42578125" style="97" customWidth="1"/>
    <col min="5580" max="5580" width="12.5703125" style="97" customWidth="1"/>
    <col min="5581" max="5581" width="1.42578125" style="97" customWidth="1"/>
    <col min="5582" max="5582" width="12.5703125" style="97" customWidth="1"/>
    <col min="5583" max="5583" width="1.42578125" style="97" customWidth="1"/>
    <col min="5584" max="5584" width="12.85546875" style="97" customWidth="1"/>
    <col min="5585" max="5585" width="1.42578125" style="97" customWidth="1"/>
    <col min="5586" max="5586" width="12.5703125" style="97" customWidth="1"/>
    <col min="5587" max="5587" width="1.42578125" style="97" customWidth="1"/>
    <col min="5588" max="5588" width="12.5703125" style="97" customWidth="1"/>
    <col min="5589" max="5589" width="1.42578125" style="97" customWidth="1"/>
    <col min="5590" max="5590" width="12.5703125" style="97" customWidth="1"/>
    <col min="5591" max="5591" width="1.42578125" style="97" customWidth="1"/>
    <col min="5592" max="5592" width="13.85546875" style="97" customWidth="1"/>
    <col min="5593" max="5593" width="1.42578125" style="97" customWidth="1"/>
    <col min="5594" max="5594" width="15.28515625" style="97" customWidth="1"/>
    <col min="5595" max="5595" width="1.42578125" style="97" customWidth="1"/>
    <col min="5596" max="5596" width="14.42578125" style="97" customWidth="1"/>
    <col min="5597" max="5833" width="9.140625" style="97"/>
    <col min="5834" max="5834" width="42.85546875" style="97" customWidth="1"/>
    <col min="5835" max="5835" width="9.42578125" style="97" customWidth="1"/>
    <col min="5836" max="5836" width="12.5703125" style="97" customWidth="1"/>
    <col min="5837" max="5837" width="1.42578125" style="97" customWidth="1"/>
    <col min="5838" max="5838" width="12.5703125" style="97" customWidth="1"/>
    <col min="5839" max="5839" width="1.42578125" style="97" customWidth="1"/>
    <col min="5840" max="5840" width="12.85546875" style="97" customWidth="1"/>
    <col min="5841" max="5841" width="1.42578125" style="97" customWidth="1"/>
    <col min="5842" max="5842" width="12.5703125" style="97" customWidth="1"/>
    <col min="5843" max="5843" width="1.42578125" style="97" customWidth="1"/>
    <col min="5844" max="5844" width="12.5703125" style="97" customWidth="1"/>
    <col min="5845" max="5845" width="1.42578125" style="97" customWidth="1"/>
    <col min="5846" max="5846" width="12.5703125" style="97" customWidth="1"/>
    <col min="5847" max="5847" width="1.42578125" style="97" customWidth="1"/>
    <col min="5848" max="5848" width="13.85546875" style="97" customWidth="1"/>
    <col min="5849" max="5849" width="1.42578125" style="97" customWidth="1"/>
    <col min="5850" max="5850" width="15.28515625" style="97" customWidth="1"/>
    <col min="5851" max="5851" width="1.42578125" style="97" customWidth="1"/>
    <col min="5852" max="5852" width="14.42578125" style="97" customWidth="1"/>
    <col min="5853" max="6089" width="9.140625" style="97"/>
    <col min="6090" max="6090" width="42.85546875" style="97" customWidth="1"/>
    <col min="6091" max="6091" width="9.42578125" style="97" customWidth="1"/>
    <col min="6092" max="6092" width="12.5703125" style="97" customWidth="1"/>
    <col min="6093" max="6093" width="1.42578125" style="97" customWidth="1"/>
    <col min="6094" max="6094" width="12.5703125" style="97" customWidth="1"/>
    <col min="6095" max="6095" width="1.42578125" style="97" customWidth="1"/>
    <col min="6096" max="6096" width="12.85546875" style="97" customWidth="1"/>
    <col min="6097" max="6097" width="1.42578125" style="97" customWidth="1"/>
    <col min="6098" max="6098" width="12.5703125" style="97" customWidth="1"/>
    <col min="6099" max="6099" width="1.42578125" style="97" customWidth="1"/>
    <col min="6100" max="6100" width="12.5703125" style="97" customWidth="1"/>
    <col min="6101" max="6101" width="1.42578125" style="97" customWidth="1"/>
    <col min="6102" max="6102" width="12.5703125" style="97" customWidth="1"/>
    <col min="6103" max="6103" width="1.42578125" style="97" customWidth="1"/>
    <col min="6104" max="6104" width="13.85546875" style="97" customWidth="1"/>
    <col min="6105" max="6105" width="1.42578125" style="97" customWidth="1"/>
    <col min="6106" max="6106" width="15.28515625" style="97" customWidth="1"/>
    <col min="6107" max="6107" width="1.42578125" style="97" customWidth="1"/>
    <col min="6108" max="6108" width="14.42578125" style="97" customWidth="1"/>
    <col min="6109" max="6345" width="9.140625" style="97"/>
    <col min="6346" max="6346" width="42.85546875" style="97" customWidth="1"/>
    <col min="6347" max="6347" width="9.42578125" style="97" customWidth="1"/>
    <col min="6348" max="6348" width="12.5703125" style="97" customWidth="1"/>
    <col min="6349" max="6349" width="1.42578125" style="97" customWidth="1"/>
    <col min="6350" max="6350" width="12.5703125" style="97" customWidth="1"/>
    <col min="6351" max="6351" width="1.42578125" style="97" customWidth="1"/>
    <col min="6352" max="6352" width="12.85546875" style="97" customWidth="1"/>
    <col min="6353" max="6353" width="1.42578125" style="97" customWidth="1"/>
    <col min="6354" max="6354" width="12.5703125" style="97" customWidth="1"/>
    <col min="6355" max="6355" width="1.42578125" style="97" customWidth="1"/>
    <col min="6356" max="6356" width="12.5703125" style="97" customWidth="1"/>
    <col min="6357" max="6357" width="1.42578125" style="97" customWidth="1"/>
    <col min="6358" max="6358" width="12.5703125" style="97" customWidth="1"/>
    <col min="6359" max="6359" width="1.42578125" style="97" customWidth="1"/>
    <col min="6360" max="6360" width="13.85546875" style="97" customWidth="1"/>
    <col min="6361" max="6361" width="1.42578125" style="97" customWidth="1"/>
    <col min="6362" max="6362" width="15.28515625" style="97" customWidth="1"/>
    <col min="6363" max="6363" width="1.42578125" style="97" customWidth="1"/>
    <col min="6364" max="6364" width="14.42578125" style="97" customWidth="1"/>
    <col min="6365" max="6601" width="9.140625" style="97"/>
    <col min="6602" max="6602" width="42.85546875" style="97" customWidth="1"/>
    <col min="6603" max="6603" width="9.42578125" style="97" customWidth="1"/>
    <col min="6604" max="6604" width="12.5703125" style="97" customWidth="1"/>
    <col min="6605" max="6605" width="1.42578125" style="97" customWidth="1"/>
    <col min="6606" max="6606" width="12.5703125" style="97" customWidth="1"/>
    <col min="6607" max="6607" width="1.42578125" style="97" customWidth="1"/>
    <col min="6608" max="6608" width="12.85546875" style="97" customWidth="1"/>
    <col min="6609" max="6609" width="1.42578125" style="97" customWidth="1"/>
    <col min="6610" max="6610" width="12.5703125" style="97" customWidth="1"/>
    <col min="6611" max="6611" width="1.42578125" style="97" customWidth="1"/>
    <col min="6612" max="6612" width="12.5703125" style="97" customWidth="1"/>
    <col min="6613" max="6613" width="1.42578125" style="97" customWidth="1"/>
    <col min="6614" max="6614" width="12.5703125" style="97" customWidth="1"/>
    <col min="6615" max="6615" width="1.42578125" style="97" customWidth="1"/>
    <col min="6616" max="6616" width="13.85546875" style="97" customWidth="1"/>
    <col min="6617" max="6617" width="1.42578125" style="97" customWidth="1"/>
    <col min="6618" max="6618" width="15.28515625" style="97" customWidth="1"/>
    <col min="6619" max="6619" width="1.42578125" style="97" customWidth="1"/>
    <col min="6620" max="6620" width="14.42578125" style="97" customWidth="1"/>
    <col min="6621" max="6857" width="9.140625" style="97"/>
    <col min="6858" max="6858" width="42.85546875" style="97" customWidth="1"/>
    <col min="6859" max="6859" width="9.42578125" style="97" customWidth="1"/>
    <col min="6860" max="6860" width="12.5703125" style="97" customWidth="1"/>
    <col min="6861" max="6861" width="1.42578125" style="97" customWidth="1"/>
    <col min="6862" max="6862" width="12.5703125" style="97" customWidth="1"/>
    <col min="6863" max="6863" width="1.42578125" style="97" customWidth="1"/>
    <col min="6864" max="6864" width="12.85546875" style="97" customWidth="1"/>
    <col min="6865" max="6865" width="1.42578125" style="97" customWidth="1"/>
    <col min="6866" max="6866" width="12.5703125" style="97" customWidth="1"/>
    <col min="6867" max="6867" width="1.42578125" style="97" customWidth="1"/>
    <col min="6868" max="6868" width="12.5703125" style="97" customWidth="1"/>
    <col min="6869" max="6869" width="1.42578125" style="97" customWidth="1"/>
    <col min="6870" max="6870" width="12.5703125" style="97" customWidth="1"/>
    <col min="6871" max="6871" width="1.42578125" style="97" customWidth="1"/>
    <col min="6872" max="6872" width="13.85546875" style="97" customWidth="1"/>
    <col min="6873" max="6873" width="1.42578125" style="97" customWidth="1"/>
    <col min="6874" max="6874" width="15.28515625" style="97" customWidth="1"/>
    <col min="6875" max="6875" width="1.42578125" style="97" customWidth="1"/>
    <col min="6876" max="6876" width="14.42578125" style="97" customWidth="1"/>
    <col min="6877" max="7113" width="9.140625" style="97"/>
    <col min="7114" max="7114" width="42.85546875" style="97" customWidth="1"/>
    <col min="7115" max="7115" width="9.42578125" style="97" customWidth="1"/>
    <col min="7116" max="7116" width="12.5703125" style="97" customWidth="1"/>
    <col min="7117" max="7117" width="1.42578125" style="97" customWidth="1"/>
    <col min="7118" max="7118" width="12.5703125" style="97" customWidth="1"/>
    <col min="7119" max="7119" width="1.42578125" style="97" customWidth="1"/>
    <col min="7120" max="7120" width="12.85546875" style="97" customWidth="1"/>
    <col min="7121" max="7121" width="1.42578125" style="97" customWidth="1"/>
    <col min="7122" max="7122" width="12.5703125" style="97" customWidth="1"/>
    <col min="7123" max="7123" width="1.42578125" style="97" customWidth="1"/>
    <col min="7124" max="7124" width="12.5703125" style="97" customWidth="1"/>
    <col min="7125" max="7125" width="1.42578125" style="97" customWidth="1"/>
    <col min="7126" max="7126" width="12.5703125" style="97" customWidth="1"/>
    <col min="7127" max="7127" width="1.42578125" style="97" customWidth="1"/>
    <col min="7128" max="7128" width="13.85546875" style="97" customWidth="1"/>
    <col min="7129" max="7129" width="1.42578125" style="97" customWidth="1"/>
    <col min="7130" max="7130" width="15.28515625" style="97" customWidth="1"/>
    <col min="7131" max="7131" width="1.42578125" style="97" customWidth="1"/>
    <col min="7132" max="7132" width="14.42578125" style="97" customWidth="1"/>
    <col min="7133" max="7369" width="9.140625" style="97"/>
    <col min="7370" max="7370" width="42.85546875" style="97" customWidth="1"/>
    <col min="7371" max="7371" width="9.42578125" style="97" customWidth="1"/>
    <col min="7372" max="7372" width="12.5703125" style="97" customWidth="1"/>
    <col min="7373" max="7373" width="1.42578125" style="97" customWidth="1"/>
    <col min="7374" max="7374" width="12.5703125" style="97" customWidth="1"/>
    <col min="7375" max="7375" width="1.42578125" style="97" customWidth="1"/>
    <col min="7376" max="7376" width="12.85546875" style="97" customWidth="1"/>
    <col min="7377" max="7377" width="1.42578125" style="97" customWidth="1"/>
    <col min="7378" max="7378" width="12.5703125" style="97" customWidth="1"/>
    <col min="7379" max="7379" width="1.42578125" style="97" customWidth="1"/>
    <col min="7380" max="7380" width="12.5703125" style="97" customWidth="1"/>
    <col min="7381" max="7381" width="1.42578125" style="97" customWidth="1"/>
    <col min="7382" max="7382" width="12.5703125" style="97" customWidth="1"/>
    <col min="7383" max="7383" width="1.42578125" style="97" customWidth="1"/>
    <col min="7384" max="7384" width="13.85546875" style="97" customWidth="1"/>
    <col min="7385" max="7385" width="1.42578125" style="97" customWidth="1"/>
    <col min="7386" max="7386" width="15.28515625" style="97" customWidth="1"/>
    <col min="7387" max="7387" width="1.42578125" style="97" customWidth="1"/>
    <col min="7388" max="7388" width="14.42578125" style="97" customWidth="1"/>
    <col min="7389" max="7625" width="9.140625" style="97"/>
    <col min="7626" max="7626" width="42.85546875" style="97" customWidth="1"/>
    <col min="7627" max="7627" width="9.42578125" style="97" customWidth="1"/>
    <col min="7628" max="7628" width="12.5703125" style="97" customWidth="1"/>
    <col min="7629" max="7629" width="1.42578125" style="97" customWidth="1"/>
    <col min="7630" max="7630" width="12.5703125" style="97" customWidth="1"/>
    <col min="7631" max="7631" width="1.42578125" style="97" customWidth="1"/>
    <col min="7632" max="7632" width="12.85546875" style="97" customWidth="1"/>
    <col min="7633" max="7633" width="1.42578125" style="97" customWidth="1"/>
    <col min="7634" max="7634" width="12.5703125" style="97" customWidth="1"/>
    <col min="7635" max="7635" width="1.42578125" style="97" customWidth="1"/>
    <col min="7636" max="7636" width="12.5703125" style="97" customWidth="1"/>
    <col min="7637" max="7637" width="1.42578125" style="97" customWidth="1"/>
    <col min="7638" max="7638" width="12.5703125" style="97" customWidth="1"/>
    <col min="7639" max="7639" width="1.42578125" style="97" customWidth="1"/>
    <col min="7640" max="7640" width="13.85546875" style="97" customWidth="1"/>
    <col min="7641" max="7641" width="1.42578125" style="97" customWidth="1"/>
    <col min="7642" max="7642" width="15.28515625" style="97" customWidth="1"/>
    <col min="7643" max="7643" width="1.42578125" style="97" customWidth="1"/>
    <col min="7644" max="7644" width="14.42578125" style="97" customWidth="1"/>
    <col min="7645" max="7881" width="9.140625" style="97"/>
    <col min="7882" max="7882" width="42.85546875" style="97" customWidth="1"/>
    <col min="7883" max="7883" width="9.42578125" style="97" customWidth="1"/>
    <col min="7884" max="7884" width="12.5703125" style="97" customWidth="1"/>
    <col min="7885" max="7885" width="1.42578125" style="97" customWidth="1"/>
    <col min="7886" max="7886" width="12.5703125" style="97" customWidth="1"/>
    <col min="7887" max="7887" width="1.42578125" style="97" customWidth="1"/>
    <col min="7888" max="7888" width="12.85546875" style="97" customWidth="1"/>
    <col min="7889" max="7889" width="1.42578125" style="97" customWidth="1"/>
    <col min="7890" max="7890" width="12.5703125" style="97" customWidth="1"/>
    <col min="7891" max="7891" width="1.42578125" style="97" customWidth="1"/>
    <col min="7892" max="7892" width="12.5703125" style="97" customWidth="1"/>
    <col min="7893" max="7893" width="1.42578125" style="97" customWidth="1"/>
    <col min="7894" max="7894" width="12.5703125" style="97" customWidth="1"/>
    <col min="7895" max="7895" width="1.42578125" style="97" customWidth="1"/>
    <col min="7896" max="7896" width="13.85546875" style="97" customWidth="1"/>
    <col min="7897" max="7897" width="1.42578125" style="97" customWidth="1"/>
    <col min="7898" max="7898" width="15.28515625" style="97" customWidth="1"/>
    <col min="7899" max="7899" width="1.42578125" style="97" customWidth="1"/>
    <col min="7900" max="7900" width="14.42578125" style="97" customWidth="1"/>
    <col min="7901" max="8137" width="9.140625" style="97"/>
    <col min="8138" max="8138" width="42.85546875" style="97" customWidth="1"/>
    <col min="8139" max="8139" width="9.42578125" style="97" customWidth="1"/>
    <col min="8140" max="8140" width="12.5703125" style="97" customWidth="1"/>
    <col min="8141" max="8141" width="1.42578125" style="97" customWidth="1"/>
    <col min="8142" max="8142" width="12.5703125" style="97" customWidth="1"/>
    <col min="8143" max="8143" width="1.42578125" style="97" customWidth="1"/>
    <col min="8144" max="8144" width="12.85546875" style="97" customWidth="1"/>
    <col min="8145" max="8145" width="1.42578125" style="97" customWidth="1"/>
    <col min="8146" max="8146" width="12.5703125" style="97" customWidth="1"/>
    <col min="8147" max="8147" width="1.42578125" style="97" customWidth="1"/>
    <col min="8148" max="8148" width="12.5703125" style="97" customWidth="1"/>
    <col min="8149" max="8149" width="1.42578125" style="97" customWidth="1"/>
    <col min="8150" max="8150" width="12.5703125" style="97" customWidth="1"/>
    <col min="8151" max="8151" width="1.42578125" style="97" customWidth="1"/>
    <col min="8152" max="8152" width="13.85546875" style="97" customWidth="1"/>
    <col min="8153" max="8153" width="1.42578125" style="97" customWidth="1"/>
    <col min="8154" max="8154" width="15.28515625" style="97" customWidth="1"/>
    <col min="8155" max="8155" width="1.42578125" style="97" customWidth="1"/>
    <col min="8156" max="8156" width="14.42578125" style="97" customWidth="1"/>
    <col min="8157" max="8393" width="9.140625" style="97"/>
    <col min="8394" max="8394" width="42.85546875" style="97" customWidth="1"/>
    <col min="8395" max="8395" width="9.42578125" style="97" customWidth="1"/>
    <col min="8396" max="8396" width="12.5703125" style="97" customWidth="1"/>
    <col min="8397" max="8397" width="1.42578125" style="97" customWidth="1"/>
    <col min="8398" max="8398" width="12.5703125" style="97" customWidth="1"/>
    <col min="8399" max="8399" width="1.42578125" style="97" customWidth="1"/>
    <col min="8400" max="8400" width="12.85546875" style="97" customWidth="1"/>
    <col min="8401" max="8401" width="1.42578125" style="97" customWidth="1"/>
    <col min="8402" max="8402" width="12.5703125" style="97" customWidth="1"/>
    <col min="8403" max="8403" width="1.42578125" style="97" customWidth="1"/>
    <col min="8404" max="8404" width="12.5703125" style="97" customWidth="1"/>
    <col min="8405" max="8405" width="1.42578125" style="97" customWidth="1"/>
    <col min="8406" max="8406" width="12.5703125" style="97" customWidth="1"/>
    <col min="8407" max="8407" width="1.42578125" style="97" customWidth="1"/>
    <col min="8408" max="8408" width="13.85546875" style="97" customWidth="1"/>
    <col min="8409" max="8409" width="1.42578125" style="97" customWidth="1"/>
    <col min="8410" max="8410" width="15.28515625" style="97" customWidth="1"/>
    <col min="8411" max="8411" width="1.42578125" style="97" customWidth="1"/>
    <col min="8412" max="8412" width="14.42578125" style="97" customWidth="1"/>
    <col min="8413" max="8649" width="9.140625" style="97"/>
    <col min="8650" max="8650" width="42.85546875" style="97" customWidth="1"/>
    <col min="8651" max="8651" width="9.42578125" style="97" customWidth="1"/>
    <col min="8652" max="8652" width="12.5703125" style="97" customWidth="1"/>
    <col min="8653" max="8653" width="1.42578125" style="97" customWidth="1"/>
    <col min="8654" max="8654" width="12.5703125" style="97" customWidth="1"/>
    <col min="8655" max="8655" width="1.42578125" style="97" customWidth="1"/>
    <col min="8656" max="8656" width="12.85546875" style="97" customWidth="1"/>
    <col min="8657" max="8657" width="1.42578125" style="97" customWidth="1"/>
    <col min="8658" max="8658" width="12.5703125" style="97" customWidth="1"/>
    <col min="8659" max="8659" width="1.42578125" style="97" customWidth="1"/>
    <col min="8660" max="8660" width="12.5703125" style="97" customWidth="1"/>
    <col min="8661" max="8661" width="1.42578125" style="97" customWidth="1"/>
    <col min="8662" max="8662" width="12.5703125" style="97" customWidth="1"/>
    <col min="8663" max="8663" width="1.42578125" style="97" customWidth="1"/>
    <col min="8664" max="8664" width="13.85546875" style="97" customWidth="1"/>
    <col min="8665" max="8665" width="1.42578125" style="97" customWidth="1"/>
    <col min="8666" max="8666" width="15.28515625" style="97" customWidth="1"/>
    <col min="8667" max="8667" width="1.42578125" style="97" customWidth="1"/>
    <col min="8668" max="8668" width="14.42578125" style="97" customWidth="1"/>
    <col min="8669" max="8905" width="9.140625" style="97"/>
    <col min="8906" max="8906" width="42.85546875" style="97" customWidth="1"/>
    <col min="8907" max="8907" width="9.42578125" style="97" customWidth="1"/>
    <col min="8908" max="8908" width="12.5703125" style="97" customWidth="1"/>
    <col min="8909" max="8909" width="1.42578125" style="97" customWidth="1"/>
    <col min="8910" max="8910" width="12.5703125" style="97" customWidth="1"/>
    <col min="8911" max="8911" width="1.42578125" style="97" customWidth="1"/>
    <col min="8912" max="8912" width="12.85546875" style="97" customWidth="1"/>
    <col min="8913" max="8913" width="1.42578125" style="97" customWidth="1"/>
    <col min="8914" max="8914" width="12.5703125" style="97" customWidth="1"/>
    <col min="8915" max="8915" width="1.42578125" style="97" customWidth="1"/>
    <col min="8916" max="8916" width="12.5703125" style="97" customWidth="1"/>
    <col min="8917" max="8917" width="1.42578125" style="97" customWidth="1"/>
    <col min="8918" max="8918" width="12.5703125" style="97" customWidth="1"/>
    <col min="8919" max="8919" width="1.42578125" style="97" customWidth="1"/>
    <col min="8920" max="8920" width="13.85546875" style="97" customWidth="1"/>
    <col min="8921" max="8921" width="1.42578125" style="97" customWidth="1"/>
    <col min="8922" max="8922" width="15.28515625" style="97" customWidth="1"/>
    <col min="8923" max="8923" width="1.42578125" style="97" customWidth="1"/>
    <col min="8924" max="8924" width="14.42578125" style="97" customWidth="1"/>
    <col min="8925" max="9161" width="9.140625" style="97"/>
    <col min="9162" max="9162" width="42.85546875" style="97" customWidth="1"/>
    <col min="9163" max="9163" width="9.42578125" style="97" customWidth="1"/>
    <col min="9164" max="9164" width="12.5703125" style="97" customWidth="1"/>
    <col min="9165" max="9165" width="1.42578125" style="97" customWidth="1"/>
    <col min="9166" max="9166" width="12.5703125" style="97" customWidth="1"/>
    <col min="9167" max="9167" width="1.42578125" style="97" customWidth="1"/>
    <col min="9168" max="9168" width="12.85546875" style="97" customWidth="1"/>
    <col min="9169" max="9169" width="1.42578125" style="97" customWidth="1"/>
    <col min="9170" max="9170" width="12.5703125" style="97" customWidth="1"/>
    <col min="9171" max="9171" width="1.42578125" style="97" customWidth="1"/>
    <col min="9172" max="9172" width="12.5703125" style="97" customWidth="1"/>
    <col min="9173" max="9173" width="1.42578125" style="97" customWidth="1"/>
    <col min="9174" max="9174" width="12.5703125" style="97" customWidth="1"/>
    <col min="9175" max="9175" width="1.42578125" style="97" customWidth="1"/>
    <col min="9176" max="9176" width="13.85546875" style="97" customWidth="1"/>
    <col min="9177" max="9177" width="1.42578125" style="97" customWidth="1"/>
    <col min="9178" max="9178" width="15.28515625" style="97" customWidth="1"/>
    <col min="9179" max="9179" width="1.42578125" style="97" customWidth="1"/>
    <col min="9180" max="9180" width="14.42578125" style="97" customWidth="1"/>
    <col min="9181" max="9417" width="9.140625" style="97"/>
    <col min="9418" max="9418" width="42.85546875" style="97" customWidth="1"/>
    <col min="9419" max="9419" width="9.42578125" style="97" customWidth="1"/>
    <col min="9420" max="9420" width="12.5703125" style="97" customWidth="1"/>
    <col min="9421" max="9421" width="1.42578125" style="97" customWidth="1"/>
    <col min="9422" max="9422" width="12.5703125" style="97" customWidth="1"/>
    <col min="9423" max="9423" width="1.42578125" style="97" customWidth="1"/>
    <col min="9424" max="9424" width="12.85546875" style="97" customWidth="1"/>
    <col min="9425" max="9425" width="1.42578125" style="97" customWidth="1"/>
    <col min="9426" max="9426" width="12.5703125" style="97" customWidth="1"/>
    <col min="9427" max="9427" width="1.42578125" style="97" customWidth="1"/>
    <col min="9428" max="9428" width="12.5703125" style="97" customWidth="1"/>
    <col min="9429" max="9429" width="1.42578125" style="97" customWidth="1"/>
    <col min="9430" max="9430" width="12.5703125" style="97" customWidth="1"/>
    <col min="9431" max="9431" width="1.42578125" style="97" customWidth="1"/>
    <col min="9432" max="9432" width="13.85546875" style="97" customWidth="1"/>
    <col min="9433" max="9433" width="1.42578125" style="97" customWidth="1"/>
    <col min="9434" max="9434" width="15.28515625" style="97" customWidth="1"/>
    <col min="9435" max="9435" width="1.42578125" style="97" customWidth="1"/>
    <col min="9436" max="9436" width="14.42578125" style="97" customWidth="1"/>
    <col min="9437" max="9673" width="9.140625" style="97"/>
    <col min="9674" max="9674" width="42.85546875" style="97" customWidth="1"/>
    <col min="9675" max="9675" width="9.42578125" style="97" customWidth="1"/>
    <col min="9676" max="9676" width="12.5703125" style="97" customWidth="1"/>
    <col min="9677" max="9677" width="1.42578125" style="97" customWidth="1"/>
    <col min="9678" max="9678" width="12.5703125" style="97" customWidth="1"/>
    <col min="9679" max="9679" width="1.42578125" style="97" customWidth="1"/>
    <col min="9680" max="9680" width="12.85546875" style="97" customWidth="1"/>
    <col min="9681" max="9681" width="1.42578125" style="97" customWidth="1"/>
    <col min="9682" max="9682" width="12.5703125" style="97" customWidth="1"/>
    <col min="9683" max="9683" width="1.42578125" style="97" customWidth="1"/>
    <col min="9684" max="9684" width="12.5703125" style="97" customWidth="1"/>
    <col min="9685" max="9685" width="1.42578125" style="97" customWidth="1"/>
    <col min="9686" max="9686" width="12.5703125" style="97" customWidth="1"/>
    <col min="9687" max="9687" width="1.42578125" style="97" customWidth="1"/>
    <col min="9688" max="9688" width="13.85546875" style="97" customWidth="1"/>
    <col min="9689" max="9689" width="1.42578125" style="97" customWidth="1"/>
    <col min="9690" max="9690" width="15.28515625" style="97" customWidth="1"/>
    <col min="9691" max="9691" width="1.42578125" style="97" customWidth="1"/>
    <col min="9692" max="9692" width="14.42578125" style="97" customWidth="1"/>
    <col min="9693" max="9929" width="9.140625" style="97"/>
    <col min="9930" max="9930" width="42.85546875" style="97" customWidth="1"/>
    <col min="9931" max="9931" width="9.42578125" style="97" customWidth="1"/>
    <col min="9932" max="9932" width="12.5703125" style="97" customWidth="1"/>
    <col min="9933" max="9933" width="1.42578125" style="97" customWidth="1"/>
    <col min="9934" max="9934" width="12.5703125" style="97" customWidth="1"/>
    <col min="9935" max="9935" width="1.42578125" style="97" customWidth="1"/>
    <col min="9936" max="9936" width="12.85546875" style="97" customWidth="1"/>
    <col min="9937" max="9937" width="1.42578125" style="97" customWidth="1"/>
    <col min="9938" max="9938" width="12.5703125" style="97" customWidth="1"/>
    <col min="9939" max="9939" width="1.42578125" style="97" customWidth="1"/>
    <col min="9940" max="9940" width="12.5703125" style="97" customWidth="1"/>
    <col min="9941" max="9941" width="1.42578125" style="97" customWidth="1"/>
    <col min="9942" max="9942" width="12.5703125" style="97" customWidth="1"/>
    <col min="9943" max="9943" width="1.42578125" style="97" customWidth="1"/>
    <col min="9944" max="9944" width="13.85546875" style="97" customWidth="1"/>
    <col min="9945" max="9945" width="1.42578125" style="97" customWidth="1"/>
    <col min="9946" max="9946" width="15.28515625" style="97" customWidth="1"/>
    <col min="9947" max="9947" width="1.42578125" style="97" customWidth="1"/>
    <col min="9948" max="9948" width="14.42578125" style="97" customWidth="1"/>
    <col min="9949" max="10185" width="9.140625" style="97"/>
    <col min="10186" max="10186" width="42.85546875" style="97" customWidth="1"/>
    <col min="10187" max="10187" width="9.42578125" style="97" customWidth="1"/>
    <col min="10188" max="10188" width="12.5703125" style="97" customWidth="1"/>
    <col min="10189" max="10189" width="1.42578125" style="97" customWidth="1"/>
    <col min="10190" max="10190" width="12.5703125" style="97" customWidth="1"/>
    <col min="10191" max="10191" width="1.42578125" style="97" customWidth="1"/>
    <col min="10192" max="10192" width="12.85546875" style="97" customWidth="1"/>
    <col min="10193" max="10193" width="1.42578125" style="97" customWidth="1"/>
    <col min="10194" max="10194" width="12.5703125" style="97" customWidth="1"/>
    <col min="10195" max="10195" width="1.42578125" style="97" customWidth="1"/>
    <col min="10196" max="10196" width="12.5703125" style="97" customWidth="1"/>
    <col min="10197" max="10197" width="1.42578125" style="97" customWidth="1"/>
    <col min="10198" max="10198" width="12.5703125" style="97" customWidth="1"/>
    <col min="10199" max="10199" width="1.42578125" style="97" customWidth="1"/>
    <col min="10200" max="10200" width="13.85546875" style="97" customWidth="1"/>
    <col min="10201" max="10201" width="1.42578125" style="97" customWidth="1"/>
    <col min="10202" max="10202" width="15.28515625" style="97" customWidth="1"/>
    <col min="10203" max="10203" width="1.42578125" style="97" customWidth="1"/>
    <col min="10204" max="10204" width="14.42578125" style="97" customWidth="1"/>
    <col min="10205" max="10441" width="9.140625" style="97"/>
    <col min="10442" max="10442" width="42.85546875" style="97" customWidth="1"/>
    <col min="10443" max="10443" width="9.42578125" style="97" customWidth="1"/>
    <col min="10444" max="10444" width="12.5703125" style="97" customWidth="1"/>
    <col min="10445" max="10445" width="1.42578125" style="97" customWidth="1"/>
    <col min="10446" max="10446" width="12.5703125" style="97" customWidth="1"/>
    <col min="10447" max="10447" width="1.42578125" style="97" customWidth="1"/>
    <col min="10448" max="10448" width="12.85546875" style="97" customWidth="1"/>
    <col min="10449" max="10449" width="1.42578125" style="97" customWidth="1"/>
    <col min="10450" max="10450" width="12.5703125" style="97" customWidth="1"/>
    <col min="10451" max="10451" width="1.42578125" style="97" customWidth="1"/>
    <col min="10452" max="10452" width="12.5703125" style="97" customWidth="1"/>
    <col min="10453" max="10453" width="1.42578125" style="97" customWidth="1"/>
    <col min="10454" max="10454" width="12.5703125" style="97" customWidth="1"/>
    <col min="10455" max="10455" width="1.42578125" style="97" customWidth="1"/>
    <col min="10456" max="10456" width="13.85546875" style="97" customWidth="1"/>
    <col min="10457" max="10457" width="1.42578125" style="97" customWidth="1"/>
    <col min="10458" max="10458" width="15.28515625" style="97" customWidth="1"/>
    <col min="10459" max="10459" width="1.42578125" style="97" customWidth="1"/>
    <col min="10460" max="10460" width="14.42578125" style="97" customWidth="1"/>
    <col min="10461" max="10697" width="9.140625" style="97"/>
    <col min="10698" max="10698" width="42.85546875" style="97" customWidth="1"/>
    <col min="10699" max="10699" width="9.42578125" style="97" customWidth="1"/>
    <col min="10700" max="10700" width="12.5703125" style="97" customWidth="1"/>
    <col min="10701" max="10701" width="1.42578125" style="97" customWidth="1"/>
    <col min="10702" max="10702" width="12.5703125" style="97" customWidth="1"/>
    <col min="10703" max="10703" width="1.42578125" style="97" customWidth="1"/>
    <col min="10704" max="10704" width="12.85546875" style="97" customWidth="1"/>
    <col min="10705" max="10705" width="1.42578125" style="97" customWidth="1"/>
    <col min="10706" max="10706" width="12.5703125" style="97" customWidth="1"/>
    <col min="10707" max="10707" width="1.42578125" style="97" customWidth="1"/>
    <col min="10708" max="10708" width="12.5703125" style="97" customWidth="1"/>
    <col min="10709" max="10709" width="1.42578125" style="97" customWidth="1"/>
    <col min="10710" max="10710" width="12.5703125" style="97" customWidth="1"/>
    <col min="10711" max="10711" width="1.42578125" style="97" customWidth="1"/>
    <col min="10712" max="10712" width="13.85546875" style="97" customWidth="1"/>
    <col min="10713" max="10713" width="1.42578125" style="97" customWidth="1"/>
    <col min="10714" max="10714" width="15.28515625" style="97" customWidth="1"/>
    <col min="10715" max="10715" width="1.42578125" style="97" customWidth="1"/>
    <col min="10716" max="10716" width="14.42578125" style="97" customWidth="1"/>
    <col min="10717" max="10953" width="9.140625" style="97"/>
    <col min="10954" max="10954" width="42.85546875" style="97" customWidth="1"/>
    <col min="10955" max="10955" width="9.42578125" style="97" customWidth="1"/>
    <col min="10956" max="10956" width="12.5703125" style="97" customWidth="1"/>
    <col min="10957" max="10957" width="1.42578125" style="97" customWidth="1"/>
    <col min="10958" max="10958" width="12.5703125" style="97" customWidth="1"/>
    <col min="10959" max="10959" width="1.42578125" style="97" customWidth="1"/>
    <col min="10960" max="10960" width="12.85546875" style="97" customWidth="1"/>
    <col min="10961" max="10961" width="1.42578125" style="97" customWidth="1"/>
    <col min="10962" max="10962" width="12.5703125" style="97" customWidth="1"/>
    <col min="10963" max="10963" width="1.42578125" style="97" customWidth="1"/>
    <col min="10964" max="10964" width="12.5703125" style="97" customWidth="1"/>
    <col min="10965" max="10965" width="1.42578125" style="97" customWidth="1"/>
    <col min="10966" max="10966" width="12.5703125" style="97" customWidth="1"/>
    <col min="10967" max="10967" width="1.42578125" style="97" customWidth="1"/>
    <col min="10968" max="10968" width="13.85546875" style="97" customWidth="1"/>
    <col min="10969" max="10969" width="1.42578125" style="97" customWidth="1"/>
    <col min="10970" max="10970" width="15.28515625" style="97" customWidth="1"/>
    <col min="10971" max="10971" width="1.42578125" style="97" customWidth="1"/>
    <col min="10972" max="10972" width="14.42578125" style="97" customWidth="1"/>
    <col min="10973" max="11209" width="9.140625" style="97"/>
    <col min="11210" max="11210" width="42.85546875" style="97" customWidth="1"/>
    <col min="11211" max="11211" width="9.42578125" style="97" customWidth="1"/>
    <col min="11212" max="11212" width="12.5703125" style="97" customWidth="1"/>
    <col min="11213" max="11213" width="1.42578125" style="97" customWidth="1"/>
    <col min="11214" max="11214" width="12.5703125" style="97" customWidth="1"/>
    <col min="11215" max="11215" width="1.42578125" style="97" customWidth="1"/>
    <col min="11216" max="11216" width="12.85546875" style="97" customWidth="1"/>
    <col min="11217" max="11217" width="1.42578125" style="97" customWidth="1"/>
    <col min="11218" max="11218" width="12.5703125" style="97" customWidth="1"/>
    <col min="11219" max="11219" width="1.42578125" style="97" customWidth="1"/>
    <col min="11220" max="11220" width="12.5703125" style="97" customWidth="1"/>
    <col min="11221" max="11221" width="1.42578125" style="97" customWidth="1"/>
    <col min="11222" max="11222" width="12.5703125" style="97" customWidth="1"/>
    <col min="11223" max="11223" width="1.42578125" style="97" customWidth="1"/>
    <col min="11224" max="11224" width="13.85546875" style="97" customWidth="1"/>
    <col min="11225" max="11225" width="1.42578125" style="97" customWidth="1"/>
    <col min="11226" max="11226" width="15.28515625" style="97" customWidth="1"/>
    <col min="11227" max="11227" width="1.42578125" style="97" customWidth="1"/>
    <col min="11228" max="11228" width="14.42578125" style="97" customWidth="1"/>
    <col min="11229" max="11465" width="9.140625" style="97"/>
    <col min="11466" max="11466" width="42.85546875" style="97" customWidth="1"/>
    <col min="11467" max="11467" width="9.42578125" style="97" customWidth="1"/>
    <col min="11468" max="11468" width="12.5703125" style="97" customWidth="1"/>
    <col min="11469" max="11469" width="1.42578125" style="97" customWidth="1"/>
    <col min="11470" max="11470" width="12.5703125" style="97" customWidth="1"/>
    <col min="11471" max="11471" width="1.42578125" style="97" customWidth="1"/>
    <col min="11472" max="11472" width="12.85546875" style="97" customWidth="1"/>
    <col min="11473" max="11473" width="1.42578125" style="97" customWidth="1"/>
    <col min="11474" max="11474" width="12.5703125" style="97" customWidth="1"/>
    <col min="11475" max="11475" width="1.42578125" style="97" customWidth="1"/>
    <col min="11476" max="11476" width="12.5703125" style="97" customWidth="1"/>
    <col min="11477" max="11477" width="1.42578125" style="97" customWidth="1"/>
    <col min="11478" max="11478" width="12.5703125" style="97" customWidth="1"/>
    <col min="11479" max="11479" width="1.42578125" style="97" customWidth="1"/>
    <col min="11480" max="11480" width="13.85546875" style="97" customWidth="1"/>
    <col min="11481" max="11481" width="1.42578125" style="97" customWidth="1"/>
    <col min="11482" max="11482" width="15.28515625" style="97" customWidth="1"/>
    <col min="11483" max="11483" width="1.42578125" style="97" customWidth="1"/>
    <col min="11484" max="11484" width="14.42578125" style="97" customWidth="1"/>
    <col min="11485" max="11721" width="9.140625" style="97"/>
    <col min="11722" max="11722" width="42.85546875" style="97" customWidth="1"/>
    <col min="11723" max="11723" width="9.42578125" style="97" customWidth="1"/>
    <col min="11724" max="11724" width="12.5703125" style="97" customWidth="1"/>
    <col min="11725" max="11725" width="1.42578125" style="97" customWidth="1"/>
    <col min="11726" max="11726" width="12.5703125" style="97" customWidth="1"/>
    <col min="11727" max="11727" width="1.42578125" style="97" customWidth="1"/>
    <col min="11728" max="11728" width="12.85546875" style="97" customWidth="1"/>
    <col min="11729" max="11729" width="1.42578125" style="97" customWidth="1"/>
    <col min="11730" max="11730" width="12.5703125" style="97" customWidth="1"/>
    <col min="11731" max="11731" width="1.42578125" style="97" customWidth="1"/>
    <col min="11732" max="11732" width="12.5703125" style="97" customWidth="1"/>
    <col min="11733" max="11733" width="1.42578125" style="97" customWidth="1"/>
    <col min="11734" max="11734" width="12.5703125" style="97" customWidth="1"/>
    <col min="11735" max="11735" width="1.42578125" style="97" customWidth="1"/>
    <col min="11736" max="11736" width="13.85546875" style="97" customWidth="1"/>
    <col min="11737" max="11737" width="1.42578125" style="97" customWidth="1"/>
    <col min="11738" max="11738" width="15.28515625" style="97" customWidth="1"/>
    <col min="11739" max="11739" width="1.42578125" style="97" customWidth="1"/>
    <col min="11740" max="11740" width="14.42578125" style="97" customWidth="1"/>
    <col min="11741" max="11977" width="9.140625" style="97"/>
    <col min="11978" max="11978" width="42.85546875" style="97" customWidth="1"/>
    <col min="11979" max="11979" width="9.42578125" style="97" customWidth="1"/>
    <col min="11980" max="11980" width="12.5703125" style="97" customWidth="1"/>
    <col min="11981" max="11981" width="1.42578125" style="97" customWidth="1"/>
    <col min="11982" max="11982" width="12.5703125" style="97" customWidth="1"/>
    <col min="11983" max="11983" width="1.42578125" style="97" customWidth="1"/>
    <col min="11984" max="11984" width="12.85546875" style="97" customWidth="1"/>
    <col min="11985" max="11985" width="1.42578125" style="97" customWidth="1"/>
    <col min="11986" max="11986" width="12.5703125" style="97" customWidth="1"/>
    <col min="11987" max="11987" width="1.42578125" style="97" customWidth="1"/>
    <col min="11988" max="11988" width="12.5703125" style="97" customWidth="1"/>
    <col min="11989" max="11989" width="1.42578125" style="97" customWidth="1"/>
    <col min="11990" max="11990" width="12.5703125" style="97" customWidth="1"/>
    <col min="11991" max="11991" width="1.42578125" style="97" customWidth="1"/>
    <col min="11992" max="11992" width="13.85546875" style="97" customWidth="1"/>
    <col min="11993" max="11993" width="1.42578125" style="97" customWidth="1"/>
    <col min="11994" max="11994" width="15.28515625" style="97" customWidth="1"/>
    <col min="11995" max="11995" width="1.42578125" style="97" customWidth="1"/>
    <col min="11996" max="11996" width="14.42578125" style="97" customWidth="1"/>
    <col min="11997" max="12233" width="9.140625" style="97"/>
    <col min="12234" max="12234" width="42.85546875" style="97" customWidth="1"/>
    <col min="12235" max="12235" width="9.42578125" style="97" customWidth="1"/>
    <col min="12236" max="12236" width="12.5703125" style="97" customWidth="1"/>
    <col min="12237" max="12237" width="1.42578125" style="97" customWidth="1"/>
    <col min="12238" max="12238" width="12.5703125" style="97" customWidth="1"/>
    <col min="12239" max="12239" width="1.42578125" style="97" customWidth="1"/>
    <col min="12240" max="12240" width="12.85546875" style="97" customWidth="1"/>
    <col min="12241" max="12241" width="1.42578125" style="97" customWidth="1"/>
    <col min="12242" max="12242" width="12.5703125" style="97" customWidth="1"/>
    <col min="12243" max="12243" width="1.42578125" style="97" customWidth="1"/>
    <col min="12244" max="12244" width="12.5703125" style="97" customWidth="1"/>
    <col min="12245" max="12245" width="1.42578125" style="97" customWidth="1"/>
    <col min="12246" max="12246" width="12.5703125" style="97" customWidth="1"/>
    <col min="12247" max="12247" width="1.42578125" style="97" customWidth="1"/>
    <col min="12248" max="12248" width="13.85546875" style="97" customWidth="1"/>
    <col min="12249" max="12249" width="1.42578125" style="97" customWidth="1"/>
    <col min="12250" max="12250" width="15.28515625" style="97" customWidth="1"/>
    <col min="12251" max="12251" width="1.42578125" style="97" customWidth="1"/>
    <col min="12252" max="12252" width="14.42578125" style="97" customWidth="1"/>
    <col min="12253" max="12489" width="9.140625" style="97"/>
    <col min="12490" max="12490" width="42.85546875" style="97" customWidth="1"/>
    <col min="12491" max="12491" width="9.42578125" style="97" customWidth="1"/>
    <col min="12492" max="12492" width="12.5703125" style="97" customWidth="1"/>
    <col min="12493" max="12493" width="1.42578125" style="97" customWidth="1"/>
    <col min="12494" max="12494" width="12.5703125" style="97" customWidth="1"/>
    <col min="12495" max="12495" width="1.42578125" style="97" customWidth="1"/>
    <col min="12496" max="12496" width="12.85546875" style="97" customWidth="1"/>
    <col min="12497" max="12497" width="1.42578125" style="97" customWidth="1"/>
    <col min="12498" max="12498" width="12.5703125" style="97" customWidth="1"/>
    <col min="12499" max="12499" width="1.42578125" style="97" customWidth="1"/>
    <col min="12500" max="12500" width="12.5703125" style="97" customWidth="1"/>
    <col min="12501" max="12501" width="1.42578125" style="97" customWidth="1"/>
    <col min="12502" max="12502" width="12.5703125" style="97" customWidth="1"/>
    <col min="12503" max="12503" width="1.42578125" style="97" customWidth="1"/>
    <col min="12504" max="12504" width="13.85546875" style="97" customWidth="1"/>
    <col min="12505" max="12505" width="1.42578125" style="97" customWidth="1"/>
    <col min="12506" max="12506" width="15.28515625" style="97" customWidth="1"/>
    <col min="12507" max="12507" width="1.42578125" style="97" customWidth="1"/>
    <col min="12508" max="12508" width="14.42578125" style="97" customWidth="1"/>
    <col min="12509" max="12745" width="9.140625" style="97"/>
    <col min="12746" max="12746" width="42.85546875" style="97" customWidth="1"/>
    <col min="12747" max="12747" width="9.42578125" style="97" customWidth="1"/>
    <col min="12748" max="12748" width="12.5703125" style="97" customWidth="1"/>
    <col min="12749" max="12749" width="1.42578125" style="97" customWidth="1"/>
    <col min="12750" max="12750" width="12.5703125" style="97" customWidth="1"/>
    <col min="12751" max="12751" width="1.42578125" style="97" customWidth="1"/>
    <col min="12752" max="12752" width="12.85546875" style="97" customWidth="1"/>
    <col min="12753" max="12753" width="1.42578125" style="97" customWidth="1"/>
    <col min="12754" max="12754" width="12.5703125" style="97" customWidth="1"/>
    <col min="12755" max="12755" width="1.42578125" style="97" customWidth="1"/>
    <col min="12756" max="12756" width="12.5703125" style="97" customWidth="1"/>
    <col min="12757" max="12757" width="1.42578125" style="97" customWidth="1"/>
    <col min="12758" max="12758" width="12.5703125" style="97" customWidth="1"/>
    <col min="12759" max="12759" width="1.42578125" style="97" customWidth="1"/>
    <col min="12760" max="12760" width="13.85546875" style="97" customWidth="1"/>
    <col min="12761" max="12761" width="1.42578125" style="97" customWidth="1"/>
    <col min="12762" max="12762" width="15.28515625" style="97" customWidth="1"/>
    <col min="12763" max="12763" width="1.42578125" style="97" customWidth="1"/>
    <col min="12764" max="12764" width="14.42578125" style="97" customWidth="1"/>
    <col min="12765" max="13001" width="9.140625" style="97"/>
    <col min="13002" max="13002" width="42.85546875" style="97" customWidth="1"/>
    <col min="13003" max="13003" width="9.42578125" style="97" customWidth="1"/>
    <col min="13004" max="13004" width="12.5703125" style="97" customWidth="1"/>
    <col min="13005" max="13005" width="1.42578125" style="97" customWidth="1"/>
    <col min="13006" max="13006" width="12.5703125" style="97" customWidth="1"/>
    <col min="13007" max="13007" width="1.42578125" style="97" customWidth="1"/>
    <col min="13008" max="13008" width="12.85546875" style="97" customWidth="1"/>
    <col min="13009" max="13009" width="1.42578125" style="97" customWidth="1"/>
    <col min="13010" max="13010" width="12.5703125" style="97" customWidth="1"/>
    <col min="13011" max="13011" width="1.42578125" style="97" customWidth="1"/>
    <col min="13012" max="13012" width="12.5703125" style="97" customWidth="1"/>
    <col min="13013" max="13013" width="1.42578125" style="97" customWidth="1"/>
    <col min="13014" max="13014" width="12.5703125" style="97" customWidth="1"/>
    <col min="13015" max="13015" width="1.42578125" style="97" customWidth="1"/>
    <col min="13016" max="13016" width="13.85546875" style="97" customWidth="1"/>
    <col min="13017" max="13017" width="1.42578125" style="97" customWidth="1"/>
    <col min="13018" max="13018" width="15.28515625" style="97" customWidth="1"/>
    <col min="13019" max="13019" width="1.42578125" style="97" customWidth="1"/>
    <col min="13020" max="13020" width="14.42578125" style="97" customWidth="1"/>
    <col min="13021" max="13257" width="9.140625" style="97"/>
    <col min="13258" max="13258" width="42.85546875" style="97" customWidth="1"/>
    <col min="13259" max="13259" width="9.42578125" style="97" customWidth="1"/>
    <col min="13260" max="13260" width="12.5703125" style="97" customWidth="1"/>
    <col min="13261" max="13261" width="1.42578125" style="97" customWidth="1"/>
    <col min="13262" max="13262" width="12.5703125" style="97" customWidth="1"/>
    <col min="13263" max="13263" width="1.42578125" style="97" customWidth="1"/>
    <col min="13264" max="13264" width="12.85546875" style="97" customWidth="1"/>
    <col min="13265" max="13265" width="1.42578125" style="97" customWidth="1"/>
    <col min="13266" max="13266" width="12.5703125" style="97" customWidth="1"/>
    <col min="13267" max="13267" width="1.42578125" style="97" customWidth="1"/>
    <col min="13268" max="13268" width="12.5703125" style="97" customWidth="1"/>
    <col min="13269" max="13269" width="1.42578125" style="97" customWidth="1"/>
    <col min="13270" max="13270" width="12.5703125" style="97" customWidth="1"/>
    <col min="13271" max="13271" width="1.42578125" style="97" customWidth="1"/>
    <col min="13272" max="13272" width="13.85546875" style="97" customWidth="1"/>
    <col min="13273" max="13273" width="1.42578125" style="97" customWidth="1"/>
    <col min="13274" max="13274" width="15.28515625" style="97" customWidth="1"/>
    <col min="13275" max="13275" width="1.42578125" style="97" customWidth="1"/>
    <col min="13276" max="13276" width="14.42578125" style="97" customWidth="1"/>
    <col min="13277" max="13513" width="9.140625" style="97"/>
    <col min="13514" max="13514" width="42.85546875" style="97" customWidth="1"/>
    <col min="13515" max="13515" width="9.42578125" style="97" customWidth="1"/>
    <col min="13516" max="13516" width="12.5703125" style="97" customWidth="1"/>
    <col min="13517" max="13517" width="1.42578125" style="97" customWidth="1"/>
    <col min="13518" max="13518" width="12.5703125" style="97" customWidth="1"/>
    <col min="13519" max="13519" width="1.42578125" style="97" customWidth="1"/>
    <col min="13520" max="13520" width="12.85546875" style="97" customWidth="1"/>
    <col min="13521" max="13521" width="1.42578125" style="97" customWidth="1"/>
    <col min="13522" max="13522" width="12.5703125" style="97" customWidth="1"/>
    <col min="13523" max="13523" width="1.42578125" style="97" customWidth="1"/>
    <col min="13524" max="13524" width="12.5703125" style="97" customWidth="1"/>
    <col min="13525" max="13525" width="1.42578125" style="97" customWidth="1"/>
    <col min="13526" max="13526" width="12.5703125" style="97" customWidth="1"/>
    <col min="13527" max="13527" width="1.42578125" style="97" customWidth="1"/>
    <col min="13528" max="13528" width="13.85546875" style="97" customWidth="1"/>
    <col min="13529" max="13529" width="1.42578125" style="97" customWidth="1"/>
    <col min="13530" max="13530" width="15.28515625" style="97" customWidth="1"/>
    <col min="13531" max="13531" width="1.42578125" style="97" customWidth="1"/>
    <col min="13532" max="13532" width="14.42578125" style="97" customWidth="1"/>
    <col min="13533" max="13769" width="9.140625" style="97"/>
    <col min="13770" max="13770" width="42.85546875" style="97" customWidth="1"/>
    <col min="13771" max="13771" width="9.42578125" style="97" customWidth="1"/>
    <col min="13772" max="13772" width="12.5703125" style="97" customWidth="1"/>
    <col min="13773" max="13773" width="1.42578125" style="97" customWidth="1"/>
    <col min="13774" max="13774" width="12.5703125" style="97" customWidth="1"/>
    <col min="13775" max="13775" width="1.42578125" style="97" customWidth="1"/>
    <col min="13776" max="13776" width="12.85546875" style="97" customWidth="1"/>
    <col min="13777" max="13777" width="1.42578125" style="97" customWidth="1"/>
    <col min="13778" max="13778" width="12.5703125" style="97" customWidth="1"/>
    <col min="13779" max="13779" width="1.42578125" style="97" customWidth="1"/>
    <col min="13780" max="13780" width="12.5703125" style="97" customWidth="1"/>
    <col min="13781" max="13781" width="1.42578125" style="97" customWidth="1"/>
    <col min="13782" max="13782" width="12.5703125" style="97" customWidth="1"/>
    <col min="13783" max="13783" width="1.42578125" style="97" customWidth="1"/>
    <col min="13784" max="13784" width="13.85546875" style="97" customWidth="1"/>
    <col min="13785" max="13785" width="1.42578125" style="97" customWidth="1"/>
    <col min="13786" max="13786" width="15.28515625" style="97" customWidth="1"/>
    <col min="13787" max="13787" width="1.42578125" style="97" customWidth="1"/>
    <col min="13788" max="13788" width="14.42578125" style="97" customWidth="1"/>
    <col min="13789" max="14025" width="9.140625" style="97"/>
    <col min="14026" max="14026" width="42.85546875" style="97" customWidth="1"/>
    <col min="14027" max="14027" width="9.42578125" style="97" customWidth="1"/>
    <col min="14028" max="14028" width="12.5703125" style="97" customWidth="1"/>
    <col min="14029" max="14029" width="1.42578125" style="97" customWidth="1"/>
    <col min="14030" max="14030" width="12.5703125" style="97" customWidth="1"/>
    <col min="14031" max="14031" width="1.42578125" style="97" customWidth="1"/>
    <col min="14032" max="14032" width="12.85546875" style="97" customWidth="1"/>
    <col min="14033" max="14033" width="1.42578125" style="97" customWidth="1"/>
    <col min="14034" max="14034" width="12.5703125" style="97" customWidth="1"/>
    <col min="14035" max="14035" width="1.42578125" style="97" customWidth="1"/>
    <col min="14036" max="14036" width="12.5703125" style="97" customWidth="1"/>
    <col min="14037" max="14037" width="1.42578125" style="97" customWidth="1"/>
    <col min="14038" max="14038" width="12.5703125" style="97" customWidth="1"/>
    <col min="14039" max="14039" width="1.42578125" style="97" customWidth="1"/>
    <col min="14040" max="14040" width="13.85546875" style="97" customWidth="1"/>
    <col min="14041" max="14041" width="1.42578125" style="97" customWidth="1"/>
    <col min="14042" max="14042" width="15.28515625" style="97" customWidth="1"/>
    <col min="14043" max="14043" width="1.42578125" style="97" customWidth="1"/>
    <col min="14044" max="14044" width="14.42578125" style="97" customWidth="1"/>
    <col min="14045" max="14281" width="9.140625" style="97"/>
    <col min="14282" max="14282" width="42.85546875" style="97" customWidth="1"/>
    <col min="14283" max="14283" width="9.42578125" style="97" customWidth="1"/>
    <col min="14284" max="14284" width="12.5703125" style="97" customWidth="1"/>
    <col min="14285" max="14285" width="1.42578125" style="97" customWidth="1"/>
    <col min="14286" max="14286" width="12.5703125" style="97" customWidth="1"/>
    <col min="14287" max="14287" width="1.42578125" style="97" customWidth="1"/>
    <col min="14288" max="14288" width="12.85546875" style="97" customWidth="1"/>
    <col min="14289" max="14289" width="1.42578125" style="97" customWidth="1"/>
    <col min="14290" max="14290" width="12.5703125" style="97" customWidth="1"/>
    <col min="14291" max="14291" width="1.42578125" style="97" customWidth="1"/>
    <col min="14292" max="14292" width="12.5703125" style="97" customWidth="1"/>
    <col min="14293" max="14293" width="1.42578125" style="97" customWidth="1"/>
    <col min="14294" max="14294" width="12.5703125" style="97" customWidth="1"/>
    <col min="14295" max="14295" width="1.42578125" style="97" customWidth="1"/>
    <col min="14296" max="14296" width="13.85546875" style="97" customWidth="1"/>
    <col min="14297" max="14297" width="1.42578125" style="97" customWidth="1"/>
    <col min="14298" max="14298" width="15.28515625" style="97" customWidth="1"/>
    <col min="14299" max="14299" width="1.42578125" style="97" customWidth="1"/>
    <col min="14300" max="14300" width="14.42578125" style="97" customWidth="1"/>
    <col min="14301" max="14537" width="9.140625" style="97"/>
    <col min="14538" max="14538" width="42.85546875" style="97" customWidth="1"/>
    <col min="14539" max="14539" width="9.42578125" style="97" customWidth="1"/>
    <col min="14540" max="14540" width="12.5703125" style="97" customWidth="1"/>
    <col min="14541" max="14541" width="1.42578125" style="97" customWidth="1"/>
    <col min="14542" max="14542" width="12.5703125" style="97" customWidth="1"/>
    <col min="14543" max="14543" width="1.42578125" style="97" customWidth="1"/>
    <col min="14544" max="14544" width="12.85546875" style="97" customWidth="1"/>
    <col min="14545" max="14545" width="1.42578125" style="97" customWidth="1"/>
    <col min="14546" max="14546" width="12.5703125" style="97" customWidth="1"/>
    <col min="14547" max="14547" width="1.42578125" style="97" customWidth="1"/>
    <col min="14548" max="14548" width="12.5703125" style="97" customWidth="1"/>
    <col min="14549" max="14549" width="1.42578125" style="97" customWidth="1"/>
    <col min="14550" max="14550" width="12.5703125" style="97" customWidth="1"/>
    <col min="14551" max="14551" width="1.42578125" style="97" customWidth="1"/>
    <col min="14552" max="14552" width="13.85546875" style="97" customWidth="1"/>
    <col min="14553" max="14553" width="1.42578125" style="97" customWidth="1"/>
    <col min="14554" max="14554" width="15.28515625" style="97" customWidth="1"/>
    <col min="14555" max="14555" width="1.42578125" style="97" customWidth="1"/>
    <col min="14556" max="14556" width="14.42578125" style="97" customWidth="1"/>
    <col min="14557" max="14793" width="9.140625" style="97"/>
    <col min="14794" max="14794" width="42.85546875" style="97" customWidth="1"/>
    <col min="14795" max="14795" width="9.42578125" style="97" customWidth="1"/>
    <col min="14796" max="14796" width="12.5703125" style="97" customWidth="1"/>
    <col min="14797" max="14797" width="1.42578125" style="97" customWidth="1"/>
    <col min="14798" max="14798" width="12.5703125" style="97" customWidth="1"/>
    <col min="14799" max="14799" width="1.42578125" style="97" customWidth="1"/>
    <col min="14800" max="14800" width="12.85546875" style="97" customWidth="1"/>
    <col min="14801" max="14801" width="1.42578125" style="97" customWidth="1"/>
    <col min="14802" max="14802" width="12.5703125" style="97" customWidth="1"/>
    <col min="14803" max="14803" width="1.42578125" style="97" customWidth="1"/>
    <col min="14804" max="14804" width="12.5703125" style="97" customWidth="1"/>
    <col min="14805" max="14805" width="1.42578125" style="97" customWidth="1"/>
    <col min="14806" max="14806" width="12.5703125" style="97" customWidth="1"/>
    <col min="14807" max="14807" width="1.42578125" style="97" customWidth="1"/>
    <col min="14808" max="14808" width="13.85546875" style="97" customWidth="1"/>
    <col min="14809" max="14809" width="1.42578125" style="97" customWidth="1"/>
    <col min="14810" max="14810" width="15.28515625" style="97" customWidth="1"/>
    <col min="14811" max="14811" width="1.42578125" style="97" customWidth="1"/>
    <col min="14812" max="14812" width="14.42578125" style="97" customWidth="1"/>
    <col min="14813" max="15049" width="9.140625" style="97"/>
    <col min="15050" max="15050" width="42.85546875" style="97" customWidth="1"/>
    <col min="15051" max="15051" width="9.42578125" style="97" customWidth="1"/>
    <col min="15052" max="15052" width="12.5703125" style="97" customWidth="1"/>
    <col min="15053" max="15053" width="1.42578125" style="97" customWidth="1"/>
    <col min="15054" max="15054" width="12.5703125" style="97" customWidth="1"/>
    <col min="15055" max="15055" width="1.42578125" style="97" customWidth="1"/>
    <col min="15056" max="15056" width="12.85546875" style="97" customWidth="1"/>
    <col min="15057" max="15057" width="1.42578125" style="97" customWidth="1"/>
    <col min="15058" max="15058" width="12.5703125" style="97" customWidth="1"/>
    <col min="15059" max="15059" width="1.42578125" style="97" customWidth="1"/>
    <col min="15060" max="15060" width="12.5703125" style="97" customWidth="1"/>
    <col min="15061" max="15061" width="1.42578125" style="97" customWidth="1"/>
    <col min="15062" max="15062" width="12.5703125" style="97" customWidth="1"/>
    <col min="15063" max="15063" width="1.42578125" style="97" customWidth="1"/>
    <col min="15064" max="15064" width="13.85546875" style="97" customWidth="1"/>
    <col min="15065" max="15065" width="1.42578125" style="97" customWidth="1"/>
    <col min="15066" max="15066" width="15.28515625" style="97" customWidth="1"/>
    <col min="15067" max="15067" width="1.42578125" style="97" customWidth="1"/>
    <col min="15068" max="15068" width="14.42578125" style="97" customWidth="1"/>
    <col min="15069" max="15305" width="9.140625" style="97"/>
    <col min="15306" max="15306" width="42.85546875" style="97" customWidth="1"/>
    <col min="15307" max="15307" width="9.42578125" style="97" customWidth="1"/>
    <col min="15308" max="15308" width="12.5703125" style="97" customWidth="1"/>
    <col min="15309" max="15309" width="1.42578125" style="97" customWidth="1"/>
    <col min="15310" max="15310" width="12.5703125" style="97" customWidth="1"/>
    <col min="15311" max="15311" width="1.42578125" style="97" customWidth="1"/>
    <col min="15312" max="15312" width="12.85546875" style="97" customWidth="1"/>
    <col min="15313" max="15313" width="1.42578125" style="97" customWidth="1"/>
    <col min="15314" max="15314" width="12.5703125" style="97" customWidth="1"/>
    <col min="15315" max="15315" width="1.42578125" style="97" customWidth="1"/>
    <col min="15316" max="15316" width="12.5703125" style="97" customWidth="1"/>
    <col min="15317" max="15317" width="1.42578125" style="97" customWidth="1"/>
    <col min="15318" max="15318" width="12.5703125" style="97" customWidth="1"/>
    <col min="15319" max="15319" width="1.42578125" style="97" customWidth="1"/>
    <col min="15320" max="15320" width="13.85546875" style="97" customWidth="1"/>
    <col min="15321" max="15321" width="1.42578125" style="97" customWidth="1"/>
    <col min="15322" max="15322" width="15.28515625" style="97" customWidth="1"/>
    <col min="15323" max="15323" width="1.42578125" style="97" customWidth="1"/>
    <col min="15324" max="15324" width="14.42578125" style="97" customWidth="1"/>
    <col min="15325" max="15561" width="9.140625" style="97"/>
    <col min="15562" max="15562" width="42.85546875" style="97" customWidth="1"/>
    <col min="15563" max="15563" width="9.42578125" style="97" customWidth="1"/>
    <col min="15564" max="15564" width="12.5703125" style="97" customWidth="1"/>
    <col min="15565" max="15565" width="1.42578125" style="97" customWidth="1"/>
    <col min="15566" max="15566" width="12.5703125" style="97" customWidth="1"/>
    <col min="15567" max="15567" width="1.42578125" style="97" customWidth="1"/>
    <col min="15568" max="15568" width="12.85546875" style="97" customWidth="1"/>
    <col min="15569" max="15569" width="1.42578125" style="97" customWidth="1"/>
    <col min="15570" max="15570" width="12.5703125" style="97" customWidth="1"/>
    <col min="15571" max="15571" width="1.42578125" style="97" customWidth="1"/>
    <col min="15572" max="15572" width="12.5703125" style="97" customWidth="1"/>
    <col min="15573" max="15573" width="1.42578125" style="97" customWidth="1"/>
    <col min="15574" max="15574" width="12.5703125" style="97" customWidth="1"/>
    <col min="15575" max="15575" width="1.42578125" style="97" customWidth="1"/>
    <col min="15576" max="15576" width="13.85546875" style="97" customWidth="1"/>
    <col min="15577" max="15577" width="1.42578125" style="97" customWidth="1"/>
    <col min="15578" max="15578" width="15.28515625" style="97" customWidth="1"/>
    <col min="15579" max="15579" width="1.42578125" style="97" customWidth="1"/>
    <col min="15580" max="15580" width="14.42578125" style="97" customWidth="1"/>
    <col min="15581" max="15817" width="9.140625" style="97"/>
    <col min="15818" max="15818" width="42.85546875" style="97" customWidth="1"/>
    <col min="15819" max="15819" width="9.42578125" style="97" customWidth="1"/>
    <col min="15820" max="15820" width="12.5703125" style="97" customWidth="1"/>
    <col min="15821" max="15821" width="1.42578125" style="97" customWidth="1"/>
    <col min="15822" max="15822" width="12.5703125" style="97" customWidth="1"/>
    <col min="15823" max="15823" width="1.42578125" style="97" customWidth="1"/>
    <col min="15824" max="15824" width="12.85546875" style="97" customWidth="1"/>
    <col min="15825" max="15825" width="1.42578125" style="97" customWidth="1"/>
    <col min="15826" max="15826" width="12.5703125" style="97" customWidth="1"/>
    <col min="15827" max="15827" width="1.42578125" style="97" customWidth="1"/>
    <col min="15828" max="15828" width="12.5703125" style="97" customWidth="1"/>
    <col min="15829" max="15829" width="1.42578125" style="97" customWidth="1"/>
    <col min="15830" max="15830" width="12.5703125" style="97" customWidth="1"/>
    <col min="15831" max="15831" width="1.42578125" style="97" customWidth="1"/>
    <col min="15832" max="15832" width="13.85546875" style="97" customWidth="1"/>
    <col min="15833" max="15833" width="1.42578125" style="97" customWidth="1"/>
    <col min="15834" max="15834" width="15.28515625" style="97" customWidth="1"/>
    <col min="15835" max="15835" width="1.42578125" style="97" customWidth="1"/>
    <col min="15836" max="15836" width="14.42578125" style="97" customWidth="1"/>
    <col min="15837" max="16073" width="9.140625" style="97"/>
    <col min="16074" max="16074" width="42.85546875" style="97" customWidth="1"/>
    <col min="16075" max="16075" width="9.42578125" style="97" customWidth="1"/>
    <col min="16076" max="16076" width="12.5703125" style="97" customWidth="1"/>
    <col min="16077" max="16077" width="1.42578125" style="97" customWidth="1"/>
    <col min="16078" max="16078" width="12.5703125" style="97" customWidth="1"/>
    <col min="16079" max="16079" width="1.42578125" style="97" customWidth="1"/>
    <col min="16080" max="16080" width="12.85546875" style="97" customWidth="1"/>
    <col min="16081" max="16081" width="1.42578125" style="97" customWidth="1"/>
    <col min="16082" max="16082" width="12.5703125" style="97" customWidth="1"/>
    <col min="16083" max="16083" width="1.42578125" style="97" customWidth="1"/>
    <col min="16084" max="16084" width="12.5703125" style="97" customWidth="1"/>
    <col min="16085" max="16085" width="1.42578125" style="97" customWidth="1"/>
    <col min="16086" max="16086" width="12.5703125" style="97" customWidth="1"/>
    <col min="16087" max="16087" width="1.42578125" style="97" customWidth="1"/>
    <col min="16088" max="16088" width="13.85546875" style="97" customWidth="1"/>
    <col min="16089" max="16089" width="1.42578125" style="97" customWidth="1"/>
    <col min="16090" max="16090" width="15.28515625" style="97" customWidth="1"/>
    <col min="16091" max="16091" width="1.42578125" style="97" customWidth="1"/>
    <col min="16092" max="16092" width="14.42578125" style="97" customWidth="1"/>
    <col min="16093" max="16329" width="9.140625" style="97"/>
    <col min="16330" max="16333" width="9.140625" style="97" customWidth="1"/>
    <col min="16334" max="16384" width="9.140625" style="97"/>
  </cols>
  <sheetData>
    <row r="1" spans="1:15" ht="22.5" customHeight="1" x14ac:dyDescent="0.45">
      <c r="A1" s="152" t="s">
        <v>0</v>
      </c>
      <c r="B1" s="152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</row>
    <row r="2" spans="1:15" ht="22.5" customHeight="1" x14ac:dyDescent="0.45">
      <c r="A2" s="292" t="s">
        <v>112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 spans="1:15" ht="15" customHeight="1" x14ac:dyDescent="0.45">
      <c r="A3" s="86"/>
      <c r="B3" s="86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5" ht="22.5" customHeight="1" x14ac:dyDescent="0.45">
      <c r="A4" s="86"/>
      <c r="B4" s="86"/>
      <c r="C4" s="284" t="s">
        <v>46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5" ht="22.5" customHeight="1" x14ac:dyDescent="0.45">
      <c r="A5" s="86"/>
      <c r="B5" s="86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96" t="s">
        <v>113</v>
      </c>
      <c r="N5" s="194"/>
      <c r="O5" s="194"/>
    </row>
    <row r="6" spans="1:15" ht="22.5" customHeight="1" x14ac:dyDescent="0.45">
      <c r="A6" s="96"/>
      <c r="B6" s="96"/>
      <c r="E6" s="96"/>
      <c r="G6" s="289" t="s">
        <v>4</v>
      </c>
      <c r="H6" s="289"/>
      <c r="I6" s="289"/>
      <c r="J6" s="289"/>
      <c r="K6" s="289"/>
      <c r="L6" s="96"/>
      <c r="M6" s="198" t="s">
        <v>9</v>
      </c>
      <c r="N6" s="96"/>
    </row>
    <row r="7" spans="1:15" ht="22.5" customHeight="1" x14ac:dyDescent="0.45">
      <c r="A7" s="96"/>
      <c r="B7" s="96"/>
      <c r="C7" s="96"/>
      <c r="D7" s="96"/>
      <c r="E7" s="96"/>
      <c r="F7" s="96"/>
      <c r="J7" s="96"/>
      <c r="L7" s="96"/>
      <c r="M7" s="267" t="s">
        <v>200</v>
      </c>
      <c r="N7" s="96"/>
    </row>
    <row r="8" spans="1:15" ht="22.5" customHeight="1" x14ac:dyDescent="0.45">
      <c r="A8" s="96"/>
      <c r="B8" s="96"/>
      <c r="C8" s="96"/>
      <c r="D8" s="96"/>
      <c r="E8" s="96"/>
      <c r="F8" s="96"/>
      <c r="J8" s="96"/>
      <c r="L8" s="96"/>
      <c r="M8" s="96" t="s">
        <v>162</v>
      </c>
      <c r="N8" s="96"/>
    </row>
    <row r="9" spans="1:15" ht="22.5" customHeight="1" x14ac:dyDescent="0.45">
      <c r="A9" s="96"/>
      <c r="B9" s="96"/>
      <c r="C9" s="96"/>
      <c r="D9" s="96"/>
      <c r="E9" s="96"/>
      <c r="F9" s="96"/>
      <c r="J9" s="96"/>
      <c r="L9" s="96"/>
      <c r="M9" s="96" t="s">
        <v>163</v>
      </c>
      <c r="N9" s="96"/>
    </row>
    <row r="10" spans="1:15" ht="22.5" customHeight="1" x14ac:dyDescent="0.45">
      <c r="A10" s="96"/>
      <c r="B10" s="96"/>
      <c r="C10" s="96"/>
      <c r="D10" s="96"/>
      <c r="E10" s="96"/>
      <c r="F10" s="96"/>
      <c r="J10" s="96"/>
      <c r="L10" s="96"/>
      <c r="M10" s="96" t="s">
        <v>164</v>
      </c>
      <c r="N10" s="96"/>
    </row>
    <row r="11" spans="1:15" ht="22.5" customHeight="1" x14ac:dyDescent="0.45">
      <c r="A11" s="96"/>
      <c r="B11" s="96"/>
      <c r="C11" s="96"/>
      <c r="D11" s="96"/>
      <c r="E11" s="96"/>
      <c r="F11" s="96"/>
      <c r="J11" s="96"/>
      <c r="L11" s="96"/>
      <c r="M11" s="96" t="s">
        <v>165</v>
      </c>
      <c r="N11" s="96"/>
    </row>
    <row r="12" spans="1:15" ht="22.5" customHeight="1" x14ac:dyDescent="0.45">
      <c r="A12" s="96"/>
      <c r="B12" s="96"/>
      <c r="C12" s="96" t="s">
        <v>54</v>
      </c>
      <c r="D12" s="96"/>
      <c r="E12" s="96"/>
      <c r="F12" s="96"/>
      <c r="J12" s="96"/>
      <c r="L12" s="96"/>
      <c r="M12" s="96" t="s">
        <v>166</v>
      </c>
      <c r="N12" s="96"/>
    </row>
    <row r="13" spans="1:15" ht="22.5" customHeight="1" x14ac:dyDescent="0.45">
      <c r="C13" s="96" t="s">
        <v>61</v>
      </c>
      <c r="D13" s="96"/>
      <c r="E13" s="96" t="s">
        <v>30</v>
      </c>
      <c r="F13" s="96"/>
      <c r="G13" s="96" t="s">
        <v>89</v>
      </c>
      <c r="H13" s="96"/>
      <c r="I13" s="196" t="s">
        <v>89</v>
      </c>
      <c r="J13" s="96"/>
      <c r="L13" s="96"/>
      <c r="M13" s="96" t="s">
        <v>167</v>
      </c>
      <c r="N13" s="96"/>
      <c r="O13" s="96" t="s">
        <v>42</v>
      </c>
    </row>
    <row r="14" spans="1:15" ht="22.5" customHeight="1" x14ac:dyDescent="0.45">
      <c r="B14" s="77" t="s">
        <v>13</v>
      </c>
      <c r="C14" s="96" t="s">
        <v>57</v>
      </c>
      <c r="D14" s="96"/>
      <c r="E14" s="196" t="s">
        <v>90</v>
      </c>
      <c r="F14" s="96"/>
      <c r="G14" s="96" t="s">
        <v>91</v>
      </c>
      <c r="H14" s="96"/>
      <c r="I14" s="196" t="s">
        <v>134</v>
      </c>
      <c r="J14" s="96"/>
      <c r="K14" s="98" t="s">
        <v>22</v>
      </c>
      <c r="L14" s="96"/>
      <c r="M14" s="96" t="s">
        <v>168</v>
      </c>
      <c r="N14" s="96"/>
      <c r="O14" s="96" t="s">
        <v>43</v>
      </c>
    </row>
    <row r="15" spans="1:15" ht="22.5" customHeight="1" x14ac:dyDescent="0.45">
      <c r="B15" s="77"/>
      <c r="C15" s="290" t="s">
        <v>108</v>
      </c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</row>
    <row r="16" spans="1:15" ht="22.5" customHeight="1" x14ac:dyDescent="0.45">
      <c r="A16" s="86" t="s">
        <v>196</v>
      </c>
      <c r="B16" s="77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</row>
    <row r="17" spans="1:15" ht="22.5" customHeight="1" x14ac:dyDescent="0.45">
      <c r="A17" s="86" t="s">
        <v>197</v>
      </c>
      <c r="B17" s="77"/>
      <c r="C17" s="148">
        <v>198000</v>
      </c>
      <c r="D17" s="148"/>
      <c r="E17" s="148">
        <v>726100</v>
      </c>
      <c r="F17" s="148"/>
      <c r="G17" s="148">
        <v>22000</v>
      </c>
      <c r="H17" s="148"/>
      <c r="I17" s="148">
        <v>420000</v>
      </c>
      <c r="J17" s="148"/>
      <c r="K17" s="148">
        <v>5052633</v>
      </c>
      <c r="L17" s="148"/>
      <c r="M17" s="148">
        <v>1955614</v>
      </c>
      <c r="N17" s="148"/>
      <c r="O17" s="148">
        <f>SUM(C17:M17)</f>
        <v>8374347</v>
      </c>
    </row>
    <row r="18" spans="1:15" ht="15" customHeight="1" x14ac:dyDescent="0.45">
      <c r="A18" s="86"/>
      <c r="B18" s="86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</row>
    <row r="19" spans="1:15" ht="22.5" customHeight="1" x14ac:dyDescent="0.45">
      <c r="A19" s="137" t="s">
        <v>92</v>
      </c>
      <c r="B19" s="77"/>
      <c r="C19" s="206"/>
      <c r="D19" s="148"/>
      <c r="E19" s="206"/>
      <c r="F19" s="206"/>
      <c r="G19" s="206"/>
      <c r="H19" s="148"/>
      <c r="I19" s="148"/>
      <c r="J19" s="148"/>
      <c r="K19" s="148"/>
      <c r="L19" s="148"/>
      <c r="M19" s="148"/>
      <c r="N19" s="148"/>
      <c r="O19" s="148"/>
    </row>
    <row r="20" spans="1:15" ht="22.5" customHeight="1" x14ac:dyDescent="0.45">
      <c r="A20" s="156" t="s">
        <v>173</v>
      </c>
      <c r="B20" s="77"/>
      <c r="C20" s="206"/>
      <c r="D20" s="148"/>
      <c r="E20" s="206"/>
      <c r="F20" s="206"/>
      <c r="G20" s="206"/>
      <c r="H20" s="148"/>
      <c r="I20" s="148"/>
      <c r="J20" s="148"/>
      <c r="K20" s="148"/>
      <c r="L20" s="148"/>
      <c r="M20" s="148"/>
      <c r="N20" s="148"/>
      <c r="O20" s="148"/>
    </row>
    <row r="21" spans="1:15" ht="22.5" customHeight="1" x14ac:dyDescent="0.45">
      <c r="A21" s="207" t="s">
        <v>93</v>
      </c>
      <c r="B21" s="157">
        <v>6</v>
      </c>
      <c r="C21" s="176">
        <v>0</v>
      </c>
      <c r="D21" s="176"/>
      <c r="E21" s="176">
        <v>0</v>
      </c>
      <c r="F21" s="176"/>
      <c r="G21" s="176">
        <v>0</v>
      </c>
      <c r="H21" s="148"/>
      <c r="I21" s="176">
        <v>0</v>
      </c>
      <c r="J21" s="154"/>
      <c r="K21" s="133">
        <v>-499950</v>
      </c>
      <c r="L21" s="208"/>
      <c r="M21" s="176">
        <v>0</v>
      </c>
      <c r="N21" s="208"/>
      <c r="O21" s="133">
        <f>SUM(C21:M21)</f>
        <v>-499950</v>
      </c>
    </row>
    <row r="22" spans="1:15" ht="22.5" customHeight="1" x14ac:dyDescent="0.45">
      <c r="A22" s="156" t="s">
        <v>174</v>
      </c>
      <c r="B22" s="157"/>
      <c r="C22" s="160">
        <f>SUM(C21:C21)</f>
        <v>0</v>
      </c>
      <c r="D22" s="148"/>
      <c r="E22" s="160">
        <f>SUM(E21:E21)</f>
        <v>0</v>
      </c>
      <c r="F22" s="148"/>
      <c r="G22" s="160">
        <f>SUM(G21:G21)</f>
        <v>0</v>
      </c>
      <c r="H22" s="148"/>
      <c r="I22" s="160">
        <f>SUM(I21:I21)</f>
        <v>0</v>
      </c>
      <c r="J22" s="148"/>
      <c r="K22" s="158">
        <f>SUM(K21:K21)</f>
        <v>-499950</v>
      </c>
      <c r="L22" s="148"/>
      <c r="M22" s="160">
        <f>SUM(M21:M21)</f>
        <v>0</v>
      </c>
      <c r="N22" s="148"/>
      <c r="O22" s="158">
        <f>SUM(O21:O21)</f>
        <v>-499950</v>
      </c>
    </row>
    <row r="23" spans="1:15" ht="15" customHeight="1" x14ac:dyDescent="0.45">
      <c r="A23" s="86"/>
      <c r="B23" s="86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</row>
    <row r="24" spans="1:15" ht="22.5" customHeight="1" x14ac:dyDescent="0.45">
      <c r="A24" s="86" t="s">
        <v>142</v>
      </c>
      <c r="B24" s="86"/>
      <c r="C24" s="202">
        <f>C22</f>
        <v>0</v>
      </c>
      <c r="D24" s="148"/>
      <c r="E24" s="202">
        <f>E22</f>
        <v>0</v>
      </c>
      <c r="F24" s="148"/>
      <c r="G24" s="202">
        <f>G22</f>
        <v>0</v>
      </c>
      <c r="H24" s="148"/>
      <c r="I24" s="202">
        <f>I22</f>
        <v>0</v>
      </c>
      <c r="J24" s="148"/>
      <c r="K24" s="161">
        <f>K22</f>
        <v>-499950</v>
      </c>
      <c r="L24" s="148"/>
      <c r="M24" s="202">
        <f>M22</f>
        <v>0</v>
      </c>
      <c r="N24" s="148"/>
      <c r="O24" s="161">
        <f>O22</f>
        <v>-499950</v>
      </c>
    </row>
    <row r="25" spans="1:15" ht="15" customHeight="1" x14ac:dyDescent="0.45">
      <c r="A25" s="86"/>
      <c r="B25" s="86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</row>
    <row r="26" spans="1:15" ht="22.5" customHeight="1" x14ac:dyDescent="0.45">
      <c r="A26" s="86" t="s">
        <v>140</v>
      </c>
      <c r="B26" s="86"/>
      <c r="C26" s="209"/>
      <c r="D26" s="122"/>
      <c r="E26" s="209"/>
      <c r="F26" s="122"/>
      <c r="G26" s="210"/>
      <c r="H26" s="122"/>
      <c r="I26" s="209"/>
      <c r="J26" s="122"/>
      <c r="K26" s="122"/>
      <c r="L26" s="122"/>
      <c r="M26" s="176"/>
      <c r="N26" s="122"/>
      <c r="O26" s="116"/>
    </row>
    <row r="27" spans="1:15" ht="22.5" customHeight="1" x14ac:dyDescent="0.45">
      <c r="A27" s="97" t="s">
        <v>94</v>
      </c>
      <c r="C27" s="176">
        <v>0</v>
      </c>
      <c r="D27" s="176"/>
      <c r="E27" s="176">
        <v>0</v>
      </c>
      <c r="F27" s="176"/>
      <c r="G27" s="176">
        <v>0</v>
      </c>
      <c r="H27" s="176"/>
      <c r="I27" s="176">
        <v>0</v>
      </c>
      <c r="J27" s="163"/>
      <c r="K27" s="133">
        <f>'PL 5-6'!H71</f>
        <v>249830</v>
      </c>
      <c r="L27" s="163"/>
      <c r="M27" s="176">
        <v>0</v>
      </c>
      <c r="N27" s="163"/>
      <c r="O27" s="133">
        <f t="shared" ref="O27:O28" si="0">SUM(C27:M27)</f>
        <v>249830</v>
      </c>
    </row>
    <row r="28" spans="1:15" ht="22.5" customHeight="1" x14ac:dyDescent="0.45">
      <c r="A28" s="102" t="s">
        <v>141</v>
      </c>
      <c r="C28" s="176">
        <v>0</v>
      </c>
      <c r="D28" s="176"/>
      <c r="E28" s="176">
        <v>0</v>
      </c>
      <c r="F28" s="176"/>
      <c r="G28" s="176">
        <v>0</v>
      </c>
      <c r="H28" s="176"/>
      <c r="I28" s="176">
        <v>0</v>
      </c>
      <c r="J28" s="163"/>
      <c r="K28" s="176">
        <v>0</v>
      </c>
      <c r="L28" s="163"/>
      <c r="M28" s="133">
        <f>'PL 5-6'!H79</f>
        <v>-78819</v>
      </c>
      <c r="N28" s="163"/>
      <c r="O28" s="154">
        <f t="shared" si="0"/>
        <v>-78819</v>
      </c>
    </row>
    <row r="29" spans="1:15" ht="22.5" customHeight="1" x14ac:dyDescent="0.45">
      <c r="A29" s="86" t="s">
        <v>144</v>
      </c>
      <c r="B29" s="86"/>
      <c r="C29" s="160">
        <f>SUM(C27:C28)</f>
        <v>0</v>
      </c>
      <c r="D29" s="148"/>
      <c r="E29" s="160">
        <f>SUM(E27:E28)</f>
        <v>0</v>
      </c>
      <c r="F29" s="148"/>
      <c r="G29" s="160">
        <f>SUM(G27:G28)</f>
        <v>0</v>
      </c>
      <c r="H29" s="148"/>
      <c r="I29" s="160">
        <f>SUM(I27:I28)</f>
        <v>0</v>
      </c>
      <c r="J29" s="148"/>
      <c r="K29" s="159">
        <f>SUM(K26:K28)</f>
        <v>249830</v>
      </c>
      <c r="L29" s="148"/>
      <c r="M29" s="159">
        <f>SUM(M26:M28)</f>
        <v>-78819</v>
      </c>
      <c r="N29" s="148"/>
      <c r="O29" s="158">
        <f>SUM(O26:O28)</f>
        <v>171011</v>
      </c>
    </row>
    <row r="30" spans="1:15" ht="15" customHeight="1" x14ac:dyDescent="0.45">
      <c r="A30" s="86"/>
      <c r="B30" s="86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</row>
    <row r="31" spans="1:15" ht="22.5" customHeight="1" thickBot="1" x14ac:dyDescent="0.5">
      <c r="A31" s="164" t="s">
        <v>198</v>
      </c>
      <c r="B31" s="164"/>
      <c r="C31" s="165">
        <f>C17+C24+C29</f>
        <v>198000</v>
      </c>
      <c r="D31" s="211"/>
      <c r="E31" s="165">
        <f>E17+E24+E29</f>
        <v>726100</v>
      </c>
      <c r="F31" s="211"/>
      <c r="G31" s="165">
        <f>G17+G24+G29</f>
        <v>22000</v>
      </c>
      <c r="H31" s="211"/>
      <c r="I31" s="165">
        <f>I17+I24+I29</f>
        <v>420000</v>
      </c>
      <c r="J31" s="211"/>
      <c r="K31" s="165">
        <f>K17+K24+K29</f>
        <v>4802513</v>
      </c>
      <c r="L31" s="211"/>
      <c r="M31" s="165">
        <f>M17+M24+M29</f>
        <v>1876795</v>
      </c>
      <c r="N31" s="211"/>
      <c r="O31" s="165">
        <f>O17+O24+O29</f>
        <v>8045408</v>
      </c>
    </row>
    <row r="32" spans="1:15" ht="22.5" customHeight="1" thickTop="1" x14ac:dyDescent="0.45">
      <c r="A32" s="86"/>
      <c r="B32" s="86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</row>
  </sheetData>
  <mergeCells count="5">
    <mergeCell ref="C1:O1"/>
    <mergeCell ref="A2:O2"/>
    <mergeCell ref="C4:O4"/>
    <mergeCell ref="G6:K6"/>
    <mergeCell ref="C15:O15"/>
  </mergeCells>
  <pageMargins left="0.51181102362204722" right="0.51181102362204722" top="0.47244094488188981" bottom="0.51181102362204722" header="0.47244094488188981" footer="0.51181102362204722"/>
  <pageSetup paperSize="9" scale="6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84"/>
  <sheetViews>
    <sheetView tabSelected="1" zoomScaleNormal="100" zoomScaleSheetLayoutView="85" workbookViewId="0">
      <selection sqref="A1:J1"/>
    </sheetView>
  </sheetViews>
  <sheetFormatPr defaultColWidth="10.85546875" defaultRowHeight="22.5" customHeight="1" x14ac:dyDescent="0.45"/>
  <cols>
    <col min="1" max="1" width="59.140625" style="145" customWidth="1"/>
    <col min="2" max="2" width="4.7109375" style="190" customWidth="1"/>
    <col min="3" max="3" width="3.7109375" style="145" hidden="1" customWidth="1"/>
    <col min="4" max="4" width="14.28515625" style="145" customWidth="1"/>
    <col min="5" max="5" width="1.42578125" style="145" customWidth="1"/>
    <col min="6" max="6" width="14.28515625" style="145" customWidth="1"/>
    <col min="7" max="7" width="1.42578125" style="163" customWidth="1"/>
    <col min="8" max="8" width="14.28515625" style="163" customWidth="1"/>
    <col min="9" max="9" width="1.42578125" style="163" customWidth="1"/>
    <col min="10" max="10" width="14.28515625" style="163" customWidth="1"/>
    <col min="11" max="11" width="10.85546875" style="145" customWidth="1"/>
    <col min="12" max="16384" width="10.85546875" style="145"/>
  </cols>
  <sheetData>
    <row r="1" spans="1:19" ht="22.5" customHeight="1" x14ac:dyDescent="0.45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9" ht="22.5" customHeight="1" x14ac:dyDescent="0.45">
      <c r="A2" s="294" t="s">
        <v>114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9" s="127" customFormat="1" ht="22.5" customHeight="1" x14ac:dyDescent="0.45">
      <c r="A3" s="168"/>
      <c r="B3" s="168"/>
      <c r="C3" s="168"/>
      <c r="D3" s="168"/>
      <c r="E3" s="168"/>
      <c r="F3" s="168"/>
      <c r="G3" s="168"/>
      <c r="H3" s="168"/>
      <c r="I3" s="168"/>
      <c r="J3" s="168"/>
    </row>
    <row r="4" spans="1:19" s="127" customFormat="1" ht="22.5" customHeight="1" x14ac:dyDescent="0.45">
      <c r="A4" s="199"/>
      <c r="B4" s="199"/>
      <c r="C4" s="199"/>
      <c r="D4" s="284" t="s">
        <v>48</v>
      </c>
      <c r="E4" s="284"/>
      <c r="F4" s="284"/>
      <c r="G4" s="106"/>
      <c r="H4" s="106"/>
      <c r="I4" s="106"/>
      <c r="J4" s="106"/>
    </row>
    <row r="5" spans="1:19" s="127" customFormat="1" ht="22.5" customHeight="1" x14ac:dyDescent="0.45">
      <c r="A5" s="199"/>
      <c r="B5" s="199"/>
      <c r="C5" s="199"/>
      <c r="D5" s="285" t="s">
        <v>49</v>
      </c>
      <c r="E5" s="285"/>
      <c r="F5" s="285"/>
      <c r="G5" s="195"/>
      <c r="H5" s="285" t="s">
        <v>46</v>
      </c>
      <c r="I5" s="285"/>
      <c r="J5" s="285"/>
    </row>
    <row r="6" spans="1:19" s="127" customFormat="1" ht="22.5" customHeight="1" x14ac:dyDescent="0.45">
      <c r="A6" s="199"/>
      <c r="B6" s="199"/>
      <c r="C6" s="199"/>
      <c r="D6" s="295" t="s">
        <v>136</v>
      </c>
      <c r="E6" s="295"/>
      <c r="F6" s="295"/>
      <c r="H6" s="295" t="s">
        <v>136</v>
      </c>
      <c r="I6" s="295"/>
      <c r="J6" s="295"/>
    </row>
    <row r="7" spans="1:19" s="127" customFormat="1" ht="22.5" customHeight="1" x14ac:dyDescent="0.45">
      <c r="A7" s="199"/>
      <c r="B7" s="199"/>
      <c r="C7" s="199"/>
      <c r="D7" s="297" t="s">
        <v>137</v>
      </c>
      <c r="E7" s="297"/>
      <c r="F7" s="297"/>
      <c r="H7" s="297" t="s">
        <v>137</v>
      </c>
      <c r="I7" s="297"/>
      <c r="J7" s="297"/>
      <c r="M7" s="126"/>
    </row>
    <row r="8" spans="1:19" s="127" customFormat="1" ht="22.5" customHeight="1" x14ac:dyDescent="0.45">
      <c r="B8" s="197"/>
      <c r="C8" s="169"/>
      <c r="D8" s="170">
        <v>2564</v>
      </c>
      <c r="E8" s="170"/>
      <c r="F8" s="170">
        <v>2563</v>
      </c>
      <c r="G8" s="170"/>
      <c r="H8" s="170">
        <v>2564</v>
      </c>
      <c r="I8" s="170"/>
      <c r="J8" s="170">
        <v>2563</v>
      </c>
      <c r="M8" s="126"/>
    </row>
    <row r="9" spans="1:19" s="127" customFormat="1" ht="22.5" customHeight="1" x14ac:dyDescent="0.45">
      <c r="B9" s="197"/>
      <c r="C9" s="169"/>
      <c r="D9" s="293" t="s">
        <v>108</v>
      </c>
      <c r="E9" s="293"/>
      <c r="F9" s="293"/>
      <c r="G9" s="293"/>
      <c r="H9" s="293"/>
      <c r="I9" s="293"/>
      <c r="J9" s="293"/>
    </row>
    <row r="10" spans="1:19" s="127" customFormat="1" ht="22.5" customHeight="1" x14ac:dyDescent="0.45">
      <c r="A10" s="171" t="s">
        <v>5</v>
      </c>
      <c r="B10" s="197"/>
      <c r="G10" s="99"/>
      <c r="H10" s="99"/>
      <c r="I10" s="99"/>
      <c r="J10" s="99"/>
    </row>
    <row r="11" spans="1:19" s="127" customFormat="1" ht="22.5" customHeight="1" x14ac:dyDescent="0.45">
      <c r="A11" s="131" t="s">
        <v>110</v>
      </c>
      <c r="B11" s="118"/>
      <c r="D11" s="100">
        <v>249709</v>
      </c>
      <c r="E11" s="250"/>
      <c r="F11" s="100">
        <v>623369</v>
      </c>
      <c r="G11" s="250"/>
      <c r="H11" s="100">
        <v>249830</v>
      </c>
      <c r="I11" s="250"/>
      <c r="J11" s="100">
        <v>625886</v>
      </c>
      <c r="M11" s="163"/>
      <c r="N11" s="163"/>
      <c r="O11" s="163"/>
      <c r="P11" s="163"/>
      <c r="Q11" s="163"/>
      <c r="R11" s="163"/>
      <c r="S11" s="163"/>
    </row>
    <row r="12" spans="1:19" s="127" customFormat="1" ht="22.5" customHeight="1" x14ac:dyDescent="0.45">
      <c r="A12" s="174" t="s">
        <v>124</v>
      </c>
      <c r="B12" s="118"/>
      <c r="D12" s="243"/>
      <c r="E12" s="250"/>
      <c r="F12" s="243"/>
      <c r="G12" s="250"/>
      <c r="H12" s="243"/>
      <c r="I12" s="250"/>
      <c r="J12" s="243"/>
      <c r="N12" s="163"/>
    </row>
    <row r="13" spans="1:19" s="127" customFormat="1" ht="22.5" customHeight="1" x14ac:dyDescent="0.45">
      <c r="A13" s="131" t="s">
        <v>88</v>
      </c>
      <c r="B13" s="118"/>
      <c r="D13" s="119">
        <v>1257</v>
      </c>
      <c r="E13" s="119"/>
      <c r="F13" s="119">
        <v>73622</v>
      </c>
      <c r="G13" s="119"/>
      <c r="H13" s="251">
        <v>1257</v>
      </c>
      <c r="I13" s="119"/>
      <c r="J13" s="251">
        <v>73622</v>
      </c>
      <c r="K13" s="163"/>
      <c r="M13" s="163"/>
      <c r="N13" s="163"/>
      <c r="O13" s="163"/>
      <c r="P13" s="163"/>
      <c r="Q13" s="163"/>
      <c r="R13" s="163"/>
      <c r="S13" s="163"/>
    </row>
    <row r="14" spans="1:19" s="127" customFormat="1" ht="22.5" customHeight="1" x14ac:dyDescent="0.45">
      <c r="A14" s="131" t="s">
        <v>72</v>
      </c>
      <c r="B14" s="118"/>
      <c r="D14" s="119">
        <v>155</v>
      </c>
      <c r="E14" s="252"/>
      <c r="F14" s="119">
        <v>175</v>
      </c>
      <c r="G14" s="252"/>
      <c r="H14" s="251">
        <v>155</v>
      </c>
      <c r="I14" s="252"/>
      <c r="J14" s="251">
        <v>175</v>
      </c>
      <c r="K14" s="163"/>
      <c r="M14" s="163"/>
      <c r="N14" s="163"/>
      <c r="O14" s="163"/>
      <c r="P14" s="163"/>
      <c r="Q14" s="163"/>
      <c r="R14" s="163"/>
      <c r="S14" s="163"/>
    </row>
    <row r="15" spans="1:19" s="127" customFormat="1" ht="22.5" customHeight="1" x14ac:dyDescent="0.45">
      <c r="A15" s="131" t="s">
        <v>87</v>
      </c>
      <c r="B15" s="118"/>
      <c r="D15" s="119">
        <v>175989</v>
      </c>
      <c r="E15" s="250"/>
      <c r="F15" s="119">
        <v>187202</v>
      </c>
      <c r="G15" s="250"/>
      <c r="H15" s="251">
        <v>175989</v>
      </c>
      <c r="I15" s="250"/>
      <c r="J15" s="251">
        <v>187202</v>
      </c>
    </row>
    <row r="16" spans="1:19" s="127" customFormat="1" ht="22.5" customHeight="1" x14ac:dyDescent="0.45">
      <c r="A16" s="131" t="s">
        <v>86</v>
      </c>
      <c r="B16" s="118"/>
      <c r="D16" s="119">
        <v>3939</v>
      </c>
      <c r="E16" s="250"/>
      <c r="F16" s="119">
        <v>4104</v>
      </c>
      <c r="G16" s="250"/>
      <c r="H16" s="251">
        <v>3939</v>
      </c>
      <c r="I16" s="250"/>
      <c r="J16" s="251">
        <v>4104</v>
      </c>
    </row>
    <row r="17" spans="1:19" s="135" customFormat="1" ht="22.5" customHeight="1" x14ac:dyDescent="0.45">
      <c r="A17" s="131" t="s">
        <v>59</v>
      </c>
      <c r="B17" s="118"/>
      <c r="C17" s="177"/>
      <c r="D17" s="119">
        <v>36593</v>
      </c>
      <c r="E17" s="251"/>
      <c r="F17" s="119">
        <v>32859</v>
      </c>
      <c r="G17" s="250"/>
      <c r="H17" s="251">
        <v>36593</v>
      </c>
      <c r="I17" s="250"/>
      <c r="J17" s="251">
        <v>32859</v>
      </c>
    </row>
    <row r="18" spans="1:19" s="127" customFormat="1" ht="22.5" customHeight="1" x14ac:dyDescent="0.45">
      <c r="A18" s="131" t="s">
        <v>131</v>
      </c>
      <c r="B18" s="118"/>
      <c r="C18" s="177"/>
      <c r="D18" s="119">
        <v>12584</v>
      </c>
      <c r="E18" s="251"/>
      <c r="F18" s="119">
        <v>12529</v>
      </c>
      <c r="G18" s="250"/>
      <c r="H18" s="251">
        <v>12584</v>
      </c>
      <c r="I18" s="250"/>
      <c r="J18" s="251">
        <v>12529</v>
      </c>
    </row>
    <row r="19" spans="1:19" s="127" customFormat="1" ht="22.5" customHeight="1" x14ac:dyDescent="0.45">
      <c r="A19" s="131" t="s">
        <v>175</v>
      </c>
      <c r="B19" s="118"/>
      <c r="C19" s="177"/>
      <c r="D19" s="119">
        <v>7106</v>
      </c>
      <c r="E19" s="251"/>
      <c r="F19" s="119">
        <v>8685</v>
      </c>
      <c r="G19" s="250"/>
      <c r="H19" s="119">
        <v>7106</v>
      </c>
      <c r="I19" s="250"/>
      <c r="J19" s="119">
        <v>8685</v>
      </c>
    </row>
    <row r="20" spans="1:19" s="127" customFormat="1" ht="22.5" customHeight="1" x14ac:dyDescent="0.45">
      <c r="A20" s="131" t="s">
        <v>205</v>
      </c>
      <c r="B20" s="118"/>
      <c r="C20" s="177"/>
      <c r="D20" s="175">
        <v>114</v>
      </c>
      <c r="E20" s="175"/>
      <c r="F20" s="175">
        <v>2493</v>
      </c>
      <c r="G20" s="173"/>
      <c r="H20" s="178">
        <v>0</v>
      </c>
      <c r="I20" s="173"/>
      <c r="J20" s="178">
        <v>0</v>
      </c>
      <c r="M20" s="163"/>
      <c r="N20" s="163"/>
      <c r="O20" s="163"/>
      <c r="P20" s="163"/>
      <c r="Q20" s="163"/>
      <c r="R20" s="163"/>
      <c r="S20" s="163"/>
    </row>
    <row r="21" spans="1:19" s="127" customFormat="1" ht="22.5" customHeight="1" x14ac:dyDescent="0.45">
      <c r="A21" s="127" t="s">
        <v>149</v>
      </c>
      <c r="B21" s="118"/>
      <c r="C21" s="177"/>
      <c r="D21" s="175">
        <v>-7371</v>
      </c>
      <c r="E21" s="175"/>
      <c r="F21" s="251">
        <v>-5739</v>
      </c>
      <c r="G21" s="119"/>
      <c r="H21" s="119">
        <v>-7371</v>
      </c>
      <c r="I21" s="250"/>
      <c r="J21" s="119">
        <v>-5739</v>
      </c>
    </row>
    <row r="22" spans="1:19" s="127" customFormat="1" ht="22.5" customHeight="1" x14ac:dyDescent="0.45">
      <c r="A22" s="127" t="s">
        <v>202</v>
      </c>
      <c r="B22" s="118"/>
      <c r="D22" s="144">
        <v>588</v>
      </c>
      <c r="E22" s="144"/>
      <c r="F22" s="119">
        <v>-200</v>
      </c>
      <c r="G22" s="119"/>
      <c r="H22" s="119">
        <v>588</v>
      </c>
      <c r="I22" s="119"/>
      <c r="J22" s="119">
        <v>-200</v>
      </c>
    </row>
    <row r="23" spans="1:19" s="127" customFormat="1" ht="22.5" customHeight="1" x14ac:dyDescent="0.45">
      <c r="A23" s="127" t="s">
        <v>117</v>
      </c>
      <c r="B23" s="118"/>
      <c r="D23" s="144">
        <v>-244729</v>
      </c>
      <c r="E23" s="144"/>
      <c r="F23" s="119">
        <v>-317796</v>
      </c>
      <c r="G23" s="119"/>
      <c r="H23" s="119">
        <v>-244736</v>
      </c>
      <c r="I23" s="119"/>
      <c r="J23" s="119">
        <v>-317820</v>
      </c>
      <c r="K23" s="163"/>
      <c r="M23" s="163"/>
      <c r="N23" s="163"/>
      <c r="O23" s="163"/>
      <c r="P23" s="163"/>
      <c r="Q23" s="163"/>
      <c r="R23" s="163"/>
      <c r="S23" s="163"/>
    </row>
    <row r="24" spans="1:19" s="127" customFormat="1" ht="22.5" customHeight="1" x14ac:dyDescent="0.45">
      <c r="A24" s="131" t="s">
        <v>116</v>
      </c>
      <c r="B24" s="118"/>
      <c r="C24" s="177"/>
      <c r="D24" s="144">
        <v>-12828</v>
      </c>
      <c r="E24" s="144"/>
      <c r="F24" s="119">
        <v>-18184</v>
      </c>
      <c r="G24" s="119"/>
      <c r="H24" s="119">
        <v>-12828</v>
      </c>
      <c r="I24" s="119"/>
      <c r="J24" s="119">
        <v>-18184</v>
      </c>
      <c r="K24" s="163"/>
    </row>
    <row r="25" spans="1:19" s="127" customFormat="1" ht="22.5" customHeight="1" x14ac:dyDescent="0.45">
      <c r="A25" s="131" t="s">
        <v>118</v>
      </c>
      <c r="B25" s="118"/>
      <c r="C25" s="177"/>
      <c r="D25" s="179">
        <v>-8589</v>
      </c>
      <c r="E25" s="144"/>
      <c r="F25" s="136">
        <v>-8589</v>
      </c>
      <c r="G25" s="119"/>
      <c r="H25" s="136">
        <v>-8589</v>
      </c>
      <c r="I25" s="119"/>
      <c r="J25" s="136">
        <v>-8589</v>
      </c>
    </row>
    <row r="26" spans="1:19" s="127" customFormat="1" ht="22.5" customHeight="1" x14ac:dyDescent="0.45">
      <c r="A26" s="135"/>
      <c r="B26" s="180"/>
      <c r="C26" s="135"/>
      <c r="D26" s="250">
        <f>SUM(D11:D25)</f>
        <v>214517</v>
      </c>
      <c r="E26" s="253"/>
      <c r="F26" s="250">
        <f>SUM(F11:F25)</f>
        <v>594530</v>
      </c>
      <c r="G26" s="250"/>
      <c r="H26" s="250">
        <f>SUM(H11:H25)</f>
        <v>214517</v>
      </c>
      <c r="I26" s="250"/>
      <c r="J26" s="250">
        <f>SUM(J11:J25)</f>
        <v>594530</v>
      </c>
    </row>
    <row r="27" spans="1:19" s="127" customFormat="1" ht="22.5" customHeight="1" x14ac:dyDescent="0.45">
      <c r="A27" s="182" t="s">
        <v>40</v>
      </c>
      <c r="B27" s="118"/>
      <c r="C27" s="131"/>
      <c r="D27" s="250"/>
      <c r="E27" s="250"/>
      <c r="F27" s="250"/>
      <c r="G27" s="250"/>
      <c r="H27" s="250"/>
      <c r="I27" s="250"/>
      <c r="J27" s="250"/>
    </row>
    <row r="28" spans="1:19" s="127" customFormat="1" ht="22.5" customHeight="1" x14ac:dyDescent="0.45">
      <c r="A28" s="127" t="s">
        <v>34</v>
      </c>
      <c r="B28" s="118"/>
      <c r="D28" s="250">
        <v>567570</v>
      </c>
      <c r="E28" s="250"/>
      <c r="F28" s="250">
        <v>76955</v>
      </c>
      <c r="G28" s="250"/>
      <c r="H28" s="250">
        <v>567570</v>
      </c>
      <c r="I28" s="250"/>
      <c r="J28" s="250">
        <v>76955</v>
      </c>
    </row>
    <row r="29" spans="1:19" s="127" customFormat="1" ht="22.5" customHeight="1" x14ac:dyDescent="0.45">
      <c r="A29" s="127" t="s">
        <v>143</v>
      </c>
      <c r="B29" s="118"/>
      <c r="D29" s="250">
        <v>-11723</v>
      </c>
      <c r="E29" s="250"/>
      <c r="F29" s="250">
        <v>9806</v>
      </c>
      <c r="G29" s="250"/>
      <c r="H29" s="250">
        <v>-11723</v>
      </c>
      <c r="I29" s="250"/>
      <c r="J29" s="250">
        <v>9806</v>
      </c>
    </row>
    <row r="30" spans="1:19" s="127" customFormat="1" ht="22.5" customHeight="1" x14ac:dyDescent="0.45">
      <c r="A30" s="127" t="s">
        <v>79</v>
      </c>
      <c r="B30" s="118"/>
      <c r="D30" s="250">
        <v>751</v>
      </c>
      <c r="E30" s="250"/>
      <c r="F30" s="250">
        <v>12311</v>
      </c>
      <c r="G30" s="250"/>
      <c r="H30" s="250">
        <v>751</v>
      </c>
      <c r="I30" s="250"/>
      <c r="J30" s="250">
        <v>12311</v>
      </c>
    </row>
    <row r="31" spans="1:19" s="127" customFormat="1" ht="22.5" customHeight="1" x14ac:dyDescent="0.45">
      <c r="A31" s="127" t="s">
        <v>35</v>
      </c>
      <c r="B31" s="118"/>
      <c r="D31" s="250">
        <v>-123333</v>
      </c>
      <c r="E31" s="250"/>
      <c r="F31" s="250">
        <v>112839</v>
      </c>
      <c r="G31" s="250"/>
      <c r="H31" s="250">
        <v>-123333</v>
      </c>
      <c r="I31" s="250"/>
      <c r="J31" s="250">
        <v>112839</v>
      </c>
    </row>
    <row r="32" spans="1:19" s="127" customFormat="1" ht="22.5" customHeight="1" x14ac:dyDescent="0.45">
      <c r="A32" s="127" t="s">
        <v>14</v>
      </c>
      <c r="B32" s="118"/>
      <c r="D32" s="250">
        <v>1185</v>
      </c>
      <c r="E32" s="250"/>
      <c r="F32" s="250">
        <v>1268</v>
      </c>
      <c r="G32" s="250"/>
      <c r="H32" s="250">
        <v>1185</v>
      </c>
      <c r="I32" s="250"/>
      <c r="J32" s="250">
        <v>1268</v>
      </c>
      <c r="K32" s="191"/>
    </row>
    <row r="33" spans="1:10" s="127" customFormat="1" ht="22.5" customHeight="1" x14ac:dyDescent="0.45">
      <c r="A33" s="127" t="s">
        <v>36</v>
      </c>
      <c r="B33" s="118"/>
      <c r="D33" s="250">
        <v>195</v>
      </c>
      <c r="E33" s="250"/>
      <c r="F33" s="250">
        <v>365</v>
      </c>
      <c r="G33" s="119"/>
      <c r="H33" s="250">
        <v>195</v>
      </c>
      <c r="I33" s="250"/>
      <c r="J33" s="250">
        <v>365</v>
      </c>
    </row>
    <row r="34" spans="1:10" s="127" customFormat="1" ht="22.5" customHeight="1" x14ac:dyDescent="0.45">
      <c r="A34" s="131" t="s">
        <v>20</v>
      </c>
      <c r="B34" s="118"/>
      <c r="C34" s="131"/>
      <c r="D34" s="250">
        <v>-279827</v>
      </c>
      <c r="E34" s="250"/>
      <c r="F34" s="250">
        <v>-69224</v>
      </c>
      <c r="G34" s="119"/>
      <c r="H34" s="250">
        <v>-279827</v>
      </c>
      <c r="I34" s="250"/>
      <c r="J34" s="250">
        <v>-69224</v>
      </c>
    </row>
    <row r="35" spans="1:10" s="127" customFormat="1" ht="22.5" customHeight="1" x14ac:dyDescent="0.45">
      <c r="A35" s="131" t="s">
        <v>81</v>
      </c>
      <c r="B35" s="118"/>
      <c r="C35" s="131"/>
      <c r="D35" s="250">
        <v>18169</v>
      </c>
      <c r="E35" s="250"/>
      <c r="F35" s="250">
        <v>84705</v>
      </c>
      <c r="G35" s="119"/>
      <c r="H35" s="250">
        <v>18169</v>
      </c>
      <c r="I35" s="250"/>
      <c r="J35" s="250">
        <v>84705</v>
      </c>
    </row>
    <row r="36" spans="1:10" s="127" customFormat="1" ht="22.5" customHeight="1" x14ac:dyDescent="0.45">
      <c r="A36" s="131" t="s">
        <v>18</v>
      </c>
      <c r="B36" s="118"/>
      <c r="C36" s="131"/>
      <c r="D36" s="250">
        <v>-1422</v>
      </c>
      <c r="E36" s="250"/>
      <c r="F36" s="250">
        <v>-7458</v>
      </c>
      <c r="G36" s="119"/>
      <c r="H36" s="250">
        <v>-1422</v>
      </c>
      <c r="I36" s="250"/>
      <c r="J36" s="250">
        <v>-7458</v>
      </c>
    </row>
    <row r="37" spans="1:10" s="192" customFormat="1" ht="22.5" customHeight="1" x14ac:dyDescent="0.45">
      <c r="A37" s="183" t="s">
        <v>125</v>
      </c>
      <c r="B37" s="118"/>
      <c r="C37" s="183"/>
      <c r="D37" s="250">
        <v>-36159</v>
      </c>
      <c r="E37" s="119"/>
      <c r="F37" s="250">
        <v>-35854</v>
      </c>
      <c r="G37" s="119"/>
      <c r="H37" s="119">
        <v>-36159</v>
      </c>
      <c r="I37" s="119"/>
      <c r="J37" s="119">
        <v>-35854</v>
      </c>
    </row>
    <row r="38" spans="1:10" s="127" customFormat="1" ht="22.5" customHeight="1" x14ac:dyDescent="0.45">
      <c r="A38" s="131" t="s">
        <v>126</v>
      </c>
      <c r="B38" s="118"/>
      <c r="C38" s="131"/>
      <c r="D38" s="250">
        <v>-4864</v>
      </c>
      <c r="E38" s="250"/>
      <c r="F38" s="250">
        <v>-1227</v>
      </c>
      <c r="G38" s="119"/>
      <c r="H38" s="250">
        <v>-4864</v>
      </c>
      <c r="I38" s="250"/>
      <c r="J38" s="250">
        <v>-1227</v>
      </c>
    </row>
    <row r="39" spans="1:10" ht="22.5" customHeight="1" x14ac:dyDescent="0.45">
      <c r="A39" s="131" t="s">
        <v>62</v>
      </c>
      <c r="B39" s="118"/>
      <c r="C39" s="131"/>
      <c r="D39" s="136">
        <v>-395</v>
      </c>
      <c r="E39" s="250"/>
      <c r="F39" s="136">
        <v>-78</v>
      </c>
      <c r="G39" s="250"/>
      <c r="H39" s="136">
        <v>-395</v>
      </c>
      <c r="I39" s="250"/>
      <c r="J39" s="136">
        <v>-78</v>
      </c>
    </row>
    <row r="40" spans="1:10" ht="22.5" customHeight="1" x14ac:dyDescent="0.45">
      <c r="A40" s="131" t="s">
        <v>122</v>
      </c>
      <c r="B40" s="118"/>
      <c r="C40" s="131"/>
      <c r="D40" s="144">
        <f>SUM(D26:D39)</f>
        <v>344664</v>
      </c>
      <c r="E40" s="144"/>
      <c r="F40" s="144">
        <f>SUM(F26:F39)</f>
        <v>778938</v>
      </c>
      <c r="G40" s="144"/>
      <c r="H40" s="144">
        <f>SUM(H26:H39)</f>
        <v>344664</v>
      </c>
      <c r="I40" s="144"/>
      <c r="J40" s="144">
        <f>SUM(J26:J39)</f>
        <v>778938</v>
      </c>
    </row>
    <row r="41" spans="1:10" ht="22.5" customHeight="1" x14ac:dyDescent="0.45">
      <c r="A41" s="131" t="s">
        <v>127</v>
      </c>
      <c r="B41" s="118"/>
      <c r="C41" s="131"/>
      <c r="D41" s="173">
        <v>-57598</v>
      </c>
      <c r="E41" s="173"/>
      <c r="F41" s="173">
        <v>-49530</v>
      </c>
      <c r="G41" s="144"/>
      <c r="H41" s="173">
        <v>-57598</v>
      </c>
      <c r="I41" s="173"/>
      <c r="J41" s="173">
        <v>-49530</v>
      </c>
    </row>
    <row r="42" spans="1:10" ht="22.5" customHeight="1" x14ac:dyDescent="0.45">
      <c r="A42" s="137" t="s">
        <v>121</v>
      </c>
      <c r="B42" s="118"/>
      <c r="C42" s="127"/>
      <c r="D42" s="184">
        <f>D41+D40</f>
        <v>287066</v>
      </c>
      <c r="E42" s="185"/>
      <c r="F42" s="184">
        <f>F41+F40</f>
        <v>729408</v>
      </c>
      <c r="G42" s="181"/>
      <c r="H42" s="184">
        <f>H41+H40</f>
        <v>287066</v>
      </c>
      <c r="I42" s="181"/>
      <c r="J42" s="184">
        <f>J41+J40</f>
        <v>729408</v>
      </c>
    </row>
    <row r="43" spans="1:10" ht="22.5" customHeight="1" x14ac:dyDescent="0.45">
      <c r="A43" s="137"/>
      <c r="B43" s="118"/>
      <c r="C43" s="127"/>
      <c r="D43" s="185"/>
      <c r="E43" s="185"/>
      <c r="F43" s="185"/>
      <c r="G43" s="181"/>
      <c r="H43" s="185"/>
      <c r="I43" s="181"/>
      <c r="J43" s="185"/>
    </row>
    <row r="44" spans="1:10" ht="22.5" customHeight="1" x14ac:dyDescent="0.45">
      <c r="A44" s="294" t="s">
        <v>0</v>
      </c>
      <c r="B44" s="294"/>
      <c r="C44" s="294"/>
      <c r="D44" s="294"/>
      <c r="E44" s="294"/>
      <c r="F44" s="294"/>
      <c r="G44" s="294"/>
      <c r="H44" s="294"/>
      <c r="I44" s="294"/>
      <c r="J44" s="294"/>
    </row>
    <row r="45" spans="1:10" ht="22.5" customHeight="1" x14ac:dyDescent="0.45">
      <c r="A45" s="294" t="s">
        <v>114</v>
      </c>
      <c r="B45" s="294"/>
      <c r="C45" s="294"/>
      <c r="D45" s="294"/>
      <c r="E45" s="294"/>
      <c r="F45" s="294"/>
      <c r="G45" s="294"/>
      <c r="H45" s="294"/>
      <c r="I45" s="294"/>
      <c r="J45" s="294"/>
    </row>
    <row r="46" spans="1:10" s="127" customFormat="1" ht="22.5" customHeight="1" x14ac:dyDescent="0.45">
      <c r="A46" s="168"/>
      <c r="B46" s="168"/>
      <c r="C46" s="168"/>
      <c r="D46" s="168"/>
      <c r="E46" s="168"/>
      <c r="F46" s="168"/>
      <c r="G46" s="168"/>
      <c r="H46" s="168"/>
      <c r="I46" s="168"/>
      <c r="J46" s="168"/>
    </row>
    <row r="47" spans="1:10" s="127" customFormat="1" ht="22.5" customHeight="1" x14ac:dyDescent="0.45">
      <c r="A47" s="199"/>
      <c r="B47" s="199"/>
      <c r="C47" s="199"/>
      <c r="D47" s="284" t="s">
        <v>48</v>
      </c>
      <c r="E47" s="284"/>
      <c r="F47" s="284"/>
      <c r="G47" s="199"/>
      <c r="H47" s="199"/>
      <c r="I47" s="199"/>
      <c r="J47" s="218"/>
    </row>
    <row r="48" spans="1:10" s="127" customFormat="1" ht="22.5" customHeight="1" x14ac:dyDescent="0.45">
      <c r="A48" s="199"/>
      <c r="B48" s="199"/>
      <c r="C48" s="199"/>
      <c r="D48" s="285" t="s">
        <v>49</v>
      </c>
      <c r="E48" s="285"/>
      <c r="F48" s="285"/>
      <c r="G48" s="195"/>
      <c r="H48" s="285" t="s">
        <v>46</v>
      </c>
      <c r="I48" s="285"/>
      <c r="J48" s="285"/>
    </row>
    <row r="49" spans="1:11" s="127" customFormat="1" ht="22.5" customHeight="1" x14ac:dyDescent="0.45">
      <c r="A49" s="199"/>
      <c r="B49" s="199"/>
      <c r="C49" s="199"/>
      <c r="D49" s="295" t="s">
        <v>136</v>
      </c>
      <c r="E49" s="295"/>
      <c r="F49" s="295"/>
      <c r="H49" s="295" t="s">
        <v>136</v>
      </c>
      <c r="I49" s="295"/>
      <c r="J49" s="295"/>
    </row>
    <row r="50" spans="1:11" s="127" customFormat="1" ht="22.5" customHeight="1" x14ac:dyDescent="0.45">
      <c r="A50" s="199"/>
      <c r="B50" s="199"/>
      <c r="C50" s="199"/>
      <c r="D50" s="297" t="s">
        <v>137</v>
      </c>
      <c r="E50" s="297"/>
      <c r="F50" s="297"/>
      <c r="H50" s="297" t="s">
        <v>137</v>
      </c>
      <c r="I50" s="297"/>
      <c r="J50" s="297"/>
    </row>
    <row r="51" spans="1:11" s="127" customFormat="1" ht="22.5" customHeight="1" x14ac:dyDescent="0.45">
      <c r="B51" s="197"/>
      <c r="C51" s="169"/>
      <c r="D51" s="170">
        <v>2564</v>
      </c>
      <c r="E51" s="170"/>
      <c r="F51" s="170">
        <v>2563</v>
      </c>
      <c r="G51" s="170"/>
      <c r="H51" s="170">
        <v>2564</v>
      </c>
      <c r="I51" s="170"/>
      <c r="J51" s="170">
        <v>2563</v>
      </c>
    </row>
    <row r="52" spans="1:11" s="127" customFormat="1" ht="22.5" customHeight="1" x14ac:dyDescent="0.45">
      <c r="B52" s="197"/>
      <c r="C52" s="169"/>
      <c r="D52" s="293" t="s">
        <v>108</v>
      </c>
      <c r="E52" s="293"/>
      <c r="F52" s="293"/>
      <c r="G52" s="293"/>
      <c r="H52" s="293"/>
      <c r="I52" s="293"/>
      <c r="J52" s="293"/>
    </row>
    <row r="53" spans="1:11" s="127" customFormat="1" ht="22.5" customHeight="1" x14ac:dyDescent="0.45">
      <c r="A53" s="171" t="s">
        <v>7</v>
      </c>
      <c r="B53" s="186"/>
      <c r="G53" s="163"/>
      <c r="H53" s="163"/>
      <c r="I53" s="163"/>
      <c r="J53" s="163"/>
    </row>
    <row r="54" spans="1:11" s="127" customFormat="1" ht="22.5" customHeight="1" x14ac:dyDescent="0.45">
      <c r="A54" s="127" t="s">
        <v>170</v>
      </c>
      <c r="B54" s="118"/>
      <c r="D54" s="100">
        <v>580000</v>
      </c>
      <c r="E54" s="250"/>
      <c r="F54" s="100">
        <v>-370000</v>
      </c>
      <c r="G54" s="119"/>
      <c r="H54" s="100">
        <v>580000</v>
      </c>
      <c r="I54" s="250"/>
      <c r="J54" s="100">
        <v>-370000</v>
      </c>
    </row>
    <row r="55" spans="1:11" s="127" customFormat="1" ht="22.5" customHeight="1" x14ac:dyDescent="0.45">
      <c r="A55" s="127" t="s">
        <v>188</v>
      </c>
      <c r="D55" s="100">
        <v>1246</v>
      </c>
      <c r="E55" s="250"/>
      <c r="F55" s="100">
        <v>324</v>
      </c>
      <c r="G55" s="119"/>
      <c r="H55" s="100">
        <v>1246</v>
      </c>
      <c r="I55" s="250"/>
      <c r="J55" s="100">
        <v>324</v>
      </c>
    </row>
    <row r="56" spans="1:11" s="127" customFormat="1" ht="22.5" customHeight="1" x14ac:dyDescent="0.45">
      <c r="A56" s="127" t="s">
        <v>187</v>
      </c>
      <c r="D56" s="100">
        <v>-105013</v>
      </c>
      <c r="E56" s="250"/>
      <c r="F56" s="100">
        <v>-157507</v>
      </c>
      <c r="G56" s="119"/>
      <c r="H56" s="100">
        <v>-105013</v>
      </c>
      <c r="I56" s="250"/>
      <c r="J56" s="100">
        <v>-157507</v>
      </c>
    </row>
    <row r="57" spans="1:11" s="127" customFormat="1" ht="22.5" customHeight="1" x14ac:dyDescent="0.45">
      <c r="A57" s="127" t="s">
        <v>169</v>
      </c>
      <c r="B57" s="118"/>
      <c r="D57" s="100">
        <v>-953</v>
      </c>
      <c r="E57" s="250"/>
      <c r="F57" s="100">
        <v>-754</v>
      </c>
      <c r="G57" s="119"/>
      <c r="H57" s="100">
        <v>-953</v>
      </c>
      <c r="I57" s="250"/>
      <c r="J57" s="100">
        <v>-754</v>
      </c>
    </row>
    <row r="58" spans="1:11" s="127" customFormat="1" ht="22.5" customHeight="1" x14ac:dyDescent="0.45">
      <c r="A58" s="127" t="s">
        <v>65</v>
      </c>
      <c r="B58" s="172"/>
      <c r="D58" s="100">
        <v>-141738</v>
      </c>
      <c r="E58" s="250"/>
      <c r="F58" s="100">
        <v>-119192</v>
      </c>
      <c r="G58" s="250"/>
      <c r="H58" s="100">
        <v>-141738</v>
      </c>
      <c r="I58" s="250"/>
      <c r="J58" s="100">
        <v>-119192</v>
      </c>
    </row>
    <row r="59" spans="1:11" s="127" customFormat="1" ht="22.5" customHeight="1" x14ac:dyDescent="0.45">
      <c r="A59" s="127" t="s">
        <v>119</v>
      </c>
      <c r="B59" s="186"/>
      <c r="D59" s="100">
        <v>142760</v>
      </c>
      <c r="E59" s="250"/>
      <c r="F59" s="100">
        <v>111216</v>
      </c>
      <c r="G59" s="250"/>
      <c r="H59" s="100">
        <v>142760</v>
      </c>
      <c r="I59" s="250"/>
      <c r="J59" s="100">
        <v>111216</v>
      </c>
      <c r="K59" s="163"/>
    </row>
    <row r="60" spans="1:11" s="127" customFormat="1" ht="22.5" customHeight="1" x14ac:dyDescent="0.45">
      <c r="A60" s="127" t="s">
        <v>117</v>
      </c>
      <c r="B60" s="118"/>
      <c r="D60" s="100">
        <v>244736</v>
      </c>
      <c r="E60" s="250"/>
      <c r="F60" s="100">
        <v>489235</v>
      </c>
      <c r="G60" s="119"/>
      <c r="H60" s="100">
        <v>244736</v>
      </c>
      <c r="I60" s="250"/>
      <c r="J60" s="100">
        <v>489235</v>
      </c>
    </row>
    <row r="61" spans="1:11" s="127" customFormat="1" ht="22.5" customHeight="1" x14ac:dyDescent="0.45">
      <c r="A61" s="127" t="s">
        <v>116</v>
      </c>
      <c r="B61" s="186"/>
      <c r="D61" s="100">
        <v>21317</v>
      </c>
      <c r="E61" s="250"/>
      <c r="F61" s="100">
        <v>13293</v>
      </c>
      <c r="G61" s="250"/>
      <c r="H61" s="250">
        <v>21317</v>
      </c>
      <c r="I61" s="250"/>
      <c r="J61" s="250">
        <v>13293</v>
      </c>
    </row>
    <row r="62" spans="1:11" s="127" customFormat="1" ht="22.5" customHeight="1" x14ac:dyDescent="0.45">
      <c r="A62" s="127" t="s">
        <v>118</v>
      </c>
      <c r="B62" s="118"/>
      <c r="D62" s="100">
        <v>8668</v>
      </c>
      <c r="E62" s="250"/>
      <c r="F62" s="100">
        <v>8595</v>
      </c>
      <c r="G62" s="119"/>
      <c r="H62" s="100">
        <v>8668</v>
      </c>
      <c r="I62" s="250"/>
      <c r="J62" s="100">
        <v>8595</v>
      </c>
    </row>
    <row r="63" spans="1:11" s="127" customFormat="1" ht="22.5" customHeight="1" x14ac:dyDescent="0.45">
      <c r="A63" s="137" t="s">
        <v>176</v>
      </c>
      <c r="B63" s="118"/>
      <c r="C63" s="177"/>
      <c r="D63" s="255">
        <f>SUM(D54:D62)</f>
        <v>751023</v>
      </c>
      <c r="E63" s="256"/>
      <c r="F63" s="255">
        <f>SUM(F54:F62)</f>
        <v>-24790</v>
      </c>
      <c r="G63" s="256"/>
      <c r="H63" s="255">
        <f>SUM(H54:H62)</f>
        <v>751023</v>
      </c>
      <c r="I63" s="256"/>
      <c r="J63" s="255">
        <f>SUM(J54:J62)</f>
        <v>-24790</v>
      </c>
    </row>
    <row r="64" spans="1:11" s="127" customFormat="1" ht="22.5" customHeight="1" x14ac:dyDescent="0.45">
      <c r="A64" s="137"/>
      <c r="B64" s="118"/>
      <c r="C64" s="177"/>
      <c r="D64" s="256"/>
      <c r="E64" s="256"/>
      <c r="F64" s="256"/>
      <c r="G64" s="242"/>
      <c r="H64" s="256"/>
      <c r="I64" s="242"/>
      <c r="J64" s="256"/>
    </row>
    <row r="65" spans="1:11" s="127" customFormat="1" ht="22.5" customHeight="1" x14ac:dyDescent="0.45">
      <c r="A65" s="156" t="s">
        <v>6</v>
      </c>
      <c r="B65" s="118"/>
      <c r="C65" s="131"/>
      <c r="D65" s="243"/>
      <c r="E65" s="243"/>
      <c r="F65" s="243"/>
      <c r="G65" s="243"/>
      <c r="H65" s="243"/>
      <c r="I65" s="243"/>
      <c r="J65" s="243"/>
    </row>
    <row r="66" spans="1:11" s="127" customFormat="1" ht="22.5" customHeight="1" x14ac:dyDescent="0.45">
      <c r="A66" s="131" t="s">
        <v>171</v>
      </c>
      <c r="B66" s="118"/>
      <c r="C66" s="131"/>
      <c r="D66" s="243">
        <v>-4306</v>
      </c>
      <c r="E66" s="243"/>
      <c r="F66" s="243">
        <v>-3716</v>
      </c>
      <c r="G66" s="243"/>
      <c r="H66" s="243">
        <v>-4306</v>
      </c>
      <c r="I66" s="243"/>
      <c r="J66" s="243">
        <v>-3716</v>
      </c>
    </row>
    <row r="67" spans="1:11" s="127" customFormat="1" ht="22.5" customHeight="1" x14ac:dyDescent="0.45">
      <c r="A67" s="131" t="s">
        <v>138</v>
      </c>
      <c r="B67" s="197"/>
      <c r="D67" s="254">
        <v>-499950</v>
      </c>
      <c r="E67" s="254"/>
      <c r="F67" s="254">
        <v>-310860</v>
      </c>
      <c r="G67" s="257"/>
      <c r="H67" s="254">
        <v>-499950</v>
      </c>
      <c r="I67" s="257"/>
      <c r="J67" s="254">
        <v>-310860</v>
      </c>
    </row>
    <row r="68" spans="1:11" s="127" customFormat="1" ht="22.5" customHeight="1" x14ac:dyDescent="0.45">
      <c r="A68" s="137" t="s">
        <v>150</v>
      </c>
      <c r="B68" s="118"/>
      <c r="D68" s="255">
        <f>SUM(D66:D67)</f>
        <v>-504256</v>
      </c>
      <c r="E68" s="254"/>
      <c r="F68" s="255">
        <f>SUM(F66:F67)</f>
        <v>-314576</v>
      </c>
      <c r="G68" s="254"/>
      <c r="H68" s="255">
        <f>SUM(H66:H67)</f>
        <v>-504256</v>
      </c>
      <c r="I68" s="254"/>
      <c r="J68" s="255">
        <f>SUM(J66:J67)</f>
        <v>-314576</v>
      </c>
    </row>
    <row r="69" spans="1:11" s="127" customFormat="1" ht="22.5" customHeight="1" x14ac:dyDescent="0.45">
      <c r="A69" s="137"/>
      <c r="B69" s="118"/>
      <c r="D69" s="243"/>
      <c r="E69" s="243"/>
      <c r="F69" s="243"/>
      <c r="G69" s="242"/>
      <c r="H69" s="243"/>
      <c r="I69" s="242"/>
      <c r="J69" s="243"/>
    </row>
    <row r="70" spans="1:11" s="127" customFormat="1" ht="22.5" customHeight="1" x14ac:dyDescent="0.45">
      <c r="A70" s="131" t="s">
        <v>145</v>
      </c>
      <c r="B70" s="118"/>
      <c r="D70" s="243"/>
      <c r="E70" s="243"/>
      <c r="F70" s="243"/>
      <c r="G70" s="242"/>
      <c r="H70" s="243"/>
      <c r="I70" s="242"/>
      <c r="J70" s="243"/>
    </row>
    <row r="71" spans="1:11" s="127" customFormat="1" ht="22.5" customHeight="1" x14ac:dyDescent="0.45">
      <c r="A71" s="131" t="s">
        <v>146</v>
      </c>
      <c r="B71" s="118"/>
      <c r="C71" s="131"/>
      <c r="D71" s="243">
        <f>D42+D63+D68</f>
        <v>533833</v>
      </c>
      <c r="E71" s="243"/>
      <c r="F71" s="243">
        <f>F42+F63+F68</f>
        <v>390042</v>
      </c>
      <c r="G71" s="243">
        <f>G42+G63+G68</f>
        <v>0</v>
      </c>
      <c r="H71" s="243">
        <f>H42+H63+H68</f>
        <v>533833</v>
      </c>
      <c r="I71" s="243">
        <f>I42+I63+I68</f>
        <v>0</v>
      </c>
      <c r="J71" s="243">
        <f>J42+J63+J68</f>
        <v>390042</v>
      </c>
    </row>
    <row r="72" spans="1:11" s="127" customFormat="1" ht="22.5" customHeight="1" x14ac:dyDescent="0.45">
      <c r="A72" s="131" t="s">
        <v>147</v>
      </c>
      <c r="B72" s="118"/>
      <c r="C72" s="131"/>
      <c r="D72" s="257"/>
      <c r="E72" s="257"/>
      <c r="F72" s="257"/>
      <c r="G72" s="257"/>
      <c r="H72" s="257"/>
      <c r="I72" s="257"/>
      <c r="J72" s="257"/>
    </row>
    <row r="73" spans="1:11" s="127" customFormat="1" ht="22.5" customHeight="1" x14ac:dyDescent="0.45">
      <c r="A73" s="131" t="s">
        <v>148</v>
      </c>
      <c r="B73" s="197"/>
      <c r="D73" s="258">
        <v>2597</v>
      </c>
      <c r="E73" s="254"/>
      <c r="F73" s="258">
        <v>2649</v>
      </c>
      <c r="G73" s="257"/>
      <c r="H73" s="258">
        <v>2597</v>
      </c>
      <c r="I73" s="257"/>
      <c r="J73" s="258">
        <v>2649</v>
      </c>
    </row>
    <row r="74" spans="1:11" s="127" customFormat="1" ht="22.5" customHeight="1" x14ac:dyDescent="0.45">
      <c r="A74" s="187" t="s">
        <v>145</v>
      </c>
      <c r="B74" s="118"/>
      <c r="C74" s="131"/>
      <c r="D74" s="242">
        <f>SUM(D71:D73)</f>
        <v>536430</v>
      </c>
      <c r="E74" s="242"/>
      <c r="F74" s="242">
        <f>SUM(F71:F73)</f>
        <v>392691</v>
      </c>
      <c r="G74" s="243"/>
      <c r="H74" s="242">
        <f>SUM(H71:H73)</f>
        <v>536430</v>
      </c>
      <c r="I74" s="242"/>
      <c r="J74" s="242">
        <f>SUM(J71:J73)</f>
        <v>392691</v>
      </c>
    </row>
    <row r="75" spans="1:11" s="127" customFormat="1" ht="22.5" customHeight="1" x14ac:dyDescent="0.45">
      <c r="A75" s="131" t="s">
        <v>151</v>
      </c>
      <c r="B75" s="197"/>
      <c r="D75" s="259">
        <v>755521</v>
      </c>
      <c r="E75" s="243"/>
      <c r="F75" s="259">
        <v>964561</v>
      </c>
      <c r="G75" s="243"/>
      <c r="H75" s="259">
        <v>755521</v>
      </c>
      <c r="I75" s="243"/>
      <c r="J75" s="259">
        <v>964561</v>
      </c>
    </row>
    <row r="76" spans="1:11" ht="22.5" customHeight="1" thickBot="1" x14ac:dyDescent="0.5">
      <c r="A76" s="137" t="s">
        <v>152</v>
      </c>
      <c r="B76" s="197"/>
      <c r="C76" s="188"/>
      <c r="D76" s="260">
        <f>+D74+D75</f>
        <v>1291951</v>
      </c>
      <c r="E76" s="261"/>
      <c r="F76" s="260">
        <f>+F74+F75</f>
        <v>1357252</v>
      </c>
      <c r="G76" s="262"/>
      <c r="H76" s="260">
        <f>+H74+H75</f>
        <v>1291951</v>
      </c>
      <c r="I76" s="262"/>
      <c r="J76" s="260">
        <f>+J74+J75</f>
        <v>1357252</v>
      </c>
      <c r="K76" s="193"/>
    </row>
    <row r="77" spans="1:11" ht="22.5" customHeight="1" thickTop="1" x14ac:dyDescent="0.45">
      <c r="A77" s="127" t="s">
        <v>11</v>
      </c>
      <c r="B77" s="118"/>
      <c r="C77" s="131"/>
      <c r="D77" s="243"/>
      <c r="E77" s="243"/>
      <c r="F77" s="243"/>
      <c r="G77" s="243"/>
      <c r="H77" s="243"/>
      <c r="I77" s="243"/>
      <c r="J77" s="243"/>
    </row>
    <row r="78" spans="1:11" ht="22.5" customHeight="1" x14ac:dyDescent="0.45">
      <c r="A78" s="189" t="s">
        <v>51</v>
      </c>
      <c r="B78" s="197"/>
      <c r="C78" s="127"/>
      <c r="D78" s="254"/>
      <c r="E78" s="243"/>
      <c r="F78" s="254"/>
      <c r="G78" s="243"/>
      <c r="H78" s="243"/>
      <c r="I78" s="243"/>
      <c r="J78" s="243"/>
    </row>
    <row r="79" spans="1:11" ht="22.5" customHeight="1" x14ac:dyDescent="0.45">
      <c r="A79" s="131" t="s">
        <v>180</v>
      </c>
      <c r="B79" s="197"/>
      <c r="C79" s="127"/>
      <c r="D79" s="261"/>
      <c r="E79" s="261"/>
      <c r="F79" s="261"/>
      <c r="G79" s="261"/>
      <c r="H79" s="261"/>
      <c r="I79" s="261"/>
      <c r="J79" s="261"/>
    </row>
    <row r="80" spans="1:11" ht="22.5" customHeight="1" x14ac:dyDescent="0.45">
      <c r="A80" s="131" t="s">
        <v>181</v>
      </c>
      <c r="D80" s="261">
        <v>-151840</v>
      </c>
      <c r="E80" s="261"/>
      <c r="F80" s="261">
        <v>-146320</v>
      </c>
      <c r="G80" s="261"/>
      <c r="H80" s="261">
        <v>-151840</v>
      </c>
      <c r="I80" s="261"/>
      <c r="J80" s="261">
        <v>-146320</v>
      </c>
    </row>
    <row r="81" spans="1:10" ht="22.5" customHeight="1" x14ac:dyDescent="0.45">
      <c r="A81" s="131" t="s">
        <v>209</v>
      </c>
      <c r="D81" s="259">
        <v>46827</v>
      </c>
      <c r="E81" s="261"/>
      <c r="F81" s="259">
        <v>-11187</v>
      </c>
      <c r="G81" s="261"/>
      <c r="H81" s="259">
        <v>46827</v>
      </c>
      <c r="I81" s="261"/>
      <c r="J81" s="259">
        <v>-11187</v>
      </c>
    </row>
    <row r="82" spans="1:10" ht="22.5" customHeight="1" thickBot="1" x14ac:dyDescent="0.5">
      <c r="A82" s="137" t="s">
        <v>182</v>
      </c>
      <c r="D82" s="260">
        <f>SUM(D80:D81)</f>
        <v>-105013</v>
      </c>
      <c r="E82" s="261"/>
      <c r="F82" s="260">
        <f>SUM(F80:F81)</f>
        <v>-157507</v>
      </c>
      <c r="G82" s="262"/>
      <c r="H82" s="260">
        <f>SUM(H80:H81)</f>
        <v>-105013</v>
      </c>
      <c r="I82" s="262"/>
      <c r="J82" s="260">
        <f>SUM(J80:J81)</f>
        <v>-157507</v>
      </c>
    </row>
    <row r="83" spans="1:10" ht="22.5" customHeight="1" thickTop="1" x14ac:dyDescent="0.45">
      <c r="D83" s="296"/>
      <c r="E83" s="296"/>
      <c r="F83" s="296"/>
      <c r="G83" s="243"/>
      <c r="H83" s="296"/>
      <c r="I83" s="296"/>
      <c r="J83" s="296"/>
    </row>
    <row r="84" spans="1:10" ht="22.5" customHeight="1" x14ac:dyDescent="0.45">
      <c r="D84" s="126"/>
      <c r="E84" s="126"/>
      <c r="F84" s="126"/>
      <c r="G84" s="126"/>
      <c r="H84" s="126"/>
      <c r="J84" s="126"/>
    </row>
  </sheetData>
  <mergeCells count="22">
    <mergeCell ref="D52:J52"/>
    <mergeCell ref="D6:F6"/>
    <mergeCell ref="H6:J6"/>
    <mergeCell ref="D83:F83"/>
    <mergeCell ref="H83:J83"/>
    <mergeCell ref="A44:J44"/>
    <mergeCell ref="A45:J45"/>
    <mergeCell ref="D47:F47"/>
    <mergeCell ref="D48:F48"/>
    <mergeCell ref="H48:J48"/>
    <mergeCell ref="D49:F49"/>
    <mergeCell ref="H49:J49"/>
    <mergeCell ref="D7:F7"/>
    <mergeCell ref="D50:F50"/>
    <mergeCell ref="H50:J50"/>
    <mergeCell ref="H7:J7"/>
    <mergeCell ref="D9:J9"/>
    <mergeCell ref="A1:J1"/>
    <mergeCell ref="A2:J2"/>
    <mergeCell ref="D4:F4"/>
    <mergeCell ref="D5:F5"/>
    <mergeCell ref="H5:J5"/>
  </mergeCells>
  <pageMargins left="0.78740157480314965" right="0.78740157480314965" top="0.47244094488188981" bottom="0.51181102362204722" header="0.51181102362204722" footer="0.51181102362204722"/>
  <pageSetup paperSize="9" scale="78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5546875" defaultRowHeight="21.75" customHeight="1" x14ac:dyDescent="0.5"/>
  <cols>
    <col min="1" max="1" width="45.28515625" style="6" customWidth="1"/>
    <col min="2" max="2" width="8.5703125" style="8" customWidth="1"/>
    <col min="3" max="3" width="1.28515625" style="6" hidden="1" customWidth="1"/>
    <col min="4" max="4" width="14.140625" style="70" customWidth="1"/>
    <col min="5" max="5" width="0.85546875" style="70" customWidth="1"/>
    <col min="6" max="6" width="14.140625" style="70" customWidth="1"/>
    <col min="7" max="7" width="0.85546875" style="56" customWidth="1"/>
    <col min="8" max="8" width="14.140625" style="56" customWidth="1"/>
    <col min="9" max="9" width="1" style="7" customWidth="1"/>
    <col min="10" max="10" width="14.140625" style="56" customWidth="1"/>
    <col min="11" max="11" width="10.85546875" style="6" customWidth="1"/>
    <col min="12" max="12" width="14.85546875" style="6" bestFit="1" customWidth="1"/>
    <col min="13" max="16384" width="10.85546875" style="6"/>
  </cols>
  <sheetData>
    <row r="1" spans="1:10" ht="21.75" customHeight="1" x14ac:dyDescent="0.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ht="21.75" customHeight="1" x14ac:dyDescent="0.5">
      <c r="A2" s="276" t="s">
        <v>8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s="17" customFormat="1" ht="21.75" customHeight="1" x14ac:dyDescent="0.5">
      <c r="A3" s="50" t="s">
        <v>78</v>
      </c>
      <c r="B3" s="50"/>
      <c r="C3" s="50"/>
      <c r="D3" s="57"/>
      <c r="E3" s="57"/>
      <c r="F3" s="57"/>
      <c r="G3" s="57"/>
      <c r="H3" s="57"/>
      <c r="I3" s="50"/>
      <c r="J3" s="57"/>
    </row>
    <row r="4" spans="1:10" s="17" customFormat="1" ht="21.75" customHeight="1" x14ac:dyDescent="0.5">
      <c r="A4" s="50"/>
      <c r="B4" s="50"/>
      <c r="C4" s="50"/>
      <c r="D4" s="57"/>
      <c r="E4" s="57"/>
      <c r="F4" s="57"/>
      <c r="G4" s="57"/>
      <c r="H4" s="57"/>
      <c r="I4" s="50"/>
      <c r="J4" s="57"/>
    </row>
    <row r="5" spans="1:10" s="17" customFormat="1" ht="21.75" customHeight="1" x14ac:dyDescent="0.5">
      <c r="A5" s="1"/>
      <c r="B5" s="1"/>
      <c r="C5" s="1"/>
      <c r="D5" s="302" t="s">
        <v>48</v>
      </c>
      <c r="E5" s="302"/>
      <c r="F5" s="302"/>
      <c r="G5" s="53"/>
      <c r="H5" s="53"/>
      <c r="I5" s="15"/>
      <c r="J5" s="53"/>
    </row>
    <row r="6" spans="1:10" s="17" customFormat="1" ht="21.75" customHeight="1" x14ac:dyDescent="0.5">
      <c r="A6" s="1"/>
      <c r="B6" s="1"/>
      <c r="C6" s="1"/>
      <c r="D6" s="301" t="s">
        <v>49</v>
      </c>
      <c r="E6" s="301"/>
      <c r="F6" s="301"/>
      <c r="G6" s="54"/>
      <c r="H6" s="303" t="s">
        <v>46</v>
      </c>
      <c r="I6" s="303"/>
      <c r="J6" s="303"/>
    </row>
    <row r="7" spans="1:10" s="17" customFormat="1" ht="21.75" customHeight="1" x14ac:dyDescent="0.45">
      <c r="A7" s="2"/>
      <c r="B7" s="9"/>
      <c r="C7" s="16"/>
      <c r="D7" s="55">
        <v>2555</v>
      </c>
      <c r="E7" s="55"/>
      <c r="F7" s="55">
        <v>2554</v>
      </c>
      <c r="G7" s="55"/>
      <c r="H7" s="55">
        <v>2555</v>
      </c>
      <c r="I7" s="32"/>
      <c r="J7" s="55">
        <v>2554</v>
      </c>
    </row>
    <row r="8" spans="1:10" s="17" customFormat="1" ht="21.75" customHeight="1" x14ac:dyDescent="0.45">
      <c r="A8" s="2"/>
      <c r="B8" s="9"/>
      <c r="C8" s="16"/>
      <c r="D8" s="55"/>
      <c r="E8" s="55"/>
      <c r="F8" s="72" t="s">
        <v>83</v>
      </c>
      <c r="G8" s="55"/>
      <c r="H8" s="55"/>
      <c r="I8" s="32"/>
      <c r="J8" s="72" t="s">
        <v>83</v>
      </c>
    </row>
    <row r="9" spans="1:10" s="17" customFormat="1" ht="21.75" customHeight="1" x14ac:dyDescent="0.45">
      <c r="B9" s="9"/>
      <c r="C9" s="16"/>
      <c r="D9" s="300" t="s">
        <v>58</v>
      </c>
      <c r="E9" s="300"/>
      <c r="F9" s="300"/>
      <c r="G9" s="300"/>
      <c r="H9" s="300"/>
      <c r="I9" s="300"/>
      <c r="J9" s="300"/>
    </row>
    <row r="10" spans="1:10" s="17" customFormat="1" ht="21.75" customHeight="1" x14ac:dyDescent="0.45">
      <c r="A10" s="12" t="s">
        <v>5</v>
      </c>
      <c r="B10" s="9"/>
      <c r="D10" s="26"/>
      <c r="E10" s="26"/>
      <c r="F10" s="26"/>
      <c r="G10" s="58"/>
      <c r="H10" s="58"/>
      <c r="I10" s="21"/>
      <c r="J10" s="58"/>
    </row>
    <row r="11" spans="1:10" s="17" customFormat="1" ht="21.75" customHeight="1" x14ac:dyDescent="0.45">
      <c r="A11" s="19" t="s">
        <v>60</v>
      </c>
      <c r="B11" s="10"/>
      <c r="D11" s="38"/>
      <c r="E11" s="40"/>
      <c r="F11" s="38">
        <v>623065888</v>
      </c>
      <c r="G11" s="40"/>
      <c r="H11" s="38"/>
      <c r="I11" s="39"/>
      <c r="J11" s="38">
        <v>619119938</v>
      </c>
    </row>
    <row r="12" spans="1:10" s="17" customFormat="1" ht="21.75" customHeight="1" x14ac:dyDescent="0.45">
      <c r="A12" s="27" t="s">
        <v>41</v>
      </c>
      <c r="B12" s="10"/>
      <c r="D12" s="40"/>
      <c r="E12" s="40"/>
      <c r="F12" s="40"/>
      <c r="G12" s="40"/>
      <c r="H12" s="40"/>
      <c r="I12" s="39"/>
      <c r="J12" s="40"/>
    </row>
    <row r="13" spans="1:10" s="17" customFormat="1" ht="21.75" customHeight="1" x14ac:dyDescent="0.45">
      <c r="A13" s="71" t="s">
        <v>87</v>
      </c>
      <c r="B13" s="10"/>
      <c r="C13" s="23"/>
      <c r="D13" s="43"/>
      <c r="E13" s="43"/>
      <c r="F13" s="74">
        <v>210741703</v>
      </c>
      <c r="G13" s="40"/>
      <c r="H13" s="43"/>
      <c r="I13" s="39"/>
      <c r="J13" s="74">
        <v>210741703</v>
      </c>
    </row>
    <row r="14" spans="1:10" s="17" customFormat="1" ht="21.75" customHeight="1" x14ac:dyDescent="0.45">
      <c r="A14" s="71" t="s">
        <v>86</v>
      </c>
      <c r="B14" s="10"/>
      <c r="C14" s="23"/>
      <c r="D14" s="43"/>
      <c r="E14" s="43"/>
      <c r="F14" s="74"/>
      <c r="G14" s="40"/>
      <c r="H14" s="43"/>
      <c r="I14" s="39"/>
      <c r="J14" s="74"/>
    </row>
    <row r="15" spans="1:10" s="17" customFormat="1" ht="21.75" customHeight="1" x14ac:dyDescent="0.45">
      <c r="A15" s="19" t="s">
        <v>95</v>
      </c>
      <c r="B15" s="10"/>
      <c r="C15" s="23"/>
      <c r="D15" s="43"/>
      <c r="E15" s="43"/>
      <c r="F15" s="43">
        <v>-255153224</v>
      </c>
      <c r="G15" s="40"/>
      <c r="H15" s="43"/>
      <c r="I15" s="39"/>
      <c r="J15" s="43">
        <v>-255153224</v>
      </c>
    </row>
    <row r="16" spans="1:10" s="17" customFormat="1" ht="21.75" customHeight="1" x14ac:dyDescent="0.45">
      <c r="A16" s="71" t="s">
        <v>96</v>
      </c>
      <c r="B16" s="10"/>
      <c r="C16" s="23"/>
      <c r="D16" s="43"/>
      <c r="E16" s="43"/>
      <c r="F16" s="43"/>
      <c r="G16" s="40"/>
      <c r="H16" s="43"/>
      <c r="I16" s="39"/>
      <c r="J16" s="43"/>
    </row>
    <row r="17" spans="1:12" s="17" customFormat="1" ht="21.75" customHeight="1" x14ac:dyDescent="0.45">
      <c r="A17" s="19" t="s">
        <v>97</v>
      </c>
      <c r="B17" s="10"/>
      <c r="C17" s="23"/>
      <c r="D17" s="43"/>
      <c r="E17" s="43"/>
      <c r="F17" s="43">
        <v>998444</v>
      </c>
      <c r="G17" s="40"/>
      <c r="H17" s="43"/>
      <c r="I17" s="41"/>
      <c r="J17" s="43">
        <v>998444</v>
      </c>
    </row>
    <row r="18" spans="1:12" s="17" customFormat="1" ht="21.75" customHeight="1" x14ac:dyDescent="0.45">
      <c r="A18" s="17" t="s">
        <v>64</v>
      </c>
      <c r="B18" s="10"/>
      <c r="C18" s="23"/>
      <c r="D18" s="43"/>
      <c r="E18" s="43"/>
      <c r="F18" s="43">
        <v>-88919</v>
      </c>
      <c r="G18" s="37"/>
      <c r="H18" s="43"/>
      <c r="I18" s="39"/>
      <c r="J18" s="43">
        <v>-88919</v>
      </c>
    </row>
    <row r="19" spans="1:12" s="17" customFormat="1" ht="21.75" customHeight="1" x14ac:dyDescent="0.45">
      <c r="A19" s="73" t="s">
        <v>98</v>
      </c>
      <c r="B19" s="10"/>
      <c r="C19" s="23"/>
      <c r="D19" s="43"/>
      <c r="E19" s="43"/>
      <c r="F19" s="43">
        <v>2441782</v>
      </c>
      <c r="G19" s="37"/>
      <c r="H19" s="43"/>
      <c r="I19" s="39"/>
      <c r="J19" s="43">
        <v>2441782</v>
      </c>
    </row>
    <row r="20" spans="1:12" s="3" customFormat="1" ht="21.75" customHeight="1" x14ac:dyDescent="0.45">
      <c r="A20" s="29" t="s">
        <v>59</v>
      </c>
      <c r="B20" s="30"/>
      <c r="C20" s="31"/>
      <c r="D20" s="40"/>
      <c r="E20" s="43"/>
      <c r="F20" s="40">
        <v>43502404</v>
      </c>
      <c r="G20" s="41"/>
      <c r="H20" s="40"/>
      <c r="I20" s="41"/>
      <c r="J20" s="40">
        <v>43502404</v>
      </c>
    </row>
    <row r="21" spans="1:12" s="17" customFormat="1" ht="21.75" customHeight="1" x14ac:dyDescent="0.45">
      <c r="A21" s="71" t="s">
        <v>76</v>
      </c>
      <c r="B21" s="10"/>
      <c r="C21" s="23"/>
      <c r="D21" s="43"/>
      <c r="E21" s="43"/>
      <c r="F21" s="43">
        <v>-3945950</v>
      </c>
      <c r="G21" s="40"/>
      <c r="H21" s="48"/>
      <c r="I21" s="49"/>
      <c r="J21" s="48">
        <v>0</v>
      </c>
    </row>
    <row r="22" spans="1:12" s="17" customFormat="1" ht="21.75" customHeight="1" x14ac:dyDescent="0.45">
      <c r="A22" s="17" t="s">
        <v>63</v>
      </c>
      <c r="B22" s="10"/>
      <c r="D22" s="37"/>
      <c r="E22" s="37"/>
      <c r="F22" s="37">
        <v>4529308</v>
      </c>
      <c r="G22" s="37"/>
      <c r="H22" s="37"/>
      <c r="I22" s="51"/>
      <c r="J22" s="37">
        <v>4529308</v>
      </c>
    </row>
    <row r="23" spans="1:12" s="26" customFormat="1" ht="21.75" customHeight="1" x14ac:dyDescent="0.45">
      <c r="A23" s="19" t="s">
        <v>72</v>
      </c>
      <c r="B23" s="10"/>
      <c r="C23" s="17"/>
      <c r="D23" s="40"/>
      <c r="E23" s="40"/>
      <c r="F23" s="40"/>
      <c r="G23" s="40"/>
      <c r="H23" s="40"/>
      <c r="I23" s="39"/>
      <c r="J23" s="40"/>
    </row>
    <row r="24" spans="1:12" s="17" customFormat="1" ht="21.75" customHeight="1" x14ac:dyDescent="0.45">
      <c r="A24" s="71" t="s">
        <v>88</v>
      </c>
      <c r="B24" s="10"/>
      <c r="D24" s="59"/>
      <c r="E24" s="37"/>
      <c r="F24" s="59">
        <v>157509218</v>
      </c>
      <c r="G24" s="37"/>
      <c r="H24" s="59"/>
      <c r="I24" s="51"/>
      <c r="J24" s="59">
        <v>157509218</v>
      </c>
    </row>
    <row r="25" spans="1:12" s="17" customFormat="1" ht="21.75" customHeight="1" x14ac:dyDescent="0.45">
      <c r="A25" s="3"/>
      <c r="B25" s="14"/>
      <c r="C25" s="3"/>
      <c r="D25" s="41">
        <f>SUM(D11:D24)</f>
        <v>0</v>
      </c>
      <c r="E25" s="60"/>
      <c r="F25" s="41">
        <f>SUM(F11:F24)</f>
        <v>783600654</v>
      </c>
      <c r="G25" s="41"/>
      <c r="H25" s="41">
        <f>SUM(H11:H24)</f>
        <v>0</v>
      </c>
      <c r="I25" s="44"/>
      <c r="J25" s="41">
        <f>SUM(J11:J24)</f>
        <v>783600654</v>
      </c>
    </row>
    <row r="26" spans="1:12" s="17" customFormat="1" ht="21.75" customHeight="1" x14ac:dyDescent="0.45">
      <c r="A26" s="28" t="s">
        <v>40</v>
      </c>
      <c r="B26" s="10"/>
      <c r="C26" s="19"/>
      <c r="D26" s="40"/>
      <c r="E26" s="40"/>
      <c r="F26" s="40"/>
      <c r="G26" s="40"/>
      <c r="H26" s="40"/>
      <c r="I26" s="39"/>
      <c r="J26" s="40"/>
      <c r="L26" s="24"/>
    </row>
    <row r="27" spans="1:12" s="17" customFormat="1" ht="21.75" customHeight="1" x14ac:dyDescent="0.45">
      <c r="A27" s="17" t="s">
        <v>34</v>
      </c>
      <c r="B27" s="10"/>
      <c r="D27" s="40"/>
      <c r="E27" s="40"/>
      <c r="F27" s="40">
        <v>-183218957</v>
      </c>
      <c r="G27" s="40"/>
      <c r="H27" s="40"/>
      <c r="I27" s="39"/>
      <c r="J27" s="40">
        <v>-183218957</v>
      </c>
    </row>
    <row r="28" spans="1:12" s="17" customFormat="1" ht="21.75" customHeight="1" x14ac:dyDescent="0.45">
      <c r="A28" t="s">
        <v>79</v>
      </c>
      <c r="B28" s="10"/>
      <c r="D28" s="40"/>
      <c r="E28" s="40"/>
      <c r="F28" s="40">
        <v>4774106</v>
      </c>
      <c r="G28" s="40"/>
      <c r="H28" s="40"/>
      <c r="I28" s="39"/>
      <c r="J28" s="40">
        <v>4774106</v>
      </c>
    </row>
    <row r="29" spans="1:12" s="17" customFormat="1" ht="21.75" customHeight="1" x14ac:dyDescent="0.45">
      <c r="A29" s="17" t="s">
        <v>35</v>
      </c>
      <c r="B29" s="10"/>
      <c r="D29" s="40"/>
      <c r="E29" s="40"/>
      <c r="F29" s="40">
        <v>-304715626</v>
      </c>
      <c r="G29" s="40"/>
      <c r="H29" s="40"/>
      <c r="I29" s="39"/>
      <c r="J29" s="40">
        <v>-304715626</v>
      </c>
    </row>
    <row r="30" spans="1:12" s="17" customFormat="1" ht="21.75" customHeight="1" x14ac:dyDescent="0.45">
      <c r="A30" s="17" t="s">
        <v>14</v>
      </c>
      <c r="B30" s="10"/>
      <c r="D30" s="40"/>
      <c r="E30" s="40"/>
      <c r="F30" s="40">
        <v>8408815</v>
      </c>
      <c r="G30" s="40"/>
      <c r="H30" s="40"/>
      <c r="I30" s="39"/>
      <c r="J30" s="40">
        <v>8408815</v>
      </c>
      <c r="K30" s="24"/>
    </row>
    <row r="31" spans="1:12" s="17" customFormat="1" ht="21.75" customHeight="1" x14ac:dyDescent="0.45">
      <c r="A31" s="17" t="s">
        <v>36</v>
      </c>
      <c r="B31" s="10"/>
      <c r="D31" s="40"/>
      <c r="E31" s="40"/>
      <c r="F31" s="40">
        <v>1210092</v>
      </c>
      <c r="G31" s="37"/>
      <c r="H31" s="40"/>
      <c r="I31" s="39"/>
      <c r="J31" s="40">
        <v>1210092</v>
      </c>
    </row>
    <row r="32" spans="1:12" s="17" customFormat="1" ht="21.75" customHeight="1" x14ac:dyDescent="0.45">
      <c r="A32" s="19" t="s">
        <v>20</v>
      </c>
      <c r="B32" s="10"/>
      <c r="C32" s="19"/>
      <c r="D32" s="40"/>
      <c r="E32" s="40"/>
      <c r="F32" s="40">
        <v>144566610</v>
      </c>
      <c r="G32" s="37"/>
      <c r="H32" s="40"/>
      <c r="I32" s="39"/>
      <c r="J32" s="40">
        <v>144566610</v>
      </c>
    </row>
    <row r="33" spans="1:10" s="20" customFormat="1" ht="21.75" customHeight="1" x14ac:dyDescent="0.45">
      <c r="A33" s="71" t="s">
        <v>81</v>
      </c>
      <c r="B33" s="10"/>
      <c r="C33" s="19"/>
      <c r="D33" s="40"/>
      <c r="E33" s="40"/>
      <c r="F33" s="40">
        <v>51240196</v>
      </c>
      <c r="G33" s="37"/>
      <c r="H33" s="40"/>
      <c r="I33" s="39"/>
      <c r="J33" s="40">
        <v>51240196</v>
      </c>
    </row>
    <row r="34" spans="1:10" s="17" customFormat="1" ht="21.75" customHeight="1" x14ac:dyDescent="0.45">
      <c r="A34" s="71" t="s">
        <v>18</v>
      </c>
      <c r="B34" s="10"/>
      <c r="C34" s="19"/>
      <c r="D34" s="40"/>
      <c r="E34" s="40"/>
      <c r="F34" s="40">
        <v>3313246</v>
      </c>
      <c r="G34" s="37"/>
      <c r="H34" s="40"/>
      <c r="I34" s="39"/>
      <c r="J34" s="40">
        <v>3313246</v>
      </c>
    </row>
    <row r="35" spans="1:10" ht="21.75" customHeight="1" x14ac:dyDescent="0.5">
      <c r="A35" s="19" t="s">
        <v>62</v>
      </c>
      <c r="B35" s="10"/>
      <c r="C35" s="19"/>
      <c r="D35" s="37"/>
      <c r="E35" s="37"/>
      <c r="F35" s="37">
        <v>-1700499</v>
      </c>
      <c r="G35" s="37"/>
      <c r="H35" s="37"/>
      <c r="I35" s="75"/>
      <c r="J35" s="37">
        <v>-1700499</v>
      </c>
    </row>
    <row r="36" spans="1:10" ht="21.75" customHeight="1" x14ac:dyDescent="0.5">
      <c r="A36" s="19" t="s">
        <v>99</v>
      </c>
      <c r="B36" s="10"/>
      <c r="C36" s="19"/>
      <c r="D36" s="37"/>
      <c r="E36" s="37"/>
      <c r="F36" s="37">
        <v>510440345</v>
      </c>
      <c r="G36" s="37"/>
      <c r="H36" s="37"/>
      <c r="I36" s="75"/>
      <c r="J36" s="37">
        <v>510440345</v>
      </c>
    </row>
    <row r="37" spans="1:10" ht="21.75" customHeight="1" x14ac:dyDescent="0.5">
      <c r="A37" s="19" t="s">
        <v>69</v>
      </c>
      <c r="B37" s="10"/>
      <c r="C37" s="19"/>
      <c r="D37" s="40"/>
      <c r="E37" s="40"/>
      <c r="F37" s="40">
        <v>-227943297</v>
      </c>
      <c r="G37" s="37"/>
      <c r="H37" s="40"/>
      <c r="I37" s="39"/>
      <c r="J37" s="40">
        <v>-227943297</v>
      </c>
    </row>
    <row r="38" spans="1:10" ht="21.75" customHeight="1" x14ac:dyDescent="0.5">
      <c r="A38" s="4" t="s">
        <v>31</v>
      </c>
      <c r="B38" s="10"/>
      <c r="C38" s="17"/>
      <c r="D38" s="61">
        <f>SUM(D25:D37)</f>
        <v>0</v>
      </c>
      <c r="E38" s="62">
        <f>SUM(E25:E37)</f>
        <v>0</v>
      </c>
      <c r="F38" s="61">
        <f>SUM(F25:F37)</f>
        <v>789975685</v>
      </c>
      <c r="G38" s="60"/>
      <c r="H38" s="61">
        <f>SUM(H25:H37)</f>
        <v>0</v>
      </c>
      <c r="I38" s="45"/>
      <c r="J38" s="61">
        <f>SUM(J25:J37)</f>
        <v>789975685</v>
      </c>
    </row>
    <row r="39" spans="1:10" ht="21.75" customHeight="1" x14ac:dyDescent="0.5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75" customHeight="1" x14ac:dyDescent="0.5">
      <c r="A40" s="276" t="s">
        <v>0</v>
      </c>
      <c r="B40" s="276"/>
      <c r="C40" s="276"/>
      <c r="D40" s="276"/>
      <c r="E40" s="276"/>
      <c r="F40" s="276"/>
      <c r="G40" s="276"/>
      <c r="H40" s="276"/>
      <c r="I40" s="276"/>
      <c r="J40" s="276"/>
    </row>
    <row r="41" spans="1:10" ht="21.75" customHeight="1" x14ac:dyDescent="0.5">
      <c r="A41" s="276" t="s">
        <v>8</v>
      </c>
      <c r="B41" s="276"/>
      <c r="C41" s="276"/>
      <c r="D41" s="276"/>
      <c r="E41" s="276"/>
      <c r="F41" s="276"/>
      <c r="G41" s="276"/>
      <c r="H41" s="276"/>
      <c r="I41" s="276"/>
      <c r="J41" s="276"/>
    </row>
    <row r="42" spans="1:10" s="17" customFormat="1" ht="21.75" customHeight="1" x14ac:dyDescent="0.5">
      <c r="A42" s="50" t="s">
        <v>78</v>
      </c>
      <c r="B42" s="50"/>
      <c r="C42" s="50"/>
      <c r="D42" s="57"/>
      <c r="E42" s="57"/>
      <c r="F42" s="57"/>
      <c r="G42" s="57"/>
      <c r="H42" s="57"/>
      <c r="I42" s="50"/>
      <c r="J42" s="57"/>
    </row>
    <row r="43" spans="1:10" s="17" customFormat="1" ht="21.75" customHeight="1" x14ac:dyDescent="0.5">
      <c r="A43" s="50"/>
      <c r="B43" s="50"/>
      <c r="C43" s="50"/>
      <c r="D43" s="57"/>
      <c r="E43" s="57"/>
      <c r="F43" s="57"/>
      <c r="G43" s="57"/>
      <c r="H43" s="57"/>
      <c r="I43" s="50"/>
      <c r="J43" s="57"/>
    </row>
    <row r="44" spans="1:10" s="17" customFormat="1" ht="21.75" customHeight="1" x14ac:dyDescent="0.5">
      <c r="A44" s="1"/>
      <c r="B44" s="1"/>
      <c r="C44" s="1"/>
      <c r="D44" s="302" t="s">
        <v>48</v>
      </c>
      <c r="E44" s="302"/>
      <c r="F44" s="302"/>
      <c r="G44" s="52"/>
      <c r="H44" s="52"/>
      <c r="I44" s="1"/>
      <c r="J44" s="52"/>
    </row>
    <row r="45" spans="1:10" s="17" customFormat="1" ht="21.75" customHeight="1" x14ac:dyDescent="0.5">
      <c r="A45" s="1"/>
      <c r="B45" s="1"/>
      <c r="C45" s="1"/>
      <c r="D45" s="301" t="s">
        <v>49</v>
      </c>
      <c r="E45" s="301"/>
      <c r="F45" s="301"/>
      <c r="G45" s="54"/>
      <c r="H45" s="303" t="s">
        <v>46</v>
      </c>
      <c r="I45" s="303"/>
      <c r="J45" s="303"/>
    </row>
    <row r="46" spans="1:10" s="17" customFormat="1" ht="21.75" customHeight="1" x14ac:dyDescent="0.45">
      <c r="A46" s="2"/>
      <c r="B46" s="9"/>
      <c r="C46" s="16"/>
      <c r="D46" s="55">
        <v>2555</v>
      </c>
      <c r="E46" s="55"/>
      <c r="F46" s="55">
        <v>2554</v>
      </c>
      <c r="G46" s="55"/>
      <c r="H46" s="55">
        <v>2555</v>
      </c>
      <c r="I46" s="32"/>
      <c r="J46" s="55">
        <v>2554</v>
      </c>
    </row>
    <row r="47" spans="1:10" s="17" customFormat="1" ht="21.75" customHeight="1" x14ac:dyDescent="0.45">
      <c r="A47" s="2"/>
      <c r="B47" s="9"/>
      <c r="C47" s="16"/>
      <c r="D47" s="55"/>
      <c r="E47" s="55"/>
      <c r="F47" s="72" t="s">
        <v>83</v>
      </c>
      <c r="G47" s="55"/>
      <c r="H47" s="55"/>
      <c r="I47" s="32"/>
      <c r="J47" s="72" t="s">
        <v>83</v>
      </c>
    </row>
    <row r="48" spans="1:10" s="17" customFormat="1" ht="21.75" customHeight="1" x14ac:dyDescent="0.45">
      <c r="B48" s="9"/>
      <c r="C48" s="16"/>
      <c r="D48" s="300" t="s">
        <v>58</v>
      </c>
      <c r="E48" s="300"/>
      <c r="F48" s="300"/>
      <c r="G48" s="300"/>
      <c r="H48" s="300"/>
      <c r="I48" s="300"/>
      <c r="J48" s="300"/>
    </row>
    <row r="49" spans="1:12" s="17" customFormat="1" ht="21.75" customHeight="1" x14ac:dyDescent="0.45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75" customHeight="1" x14ac:dyDescent="0.45">
      <c r="A50" s="2" t="s">
        <v>53</v>
      </c>
      <c r="B50" s="11"/>
      <c r="D50" s="40"/>
      <c r="E50" s="40"/>
      <c r="F50" s="40">
        <v>36846393</v>
      </c>
      <c r="G50" s="40"/>
      <c r="H50" s="40"/>
      <c r="I50" s="40"/>
      <c r="J50" s="40">
        <v>36846393</v>
      </c>
    </row>
    <row r="51" spans="1:12" s="17" customFormat="1" ht="21.75" customHeight="1" x14ac:dyDescent="0.45">
      <c r="A51" s="17" t="s">
        <v>50</v>
      </c>
      <c r="B51" s="10"/>
      <c r="D51" s="38"/>
      <c r="E51" s="40"/>
      <c r="F51" s="38">
        <v>213487151</v>
      </c>
      <c r="G51" s="37"/>
      <c r="H51" s="38"/>
      <c r="I51" s="40"/>
      <c r="J51" s="38">
        <v>213487151</v>
      </c>
    </row>
    <row r="52" spans="1:12" s="20" customFormat="1" ht="21.75" customHeight="1" x14ac:dyDescent="0.45">
      <c r="A52" s="17" t="s">
        <v>65</v>
      </c>
      <c r="B52" s="36"/>
      <c r="C52" s="17"/>
      <c r="D52" s="63"/>
      <c r="E52" s="40"/>
      <c r="F52" s="63">
        <v>-472873665</v>
      </c>
      <c r="G52" s="40"/>
      <c r="H52" s="63"/>
      <c r="I52" s="39"/>
      <c r="J52" s="63">
        <v>-472873665</v>
      </c>
    </row>
    <row r="53" spans="1:12" s="20" customFormat="1" ht="21.75" customHeight="1" x14ac:dyDescent="0.45">
      <c r="A53" s="17" t="s">
        <v>68</v>
      </c>
      <c r="B53" s="11"/>
      <c r="C53" s="17"/>
      <c r="D53" s="38"/>
      <c r="E53" s="40"/>
      <c r="F53" s="38">
        <v>514472461</v>
      </c>
      <c r="G53" s="40"/>
      <c r="H53" s="38"/>
      <c r="I53" s="39"/>
      <c r="J53" s="38">
        <v>514472461</v>
      </c>
    </row>
    <row r="54" spans="1:12" s="17" customFormat="1" ht="21.75" customHeight="1" x14ac:dyDescent="0.45">
      <c r="A54" s="17" t="s">
        <v>67</v>
      </c>
      <c r="B54" s="10"/>
      <c r="D54" s="38"/>
      <c r="E54" s="40"/>
      <c r="F54" s="38">
        <v>-330361078</v>
      </c>
      <c r="G54" s="37"/>
      <c r="H54" s="38"/>
      <c r="I54" s="40"/>
      <c r="J54" s="38">
        <v>-330361078</v>
      </c>
    </row>
    <row r="55" spans="1:12" s="17" customFormat="1" ht="21.75" customHeight="1" x14ac:dyDescent="0.45">
      <c r="A55" s="17" t="s">
        <v>66</v>
      </c>
      <c r="B55" s="10"/>
      <c r="D55" s="38"/>
      <c r="E55" s="40"/>
      <c r="F55" s="38">
        <v>2658156</v>
      </c>
      <c r="G55" s="37"/>
      <c r="H55" s="38"/>
      <c r="I55" s="40"/>
      <c r="J55" s="38">
        <v>2658156</v>
      </c>
    </row>
    <row r="56" spans="1:12" s="17" customFormat="1" ht="21.75" customHeight="1" x14ac:dyDescent="0.45">
      <c r="A56" s="4" t="s">
        <v>74</v>
      </c>
      <c r="B56" s="10"/>
      <c r="C56" s="23"/>
      <c r="D56" s="64">
        <f>SUM(D50:D55)</f>
        <v>0</v>
      </c>
      <c r="E56" s="43"/>
      <c r="F56" s="64">
        <f>SUM(F50:F55)</f>
        <v>-35770582</v>
      </c>
      <c r="G56" s="43"/>
      <c r="H56" s="64">
        <f>SUM(H50:H55)</f>
        <v>0</v>
      </c>
      <c r="I56" s="42"/>
      <c r="J56" s="64">
        <f>SUM(J50:J55)</f>
        <v>-35770582</v>
      </c>
    </row>
    <row r="57" spans="1:12" s="20" customFormat="1" ht="21.75" customHeight="1" x14ac:dyDescent="0.45">
      <c r="A57" s="4"/>
      <c r="B57" s="10"/>
      <c r="C57" s="23"/>
      <c r="D57" s="43"/>
      <c r="E57" s="43"/>
      <c r="F57" s="43"/>
      <c r="G57" s="60"/>
      <c r="H57" s="43"/>
      <c r="I57" s="45"/>
      <c r="J57" s="43"/>
    </row>
    <row r="58" spans="1:12" s="20" customFormat="1" ht="21.75" customHeight="1" x14ac:dyDescent="0.45">
      <c r="A58" s="13" t="s">
        <v>6</v>
      </c>
      <c r="B58" s="10"/>
      <c r="C58" s="19"/>
      <c r="D58" s="40"/>
      <c r="E58" s="40"/>
      <c r="F58" s="40"/>
      <c r="G58" s="40"/>
      <c r="H58" s="40"/>
      <c r="I58" s="39"/>
      <c r="J58" s="40"/>
    </row>
    <row r="59" spans="1:12" s="20" customFormat="1" ht="21.75" customHeight="1" x14ac:dyDescent="0.45">
      <c r="A59" s="19" t="s">
        <v>73</v>
      </c>
      <c r="B59" s="10"/>
      <c r="C59" s="19"/>
      <c r="D59" s="40"/>
      <c r="E59" s="40"/>
      <c r="F59" s="40">
        <v>-29</v>
      </c>
      <c r="G59" s="40"/>
      <c r="H59" s="40"/>
      <c r="I59" s="40"/>
      <c r="J59" s="40">
        <v>-29</v>
      </c>
    </row>
    <row r="60" spans="1:12" s="17" customFormat="1" ht="21.75" customHeight="1" x14ac:dyDescent="0.45">
      <c r="A60" s="19" t="s">
        <v>52</v>
      </c>
      <c r="B60" s="9"/>
      <c r="D60" s="40"/>
      <c r="E60" s="40"/>
      <c r="F60" s="40">
        <v>-467497875</v>
      </c>
      <c r="G60" s="37"/>
      <c r="H60" s="40"/>
      <c r="I60" s="37"/>
      <c r="J60" s="40">
        <v>-467497875</v>
      </c>
    </row>
    <row r="61" spans="1:12" s="20" customFormat="1" ht="21.75" customHeight="1" x14ac:dyDescent="0.45">
      <c r="A61" s="4" t="s">
        <v>32</v>
      </c>
      <c r="B61" s="10"/>
      <c r="C61" s="17"/>
      <c r="D61" s="64">
        <f>SUM(D59:D60)</f>
        <v>0</v>
      </c>
      <c r="E61" s="40"/>
      <c r="F61" s="64">
        <f>SUM(F59:F60)</f>
        <v>-467497904</v>
      </c>
      <c r="G61" s="60"/>
      <c r="H61" s="64">
        <f>SUM(H59:H60)</f>
        <v>0</v>
      </c>
      <c r="I61" s="45"/>
      <c r="J61" s="64">
        <f>SUM(J59:J60)</f>
        <v>-467497904</v>
      </c>
    </row>
    <row r="62" spans="1:12" s="17" customFormat="1" ht="21.75" customHeight="1" x14ac:dyDescent="0.45">
      <c r="A62" s="4"/>
      <c r="B62" s="10"/>
      <c r="D62" s="40"/>
      <c r="E62" s="40"/>
      <c r="F62" s="40"/>
      <c r="G62" s="60"/>
      <c r="H62" s="40"/>
      <c r="I62" s="45"/>
      <c r="J62" s="40"/>
      <c r="L62" s="33"/>
    </row>
    <row r="63" spans="1:12" s="17" customFormat="1" ht="21.75" customHeight="1" x14ac:dyDescent="0.45">
      <c r="A63" s="5" t="s">
        <v>75</v>
      </c>
      <c r="B63" s="10"/>
      <c r="C63" s="19"/>
      <c r="D63" s="60">
        <f>+D38+D56+D61</f>
        <v>0</v>
      </c>
      <c r="E63" s="40"/>
      <c r="F63" s="60">
        <f>+F38+F56+F61</f>
        <v>286707199</v>
      </c>
      <c r="G63" s="65"/>
      <c r="H63" s="60">
        <f>+H38+H56+H61</f>
        <v>0</v>
      </c>
      <c r="I63" s="47"/>
      <c r="J63" s="60">
        <f>+J38+J56+J61</f>
        <v>286707199</v>
      </c>
    </row>
    <row r="64" spans="1:12" s="17" customFormat="1" ht="21.75" customHeight="1" x14ac:dyDescent="0.45">
      <c r="A64" s="25" t="s">
        <v>100</v>
      </c>
      <c r="B64" s="9"/>
      <c r="D64" s="59"/>
      <c r="E64" s="40"/>
      <c r="F64" s="59">
        <v>2439745206</v>
      </c>
      <c r="G64" s="40"/>
      <c r="H64" s="59"/>
      <c r="I64" s="39"/>
      <c r="J64" s="59">
        <v>2439745206</v>
      </c>
    </row>
    <row r="65" spans="1:10" ht="21.75" customHeight="1" thickBot="1" x14ac:dyDescent="0.55000000000000004">
      <c r="A65" s="4" t="s">
        <v>101</v>
      </c>
      <c r="B65" s="9"/>
      <c r="C65" s="22"/>
      <c r="D65" s="66">
        <f>+D63+D64</f>
        <v>0</v>
      </c>
      <c r="E65" s="37"/>
      <c r="F65" s="66">
        <f>+F63+F64</f>
        <v>2726452405</v>
      </c>
      <c r="G65" s="67"/>
      <c r="H65" s="66">
        <f>+H63+H64</f>
        <v>0</v>
      </c>
      <c r="I65" s="46"/>
      <c r="J65" s="66">
        <f>+J63+J64</f>
        <v>2726452405</v>
      </c>
    </row>
    <row r="66" spans="1:10" ht="21.75" customHeight="1" thickTop="1" x14ac:dyDescent="0.5">
      <c r="A66" s="20" t="s">
        <v>11</v>
      </c>
      <c r="B66" s="10"/>
      <c r="C66" s="19"/>
      <c r="D66" s="68"/>
      <c r="E66" s="29"/>
      <c r="F66" s="68"/>
      <c r="G66" s="34"/>
      <c r="H66" s="34"/>
      <c r="I66" s="18"/>
      <c r="J66" s="34"/>
    </row>
    <row r="67" spans="1:10" ht="21.75" customHeight="1" x14ac:dyDescent="0.5">
      <c r="A67" s="35" t="s">
        <v>51</v>
      </c>
      <c r="B67" s="9"/>
      <c r="C67" s="17"/>
      <c r="D67" s="69"/>
      <c r="E67" s="26"/>
      <c r="F67" s="69"/>
      <c r="G67" s="34"/>
      <c r="H67" s="34"/>
      <c r="I67" s="18"/>
      <c r="J67" s="34"/>
    </row>
    <row r="68" spans="1:10" ht="67.5" customHeight="1" x14ac:dyDescent="0.5">
      <c r="A68" s="298" t="s">
        <v>77</v>
      </c>
      <c r="B68" s="299"/>
      <c r="C68" s="299"/>
      <c r="D68" s="299"/>
      <c r="E68" s="299"/>
      <c r="F68" s="299"/>
      <c r="G68" s="299"/>
      <c r="H68" s="299"/>
      <c r="I68" s="299"/>
      <c r="J68" s="299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5-6</vt:lpstr>
      <vt:lpstr>Equity 7</vt:lpstr>
      <vt:lpstr>Equity 8</vt:lpstr>
      <vt:lpstr>Separate-9</vt:lpstr>
      <vt:lpstr>Seperate 10</vt:lpstr>
      <vt:lpstr>CF-11-12</vt:lpstr>
      <vt:lpstr>CF 10-11</vt:lpstr>
      <vt:lpstr>'BS 3-4'!Print_Area</vt:lpstr>
      <vt:lpstr>'CF 10-11'!Print_Area</vt:lpstr>
      <vt:lpstr>'CF-11-12'!Print_Area</vt:lpstr>
      <vt:lpstr>'Equity 7'!Print_Area</vt:lpstr>
      <vt:lpstr>'Equity 8'!Print_Area</vt:lpstr>
      <vt:lpstr>'PL 5-6'!Print_Area</vt:lpstr>
      <vt:lpstr>'Separate-9'!Print_Area</vt:lpstr>
      <vt:lpstr>'Seperate 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Prapatsorn Nooprom</cp:lastModifiedBy>
  <cp:lastPrinted>2021-11-11T02:07:58Z</cp:lastPrinted>
  <dcterms:created xsi:type="dcterms:W3CDTF">1998-12-02T07:08:54Z</dcterms:created>
  <dcterms:modified xsi:type="dcterms:W3CDTF">2021-11-11T06:59:20Z</dcterms:modified>
</cp:coreProperties>
</file>