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thammakosol\Desktop\P'Sai\Indara Insurance PCL\"/>
    </mc:Choice>
  </mc:AlternateContent>
  <xr:revisionPtr revIDLastSave="0" documentId="13_ncr:1_{71B27A43-AE2A-42BA-8F84-86E71D5059C5}" xr6:coauthVersionLast="45" xr6:coauthVersionMax="45" xr10:uidLastSave="{00000000-0000-0000-0000-000000000000}"/>
  <bookViews>
    <workbookView xWindow="-110" yWindow="-110" windowWidth="19420" windowHeight="10420" tabRatio="796" activeTab="2" xr2:uid="{00000000-000D-0000-FFFF-FFFF00000000}"/>
  </bookViews>
  <sheets>
    <sheet name="BL3-4" sheetId="1" r:id="rId1"/>
    <sheet name="IN 5-6" sheetId="4" r:id="rId2"/>
    <sheet name="Shareholder-7" sheetId="6" r:id="rId3"/>
    <sheet name="CF-8" sheetId="7" r:id="rId4"/>
  </sheets>
  <definedNames>
    <definedName name="_xlnm.Print_Area" localSheetId="0">'BL3-4'!$A$1:$E$58</definedName>
    <definedName name="_xlnm.Print_Area" localSheetId="3">'CF-8'!$A$1:$F$34</definedName>
    <definedName name="_xlnm.Print_Area" localSheetId="1">'IN 5-6'!$A$1:$F$104</definedName>
    <definedName name="_xlnm.Print_Area" localSheetId="2">'Shareholder-7'!$A$1:$L$28</definedName>
    <definedName name="_xlnm.Print_Titles" localSheetId="3">'CF-8'!$1:$7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4" i="4" l="1"/>
  <c r="D75" i="4"/>
  <c r="D32" i="4" l="1"/>
  <c r="D29" i="4"/>
  <c r="D28" i="4"/>
  <c r="D26" i="4"/>
  <c r="D25" i="4"/>
  <c r="D23" i="4"/>
  <c r="D22" i="4"/>
  <c r="D24" i="4" s="1"/>
  <c r="D18" i="4"/>
  <c r="D17" i="4"/>
  <c r="D16" i="4"/>
  <c r="D15" i="4"/>
  <c r="D14" i="4"/>
  <c r="D12" i="4"/>
  <c r="D10" i="4"/>
  <c r="D9" i="4"/>
  <c r="D79" i="4" l="1"/>
  <c r="D27" i="4" s="1"/>
  <c r="H11" i="4" l="1"/>
  <c r="H13" i="4" s="1"/>
  <c r="H19" i="4" s="1"/>
  <c r="H24" i="4" l="1"/>
  <c r="H30" i="4" s="1"/>
  <c r="H31" i="4" s="1"/>
  <c r="H33" i="4" s="1"/>
  <c r="D20" i="7"/>
  <c r="L15" i="6" l="1"/>
  <c r="F98" i="4"/>
  <c r="F100" i="4" s="1"/>
  <c r="D98" i="4"/>
  <c r="D100" i="4" s="1"/>
  <c r="F76" i="4"/>
  <c r="F82" i="4" s="1"/>
  <c r="D76" i="4"/>
  <c r="D82" i="4" s="1"/>
  <c r="F63" i="4"/>
  <c r="F65" i="4" s="1"/>
  <c r="F71" i="4" s="1"/>
  <c r="D63" i="4"/>
  <c r="D65" i="4" s="1"/>
  <c r="D71" i="4" s="1"/>
  <c r="D83" i="4" l="1"/>
  <c r="F83" i="4"/>
  <c r="F85" i="4" s="1"/>
  <c r="D85" i="4" l="1"/>
  <c r="D103" i="4" s="1"/>
  <c r="F101" i="4"/>
  <c r="L13" i="6"/>
  <c r="L14" i="6"/>
  <c r="D101" i="4" l="1"/>
  <c r="H25" i="6" s="1"/>
  <c r="F103" i="4"/>
  <c r="E41" i="1"/>
  <c r="D25" i="7" l="1"/>
  <c r="F25" i="7"/>
  <c r="D29" i="7"/>
  <c r="F29" i="7"/>
  <c r="B20" i="6"/>
  <c r="L26" i="6"/>
  <c r="L23" i="6"/>
  <c r="L17" i="6"/>
  <c r="L18" i="6"/>
  <c r="F28" i="6"/>
  <c r="D28" i="6"/>
  <c r="B28" i="6"/>
  <c r="F20" i="6"/>
  <c r="D20" i="6"/>
  <c r="C55" i="1"/>
  <c r="E55" i="1"/>
  <c r="E57" i="1" s="1"/>
  <c r="F46" i="4"/>
  <c r="F48" i="4" s="1"/>
  <c r="D46" i="4"/>
  <c r="D48" i="4" s="1"/>
  <c r="C41" i="1"/>
  <c r="F20" i="7"/>
  <c r="J19" i="6"/>
  <c r="J20" i="6" s="1"/>
  <c r="H19" i="6"/>
  <c r="H20" i="6" s="1"/>
  <c r="F24" i="4"/>
  <c r="F30" i="4" s="1"/>
  <c r="F11" i="4"/>
  <c r="F13" i="4" s="1"/>
  <c r="F19" i="4" s="1"/>
  <c r="J27" i="6"/>
  <c r="J28" i="6" s="1"/>
  <c r="J29" i="6" s="1"/>
  <c r="D30" i="4"/>
  <c r="D11" i="4"/>
  <c r="E22" i="1"/>
  <c r="C22" i="1"/>
  <c r="D32" i="7" l="1"/>
  <c r="D34" i="7" s="1"/>
  <c r="D36" i="7" s="1"/>
  <c r="D13" i="4"/>
  <c r="D19" i="4" s="1"/>
  <c r="D31" i="4" s="1"/>
  <c r="F32" i="7"/>
  <c r="F34" i="7" s="1"/>
  <c r="L19" i="6"/>
  <c r="L20" i="6" s="1"/>
  <c r="E61" i="1"/>
  <c r="F31" i="4"/>
  <c r="F33" i="4" s="1"/>
  <c r="C57" i="1"/>
  <c r="C61" i="1" s="1"/>
  <c r="D33" i="4" l="1"/>
  <c r="D51" i="4" s="1"/>
  <c r="F49" i="4"/>
  <c r="L25" i="6"/>
  <c r="L27" i="6" s="1"/>
  <c r="L28" i="6" s="1"/>
  <c r="F51" i="4" l="1"/>
  <c r="D49" i="4"/>
  <c r="H27" i="6"/>
  <c r="H28" i="6" s="1"/>
  <c r="H29" i="6" s="1"/>
</calcChain>
</file>

<file path=xl/sharedStrings.xml><?xml version="1.0" encoding="utf-8"?>
<sst xmlns="http://schemas.openxmlformats.org/spreadsheetml/2006/main" count="221" uniqueCount="147">
  <si>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</si>
  <si>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</si>
  <si>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</si>
  <si>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</si>
  <si>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</si>
  <si>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รายได้จากการลงทุนสุทธิ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</si>
  <si>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</si>
  <si>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</si>
  <si>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</si>
  <si>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</si>
  <si>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</si>
  <si>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</si>
  <si>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31 ธันวาคม</t>
  </si>
  <si>
    <t>เงินสดและรายการเทียบเท่าเงินสด</t>
  </si>
  <si>
    <t>สินทรัพย์ลงทุน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</si>
  <si>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</si>
  <si>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</si>
  <si>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</si>
  <si>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</si>
  <si>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</si>
  <si>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</si>
  <si>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</si>
  <si>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>รายได้</t>
  </si>
  <si>
    <t>รวมรายได้</t>
  </si>
  <si>
    <t>ค่าใช้จ่าย</t>
  </si>
  <si>
    <t>รวมส่วนของ</t>
  </si>
  <si>
    <t xml:space="preserve">กระแสเงินสดจากกิจกรรมดำเนินงาน </t>
  </si>
  <si>
    <t>งบแสดงฐานะการเงิน</t>
  </si>
  <si>
    <t xml:space="preserve">   เงินลงทุนในหลักทรัพย์</t>
  </si>
  <si>
    <t xml:space="preserve">รายได้จากการลงทุนค้างรับ 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</si>
  <si>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</si>
  <si>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</si>
  <si>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</si>
  <si>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</si>
  <si>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(ไม่ได้ตรวจสอบ)</t>
  </si>
  <si>
    <t xml:space="preserve">ภาระผูกพันผลประโยชน์พนักงาน 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</si>
  <si>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</si>
  <si>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</si>
  <si>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</si>
  <si>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>ยังไม่ได้</t>
  </si>
  <si>
    <t>จัดสรร</t>
  </si>
  <si>
    <t>ดอกเบี้ยรับ</t>
  </si>
  <si>
    <t>เงินปันผลรับ</t>
  </si>
  <si>
    <t>ที่ดิน อาคารและอุปกรณ์</t>
  </si>
  <si>
    <t>ค่าใช้จ่ายในการรับประกันภัยอื่น</t>
  </si>
  <si>
    <t>ทุนสำรอง</t>
  </si>
  <si>
    <t>ตามกฎหมาย</t>
  </si>
  <si>
    <t>สินทรัพย์จากการประกันภัยต่อ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</si>
  <si>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</si>
  <si>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</si>
  <si>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</si>
  <si>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ค่าสินไหมทดแทน</t>
  </si>
  <si>
    <t xml:space="preserve">ค่าสินไหมทดแทนสุทธิ 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</si>
  <si>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</si>
  <si>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</si>
  <si>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</si>
  <si>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</si>
  <si>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</si>
  <si>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</si>
  <si>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</si>
  <si>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</si>
  <si>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กระแสเงินสดจากกิจกรรมจัดหาเงิน</t>
  </si>
  <si>
    <t>หนี้สินและส่วนของผู้ถือหุ้น</t>
  </si>
  <si>
    <t>งบแสดงการเปลี่ยนแปลงส่วนของผู้ถือหุ้น (ไม่ได้ตรวจสอบ)</t>
  </si>
  <si>
    <t>ผู้ถือหุ้น</t>
  </si>
  <si>
    <t>เงินสดและรายการเทียบเท่าเงินสด ณ วันที่ 1 มกราคม</t>
  </si>
  <si>
    <t>ต้นทุนทางการเงิน</t>
  </si>
  <si>
    <t xml:space="preserve">   ขาดทุนสำหรับงวด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</si>
  <si>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</si>
  <si>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>กำไร (ขาดทุน) เบ็ดเสร็จอื่น</t>
  </si>
  <si>
    <t xml:space="preserve">   เงินให้กู้ยืมและดอกเบี้ยค้างรับ</t>
  </si>
  <si>
    <t>สินทรัพย์สิทธิการใช้</t>
  </si>
  <si>
    <t>หนี้สินตามสัญญาเช่า</t>
  </si>
  <si>
    <t xml:space="preserve">    ภาษีเงินได้ของรายการที่อาจถูกจัดประเภทใหม่ไว้ในกำไรหรือขาดทุนในภายหลัง</t>
  </si>
  <si>
    <t>วัดมูลค่ายุติธรรมผ่าน</t>
  </si>
  <si>
    <t>กำไรขาดทุนเบ็ดเสร็จอื่น</t>
  </si>
  <si>
    <t xml:space="preserve">เงินสดจ่ายชำระหนี้สินตามสัญญาเช่า </t>
  </si>
  <si>
    <t xml:space="preserve">   กำไร (ขาดทุน) เบ็ดเสร็จอื่น</t>
  </si>
  <si>
    <t>เงินสดสุทธิใช้ไปในกิจกรรมจัดหาเงิน</t>
  </si>
  <si>
    <t>บริษัท อินทรประกันภัย จำกัด (มหาชน)</t>
  </si>
  <si>
    <t>วันที่ 31 มีนาคม</t>
  </si>
  <si>
    <t>ยอดคงเหลือ ณ วันที่ 1 มกราคม 2564</t>
  </si>
  <si>
    <t>(บาท)</t>
  </si>
  <si>
    <t>ส่วนเกินมูลค่าหุ้นสามัญ</t>
  </si>
  <si>
    <t>ส่วนเกิน</t>
  </si>
  <si>
    <t>มูลค่าหุ้นสามัญ</t>
  </si>
  <si>
    <t>ผลขาดทุนด้านเครดิตที่คาดว่าจะเกิดขึ้น</t>
  </si>
  <si>
    <t>เบี้ยประกันภัยค้างรับ</t>
  </si>
  <si>
    <t>สินทรัพย์ภาษีเงินได้รอการตัดบัญชี</t>
  </si>
  <si>
    <t xml:space="preserve">    (หุ้นสามัญจำนวน 10,000,000 หุ้น มูลค่า 10 บาทต่อหุ้น)</t>
  </si>
  <si>
    <t>กำไร (ขาดทุน) สะสม</t>
  </si>
  <si>
    <t xml:space="preserve">    ยังไม่ได้จัดสรร (ขาดทุนสะสม)</t>
  </si>
  <si>
    <t xml:space="preserve">กำไร (ขาดทุน) จากเงินลงทุน </t>
  </si>
  <si>
    <t xml:space="preserve">    กำไร (ขาดทุน) จากการวัดมูลค่าเงินลงทุนที่วัดมูลค่ายุติธรรมผ่านกำไรขาดทุนเบ็ดเสร็จอื่น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</si>
  <si>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</si>
  <si>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</si>
  <si>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ยอดคงเหลือ ณ วันที่ 1 มกราคม 2563 - ปรับปรุงใหม่</t>
  </si>
  <si>
    <t>(ขาดทุนสะสม)</t>
  </si>
  <si>
    <t>กำไร (ขาดทุน)</t>
  </si>
  <si>
    <t>องค์ประกอบอื่นของ</t>
  </si>
  <si>
    <t>เงินสดรับ - สินทรัพย์ทางการเงิน</t>
  </si>
  <si>
    <t>เงินสดจ่าย - สินทรัพย์ทางการเงิน</t>
  </si>
  <si>
    <t>เงินสดรับจากการขายอุปกรณ์</t>
  </si>
  <si>
    <t>เงินสดจ่ายเพื่อซื้ออุปกรณ์</t>
  </si>
  <si>
    <t>จากการวัดมูลค่า</t>
  </si>
  <si>
    <t>เงินลงทุนที่</t>
  </si>
  <si>
    <t>4</t>
  </si>
  <si>
    <t>5</t>
  </si>
  <si>
    <t>3</t>
  </si>
  <si>
    <t>ลูกหนี้จากสัญญาประกันภัยต่อ</t>
  </si>
  <si>
    <t>9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</si>
  <si>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</si>
  <si>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ผลขาดทุนด้านเครดิตที่คาดว่าจะเกิดขึ้น (กลับรายการ)</t>
  </si>
  <si>
    <t>เบี้ยประกันภัยที่ถือเป็นรายได้สุทธิจากการประกันภัยต่อ</t>
  </si>
  <si>
    <t>ยอดคงเหลือ ณ วันที่ 1 มกราคม 2563 ตามที่รายงานในงวดก่อน</t>
  </si>
  <si>
    <t>ผลกระทบจากการเปลี่ยนแปลงนโยบายการบัญชี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</si>
  <si>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</si>
  <si>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</si>
  <si>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</si>
  <si>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เงินสดสุทธิได้มาจากกิจกรรมดำเนินงาน</t>
  </si>
  <si>
    <t>เงินสดสุทธิได้ใช้ไปในกิจกรรมลงทุน</t>
  </si>
  <si>
    <t>เงินสดและรายการเทียบเท่าเงินสดเพิ่มขึ้นสุทธิ</t>
  </si>
  <si>
    <t>ขาดทุนก่อนภาษีเงินได้</t>
  </si>
  <si>
    <t>กำไร (ขาดทุน) เบ็ดเสร็จอื่นสำหรับงวด - สุทธิจากภาษี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</si>
  <si>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 (เพิ่ม) จากงวดก่อน</t>
    </r>
  </si>
  <si>
    <t>เงินจ่ายเกี่ยวกับการประกันภัยต่อ</t>
  </si>
  <si>
    <t>กำไร (ขาดทุน) ก่อนภาษีเงินได้</t>
  </si>
  <si>
    <t>กำไร (ขาดทุน) สำหรับงวด</t>
  </si>
  <si>
    <t>7</t>
  </si>
  <si>
    <t>11</t>
  </si>
  <si>
    <t>8, 12</t>
  </si>
  <si>
    <t>6</t>
  </si>
  <si>
    <t>12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</si>
  <si>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</si>
  <si>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</si>
  <si>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</si>
  <si>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</si>
  <si>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</si>
  <si>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</si>
  <si>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</si>
  <si>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2563</t>
  </si>
  <si>
    <t>ขาดทุนจากการปรับมูลค่ายุติธรรม</t>
  </si>
  <si>
    <t xml:space="preserve">กำไรจากเงินลงทุน </t>
  </si>
  <si>
    <t>รายได้ภาษีเงินได้</t>
  </si>
  <si>
    <t xml:space="preserve">   กำไรสำหรับงวด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</si>
  <si>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</si>
  <si>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ค่าใช้จ่ายภาษีเงินได้ (รายได้)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</si>
</sst>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_-* #,##0_-;\-* #,##0_-;_-* &quot;-&quot;??_-;_-@_-"/>
    <numFmt numFmtId="168" formatCode="_(* #,##0_);_(* \(#,##0\);_(* &quot;-&quot;??_);_(@_)"/>
  </numFmts>
  <fonts count="25" x14ac:knownFonts="1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b/>
      <sz val="10"/>
      <name val="Times New Roman"/>
      <family val="1"/>
    </font>
    <font>
      <sz val="11"/>
      <color indexed="8"/>
      <name val="Tahoma"/>
      <family val="2"/>
      <charset val="222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3" fontId="8" fillId="0" borderId="1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8" fillId="0" borderId="0"/>
    <xf numFmtId="9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6">
    <xf numFmtId="0" fontId="0" fillId="0" borderId="0" xfId="0"/>
    <xf numFmtId="49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/>
    <xf numFmtId="49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168" fontId="10" fillId="0" borderId="0" xfId="2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17" fillId="0" borderId="0" xfId="0" applyFont="1" applyFill="1" applyAlignment="1">
      <alignment horizontal="left" vertical="center"/>
    </xf>
    <xf numFmtId="165" fontId="5" fillId="0" borderId="4" xfId="0" applyNumberFormat="1" applyFont="1" applyFill="1" applyBorder="1" applyAlignment="1">
      <alignment vertical="center"/>
    </xf>
    <xf numFmtId="0" fontId="3" fillId="0" borderId="0" xfId="0" applyFont="1" applyFill="1" applyAlignment="1"/>
    <xf numFmtId="0" fontId="0" fillId="0" borderId="0" xfId="0" applyFill="1"/>
    <xf numFmtId="0" fontId="22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23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166" fontId="19" fillId="0" borderId="0" xfId="0" applyNumberFormat="1" applyFont="1" applyFill="1" applyAlignment="1"/>
    <xf numFmtId="0" fontId="5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justify"/>
    </xf>
    <xf numFmtId="0" fontId="0" fillId="0" borderId="0" xfId="0" applyFill="1" applyAlignment="1"/>
    <xf numFmtId="37" fontId="0" fillId="0" borderId="0" xfId="0" applyNumberFormat="1" applyFont="1" applyFill="1"/>
    <xf numFmtId="0" fontId="7" fillId="0" borderId="0" xfId="1" applyNumberFormat="1" applyFont="1" applyFill="1" applyBorder="1"/>
    <xf numFmtId="0" fontId="5" fillId="0" borderId="0" xfId="1" applyNumberFormat="1" applyFont="1" applyFill="1" applyBorder="1"/>
    <xf numFmtId="0" fontId="6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0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6" fillId="0" borderId="0" xfId="0" applyFont="1" applyFill="1" applyAlignment="1"/>
    <xf numFmtId="0" fontId="5" fillId="0" borderId="0" xfId="0" applyFont="1" applyFill="1" applyAlignment="1"/>
    <xf numFmtId="168" fontId="0" fillId="0" borderId="0" xfId="0" applyNumberFormat="1" applyFont="1" applyFill="1"/>
    <xf numFmtId="37" fontId="0" fillId="0" borderId="0" xfId="0" applyNumberFormat="1" applyFont="1" applyFill="1" applyBorder="1" applyAlignment="1">
      <alignment vertical="center"/>
    </xf>
    <xf numFmtId="168" fontId="0" fillId="0" borderId="0" xfId="3" applyNumberFormat="1" applyFont="1" applyFill="1" applyBorder="1" applyAlignment="1">
      <alignment horizontal="center"/>
    </xf>
    <xf numFmtId="168" fontId="0" fillId="0" borderId="0" xfId="3" applyNumberFormat="1" applyFont="1" applyFill="1" applyBorder="1" applyAlignment="1">
      <alignment horizontal="right"/>
    </xf>
    <xf numFmtId="168" fontId="4" fillId="0" borderId="0" xfId="3" applyNumberFormat="1" applyFont="1" applyFill="1" applyAlignment="1">
      <alignment vertical="center"/>
    </xf>
    <xf numFmtId="168" fontId="4" fillId="0" borderId="0" xfId="3" applyNumberFormat="1" applyFont="1" applyFill="1" applyBorder="1" applyAlignment="1">
      <alignment horizontal="right"/>
    </xf>
    <xf numFmtId="168" fontId="11" fillId="0" borderId="0" xfId="3" applyNumberFormat="1" applyFont="1" applyFill="1"/>
    <xf numFmtId="43" fontId="11" fillId="0" borderId="0" xfId="3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68" fontId="10" fillId="0" borderId="0" xfId="2" quotePrefix="1" applyNumberFormat="1" applyFont="1" applyFill="1" applyBorder="1" applyAlignment="1">
      <alignment horizontal="center" vertical="center"/>
    </xf>
    <xf numFmtId="168" fontId="4" fillId="0" borderId="0" xfId="3" quotePrefix="1" applyNumberFormat="1" applyFont="1" applyFill="1" applyBorder="1" applyAlignment="1">
      <alignment horizontal="right" vertical="center"/>
    </xf>
    <xf numFmtId="168" fontId="10" fillId="0" borderId="0" xfId="2" quotePrefix="1" applyNumberFormat="1" applyFont="1" applyFill="1" applyBorder="1" applyAlignment="1">
      <alignment horizontal="right" vertical="center"/>
    </xf>
    <xf numFmtId="168" fontId="12" fillId="0" borderId="0" xfId="2" applyNumberFormat="1" applyFont="1" applyFill="1" applyBorder="1"/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14" fillId="0" borderId="0" xfId="3" applyNumberFormat="1" applyFont="1" applyFill="1" applyAlignment="1">
      <alignment horizontal="center" vertical="center"/>
    </xf>
    <xf numFmtId="168" fontId="13" fillId="0" borderId="0" xfId="3" applyNumberFormat="1" applyFont="1" applyFill="1" applyBorder="1" applyAlignment="1">
      <alignment vertical="center"/>
    </xf>
    <xf numFmtId="168" fontId="11" fillId="0" borderId="0" xfId="3" applyNumberFormat="1" applyFont="1" applyFill="1" applyAlignment="1">
      <alignment vertical="center"/>
    </xf>
    <xf numFmtId="168" fontId="13" fillId="0" borderId="5" xfId="3" applyNumberFormat="1" applyFont="1" applyFill="1" applyBorder="1" applyAlignment="1">
      <alignment vertical="center"/>
    </xf>
    <xf numFmtId="168" fontId="13" fillId="0" borderId="4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168" fontId="0" fillId="0" borderId="2" xfId="3" applyNumberFormat="1" applyFont="1" applyFill="1" applyBorder="1" applyAlignment="1">
      <alignment horizontal="right"/>
    </xf>
    <xf numFmtId="168" fontId="5" fillId="0" borderId="5" xfId="0" applyNumberFormat="1" applyFont="1" applyFill="1" applyBorder="1" applyAlignment="1"/>
    <xf numFmtId="43" fontId="0" fillId="0" borderId="0" xfId="0" applyNumberFormat="1" applyFont="1" applyFill="1"/>
    <xf numFmtId="0" fontId="0" fillId="0" borderId="0" xfId="0" applyFont="1" applyFill="1" applyBorder="1"/>
    <xf numFmtId="168" fontId="4" fillId="0" borderId="0" xfId="3" applyNumberFormat="1" applyFont="1" applyFill="1" applyBorder="1" applyAlignment="1"/>
    <xf numFmtId="168" fontId="4" fillId="0" borderId="0" xfId="3" quotePrefix="1" applyNumberFormat="1" applyFont="1" applyFill="1" applyAlignment="1">
      <alignment vertical="center"/>
    </xf>
    <xf numFmtId="168" fontId="4" fillId="0" borderId="2" xfId="3" quotePrefix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/>
    <xf numFmtId="168" fontId="1" fillId="0" borderId="0" xfId="3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left"/>
    </xf>
    <xf numFmtId="168" fontId="0" fillId="0" borderId="0" xfId="3" applyNumberFormat="1" applyFont="1" applyFill="1" applyAlignment="1">
      <alignment horizontal="right"/>
    </xf>
    <xf numFmtId="168" fontId="0" fillId="0" borderId="0" xfId="3" applyNumberFormat="1" applyFont="1" applyFill="1"/>
    <xf numFmtId="0" fontId="7" fillId="0" borderId="0" xfId="0" applyFont="1" applyFill="1" applyAlignment="1">
      <alignment horizontal="center"/>
    </xf>
    <xf numFmtId="168" fontId="11" fillId="0" borderId="2" xfId="8" applyNumberFormat="1" applyFont="1" applyFill="1" applyBorder="1" applyAlignment="1">
      <alignment horizontal="right"/>
    </xf>
    <xf numFmtId="37" fontId="0" fillId="0" borderId="0" xfId="3" applyNumberFormat="1" applyFont="1" applyFill="1" applyBorder="1" applyAlignment="1">
      <alignment horizontal="right" vertical="top"/>
    </xf>
    <xf numFmtId="168" fontId="0" fillId="0" borderId="0" xfId="3" applyNumberFormat="1" applyFont="1" applyFill="1" applyBorder="1" applyAlignment="1">
      <alignment horizontal="right" vertical="top"/>
    </xf>
    <xf numFmtId="168" fontId="0" fillId="0" borderId="0" xfId="3" applyNumberFormat="1" applyFont="1" applyFill="1" applyAlignment="1">
      <alignment horizontal="right" vertical="top"/>
    </xf>
    <xf numFmtId="168" fontId="5" fillId="0" borderId="5" xfId="3" applyNumberFormat="1" applyFont="1" applyFill="1" applyBorder="1" applyAlignment="1">
      <alignment horizontal="right"/>
    </xf>
    <xf numFmtId="168" fontId="0" fillId="0" borderId="2" xfId="3" applyNumberFormat="1" applyFont="1" applyFill="1" applyBorder="1" applyAlignment="1">
      <alignment horizontal="right" vertical="top"/>
    </xf>
    <xf numFmtId="168" fontId="5" fillId="0" borderId="3" xfId="3" applyNumberFormat="1" applyFont="1" applyFill="1" applyBorder="1" applyAlignment="1">
      <alignment horizontal="right"/>
    </xf>
    <xf numFmtId="168" fontId="6" fillId="0" borderId="0" xfId="3" applyNumberFormat="1" applyFont="1" applyFill="1" applyBorder="1" applyAlignment="1">
      <alignment horizontal="center"/>
    </xf>
    <xf numFmtId="168" fontId="0" fillId="0" borderId="0" xfId="3" applyNumberFormat="1" applyFont="1" applyFill="1" applyBorder="1"/>
    <xf numFmtId="168" fontId="5" fillId="0" borderId="4" xfId="3" applyNumberFormat="1" applyFont="1" applyFill="1" applyBorder="1" applyAlignment="1">
      <alignment horizontal="right"/>
    </xf>
    <xf numFmtId="43" fontId="5" fillId="0" borderId="4" xfId="3" applyNumberFormat="1" applyFont="1" applyFill="1" applyBorder="1" applyAlignment="1">
      <alignment horizontal="right"/>
    </xf>
    <xf numFmtId="39" fontId="20" fillId="0" borderId="0" xfId="3" applyNumberFormat="1" applyFont="1" applyFill="1" applyBorder="1"/>
    <xf numFmtId="43" fontId="0" fillId="0" borderId="0" xfId="3" applyFont="1" applyFill="1"/>
    <xf numFmtId="4" fontId="20" fillId="0" borderId="0" xfId="3" applyNumberFormat="1" applyFont="1" applyFill="1" applyBorder="1"/>
    <xf numFmtId="4" fontId="20" fillId="0" borderId="0" xfId="3" applyNumberFormat="1" applyFont="1" applyFill="1"/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>
      <alignment horizontal="right"/>
    </xf>
    <xf numFmtId="43" fontId="0" fillId="0" borderId="0" xfId="3" applyFont="1" applyFill="1" applyBorder="1" applyAlignment="1">
      <alignment horizontal="center"/>
    </xf>
    <xf numFmtId="43" fontId="1" fillId="0" borderId="0" xfId="3" applyFont="1" applyFill="1" applyBorder="1" applyAlignment="1"/>
    <xf numFmtId="43" fontId="0" fillId="0" borderId="2" xfId="3" applyFont="1" applyFill="1" applyBorder="1" applyAlignment="1">
      <alignment horizontal="center"/>
    </xf>
    <xf numFmtId="43" fontId="1" fillId="0" borderId="0" xfId="3" applyFont="1" applyFill="1" applyAlignment="1">
      <alignment vertical="center"/>
    </xf>
    <xf numFmtId="168" fontId="0" fillId="0" borderId="2" xfId="3" applyNumberFormat="1" applyFont="1" applyFill="1" applyBorder="1" applyAlignment="1">
      <alignment horizontal="center"/>
    </xf>
    <xf numFmtId="43" fontId="5" fillId="0" borderId="0" xfId="3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168" fontId="5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11" fillId="0" borderId="0" xfId="3" quotePrefix="1" applyNumberFormat="1" applyFont="1" applyFill="1" applyBorder="1" applyAlignment="1">
      <alignment vertical="center"/>
    </xf>
    <xf numFmtId="37" fontId="1" fillId="0" borderId="0" xfId="5" quotePrefix="1" applyNumberFormat="1" applyFont="1" applyFill="1" applyBorder="1" applyAlignment="1">
      <alignment vertical="center"/>
    </xf>
    <xf numFmtId="37" fontId="0" fillId="0" borderId="0" xfId="3" applyNumberFormat="1" applyFont="1" applyFill="1" applyAlignment="1">
      <alignment horizontal="right" vertical="top"/>
    </xf>
    <xf numFmtId="168" fontId="5" fillId="0" borderId="5" xfId="3" applyNumberFormat="1" applyFont="1" applyFill="1" applyBorder="1" applyAlignment="1">
      <alignment horizontal="right" vertical="center"/>
    </xf>
    <xf numFmtId="168" fontId="5" fillId="0" borderId="0" xfId="3" applyNumberFormat="1" applyFont="1" applyFill="1" applyBorder="1" applyAlignment="1">
      <alignment horizontal="right" vertical="center"/>
    </xf>
    <xf numFmtId="37" fontId="0" fillId="0" borderId="0" xfId="3" applyNumberFormat="1" applyFont="1" applyFill="1" applyAlignment="1">
      <alignment horizontal="justify" vertical="top" wrapText="1"/>
    </xf>
    <xf numFmtId="37" fontId="1" fillId="0" borderId="0" xfId="0" applyNumberFormat="1" applyFont="1" applyFill="1" applyAlignment="1">
      <alignment horizontal="right"/>
    </xf>
    <xf numFmtId="168" fontId="5" fillId="0" borderId="0" xfId="3" applyNumberFormat="1" applyFont="1" applyFill="1" applyAlignment="1">
      <alignment horizontal="right" vertical="top"/>
    </xf>
    <xf numFmtId="43" fontId="5" fillId="0" borderId="0" xfId="3" applyFont="1" applyFill="1"/>
    <xf numFmtId="168" fontId="0" fillId="0" borderId="0" xfId="3" applyNumberFormat="1" applyFont="1" applyFill="1" applyAlignment="1">
      <alignment horizontal="right" vertical="top" wrapText="1"/>
    </xf>
    <xf numFmtId="168" fontId="5" fillId="0" borderId="6" xfId="3" applyNumberFormat="1" applyFont="1" applyFill="1" applyBorder="1" applyAlignment="1">
      <alignment horizontal="right" vertical="top"/>
    </xf>
    <xf numFmtId="168" fontId="5" fillId="0" borderId="0" xfId="3" applyNumberFormat="1" applyFont="1" applyFill="1" applyBorder="1"/>
    <xf numFmtId="37" fontId="5" fillId="0" borderId="0" xfId="0" applyNumberFormat="1" applyFont="1" applyFill="1" applyAlignment="1">
      <alignment vertical="center"/>
    </xf>
    <xf numFmtId="43" fontId="1" fillId="0" borderId="0" xfId="3" applyFont="1" applyFill="1" applyBorder="1" applyAlignment="1">
      <alignment horizontal="center"/>
    </xf>
    <xf numFmtId="168" fontId="11" fillId="0" borderId="0" xfId="2" applyNumberFormat="1" applyFont="1" applyFill="1" applyAlignment="1"/>
    <xf numFmtId="168" fontId="11" fillId="0" borderId="0" xfId="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8" fontId="13" fillId="0" borderId="4" xfId="3" applyNumberFormat="1" applyFont="1" applyFill="1" applyBorder="1" applyAlignment="1"/>
    <xf numFmtId="168" fontId="13" fillId="0" borderId="0" xfId="2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/>
    <xf numFmtId="168" fontId="11" fillId="0" borderId="0" xfId="2" applyNumberFormat="1" applyFont="1" applyFill="1"/>
    <xf numFmtId="168" fontId="11" fillId="0" borderId="2" xfId="3" applyNumberFormat="1" applyFont="1" applyFill="1" applyBorder="1"/>
    <xf numFmtId="168" fontId="13" fillId="0" borderId="5" xfId="3" applyNumberFormat="1" applyFont="1" applyFill="1" applyBorder="1"/>
    <xf numFmtId="0" fontId="4" fillId="0" borderId="0" xfId="0" applyFont="1" applyFill="1" applyAlignment="1"/>
    <xf numFmtId="168" fontId="11" fillId="0" borderId="4" xfId="3" applyNumberFormat="1" applyFont="1" applyFill="1" applyBorder="1"/>
    <xf numFmtId="0" fontId="4" fillId="0" borderId="0" xfId="0" applyFont="1" applyFill="1" applyBorder="1" applyAlignment="1"/>
    <xf numFmtId="168" fontId="11" fillId="0" borderId="0" xfId="2" applyNumberFormat="1" applyFont="1" applyFill="1" applyBorder="1" applyAlignment="1"/>
    <xf numFmtId="0" fontId="1" fillId="0" borderId="0" xfId="0" applyFont="1" applyFill="1" applyAlignment="1">
      <alignment horizontal="left" vertical="center"/>
    </xf>
    <xf numFmtId="168" fontId="11" fillId="0" borderId="0" xfId="3" applyNumberFormat="1" applyFont="1" applyFill="1" applyBorder="1"/>
    <xf numFmtId="165" fontId="5" fillId="0" borderId="6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/>
    <xf numFmtId="168" fontId="11" fillId="0" borderId="0" xfId="2" applyNumberFormat="1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168" fontId="1" fillId="0" borderId="0" xfId="2" applyNumberFormat="1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8" fontId="5" fillId="0" borderId="0" xfId="2" applyNumberFormat="1" applyFont="1" applyFill="1"/>
    <xf numFmtId="168" fontId="5" fillId="0" borderId="0" xfId="2" applyNumberFormat="1" applyFont="1" applyFill="1" applyBorder="1" applyAlignment="1"/>
    <xf numFmtId="168" fontId="11" fillId="0" borderId="0" xfId="3" applyNumberFormat="1" applyFont="1" applyFill="1" applyBorder="1" applyAlignment="1"/>
    <xf numFmtId="168" fontId="1" fillId="0" borderId="0" xfId="0" applyNumberFormat="1" applyFont="1" applyFill="1" applyBorder="1" applyAlignment="1"/>
    <xf numFmtId="168" fontId="5" fillId="0" borderId="0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168" fontId="4" fillId="0" borderId="0" xfId="3" quotePrefix="1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43" fontId="5" fillId="0" borderId="5" xfId="3" applyFont="1" applyFill="1" applyBorder="1" applyAlignment="1">
      <alignment vertical="center"/>
    </xf>
    <xf numFmtId="168" fontId="5" fillId="0" borderId="5" xfId="3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/>
    </xf>
    <xf numFmtId="43" fontId="24" fillId="0" borderId="0" xfId="2" applyFont="1" applyFill="1" applyAlignment="1">
      <alignment vertical="center"/>
    </xf>
    <xf numFmtId="168" fontId="1" fillId="0" borderId="0" xfId="3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168" fontId="5" fillId="0" borderId="0" xfId="2" applyNumberFormat="1" applyFont="1" applyFill="1" applyAlignment="1"/>
    <xf numFmtId="168" fontId="5" fillId="0" borderId="0" xfId="3" applyNumberFormat="1" applyFont="1" applyFill="1" applyBorder="1" applyAlignment="1">
      <alignment horizontal="center"/>
    </xf>
    <xf numFmtId="168" fontId="0" fillId="0" borderId="0" xfId="2" applyNumberFormat="1" applyFont="1" applyFill="1" applyAlignment="1"/>
    <xf numFmtId="168" fontId="1" fillId="0" borderId="5" xfId="0" applyNumberFormat="1" applyFont="1" applyFill="1" applyBorder="1" applyAlignment="1"/>
    <xf numFmtId="43" fontId="1" fillId="0" borderId="0" xfId="0" applyNumberFormat="1" applyFont="1" applyFill="1"/>
    <xf numFmtId="168" fontId="1" fillId="0" borderId="0" xfId="3" applyNumberFormat="1" applyFont="1" applyFill="1" applyAlignment="1">
      <alignment horizontal="right"/>
    </xf>
    <xf numFmtId="168" fontId="1" fillId="0" borderId="0" xfId="3" applyNumberFormat="1" applyFont="1" applyFill="1" applyBorder="1" applyAlignment="1">
      <alignment horizontal="right" vertical="top"/>
    </xf>
    <xf numFmtId="168" fontId="1" fillId="0" borderId="5" xfId="3" applyNumberFormat="1" applyFont="1" applyFill="1" applyBorder="1" applyAlignment="1">
      <alignment horizontal="right"/>
    </xf>
    <xf numFmtId="168" fontId="1" fillId="0" borderId="2" xfId="3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43" fontId="1" fillId="0" borderId="0" xfId="2" applyFont="1" applyFill="1" applyBorder="1" applyAlignment="1"/>
    <xf numFmtId="0" fontId="1" fillId="2" borderId="0" xfId="1" applyNumberFormat="1" applyFont="1" applyFill="1" applyBorder="1" applyAlignment="1">
      <alignment horizontal="left"/>
    </xf>
    <xf numFmtId="168" fontId="1" fillId="0" borderId="0" xfId="1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/>
    </xf>
    <xf numFmtId="168" fontId="0" fillId="0" borderId="3" xfId="3" applyNumberFormat="1" applyFont="1" applyFill="1" applyBorder="1" applyAlignment="1">
      <alignment horizontal="right" vertical="top"/>
    </xf>
    <xf numFmtId="168" fontId="0" fillId="0" borderId="0" xfId="11" applyNumberFormat="1" applyFont="1" applyFill="1" applyAlignment="1">
      <alignment horizontal="right"/>
    </xf>
    <xf numFmtId="168" fontId="0" fillId="0" borderId="0" xfId="11" applyNumberFormat="1" applyFont="1" applyFill="1" applyBorder="1" applyAlignment="1">
      <alignment horizontal="right"/>
    </xf>
    <xf numFmtId="168" fontId="0" fillId="0" borderId="0" xfId="11" applyNumberFormat="1" applyFont="1" applyFill="1" applyAlignment="1">
      <alignment horizontal="right" vertical="top"/>
    </xf>
    <xf numFmtId="168" fontId="5" fillId="0" borderId="5" xfId="11" applyNumberFormat="1" applyFont="1" applyFill="1" applyBorder="1" applyAlignment="1">
      <alignment horizontal="right"/>
    </xf>
    <xf numFmtId="168" fontId="0" fillId="0" borderId="2" xfId="11" applyNumberFormat="1" applyFont="1" applyFill="1" applyBorder="1" applyAlignment="1">
      <alignment horizontal="right" vertical="top"/>
    </xf>
    <xf numFmtId="168" fontId="5" fillId="0" borderId="3" xfId="11" applyNumberFormat="1" applyFont="1" applyFill="1" applyBorder="1" applyAlignment="1">
      <alignment horizontal="right"/>
    </xf>
    <xf numFmtId="168" fontId="1" fillId="0" borderId="0" xfId="2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168" fontId="4" fillId="0" borderId="2" xfId="3" quotePrefix="1" applyNumberFormat="1" applyFont="1" applyFill="1" applyBorder="1" applyAlignment="1">
      <alignment horizontal="right" vertical="center"/>
    </xf>
    <xf numFmtId="168" fontId="0" fillId="0" borderId="0" xfId="0" applyNumberForma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</cellXfs>
  <cellStyles count="14">
    <cellStyle name="Change A&amp;ll" xfId="1" xr:uid="{00000000-0005-0000-0000-000000000000}"/>
    <cellStyle name="Comma" xfId="2" builtinId="3"/>
    <cellStyle name="Comma 2" xfId="3" xr:uid="{00000000-0005-0000-0000-000002000000}"/>
    <cellStyle name="Comma 2 2" xfId="11" xr:uid="{00000000-0005-0000-0000-000003000000}"/>
    <cellStyle name="Comma 3" xfId="4" xr:uid="{00000000-0005-0000-0000-000004000000}"/>
    <cellStyle name="Comma 3 2" xfId="12" xr:uid="{00000000-0005-0000-0000-000005000000}"/>
    <cellStyle name="Index Number" xfId="5" xr:uid="{00000000-0005-0000-0000-000006000000}"/>
    <cellStyle name="Normal" xfId="0" builtinId="0"/>
    <cellStyle name="Normal 2" xfId="10" xr:uid="{00000000-0005-0000-0000-000008000000}"/>
    <cellStyle name="Normal_SMK45Q1" xfId="6" xr:uid="{00000000-0005-0000-0000-000009000000}"/>
    <cellStyle name="Percent 2" xfId="7" xr:uid="{00000000-0005-0000-0000-00000A000000}"/>
    <cellStyle name="Percent 2 2" xfId="13" xr:uid="{00000000-0005-0000-0000-00000B000000}"/>
    <cellStyle name="เครื่องหมายจุลภาค 8" xfId="8" xr:uid="{00000000-0005-0000-0000-00000C000000}"/>
    <cellStyle name="ปกติ_Quaterly financial statement nonlife" xfId="9" xr:uid="{00000000-0005-0000-0000-00000D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"/>
  <sheetViews>
    <sheetView view="pageBreakPreview" topLeftCell="A34" zoomScaleNormal="100" zoomScaleSheetLayoutView="100" workbookViewId="0">
      <selection activeCell="C19" sqref="C19"/>
    </sheetView>
  </sheetViews>
  <sheetFormatPr defaultColWidth="9.09765625" defaultRowHeight="23.25" customHeight="1" x14ac:dyDescent="0.65"/>
  <cols>
    <col min="1" max="1" width="55.3984375" style="18" customWidth="1"/>
    <col min="2" max="2" width="15.69921875" style="208" customWidth="1"/>
    <col min="3" max="3" width="16.09765625" style="145" customWidth="1"/>
    <col min="4" max="4" width="1.8984375" style="18" customWidth="1"/>
    <col min="5" max="5" width="15.3984375" style="18" customWidth="1"/>
    <col min="6" max="6" width="9.3984375" style="18" customWidth="1"/>
    <col min="7" max="7" width="11.296875" style="18" customWidth="1"/>
    <col min="8" max="16384" width="9.09765625" style="18"/>
  </cols>
  <sheetData>
    <row r="1" spans="1:7" ht="23.25" customHeight="1" x14ac:dyDescent="0.7">
      <c r="A1" s="37" t="s">
        <v>79</v>
      </c>
    </row>
    <row r="2" spans="1:7" ht="23.25" customHeight="1" x14ac:dyDescent="0.7">
      <c r="A2" s="37" t="s">
        <v>27</v>
      </c>
    </row>
    <row r="3" spans="1:7" ht="23.25" customHeight="1" x14ac:dyDescent="0.7">
      <c r="A3" s="37"/>
    </row>
    <row r="4" spans="1:7" ht="23.25" customHeight="1" x14ac:dyDescent="0.65">
      <c r="C4" s="172" t="s">
        <v>133</v>
      </c>
      <c r="D4" s="19"/>
      <c r="E4" s="19" t="s">
        <v>12</v>
      </c>
    </row>
    <row r="5" spans="1:7" ht="23.25" customHeight="1" x14ac:dyDescent="0.7">
      <c r="A5" s="37" t="s">
        <v>7</v>
      </c>
      <c r="B5" s="207" t="s">
        <v>0</v>
      </c>
      <c r="C5" s="20">
        <v>2564</v>
      </c>
      <c r="D5" s="61"/>
      <c r="E5" s="20">
        <v>2563</v>
      </c>
    </row>
    <row r="6" spans="1:7" ht="23.25" customHeight="1" x14ac:dyDescent="0.65">
      <c r="B6" s="18"/>
      <c r="C6" s="146" t="s">
        <v>34</v>
      </c>
      <c r="D6" s="20"/>
      <c r="E6" s="146"/>
    </row>
    <row r="7" spans="1:7" ht="23.25" customHeight="1" x14ac:dyDescent="0.65">
      <c r="B7" s="207"/>
      <c r="C7" s="226" t="s">
        <v>82</v>
      </c>
      <c r="D7" s="226"/>
      <c r="E7" s="226"/>
    </row>
    <row r="8" spans="1:7" ht="23.25" customHeight="1" x14ac:dyDescent="0.65">
      <c r="A8" s="17" t="s">
        <v>13</v>
      </c>
      <c r="B8" s="1" t="s">
        <v>108</v>
      </c>
      <c r="C8" s="68">
        <v>80894929</v>
      </c>
      <c r="D8" s="147"/>
      <c r="E8" s="68">
        <v>63359761</v>
      </c>
    </row>
    <row r="9" spans="1:7" ht="23.25" customHeight="1" x14ac:dyDescent="0.65">
      <c r="A9" s="166" t="s">
        <v>87</v>
      </c>
      <c r="B9" s="1" t="s">
        <v>106</v>
      </c>
      <c r="C9" s="68">
        <v>40278411</v>
      </c>
      <c r="D9" s="147"/>
      <c r="E9" s="68">
        <v>37101621</v>
      </c>
    </row>
    <row r="10" spans="1:7" ht="23.25" customHeight="1" x14ac:dyDescent="0.65">
      <c r="A10" s="17" t="s">
        <v>29</v>
      </c>
      <c r="B10" s="1"/>
      <c r="C10" s="68">
        <v>1279960</v>
      </c>
      <c r="D10" s="147"/>
      <c r="E10" s="68">
        <v>1143913</v>
      </c>
    </row>
    <row r="11" spans="1:7" ht="23.25" customHeight="1" x14ac:dyDescent="0.65">
      <c r="A11" s="166" t="s">
        <v>47</v>
      </c>
      <c r="B11" s="1" t="s">
        <v>128</v>
      </c>
      <c r="C11" s="68">
        <v>89523453</v>
      </c>
      <c r="D11" s="147"/>
      <c r="E11" s="68">
        <v>174155495</v>
      </c>
    </row>
    <row r="12" spans="1:7" ht="23.25" customHeight="1" x14ac:dyDescent="0.65">
      <c r="A12" s="166" t="s">
        <v>109</v>
      </c>
      <c r="B12" s="1" t="s">
        <v>132</v>
      </c>
      <c r="C12" s="68">
        <v>8836297</v>
      </c>
      <c r="D12" s="147"/>
      <c r="E12" s="68">
        <v>3209152</v>
      </c>
    </row>
    <row r="13" spans="1:7" ht="23.25" customHeight="1" x14ac:dyDescent="0.65">
      <c r="A13" s="17" t="s">
        <v>14</v>
      </c>
      <c r="C13" s="189"/>
      <c r="D13" s="147"/>
      <c r="E13" s="69"/>
    </row>
    <row r="14" spans="1:7" ht="23.25" customHeight="1" x14ac:dyDescent="0.65">
      <c r="A14" s="17" t="s">
        <v>28</v>
      </c>
      <c r="B14" s="1" t="s">
        <v>107</v>
      </c>
      <c r="C14" s="68">
        <v>368436724</v>
      </c>
      <c r="D14" s="147"/>
      <c r="E14" s="90">
        <v>348590964</v>
      </c>
    </row>
    <row r="15" spans="1:7" ht="23.25" customHeight="1" x14ac:dyDescent="0.65">
      <c r="A15" s="166" t="s">
        <v>70</v>
      </c>
      <c r="B15" s="1"/>
      <c r="C15" s="68">
        <v>10192</v>
      </c>
      <c r="D15" s="147"/>
      <c r="E15" s="90">
        <v>68025</v>
      </c>
      <c r="G15" s="15"/>
    </row>
    <row r="16" spans="1:7" ht="23.25" customHeight="1" x14ac:dyDescent="0.65">
      <c r="A16" s="166" t="s">
        <v>43</v>
      </c>
      <c r="B16" s="1"/>
      <c r="C16" s="68">
        <v>28340455</v>
      </c>
      <c r="D16" s="147"/>
      <c r="E16" s="68">
        <v>28677624</v>
      </c>
      <c r="G16" s="15"/>
    </row>
    <row r="17" spans="1:7" ht="23.15" customHeight="1" x14ac:dyDescent="0.65">
      <c r="A17" s="166" t="s">
        <v>71</v>
      </c>
      <c r="B17" s="1"/>
      <c r="C17" s="68">
        <v>7164438</v>
      </c>
      <c r="D17" s="147"/>
      <c r="E17" s="90">
        <v>11210204</v>
      </c>
      <c r="G17" s="15"/>
    </row>
    <row r="18" spans="1:7" ht="23.25" customHeight="1" x14ac:dyDescent="0.65">
      <c r="A18" s="17" t="s">
        <v>31</v>
      </c>
      <c r="B18" s="1"/>
      <c r="C18" s="68">
        <v>133403</v>
      </c>
      <c r="D18" s="147"/>
      <c r="E18" s="91">
        <v>165258</v>
      </c>
      <c r="G18" s="15"/>
    </row>
    <row r="19" spans="1:7" ht="23.25" customHeight="1" x14ac:dyDescent="0.65">
      <c r="A19" s="166" t="s">
        <v>88</v>
      </c>
      <c r="B19" s="1" t="s">
        <v>129</v>
      </c>
      <c r="C19" s="68">
        <v>37444569</v>
      </c>
      <c r="D19" s="147"/>
      <c r="E19" s="91">
        <v>32767133</v>
      </c>
      <c r="G19" s="15"/>
    </row>
    <row r="20" spans="1:7" ht="23.25" customHeight="1" x14ac:dyDescent="0.65">
      <c r="A20" s="166" t="s">
        <v>1</v>
      </c>
      <c r="B20" s="1" t="s">
        <v>131</v>
      </c>
      <c r="C20" s="223">
        <v>27854131</v>
      </c>
      <c r="D20" s="147"/>
      <c r="E20" s="92">
        <v>44479055</v>
      </c>
      <c r="G20" s="15"/>
    </row>
    <row r="21" spans="1:7" ht="15.65" customHeight="1" x14ac:dyDescent="0.65">
      <c r="A21" s="17"/>
      <c r="B21" s="1"/>
      <c r="C21" s="74"/>
      <c r="D21" s="147"/>
      <c r="E21" s="183"/>
      <c r="G21" s="15"/>
    </row>
    <row r="22" spans="1:7" ht="23.25" customHeight="1" thickBot="1" x14ac:dyDescent="0.75">
      <c r="A22" s="2" t="s">
        <v>2</v>
      </c>
      <c r="B22" s="3"/>
      <c r="C22" s="148">
        <f>SUM(C8:C20)</f>
        <v>690196962</v>
      </c>
      <c r="D22" s="147"/>
      <c r="E22" s="148">
        <f>SUM(E8:E20)</f>
        <v>744928205</v>
      </c>
      <c r="G22" s="15"/>
    </row>
    <row r="23" spans="1:7" ht="23.25" customHeight="1" thickTop="1" x14ac:dyDescent="0.65">
      <c r="A23" s="17"/>
      <c r="B23" s="1"/>
      <c r="C23" s="22"/>
      <c r="D23" s="14"/>
      <c r="E23" s="68"/>
    </row>
    <row r="24" spans="1:7" ht="23.25" customHeight="1" x14ac:dyDescent="0.65">
      <c r="A24" s="17"/>
      <c r="B24" s="1"/>
      <c r="C24" s="73"/>
      <c r="D24" s="72"/>
      <c r="E24" s="74"/>
    </row>
    <row r="25" spans="1:7" ht="23.25" customHeight="1" x14ac:dyDescent="0.65">
      <c r="A25" s="13"/>
      <c r="B25" s="1"/>
      <c r="C25" s="75"/>
      <c r="D25" s="72"/>
      <c r="E25" s="74"/>
    </row>
    <row r="26" spans="1:7" ht="23.25" customHeight="1" x14ac:dyDescent="0.7">
      <c r="A26" s="2"/>
      <c r="B26" s="3"/>
      <c r="C26" s="149"/>
      <c r="D26" s="150"/>
      <c r="E26" s="149"/>
    </row>
    <row r="27" spans="1:7" ht="23.25" customHeight="1" x14ac:dyDescent="0.7">
      <c r="A27" s="63"/>
      <c r="C27" s="76"/>
      <c r="D27" s="61"/>
      <c r="E27" s="61"/>
    </row>
    <row r="28" spans="1:7" ht="23.25" customHeight="1" x14ac:dyDescent="0.7">
      <c r="A28" s="37" t="s">
        <v>79</v>
      </c>
    </row>
    <row r="29" spans="1:7" ht="23.25" customHeight="1" x14ac:dyDescent="0.7">
      <c r="A29" s="37" t="s">
        <v>27</v>
      </c>
    </row>
    <row r="30" spans="1:7" ht="23" x14ac:dyDescent="0.7">
      <c r="A30" s="37"/>
      <c r="B30" s="207"/>
      <c r="C30" s="146"/>
      <c r="D30" s="19"/>
      <c r="E30" s="20"/>
    </row>
    <row r="31" spans="1:7" ht="22.5" customHeight="1" x14ac:dyDescent="0.65">
      <c r="C31" s="172" t="s">
        <v>133</v>
      </c>
      <c r="D31" s="19"/>
      <c r="E31" s="19" t="s">
        <v>12</v>
      </c>
    </row>
    <row r="32" spans="1:7" ht="21.75" customHeight="1" x14ac:dyDescent="0.7">
      <c r="A32" s="37" t="s">
        <v>62</v>
      </c>
      <c r="B32" s="207" t="s">
        <v>0</v>
      </c>
      <c r="C32" s="20">
        <v>2564</v>
      </c>
      <c r="D32" s="61"/>
      <c r="E32" s="20">
        <v>2563</v>
      </c>
    </row>
    <row r="33" spans="1:6" ht="21.75" customHeight="1" x14ac:dyDescent="0.65">
      <c r="B33" s="18"/>
      <c r="C33" s="146" t="s">
        <v>34</v>
      </c>
      <c r="D33" s="20"/>
      <c r="E33" s="146"/>
    </row>
    <row r="34" spans="1:6" ht="21.75" customHeight="1" x14ac:dyDescent="0.7">
      <c r="A34" s="63"/>
      <c r="B34" s="207"/>
      <c r="C34" s="226" t="s">
        <v>82</v>
      </c>
      <c r="D34" s="226"/>
      <c r="E34" s="226"/>
    </row>
    <row r="35" spans="1:6" s="61" customFormat="1" ht="21.75" customHeight="1" x14ac:dyDescent="0.65">
      <c r="A35" s="4" t="s">
        <v>3</v>
      </c>
      <c r="B35" s="77"/>
      <c r="C35" s="77"/>
      <c r="D35" s="78"/>
      <c r="E35" s="79"/>
    </row>
    <row r="36" spans="1:6" s="61" customFormat="1" ht="21.75" customHeight="1" x14ac:dyDescent="0.65">
      <c r="A36" s="17" t="s">
        <v>16</v>
      </c>
      <c r="B36" s="1" t="s">
        <v>128</v>
      </c>
      <c r="C36" s="151">
        <v>410568550</v>
      </c>
      <c r="D36" s="165"/>
      <c r="E36" s="70">
        <v>429273967</v>
      </c>
    </row>
    <row r="37" spans="1:6" s="61" customFormat="1" ht="21.75" customHeight="1" x14ac:dyDescent="0.65">
      <c r="A37" s="5" t="s">
        <v>15</v>
      </c>
      <c r="B37" s="1" t="s">
        <v>130</v>
      </c>
      <c r="C37" s="151">
        <v>46870691</v>
      </c>
      <c r="D37" s="165"/>
      <c r="E37" s="70">
        <v>92509097</v>
      </c>
    </row>
    <row r="38" spans="1:6" s="61" customFormat="1" ht="21.75" customHeight="1" x14ac:dyDescent="0.65">
      <c r="A38" s="166" t="s">
        <v>72</v>
      </c>
      <c r="B38" s="1"/>
      <c r="C38" s="151">
        <v>7320906</v>
      </c>
      <c r="D38" s="165"/>
      <c r="E38" s="70">
        <v>11355068</v>
      </c>
      <c r="F38" s="17"/>
    </row>
    <row r="39" spans="1:6" s="61" customFormat="1" ht="21.75" customHeight="1" x14ac:dyDescent="0.65">
      <c r="A39" s="5" t="s">
        <v>35</v>
      </c>
      <c r="B39" s="1"/>
      <c r="C39" s="151">
        <v>18165964</v>
      </c>
      <c r="D39" s="165"/>
      <c r="E39" s="70">
        <v>16907188</v>
      </c>
      <c r="F39" s="152"/>
    </row>
    <row r="40" spans="1:6" s="61" customFormat="1" ht="21.75" customHeight="1" x14ac:dyDescent="0.65">
      <c r="A40" s="159" t="s">
        <v>17</v>
      </c>
      <c r="B40" s="1" t="s">
        <v>110</v>
      </c>
      <c r="C40" s="151">
        <v>53479690</v>
      </c>
      <c r="D40" s="7"/>
      <c r="E40" s="153">
        <v>41999517</v>
      </c>
    </row>
    <row r="41" spans="1:6" ht="23.25" customHeight="1" x14ac:dyDescent="0.7">
      <c r="A41" s="63" t="s">
        <v>4</v>
      </c>
      <c r="C41" s="154">
        <f>SUM(C36:C40)</f>
        <v>536405801</v>
      </c>
      <c r="D41" s="155"/>
      <c r="E41" s="154">
        <f>SUM(E36:E40)</f>
        <v>592044837</v>
      </c>
    </row>
    <row r="42" spans="1:6" s="61" customFormat="1" ht="22" x14ac:dyDescent="0.65">
      <c r="A42" s="6"/>
      <c r="B42" s="1"/>
      <c r="C42" s="80"/>
      <c r="D42" s="165"/>
      <c r="E42" s="80"/>
    </row>
    <row r="43" spans="1:6" s="61" customFormat="1" ht="21.75" customHeight="1" x14ac:dyDescent="0.65">
      <c r="A43" s="4" t="s">
        <v>57</v>
      </c>
      <c r="B43" s="1"/>
      <c r="C43" s="81"/>
      <c r="D43" s="165"/>
      <c r="E43" s="81"/>
    </row>
    <row r="44" spans="1:6" s="61" customFormat="1" ht="21.75" customHeight="1" x14ac:dyDescent="0.65">
      <c r="A44" s="5" t="s">
        <v>8</v>
      </c>
      <c r="B44" s="1" t="s">
        <v>56</v>
      </c>
      <c r="C44" s="81"/>
      <c r="D44" s="165"/>
      <c r="E44" s="81"/>
    </row>
    <row r="45" spans="1:6" s="61" customFormat="1" ht="22.5" customHeight="1" x14ac:dyDescent="0.65">
      <c r="A45" s="159" t="s">
        <v>18</v>
      </c>
      <c r="B45" s="1"/>
      <c r="C45" s="160"/>
      <c r="D45" s="117"/>
      <c r="E45" s="160"/>
    </row>
    <row r="46" spans="1:6" s="61" customFormat="1" ht="22.5" customHeight="1" thickBot="1" x14ac:dyDescent="0.7">
      <c r="A46" s="173" t="s">
        <v>89</v>
      </c>
      <c r="B46" s="1"/>
      <c r="C46" s="156">
        <v>100000000</v>
      </c>
      <c r="D46" s="165"/>
      <c r="E46" s="156">
        <v>100000000</v>
      </c>
    </row>
    <row r="47" spans="1:6" ht="23.25" customHeight="1" thickTop="1" x14ac:dyDescent="0.65">
      <c r="A47" s="159" t="s">
        <v>19</v>
      </c>
      <c r="B47" s="1"/>
      <c r="C47" s="70"/>
      <c r="D47" s="165"/>
      <c r="E47" s="70"/>
    </row>
    <row r="48" spans="1:6" ht="23.25" customHeight="1" x14ac:dyDescent="0.65">
      <c r="A48" s="173" t="s">
        <v>89</v>
      </c>
      <c r="B48" s="1"/>
      <c r="C48" s="70">
        <v>100000000</v>
      </c>
      <c r="D48" s="165"/>
      <c r="E48" s="70">
        <v>100000000</v>
      </c>
    </row>
    <row r="49" spans="1:5" ht="23.25" customHeight="1" x14ac:dyDescent="0.65">
      <c r="A49" s="159" t="s">
        <v>83</v>
      </c>
      <c r="B49" s="1"/>
      <c r="C49" s="70">
        <v>138110766</v>
      </c>
      <c r="D49" s="176"/>
      <c r="E49" s="70">
        <v>138110766</v>
      </c>
    </row>
    <row r="50" spans="1:5" ht="23.25" customHeight="1" x14ac:dyDescent="0.65">
      <c r="A50" s="159" t="s">
        <v>90</v>
      </c>
      <c r="B50" s="1"/>
      <c r="C50" s="71"/>
      <c r="D50" s="165"/>
      <c r="E50" s="71"/>
    </row>
    <row r="51" spans="1:5" ht="23.25" customHeight="1" x14ac:dyDescent="0.65">
      <c r="A51" s="5" t="s">
        <v>20</v>
      </c>
      <c r="B51" s="1"/>
      <c r="C51" s="71"/>
      <c r="D51" s="165"/>
      <c r="E51" s="71"/>
    </row>
    <row r="52" spans="1:5" ht="23.25" customHeight="1" x14ac:dyDescent="0.65">
      <c r="A52" s="5" t="s">
        <v>21</v>
      </c>
      <c r="B52" s="1" t="s">
        <v>56</v>
      </c>
      <c r="C52" s="70">
        <v>10000000</v>
      </c>
      <c r="D52" s="165"/>
      <c r="E52" s="70">
        <v>10000000</v>
      </c>
    </row>
    <row r="53" spans="1:5" s="61" customFormat="1" ht="23.25" customHeight="1" x14ac:dyDescent="0.65">
      <c r="A53" s="159" t="s">
        <v>91</v>
      </c>
      <c r="B53" s="1"/>
      <c r="C53" s="70">
        <v>-100970813</v>
      </c>
      <c r="D53" s="165"/>
      <c r="E53" s="70">
        <v>-101878606</v>
      </c>
    </row>
    <row r="54" spans="1:5" s="61" customFormat="1" ht="23.25" customHeight="1" x14ac:dyDescent="0.65">
      <c r="A54" s="5" t="s">
        <v>58</v>
      </c>
      <c r="B54" s="1" t="s">
        <v>56</v>
      </c>
      <c r="C54" s="70">
        <v>6651208</v>
      </c>
      <c r="D54" s="157"/>
      <c r="E54" s="179">
        <v>6651208</v>
      </c>
    </row>
    <row r="55" spans="1:5" ht="23.25" customHeight="1" x14ac:dyDescent="0.65">
      <c r="A55" s="6" t="s">
        <v>59</v>
      </c>
      <c r="B55" s="1"/>
      <c r="C55" s="82">
        <f>+C48+C49+C52+C53+C54</f>
        <v>153791161</v>
      </c>
      <c r="D55" s="165"/>
      <c r="E55" s="82">
        <f>E48++E49+E52+E53+E54</f>
        <v>152883368</v>
      </c>
    </row>
    <row r="56" spans="1:5" ht="15.65" customHeight="1" x14ac:dyDescent="0.65">
      <c r="A56" s="6"/>
      <c r="B56" s="1"/>
      <c r="C56" s="80"/>
      <c r="D56" s="175"/>
      <c r="E56" s="80"/>
    </row>
    <row r="57" spans="1:5" ht="23.25" customHeight="1" thickBot="1" x14ac:dyDescent="0.7">
      <c r="A57" s="6" t="s">
        <v>60</v>
      </c>
      <c r="C57" s="83">
        <f>SUM(C41+C55)</f>
        <v>690196962</v>
      </c>
      <c r="D57" s="155"/>
      <c r="E57" s="83">
        <f>SUM(E41+E55)</f>
        <v>744928205</v>
      </c>
    </row>
    <row r="58" spans="1:5" ht="23.25" customHeight="1" thickTop="1" x14ac:dyDescent="0.65">
      <c r="A58" s="61"/>
      <c r="B58" s="207"/>
      <c r="C58" s="158"/>
      <c r="D58" s="61"/>
      <c r="E58" s="61"/>
    </row>
    <row r="61" spans="1:5" ht="23.25" customHeight="1" x14ac:dyDescent="0.65">
      <c r="C61" s="145">
        <f>C22-C57</f>
        <v>0</v>
      </c>
      <c r="D61" s="145"/>
      <c r="E61" s="145">
        <f>E22-E57</f>
        <v>0</v>
      </c>
    </row>
  </sheetData>
  <mergeCells count="2">
    <mergeCell ref="C7:E7"/>
    <mergeCell ref="C34:E34"/>
  </mergeCells>
  <phoneticPr fontId="2" type="noConversion"/>
  <pageMargins left="0.8" right="0.8" top="0.48" bottom="0.5" header="0.5" footer="0.5"/>
  <pageSetup paperSize="9" scale="9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04"/>
  <sheetViews>
    <sheetView view="pageBreakPreview" zoomScale="85" zoomScaleNormal="90" zoomScaleSheetLayoutView="85" workbookViewId="0">
      <selection activeCell="B22" sqref="B22:B23"/>
    </sheetView>
  </sheetViews>
  <sheetFormatPr defaultRowHeight="23.25" customHeight="1" x14ac:dyDescent="0.65"/>
  <cols>
    <col min="1" max="1" width="73.3984375" style="95" customWidth="1"/>
    <col min="2" max="2" width="10.69921875" style="62" customWidth="1"/>
    <col min="3" max="3" width="1.3984375" style="95" customWidth="1"/>
    <col min="4" max="4" width="14" style="95" customWidth="1"/>
    <col min="5" max="5" width="1.3984375" style="95" customWidth="1"/>
    <col min="6" max="6" width="14" style="95" customWidth="1"/>
    <col min="7" max="7" width="9.09765625" style="95"/>
    <col min="8" max="8" width="12.59765625" style="95" bestFit="1" customWidth="1"/>
    <col min="9" max="9" width="14.3984375" style="95" customWidth="1"/>
    <col min="10" max="256" width="9.09765625" style="95"/>
    <col min="257" max="257" width="65.69921875" style="95" customWidth="1"/>
    <col min="258" max="258" width="11.59765625" style="95" customWidth="1"/>
    <col min="259" max="259" width="2" style="95" customWidth="1"/>
    <col min="260" max="260" width="13.09765625" style="95" customWidth="1"/>
    <col min="261" max="261" width="2" style="95" customWidth="1"/>
    <col min="262" max="262" width="13.09765625" style="95" customWidth="1"/>
    <col min="263" max="512" width="9.09765625" style="95"/>
    <col min="513" max="513" width="65.69921875" style="95" customWidth="1"/>
    <col min="514" max="514" width="11.59765625" style="95" customWidth="1"/>
    <col min="515" max="515" width="2" style="95" customWidth="1"/>
    <col min="516" max="516" width="13.09765625" style="95" customWidth="1"/>
    <col min="517" max="517" width="2" style="95" customWidth="1"/>
    <col min="518" max="518" width="13.09765625" style="95" customWidth="1"/>
    <col min="519" max="768" width="9.09765625" style="95"/>
    <col min="769" max="769" width="65.69921875" style="95" customWidth="1"/>
    <col min="770" max="770" width="11.59765625" style="95" customWidth="1"/>
    <col min="771" max="771" width="2" style="95" customWidth="1"/>
    <col min="772" max="772" width="13.09765625" style="95" customWidth="1"/>
    <col min="773" max="773" width="2" style="95" customWidth="1"/>
    <col min="774" max="774" width="13.09765625" style="95" customWidth="1"/>
    <col min="775" max="1024" width="9.09765625" style="95"/>
    <col min="1025" max="1025" width="65.69921875" style="95" customWidth="1"/>
    <col min="1026" max="1026" width="11.59765625" style="95" customWidth="1"/>
    <col min="1027" max="1027" width="2" style="95" customWidth="1"/>
    <col min="1028" max="1028" width="13.09765625" style="95" customWidth="1"/>
    <col min="1029" max="1029" width="2" style="95" customWidth="1"/>
    <col min="1030" max="1030" width="13.09765625" style="95" customWidth="1"/>
    <col min="1031" max="1280" width="9.09765625" style="95"/>
    <col min="1281" max="1281" width="65.69921875" style="95" customWidth="1"/>
    <col min="1282" max="1282" width="11.59765625" style="95" customWidth="1"/>
    <col min="1283" max="1283" width="2" style="95" customWidth="1"/>
    <col min="1284" max="1284" width="13.09765625" style="95" customWidth="1"/>
    <col min="1285" max="1285" width="2" style="95" customWidth="1"/>
    <col min="1286" max="1286" width="13.09765625" style="95" customWidth="1"/>
    <col min="1287" max="1536" width="9.09765625" style="95"/>
    <col min="1537" max="1537" width="65.69921875" style="95" customWidth="1"/>
    <col min="1538" max="1538" width="11.59765625" style="95" customWidth="1"/>
    <col min="1539" max="1539" width="2" style="95" customWidth="1"/>
    <col min="1540" max="1540" width="13.09765625" style="95" customWidth="1"/>
    <col min="1541" max="1541" width="2" style="95" customWidth="1"/>
    <col min="1542" max="1542" width="13.09765625" style="95" customWidth="1"/>
    <col min="1543" max="1792" width="9.09765625" style="95"/>
    <col min="1793" max="1793" width="65.69921875" style="95" customWidth="1"/>
    <col min="1794" max="1794" width="11.59765625" style="95" customWidth="1"/>
    <col min="1795" max="1795" width="2" style="95" customWidth="1"/>
    <col min="1796" max="1796" width="13.09765625" style="95" customWidth="1"/>
    <col min="1797" max="1797" width="2" style="95" customWidth="1"/>
    <col min="1798" max="1798" width="13.09765625" style="95" customWidth="1"/>
    <col min="1799" max="2048" width="9.09765625" style="95"/>
    <col min="2049" max="2049" width="65.69921875" style="95" customWidth="1"/>
    <col min="2050" max="2050" width="11.59765625" style="95" customWidth="1"/>
    <col min="2051" max="2051" width="2" style="95" customWidth="1"/>
    <col min="2052" max="2052" width="13.09765625" style="95" customWidth="1"/>
    <col min="2053" max="2053" width="2" style="95" customWidth="1"/>
    <col min="2054" max="2054" width="13.09765625" style="95" customWidth="1"/>
    <col min="2055" max="2304" width="9.09765625" style="95"/>
    <col min="2305" max="2305" width="65.69921875" style="95" customWidth="1"/>
    <col min="2306" max="2306" width="11.59765625" style="95" customWidth="1"/>
    <col min="2307" max="2307" width="2" style="95" customWidth="1"/>
    <col min="2308" max="2308" width="13.09765625" style="95" customWidth="1"/>
    <col min="2309" max="2309" width="2" style="95" customWidth="1"/>
    <col min="2310" max="2310" width="13.09765625" style="95" customWidth="1"/>
    <col min="2311" max="2560" width="9.09765625" style="95"/>
    <col min="2561" max="2561" width="65.69921875" style="95" customWidth="1"/>
    <col min="2562" max="2562" width="11.59765625" style="95" customWidth="1"/>
    <col min="2563" max="2563" width="2" style="95" customWidth="1"/>
    <col min="2564" max="2564" width="13.09765625" style="95" customWidth="1"/>
    <col min="2565" max="2565" width="2" style="95" customWidth="1"/>
    <col min="2566" max="2566" width="13.09765625" style="95" customWidth="1"/>
    <col min="2567" max="2816" width="9.09765625" style="95"/>
    <col min="2817" max="2817" width="65.69921875" style="95" customWidth="1"/>
    <col min="2818" max="2818" width="11.59765625" style="95" customWidth="1"/>
    <col min="2819" max="2819" width="2" style="95" customWidth="1"/>
    <col min="2820" max="2820" width="13.09765625" style="95" customWidth="1"/>
    <col min="2821" max="2821" width="2" style="95" customWidth="1"/>
    <col min="2822" max="2822" width="13.09765625" style="95" customWidth="1"/>
    <col min="2823" max="3072" width="9.09765625" style="95"/>
    <col min="3073" max="3073" width="65.69921875" style="95" customWidth="1"/>
    <col min="3074" max="3074" width="11.59765625" style="95" customWidth="1"/>
    <col min="3075" max="3075" width="2" style="95" customWidth="1"/>
    <col min="3076" max="3076" width="13.09765625" style="95" customWidth="1"/>
    <col min="3077" max="3077" width="2" style="95" customWidth="1"/>
    <col min="3078" max="3078" width="13.09765625" style="95" customWidth="1"/>
    <col min="3079" max="3328" width="9.09765625" style="95"/>
    <col min="3329" max="3329" width="65.69921875" style="95" customWidth="1"/>
    <col min="3330" max="3330" width="11.59765625" style="95" customWidth="1"/>
    <col min="3331" max="3331" width="2" style="95" customWidth="1"/>
    <col min="3332" max="3332" width="13.09765625" style="95" customWidth="1"/>
    <col min="3333" max="3333" width="2" style="95" customWidth="1"/>
    <col min="3334" max="3334" width="13.09765625" style="95" customWidth="1"/>
    <col min="3335" max="3584" width="9.09765625" style="95"/>
    <col min="3585" max="3585" width="65.69921875" style="95" customWidth="1"/>
    <col min="3586" max="3586" width="11.59765625" style="95" customWidth="1"/>
    <col min="3587" max="3587" width="2" style="95" customWidth="1"/>
    <col min="3588" max="3588" width="13.09765625" style="95" customWidth="1"/>
    <col min="3589" max="3589" width="2" style="95" customWidth="1"/>
    <col min="3590" max="3590" width="13.09765625" style="95" customWidth="1"/>
    <col min="3591" max="3840" width="9.09765625" style="95"/>
    <col min="3841" max="3841" width="65.69921875" style="95" customWidth="1"/>
    <col min="3842" max="3842" width="11.59765625" style="95" customWidth="1"/>
    <col min="3843" max="3843" width="2" style="95" customWidth="1"/>
    <col min="3844" max="3844" width="13.09765625" style="95" customWidth="1"/>
    <col min="3845" max="3845" width="2" style="95" customWidth="1"/>
    <col min="3846" max="3846" width="13.09765625" style="95" customWidth="1"/>
    <col min="3847" max="4096" width="9.09765625" style="95"/>
    <col min="4097" max="4097" width="65.69921875" style="95" customWidth="1"/>
    <col min="4098" max="4098" width="11.59765625" style="95" customWidth="1"/>
    <col min="4099" max="4099" width="2" style="95" customWidth="1"/>
    <col min="4100" max="4100" width="13.09765625" style="95" customWidth="1"/>
    <col min="4101" max="4101" width="2" style="95" customWidth="1"/>
    <col min="4102" max="4102" width="13.09765625" style="95" customWidth="1"/>
    <col min="4103" max="4352" width="9.09765625" style="95"/>
    <col min="4353" max="4353" width="65.69921875" style="95" customWidth="1"/>
    <col min="4354" max="4354" width="11.59765625" style="95" customWidth="1"/>
    <col min="4355" max="4355" width="2" style="95" customWidth="1"/>
    <col min="4356" max="4356" width="13.09765625" style="95" customWidth="1"/>
    <col min="4357" max="4357" width="2" style="95" customWidth="1"/>
    <col min="4358" max="4358" width="13.09765625" style="95" customWidth="1"/>
    <col min="4359" max="4608" width="9.09765625" style="95"/>
    <col min="4609" max="4609" width="65.69921875" style="95" customWidth="1"/>
    <col min="4610" max="4610" width="11.59765625" style="95" customWidth="1"/>
    <col min="4611" max="4611" width="2" style="95" customWidth="1"/>
    <col min="4612" max="4612" width="13.09765625" style="95" customWidth="1"/>
    <col min="4613" max="4613" width="2" style="95" customWidth="1"/>
    <col min="4614" max="4614" width="13.09765625" style="95" customWidth="1"/>
    <col min="4615" max="4864" width="9.09765625" style="95"/>
    <col min="4865" max="4865" width="65.69921875" style="95" customWidth="1"/>
    <col min="4866" max="4866" width="11.59765625" style="95" customWidth="1"/>
    <col min="4867" max="4867" width="2" style="95" customWidth="1"/>
    <col min="4868" max="4868" width="13.09765625" style="95" customWidth="1"/>
    <col min="4869" max="4869" width="2" style="95" customWidth="1"/>
    <col min="4870" max="4870" width="13.09765625" style="95" customWidth="1"/>
    <col min="4871" max="5120" width="9.09765625" style="95"/>
    <col min="5121" max="5121" width="65.69921875" style="95" customWidth="1"/>
    <col min="5122" max="5122" width="11.59765625" style="95" customWidth="1"/>
    <col min="5123" max="5123" width="2" style="95" customWidth="1"/>
    <col min="5124" max="5124" width="13.09765625" style="95" customWidth="1"/>
    <col min="5125" max="5125" width="2" style="95" customWidth="1"/>
    <col min="5126" max="5126" width="13.09765625" style="95" customWidth="1"/>
    <col min="5127" max="5376" width="9.09765625" style="95"/>
    <col min="5377" max="5377" width="65.69921875" style="95" customWidth="1"/>
    <col min="5378" max="5378" width="11.59765625" style="95" customWidth="1"/>
    <col min="5379" max="5379" width="2" style="95" customWidth="1"/>
    <col min="5380" max="5380" width="13.09765625" style="95" customWidth="1"/>
    <col min="5381" max="5381" width="2" style="95" customWidth="1"/>
    <col min="5382" max="5382" width="13.09765625" style="95" customWidth="1"/>
    <col min="5383" max="5632" width="9.09765625" style="95"/>
    <col min="5633" max="5633" width="65.69921875" style="95" customWidth="1"/>
    <col min="5634" max="5634" width="11.59765625" style="95" customWidth="1"/>
    <col min="5635" max="5635" width="2" style="95" customWidth="1"/>
    <col min="5636" max="5636" width="13.09765625" style="95" customWidth="1"/>
    <col min="5637" max="5637" width="2" style="95" customWidth="1"/>
    <col min="5638" max="5638" width="13.09765625" style="95" customWidth="1"/>
    <col min="5639" max="5888" width="9.09765625" style="95"/>
    <col min="5889" max="5889" width="65.69921875" style="95" customWidth="1"/>
    <col min="5890" max="5890" width="11.59765625" style="95" customWidth="1"/>
    <col min="5891" max="5891" width="2" style="95" customWidth="1"/>
    <col min="5892" max="5892" width="13.09765625" style="95" customWidth="1"/>
    <col min="5893" max="5893" width="2" style="95" customWidth="1"/>
    <col min="5894" max="5894" width="13.09765625" style="95" customWidth="1"/>
    <col min="5895" max="6144" width="9.09765625" style="95"/>
    <col min="6145" max="6145" width="65.69921875" style="95" customWidth="1"/>
    <col min="6146" max="6146" width="11.59765625" style="95" customWidth="1"/>
    <col min="6147" max="6147" width="2" style="95" customWidth="1"/>
    <col min="6148" max="6148" width="13.09765625" style="95" customWidth="1"/>
    <col min="6149" max="6149" width="2" style="95" customWidth="1"/>
    <col min="6150" max="6150" width="13.09765625" style="95" customWidth="1"/>
    <col min="6151" max="6400" width="9.09765625" style="95"/>
    <col min="6401" max="6401" width="65.69921875" style="95" customWidth="1"/>
    <col min="6402" max="6402" width="11.59765625" style="95" customWidth="1"/>
    <col min="6403" max="6403" width="2" style="95" customWidth="1"/>
    <col min="6404" max="6404" width="13.09765625" style="95" customWidth="1"/>
    <col min="6405" max="6405" width="2" style="95" customWidth="1"/>
    <col min="6406" max="6406" width="13.09765625" style="95" customWidth="1"/>
    <col min="6407" max="6656" width="9.09765625" style="95"/>
    <col min="6657" max="6657" width="65.69921875" style="95" customWidth="1"/>
    <col min="6658" max="6658" width="11.59765625" style="95" customWidth="1"/>
    <col min="6659" max="6659" width="2" style="95" customWidth="1"/>
    <col min="6660" max="6660" width="13.09765625" style="95" customWidth="1"/>
    <col min="6661" max="6661" width="2" style="95" customWidth="1"/>
    <col min="6662" max="6662" width="13.09765625" style="95" customWidth="1"/>
    <col min="6663" max="6912" width="9.09765625" style="95"/>
    <col min="6913" max="6913" width="65.69921875" style="95" customWidth="1"/>
    <col min="6914" max="6914" width="11.59765625" style="95" customWidth="1"/>
    <col min="6915" max="6915" width="2" style="95" customWidth="1"/>
    <col min="6916" max="6916" width="13.09765625" style="95" customWidth="1"/>
    <col min="6917" max="6917" width="2" style="95" customWidth="1"/>
    <col min="6918" max="6918" width="13.09765625" style="95" customWidth="1"/>
    <col min="6919" max="7168" width="9.09765625" style="95"/>
    <col min="7169" max="7169" width="65.69921875" style="95" customWidth="1"/>
    <col min="7170" max="7170" width="11.59765625" style="95" customWidth="1"/>
    <col min="7171" max="7171" width="2" style="95" customWidth="1"/>
    <col min="7172" max="7172" width="13.09765625" style="95" customWidth="1"/>
    <col min="7173" max="7173" width="2" style="95" customWidth="1"/>
    <col min="7174" max="7174" width="13.09765625" style="95" customWidth="1"/>
    <col min="7175" max="7424" width="9.09765625" style="95"/>
    <col min="7425" max="7425" width="65.69921875" style="95" customWidth="1"/>
    <col min="7426" max="7426" width="11.59765625" style="95" customWidth="1"/>
    <col min="7427" max="7427" width="2" style="95" customWidth="1"/>
    <col min="7428" max="7428" width="13.09765625" style="95" customWidth="1"/>
    <col min="7429" max="7429" width="2" style="95" customWidth="1"/>
    <col min="7430" max="7430" width="13.09765625" style="95" customWidth="1"/>
    <col min="7431" max="7680" width="9.09765625" style="95"/>
    <col min="7681" max="7681" width="65.69921875" style="95" customWidth="1"/>
    <col min="7682" max="7682" width="11.59765625" style="95" customWidth="1"/>
    <col min="7683" max="7683" width="2" style="95" customWidth="1"/>
    <col min="7684" max="7684" width="13.09765625" style="95" customWidth="1"/>
    <col min="7685" max="7685" width="2" style="95" customWidth="1"/>
    <col min="7686" max="7686" width="13.09765625" style="95" customWidth="1"/>
    <col min="7687" max="7936" width="9.09765625" style="95"/>
    <col min="7937" max="7937" width="65.69921875" style="95" customWidth="1"/>
    <col min="7938" max="7938" width="11.59765625" style="95" customWidth="1"/>
    <col min="7939" max="7939" width="2" style="95" customWidth="1"/>
    <col min="7940" max="7940" width="13.09765625" style="95" customWidth="1"/>
    <col min="7941" max="7941" width="2" style="95" customWidth="1"/>
    <col min="7942" max="7942" width="13.09765625" style="95" customWidth="1"/>
    <col min="7943" max="8192" width="9.09765625" style="95"/>
    <col min="8193" max="8193" width="65.69921875" style="95" customWidth="1"/>
    <col min="8194" max="8194" width="11.59765625" style="95" customWidth="1"/>
    <col min="8195" max="8195" width="2" style="95" customWidth="1"/>
    <col min="8196" max="8196" width="13.09765625" style="95" customWidth="1"/>
    <col min="8197" max="8197" width="2" style="95" customWidth="1"/>
    <col min="8198" max="8198" width="13.09765625" style="95" customWidth="1"/>
    <col min="8199" max="8448" width="9.09765625" style="95"/>
    <col min="8449" max="8449" width="65.69921875" style="95" customWidth="1"/>
    <col min="8450" max="8450" width="11.59765625" style="95" customWidth="1"/>
    <col min="8451" max="8451" width="2" style="95" customWidth="1"/>
    <col min="8452" max="8452" width="13.09765625" style="95" customWidth="1"/>
    <col min="8453" max="8453" width="2" style="95" customWidth="1"/>
    <col min="8454" max="8454" width="13.09765625" style="95" customWidth="1"/>
    <col min="8455" max="8704" width="9.09765625" style="95"/>
    <col min="8705" max="8705" width="65.69921875" style="95" customWidth="1"/>
    <col min="8706" max="8706" width="11.59765625" style="95" customWidth="1"/>
    <col min="8707" max="8707" width="2" style="95" customWidth="1"/>
    <col min="8708" max="8708" width="13.09765625" style="95" customWidth="1"/>
    <col min="8709" max="8709" width="2" style="95" customWidth="1"/>
    <col min="8710" max="8710" width="13.09765625" style="95" customWidth="1"/>
    <col min="8711" max="8960" width="9.09765625" style="95"/>
    <col min="8961" max="8961" width="65.69921875" style="95" customWidth="1"/>
    <col min="8962" max="8962" width="11.59765625" style="95" customWidth="1"/>
    <col min="8963" max="8963" width="2" style="95" customWidth="1"/>
    <col min="8964" max="8964" width="13.09765625" style="95" customWidth="1"/>
    <col min="8965" max="8965" width="2" style="95" customWidth="1"/>
    <col min="8966" max="8966" width="13.09765625" style="95" customWidth="1"/>
    <col min="8967" max="9216" width="9.09765625" style="95"/>
    <col min="9217" max="9217" width="65.69921875" style="95" customWidth="1"/>
    <col min="9218" max="9218" width="11.59765625" style="95" customWidth="1"/>
    <col min="9219" max="9219" width="2" style="95" customWidth="1"/>
    <col min="9220" max="9220" width="13.09765625" style="95" customWidth="1"/>
    <col min="9221" max="9221" width="2" style="95" customWidth="1"/>
    <col min="9222" max="9222" width="13.09765625" style="95" customWidth="1"/>
    <col min="9223" max="9472" width="9.09765625" style="95"/>
    <col min="9473" max="9473" width="65.69921875" style="95" customWidth="1"/>
    <col min="9474" max="9474" width="11.59765625" style="95" customWidth="1"/>
    <col min="9475" max="9475" width="2" style="95" customWidth="1"/>
    <col min="9476" max="9476" width="13.09765625" style="95" customWidth="1"/>
    <col min="9477" max="9477" width="2" style="95" customWidth="1"/>
    <col min="9478" max="9478" width="13.09765625" style="95" customWidth="1"/>
    <col min="9479" max="9728" width="9.09765625" style="95"/>
    <col min="9729" max="9729" width="65.69921875" style="95" customWidth="1"/>
    <col min="9730" max="9730" width="11.59765625" style="95" customWidth="1"/>
    <col min="9731" max="9731" width="2" style="95" customWidth="1"/>
    <col min="9732" max="9732" width="13.09765625" style="95" customWidth="1"/>
    <col min="9733" max="9733" width="2" style="95" customWidth="1"/>
    <col min="9734" max="9734" width="13.09765625" style="95" customWidth="1"/>
    <col min="9735" max="9984" width="9.09765625" style="95"/>
    <col min="9985" max="9985" width="65.69921875" style="95" customWidth="1"/>
    <col min="9986" max="9986" width="11.59765625" style="95" customWidth="1"/>
    <col min="9987" max="9987" width="2" style="95" customWidth="1"/>
    <col min="9988" max="9988" width="13.09765625" style="95" customWidth="1"/>
    <col min="9989" max="9989" width="2" style="95" customWidth="1"/>
    <col min="9990" max="9990" width="13.09765625" style="95" customWidth="1"/>
    <col min="9991" max="10240" width="9.09765625" style="95"/>
    <col min="10241" max="10241" width="65.69921875" style="95" customWidth="1"/>
    <col min="10242" max="10242" width="11.59765625" style="95" customWidth="1"/>
    <col min="10243" max="10243" width="2" style="95" customWidth="1"/>
    <col min="10244" max="10244" width="13.09765625" style="95" customWidth="1"/>
    <col min="10245" max="10245" width="2" style="95" customWidth="1"/>
    <col min="10246" max="10246" width="13.09765625" style="95" customWidth="1"/>
    <col min="10247" max="10496" width="9.09765625" style="95"/>
    <col min="10497" max="10497" width="65.69921875" style="95" customWidth="1"/>
    <col min="10498" max="10498" width="11.59765625" style="95" customWidth="1"/>
    <col min="10499" max="10499" width="2" style="95" customWidth="1"/>
    <col min="10500" max="10500" width="13.09765625" style="95" customWidth="1"/>
    <col min="10501" max="10501" width="2" style="95" customWidth="1"/>
    <col min="10502" max="10502" width="13.09765625" style="95" customWidth="1"/>
    <col min="10503" max="10752" width="9.09765625" style="95"/>
    <col min="10753" max="10753" width="65.69921875" style="95" customWidth="1"/>
    <col min="10754" max="10754" width="11.59765625" style="95" customWidth="1"/>
    <col min="10755" max="10755" width="2" style="95" customWidth="1"/>
    <col min="10756" max="10756" width="13.09765625" style="95" customWidth="1"/>
    <col min="10757" max="10757" width="2" style="95" customWidth="1"/>
    <col min="10758" max="10758" width="13.09765625" style="95" customWidth="1"/>
    <col min="10759" max="11008" width="9.09765625" style="95"/>
    <col min="11009" max="11009" width="65.69921875" style="95" customWidth="1"/>
    <col min="11010" max="11010" width="11.59765625" style="95" customWidth="1"/>
    <col min="11011" max="11011" width="2" style="95" customWidth="1"/>
    <col min="11012" max="11012" width="13.09765625" style="95" customWidth="1"/>
    <col min="11013" max="11013" width="2" style="95" customWidth="1"/>
    <col min="11014" max="11014" width="13.09765625" style="95" customWidth="1"/>
    <col min="11015" max="11264" width="9.09765625" style="95"/>
    <col min="11265" max="11265" width="65.69921875" style="95" customWidth="1"/>
    <col min="11266" max="11266" width="11.59765625" style="95" customWidth="1"/>
    <col min="11267" max="11267" width="2" style="95" customWidth="1"/>
    <col min="11268" max="11268" width="13.09765625" style="95" customWidth="1"/>
    <col min="11269" max="11269" width="2" style="95" customWidth="1"/>
    <col min="11270" max="11270" width="13.09765625" style="95" customWidth="1"/>
    <col min="11271" max="11520" width="9.09765625" style="95"/>
    <col min="11521" max="11521" width="65.69921875" style="95" customWidth="1"/>
    <col min="11522" max="11522" width="11.59765625" style="95" customWidth="1"/>
    <col min="11523" max="11523" width="2" style="95" customWidth="1"/>
    <col min="11524" max="11524" width="13.09765625" style="95" customWidth="1"/>
    <col min="11525" max="11525" width="2" style="95" customWidth="1"/>
    <col min="11526" max="11526" width="13.09765625" style="95" customWidth="1"/>
    <col min="11527" max="11776" width="9.09765625" style="95"/>
    <col min="11777" max="11777" width="65.69921875" style="95" customWidth="1"/>
    <col min="11778" max="11778" width="11.59765625" style="95" customWidth="1"/>
    <col min="11779" max="11779" width="2" style="95" customWidth="1"/>
    <col min="11780" max="11780" width="13.09765625" style="95" customWidth="1"/>
    <col min="11781" max="11781" width="2" style="95" customWidth="1"/>
    <col min="11782" max="11782" width="13.09765625" style="95" customWidth="1"/>
    <col min="11783" max="12032" width="9.09765625" style="95"/>
    <col min="12033" max="12033" width="65.69921875" style="95" customWidth="1"/>
    <col min="12034" max="12034" width="11.59765625" style="95" customWidth="1"/>
    <col min="12035" max="12035" width="2" style="95" customWidth="1"/>
    <col min="12036" max="12036" width="13.09765625" style="95" customWidth="1"/>
    <col min="12037" max="12037" width="2" style="95" customWidth="1"/>
    <col min="12038" max="12038" width="13.09765625" style="95" customWidth="1"/>
    <col min="12039" max="12288" width="9.09765625" style="95"/>
    <col min="12289" max="12289" width="65.69921875" style="95" customWidth="1"/>
    <col min="12290" max="12290" width="11.59765625" style="95" customWidth="1"/>
    <col min="12291" max="12291" width="2" style="95" customWidth="1"/>
    <col min="12292" max="12292" width="13.09765625" style="95" customWidth="1"/>
    <col min="12293" max="12293" width="2" style="95" customWidth="1"/>
    <col min="12294" max="12294" width="13.09765625" style="95" customWidth="1"/>
    <col min="12295" max="12544" width="9.09765625" style="95"/>
    <col min="12545" max="12545" width="65.69921875" style="95" customWidth="1"/>
    <col min="12546" max="12546" width="11.59765625" style="95" customWidth="1"/>
    <col min="12547" max="12547" width="2" style="95" customWidth="1"/>
    <col min="12548" max="12548" width="13.09765625" style="95" customWidth="1"/>
    <col min="12549" max="12549" width="2" style="95" customWidth="1"/>
    <col min="12550" max="12550" width="13.09765625" style="95" customWidth="1"/>
    <col min="12551" max="12800" width="9.09765625" style="95"/>
    <col min="12801" max="12801" width="65.69921875" style="95" customWidth="1"/>
    <col min="12802" max="12802" width="11.59765625" style="95" customWidth="1"/>
    <col min="12803" max="12803" width="2" style="95" customWidth="1"/>
    <col min="12804" max="12804" width="13.09765625" style="95" customWidth="1"/>
    <col min="12805" max="12805" width="2" style="95" customWidth="1"/>
    <col min="12806" max="12806" width="13.09765625" style="95" customWidth="1"/>
    <col min="12807" max="13056" width="9.09765625" style="95"/>
    <col min="13057" max="13057" width="65.69921875" style="95" customWidth="1"/>
    <col min="13058" max="13058" width="11.59765625" style="95" customWidth="1"/>
    <col min="13059" max="13059" width="2" style="95" customWidth="1"/>
    <col min="13060" max="13060" width="13.09765625" style="95" customWidth="1"/>
    <col min="13061" max="13061" width="2" style="95" customWidth="1"/>
    <col min="13062" max="13062" width="13.09765625" style="95" customWidth="1"/>
    <col min="13063" max="13312" width="9.09765625" style="95"/>
    <col min="13313" max="13313" width="65.69921875" style="95" customWidth="1"/>
    <col min="13314" max="13314" width="11.59765625" style="95" customWidth="1"/>
    <col min="13315" max="13315" width="2" style="95" customWidth="1"/>
    <col min="13316" max="13316" width="13.09765625" style="95" customWidth="1"/>
    <col min="13317" max="13317" width="2" style="95" customWidth="1"/>
    <col min="13318" max="13318" width="13.09765625" style="95" customWidth="1"/>
    <col min="13319" max="13568" width="9.09765625" style="95"/>
    <col min="13569" max="13569" width="65.69921875" style="95" customWidth="1"/>
    <col min="13570" max="13570" width="11.59765625" style="95" customWidth="1"/>
    <col min="13571" max="13571" width="2" style="95" customWidth="1"/>
    <col min="13572" max="13572" width="13.09765625" style="95" customWidth="1"/>
    <col min="13573" max="13573" width="2" style="95" customWidth="1"/>
    <col min="13574" max="13574" width="13.09765625" style="95" customWidth="1"/>
    <col min="13575" max="13824" width="9.09765625" style="95"/>
    <col min="13825" max="13825" width="65.69921875" style="95" customWidth="1"/>
    <col min="13826" max="13826" width="11.59765625" style="95" customWidth="1"/>
    <col min="13827" max="13827" width="2" style="95" customWidth="1"/>
    <col min="13828" max="13828" width="13.09765625" style="95" customWidth="1"/>
    <col min="13829" max="13829" width="2" style="95" customWidth="1"/>
    <col min="13830" max="13830" width="13.09765625" style="95" customWidth="1"/>
    <col min="13831" max="14080" width="9.09765625" style="95"/>
    <col min="14081" max="14081" width="65.69921875" style="95" customWidth="1"/>
    <col min="14082" max="14082" width="11.59765625" style="95" customWidth="1"/>
    <col min="14083" max="14083" width="2" style="95" customWidth="1"/>
    <col min="14084" max="14084" width="13.09765625" style="95" customWidth="1"/>
    <col min="14085" max="14085" width="2" style="95" customWidth="1"/>
    <col min="14086" max="14086" width="13.09765625" style="95" customWidth="1"/>
    <col min="14087" max="14336" width="9.09765625" style="95"/>
    <col min="14337" max="14337" width="65.69921875" style="95" customWidth="1"/>
    <col min="14338" max="14338" width="11.59765625" style="95" customWidth="1"/>
    <col min="14339" max="14339" width="2" style="95" customWidth="1"/>
    <col min="14340" max="14340" width="13.09765625" style="95" customWidth="1"/>
    <col min="14341" max="14341" width="2" style="95" customWidth="1"/>
    <col min="14342" max="14342" width="13.09765625" style="95" customWidth="1"/>
    <col min="14343" max="14592" width="9.09765625" style="95"/>
    <col min="14593" max="14593" width="65.69921875" style="95" customWidth="1"/>
    <col min="14594" max="14594" width="11.59765625" style="95" customWidth="1"/>
    <col min="14595" max="14595" width="2" style="95" customWidth="1"/>
    <col min="14596" max="14596" width="13.09765625" style="95" customWidth="1"/>
    <col min="14597" max="14597" width="2" style="95" customWidth="1"/>
    <col min="14598" max="14598" width="13.09765625" style="95" customWidth="1"/>
    <col min="14599" max="14848" width="9.09765625" style="95"/>
    <col min="14849" max="14849" width="65.69921875" style="95" customWidth="1"/>
    <col min="14850" max="14850" width="11.59765625" style="95" customWidth="1"/>
    <col min="14851" max="14851" width="2" style="95" customWidth="1"/>
    <col min="14852" max="14852" width="13.09765625" style="95" customWidth="1"/>
    <col min="14853" max="14853" width="2" style="95" customWidth="1"/>
    <col min="14854" max="14854" width="13.09765625" style="95" customWidth="1"/>
    <col min="14855" max="15104" width="9.09765625" style="95"/>
    <col min="15105" max="15105" width="65.69921875" style="95" customWidth="1"/>
    <col min="15106" max="15106" width="11.59765625" style="95" customWidth="1"/>
    <col min="15107" max="15107" width="2" style="95" customWidth="1"/>
    <col min="15108" max="15108" width="13.09765625" style="95" customWidth="1"/>
    <col min="15109" max="15109" width="2" style="95" customWidth="1"/>
    <col min="15110" max="15110" width="13.09765625" style="95" customWidth="1"/>
    <col min="15111" max="15360" width="9.09765625" style="95"/>
    <col min="15361" max="15361" width="65.69921875" style="95" customWidth="1"/>
    <col min="15362" max="15362" width="11.59765625" style="95" customWidth="1"/>
    <col min="15363" max="15363" width="2" style="95" customWidth="1"/>
    <col min="15364" max="15364" width="13.09765625" style="95" customWidth="1"/>
    <col min="15365" max="15365" width="2" style="95" customWidth="1"/>
    <col min="15366" max="15366" width="13.09765625" style="95" customWidth="1"/>
    <col min="15367" max="15616" width="9.09765625" style="95"/>
    <col min="15617" max="15617" width="65.69921875" style="95" customWidth="1"/>
    <col min="15618" max="15618" width="11.59765625" style="95" customWidth="1"/>
    <col min="15619" max="15619" width="2" style="95" customWidth="1"/>
    <col min="15620" max="15620" width="13.09765625" style="95" customWidth="1"/>
    <col min="15621" max="15621" width="2" style="95" customWidth="1"/>
    <col min="15622" max="15622" width="13.09765625" style="95" customWidth="1"/>
    <col min="15623" max="15872" width="9.09765625" style="95"/>
    <col min="15873" max="15873" width="65.69921875" style="95" customWidth="1"/>
    <col min="15874" max="15874" width="11.59765625" style="95" customWidth="1"/>
    <col min="15875" max="15875" width="2" style="95" customWidth="1"/>
    <col min="15876" max="15876" width="13.09765625" style="95" customWidth="1"/>
    <col min="15877" max="15877" width="2" style="95" customWidth="1"/>
    <col min="15878" max="15878" width="13.09765625" style="95" customWidth="1"/>
    <col min="15879" max="16128" width="9.09765625" style="95"/>
    <col min="16129" max="16129" width="65.69921875" style="95" customWidth="1"/>
    <col min="16130" max="16130" width="11.59765625" style="95" customWidth="1"/>
    <col min="16131" max="16131" width="2" style="95" customWidth="1"/>
    <col min="16132" max="16132" width="13.09765625" style="95" customWidth="1"/>
    <col min="16133" max="16133" width="2" style="95" customWidth="1"/>
    <col min="16134" max="16134" width="13.09765625" style="95" customWidth="1"/>
    <col min="16135" max="16384" width="9.09765625" style="95"/>
  </cols>
  <sheetData>
    <row r="1" spans="1:9" ht="23.25" customHeight="1" x14ac:dyDescent="0.7">
      <c r="A1" s="37" t="s">
        <v>79</v>
      </c>
    </row>
    <row r="2" spans="1:9" ht="21" customHeight="1" x14ac:dyDescent="0.7">
      <c r="A2" s="230" t="s">
        <v>37</v>
      </c>
      <c r="B2" s="230"/>
      <c r="C2" s="230"/>
      <c r="D2" s="230"/>
      <c r="E2" s="230"/>
      <c r="F2" s="230"/>
    </row>
    <row r="3" spans="1:9" ht="21" customHeight="1" x14ac:dyDescent="0.7">
      <c r="A3" s="163"/>
      <c r="B3" s="209"/>
      <c r="C3" s="163"/>
      <c r="D3" s="221"/>
      <c r="E3" s="163"/>
      <c r="F3" s="163"/>
    </row>
    <row r="4" spans="1:9" ht="21.75" customHeight="1" x14ac:dyDescent="0.65">
      <c r="A4" s="169"/>
      <c r="B4" s="207"/>
      <c r="D4" s="227" t="s">
        <v>36</v>
      </c>
      <c r="E4" s="231"/>
      <c r="F4" s="231"/>
    </row>
    <row r="5" spans="1:9" ht="21.75" customHeight="1" x14ac:dyDescent="0.65">
      <c r="A5" s="169"/>
      <c r="B5" s="207"/>
      <c r="D5" s="228" t="s">
        <v>134</v>
      </c>
      <c r="E5" s="231"/>
      <c r="F5" s="231"/>
    </row>
    <row r="6" spans="1:9" ht="21.75" customHeight="1" x14ac:dyDescent="0.65">
      <c r="A6" s="169"/>
      <c r="B6" s="207" t="s">
        <v>0</v>
      </c>
      <c r="C6" s="171"/>
      <c r="D6" s="168">
        <v>2564</v>
      </c>
      <c r="E6" s="171"/>
      <c r="F6" s="168">
        <v>2563</v>
      </c>
    </row>
    <row r="7" spans="1:9" ht="21.75" customHeight="1" x14ac:dyDescent="0.65">
      <c r="A7" s="169"/>
      <c r="B7" s="207"/>
      <c r="D7" s="226" t="s">
        <v>82</v>
      </c>
      <c r="E7" s="226"/>
      <c r="F7" s="226"/>
    </row>
    <row r="8" spans="1:9" ht="21.75" customHeight="1" x14ac:dyDescent="0.65">
      <c r="A8" s="4" t="s">
        <v>22</v>
      </c>
      <c r="B8" s="210"/>
      <c r="C8" s="162"/>
      <c r="D8" s="162"/>
      <c r="E8" s="162"/>
      <c r="F8" s="162"/>
    </row>
    <row r="9" spans="1:9" s="33" customFormat="1" ht="23.25" customHeight="1" x14ac:dyDescent="0.7">
      <c r="A9" s="39" t="s">
        <v>48</v>
      </c>
      <c r="B9" s="208">
        <v>12</v>
      </c>
      <c r="C9" s="41"/>
      <c r="D9" s="99">
        <f>D61-H9</f>
        <v>120681647</v>
      </c>
      <c r="E9" s="100"/>
      <c r="F9" s="99">
        <v>97130841</v>
      </c>
      <c r="H9" s="213">
        <v>194885757</v>
      </c>
      <c r="I9" s="64"/>
    </row>
    <row r="10" spans="1:9" s="33" customFormat="1" ht="23.25" customHeight="1" x14ac:dyDescent="0.7">
      <c r="A10" s="42" t="s">
        <v>111</v>
      </c>
      <c r="B10" s="208">
        <v>12</v>
      </c>
      <c r="C10" s="41"/>
      <c r="D10" s="102">
        <f>D62-H10</f>
        <v>-10771019</v>
      </c>
      <c r="E10" s="53"/>
      <c r="F10" s="102">
        <v>-43300577</v>
      </c>
      <c r="H10" s="102">
        <v>-25406419</v>
      </c>
      <c r="I10" s="64"/>
    </row>
    <row r="11" spans="1:9" s="33" customFormat="1" ht="23.25" customHeight="1" x14ac:dyDescent="0.7">
      <c r="A11" s="39" t="s">
        <v>49</v>
      </c>
      <c r="B11" s="101"/>
      <c r="C11" s="41"/>
      <c r="D11" s="67">
        <f>SUM(D9:D10)</f>
        <v>109910628</v>
      </c>
      <c r="E11" s="100"/>
      <c r="F11" s="67">
        <f>SUM(F9:F10)</f>
        <v>53830264</v>
      </c>
      <c r="H11" s="214">
        <f>SUM(H9:H10)</f>
        <v>169479338</v>
      </c>
      <c r="I11" s="64"/>
    </row>
    <row r="12" spans="1:9" s="33" customFormat="1" ht="23.25" customHeight="1" x14ac:dyDescent="0.65">
      <c r="A12" s="93" t="s">
        <v>124</v>
      </c>
      <c r="B12" s="208"/>
      <c r="C12" s="44"/>
      <c r="D12" s="99">
        <f>D64-H12</f>
        <v>-32779164</v>
      </c>
      <c r="E12" s="103"/>
      <c r="F12" s="102">
        <v>1899785</v>
      </c>
      <c r="H12" s="102">
        <v>-54651978</v>
      </c>
      <c r="I12" s="64"/>
    </row>
    <row r="13" spans="1:9" s="33" customFormat="1" ht="23.25" customHeight="1" x14ac:dyDescent="0.65">
      <c r="A13" s="43" t="s">
        <v>113</v>
      </c>
      <c r="B13" s="208"/>
      <c r="C13" s="44"/>
      <c r="D13" s="212">
        <f>SUM(D11:D12)</f>
        <v>77131464</v>
      </c>
      <c r="E13" s="104"/>
      <c r="F13" s="212">
        <f>SUM(F11:F12)</f>
        <v>55730049</v>
      </c>
      <c r="H13" s="212">
        <f>SUM(H11:H12)</f>
        <v>114827360</v>
      </c>
      <c r="I13" s="64"/>
    </row>
    <row r="14" spans="1:9" s="33" customFormat="1" ht="23.25" customHeight="1" x14ac:dyDescent="0.65">
      <c r="A14" s="43" t="s">
        <v>30</v>
      </c>
      <c r="B14" s="208">
        <v>12</v>
      </c>
      <c r="C14" s="44"/>
      <c r="D14" s="99">
        <f t="shared" ref="D14:D18" si="0">D66-H14</f>
        <v>6271235</v>
      </c>
      <c r="E14" s="104"/>
      <c r="F14" s="104">
        <v>14850499</v>
      </c>
      <c r="H14" s="215">
        <v>8832007</v>
      </c>
      <c r="I14" s="64"/>
    </row>
    <row r="15" spans="1:9" s="33" customFormat="1" ht="23.25" customHeight="1" x14ac:dyDescent="0.65">
      <c r="A15" s="44" t="s">
        <v>5</v>
      </c>
      <c r="B15" s="208"/>
      <c r="C15" s="44"/>
      <c r="D15" s="99">
        <f t="shared" si="0"/>
        <v>1167499</v>
      </c>
      <c r="E15" s="105"/>
      <c r="F15" s="105">
        <v>1746537</v>
      </c>
      <c r="H15" s="215">
        <v>3122591</v>
      </c>
      <c r="I15" s="64"/>
    </row>
    <row r="16" spans="1:9" s="33" customFormat="1" ht="23.25" customHeight="1" x14ac:dyDescent="0.65">
      <c r="A16" s="94" t="s">
        <v>142</v>
      </c>
      <c r="B16" s="208"/>
      <c r="C16" s="44"/>
      <c r="D16" s="99">
        <f t="shared" si="0"/>
        <v>1210591</v>
      </c>
      <c r="E16" s="105"/>
      <c r="F16" s="105">
        <v>33115</v>
      </c>
      <c r="H16" s="215">
        <v>11152911</v>
      </c>
      <c r="I16" s="64"/>
    </row>
    <row r="17" spans="1:9" s="33" customFormat="1" ht="23.25" customHeight="1" x14ac:dyDescent="0.65">
      <c r="A17" s="93" t="s">
        <v>141</v>
      </c>
      <c r="B17" s="208"/>
      <c r="C17" s="44"/>
      <c r="D17" s="99">
        <f t="shared" si="0"/>
        <v>-1984820</v>
      </c>
      <c r="E17" s="105"/>
      <c r="F17" s="105">
        <v>-2781014</v>
      </c>
      <c r="H17" s="215">
        <v>338892</v>
      </c>
      <c r="I17" s="64"/>
    </row>
    <row r="18" spans="1:9" s="33" customFormat="1" ht="23.25" customHeight="1" x14ac:dyDescent="0.65">
      <c r="A18" s="43" t="s">
        <v>6</v>
      </c>
      <c r="B18" s="208"/>
      <c r="C18" s="44"/>
      <c r="D18" s="99">
        <f t="shared" si="0"/>
        <v>1004</v>
      </c>
      <c r="E18" s="105"/>
      <c r="F18" s="105">
        <v>92794</v>
      </c>
      <c r="H18" s="215">
        <v>145381</v>
      </c>
      <c r="I18" s="64"/>
    </row>
    <row r="19" spans="1:9" s="33" customFormat="1" ht="23.25" customHeight="1" x14ac:dyDescent="0.7">
      <c r="A19" s="41" t="s">
        <v>23</v>
      </c>
      <c r="C19" s="41"/>
      <c r="D19" s="106">
        <f>SUM(D13:D18)</f>
        <v>83796973</v>
      </c>
      <c r="E19" s="84"/>
      <c r="F19" s="106">
        <f>SUM(F13:F18)</f>
        <v>69671980</v>
      </c>
      <c r="H19" s="216">
        <f>SUM(H13:H18)</f>
        <v>138419142</v>
      </c>
      <c r="I19" s="64"/>
    </row>
    <row r="20" spans="1:9" s="33" customFormat="1" ht="11.15" customHeight="1" x14ac:dyDescent="0.7">
      <c r="A20" s="41"/>
      <c r="B20" s="41"/>
      <c r="C20" s="41"/>
      <c r="D20" s="99"/>
      <c r="E20" s="99"/>
      <c r="F20" s="99"/>
    </row>
    <row r="21" spans="1:9" s="33" customFormat="1" ht="23.25" customHeight="1" x14ac:dyDescent="0.7">
      <c r="A21" s="40" t="s">
        <v>24</v>
      </c>
      <c r="B21" s="40"/>
      <c r="C21" s="41"/>
      <c r="D21" s="99"/>
      <c r="E21" s="99"/>
      <c r="F21" s="99"/>
    </row>
    <row r="22" spans="1:9" s="33" customFormat="1" ht="23.25" customHeight="1" x14ac:dyDescent="0.65">
      <c r="A22" s="93" t="s">
        <v>51</v>
      </c>
      <c r="B22" s="225">
        <v>12</v>
      </c>
      <c r="D22" s="99">
        <f t="shared" ref="D22:D23" si="1">D74-H22</f>
        <v>20578849</v>
      </c>
      <c r="E22" s="99"/>
      <c r="F22" s="99">
        <v>48607022</v>
      </c>
      <c r="H22" s="213">
        <v>92002053</v>
      </c>
      <c r="I22" s="64"/>
    </row>
    <row r="23" spans="1:9" s="33" customFormat="1" ht="23.25" customHeight="1" x14ac:dyDescent="0.65">
      <c r="A23" s="93" t="s">
        <v>68</v>
      </c>
      <c r="B23" s="225">
        <v>12</v>
      </c>
      <c r="C23" s="34"/>
      <c r="D23" s="107">
        <f t="shared" si="1"/>
        <v>-1063846</v>
      </c>
      <c r="E23" s="105"/>
      <c r="F23" s="107">
        <v>-18887806</v>
      </c>
      <c r="H23" s="217">
        <v>-40416454</v>
      </c>
      <c r="I23" s="64"/>
    </row>
    <row r="24" spans="1:9" s="33" customFormat="1" ht="23.25" customHeight="1" x14ac:dyDescent="0.65">
      <c r="A24" s="93" t="s">
        <v>52</v>
      </c>
      <c r="B24" s="208"/>
      <c r="C24" s="51"/>
      <c r="D24" s="105">
        <f>SUM(D22:D23)</f>
        <v>19515003</v>
      </c>
      <c r="E24" s="105"/>
      <c r="F24" s="105">
        <f>SUM(F22:F23)</f>
        <v>29719216</v>
      </c>
      <c r="H24" s="215">
        <f>SUM(H22:H23)</f>
        <v>51585599</v>
      </c>
      <c r="I24" s="64"/>
    </row>
    <row r="25" spans="1:9" s="33" customFormat="1" ht="23.25" customHeight="1" x14ac:dyDescent="0.65">
      <c r="A25" s="44" t="s">
        <v>50</v>
      </c>
      <c r="B25" s="208">
        <v>12</v>
      </c>
      <c r="D25" s="99">
        <f t="shared" ref="D25:D29" si="2">D77-H25</f>
        <v>18591285</v>
      </c>
      <c r="E25" s="105"/>
      <c r="F25" s="105">
        <v>16025655</v>
      </c>
      <c r="H25" s="215">
        <v>30926772</v>
      </c>
      <c r="I25" s="64"/>
    </row>
    <row r="26" spans="1:9" s="33" customFormat="1" ht="23.25" customHeight="1" x14ac:dyDescent="0.65">
      <c r="A26" s="44" t="s">
        <v>44</v>
      </c>
      <c r="B26" s="208"/>
      <c r="D26" s="99">
        <f t="shared" si="2"/>
        <v>25539272</v>
      </c>
      <c r="E26" s="105"/>
      <c r="F26" s="105">
        <v>14833902</v>
      </c>
      <c r="H26" s="215">
        <v>35494581</v>
      </c>
      <c r="I26" s="64"/>
    </row>
    <row r="27" spans="1:9" s="33" customFormat="1" ht="23.25" customHeight="1" x14ac:dyDescent="0.65">
      <c r="A27" s="44" t="s">
        <v>32</v>
      </c>
      <c r="B27" s="208">
        <v>12</v>
      </c>
      <c r="D27" s="99">
        <f t="shared" si="2"/>
        <v>14182886</v>
      </c>
      <c r="E27" s="105"/>
      <c r="F27" s="105">
        <v>17101441</v>
      </c>
      <c r="H27" s="215">
        <v>29918175</v>
      </c>
      <c r="I27" s="64"/>
    </row>
    <row r="28" spans="1:9" s="33" customFormat="1" ht="23.25" customHeight="1" x14ac:dyDescent="0.65">
      <c r="A28" s="93" t="s">
        <v>66</v>
      </c>
      <c r="B28" s="208"/>
      <c r="D28" s="99">
        <f t="shared" si="2"/>
        <v>67080</v>
      </c>
      <c r="E28" s="105"/>
      <c r="F28" s="105">
        <v>90154</v>
      </c>
      <c r="H28" s="215">
        <v>166041</v>
      </c>
      <c r="I28" s="64"/>
    </row>
    <row r="29" spans="1:9" s="33" customFormat="1" ht="23.25" customHeight="1" x14ac:dyDescent="0.65">
      <c r="A29" s="93" t="s">
        <v>112</v>
      </c>
      <c r="B29" s="208"/>
      <c r="D29" s="99">
        <f t="shared" si="2"/>
        <v>189696</v>
      </c>
      <c r="E29" s="105"/>
      <c r="F29" s="105">
        <v>-922</v>
      </c>
      <c r="H29" s="215">
        <v>-190632</v>
      </c>
      <c r="I29" s="64"/>
    </row>
    <row r="30" spans="1:9" s="33" customFormat="1" ht="23.25" customHeight="1" x14ac:dyDescent="0.7">
      <c r="A30" s="41" t="s">
        <v>33</v>
      </c>
      <c r="B30" s="208"/>
      <c r="D30" s="106">
        <f>SUM(D24:D29)</f>
        <v>78085222</v>
      </c>
      <c r="E30" s="84"/>
      <c r="F30" s="106">
        <f>SUM(F24:F29)</f>
        <v>77769446</v>
      </c>
      <c r="H30" s="216">
        <f>SUM(H24:H29)</f>
        <v>147900536</v>
      </c>
      <c r="I30" s="64"/>
    </row>
    <row r="31" spans="1:9" s="33" customFormat="1" ht="23.25" customHeight="1" x14ac:dyDescent="0.7">
      <c r="A31" s="8" t="s">
        <v>126</v>
      </c>
      <c r="B31" s="101"/>
      <c r="C31" s="8"/>
      <c r="D31" s="108">
        <f>+D19-D30</f>
        <v>5711751</v>
      </c>
      <c r="E31" s="84"/>
      <c r="F31" s="108">
        <f>+F19-F30</f>
        <v>-8097466</v>
      </c>
      <c r="H31" s="218">
        <f>+H19-H30</f>
        <v>-9481394</v>
      </c>
      <c r="I31" s="64"/>
    </row>
    <row r="32" spans="1:9" s="33" customFormat="1" ht="23.25" customHeight="1" x14ac:dyDescent="0.7">
      <c r="A32" s="94" t="s">
        <v>143</v>
      </c>
      <c r="B32" s="211">
        <v>11</v>
      </c>
      <c r="C32" s="41"/>
      <c r="D32" s="99">
        <f>D84-H32</f>
        <v>-435377</v>
      </c>
      <c r="E32" s="105"/>
      <c r="F32" s="105">
        <v>-1922439</v>
      </c>
      <c r="H32" s="215">
        <v>-4242059</v>
      </c>
      <c r="I32" s="64"/>
    </row>
    <row r="33" spans="1:9" s="33" customFormat="1" ht="23.25" customHeight="1" x14ac:dyDescent="0.7">
      <c r="A33" s="8" t="s">
        <v>127</v>
      </c>
      <c r="B33" s="101"/>
      <c r="C33" s="41"/>
      <c r="D33" s="106">
        <f>D31-D32</f>
        <v>6147128</v>
      </c>
      <c r="E33" s="84"/>
      <c r="F33" s="106">
        <f>F31-F32</f>
        <v>-6175027</v>
      </c>
      <c r="H33" s="216">
        <f>H31-H32</f>
        <v>-5239335</v>
      </c>
      <c r="I33" s="64"/>
    </row>
    <row r="34" spans="1:9" s="33" customFormat="1" ht="19.5" customHeight="1" x14ac:dyDescent="0.7">
      <c r="A34" s="41"/>
      <c r="D34" s="109"/>
      <c r="E34" s="110"/>
      <c r="F34" s="109"/>
      <c r="G34" s="45"/>
      <c r="H34" s="45"/>
    </row>
    <row r="35" spans="1:9" s="33" customFormat="1" ht="23.25" hidden="1" customHeight="1" x14ac:dyDescent="0.7">
      <c r="A35" s="37" t="s">
        <v>79</v>
      </c>
      <c r="B35" s="62"/>
      <c r="C35" s="95"/>
      <c r="D35" s="95"/>
      <c r="E35" s="95"/>
      <c r="F35" s="95"/>
    </row>
    <row r="36" spans="1:9" s="33" customFormat="1" ht="23.25" hidden="1" customHeight="1" x14ac:dyDescent="0.7">
      <c r="A36" s="230" t="s">
        <v>37</v>
      </c>
      <c r="B36" s="230"/>
      <c r="C36" s="230"/>
      <c r="D36" s="230"/>
      <c r="E36" s="230"/>
      <c r="F36" s="230"/>
    </row>
    <row r="37" spans="1:9" s="33" customFormat="1" ht="20.25" hidden="1" customHeight="1" x14ac:dyDescent="0.7">
      <c r="A37" s="48"/>
      <c r="B37" s="48"/>
      <c r="C37" s="48"/>
      <c r="D37" s="48"/>
      <c r="E37" s="48"/>
    </row>
    <row r="38" spans="1:9" s="33" customFormat="1" ht="24.75" hidden="1" customHeight="1" x14ac:dyDescent="0.7">
      <c r="A38" s="48"/>
      <c r="B38" s="48"/>
      <c r="C38" s="48"/>
      <c r="D38" s="227" t="s">
        <v>36</v>
      </c>
      <c r="E38" s="227"/>
      <c r="F38" s="227"/>
    </row>
    <row r="39" spans="1:9" s="33" customFormat="1" ht="23.25" hidden="1" customHeight="1" x14ac:dyDescent="0.7">
      <c r="A39" s="49"/>
      <c r="B39" s="49"/>
      <c r="C39" s="49"/>
      <c r="D39" s="228" t="s">
        <v>80</v>
      </c>
      <c r="E39" s="227"/>
      <c r="F39" s="227"/>
    </row>
    <row r="40" spans="1:9" s="33" customFormat="1" ht="23.25" hidden="1" customHeight="1" x14ac:dyDescent="0.65">
      <c r="B40" s="207"/>
      <c r="D40" s="168">
        <v>2564</v>
      </c>
      <c r="E40" s="171"/>
      <c r="F40" s="168">
        <v>2563</v>
      </c>
    </row>
    <row r="41" spans="1:9" s="33" customFormat="1" ht="23.25" hidden="1" customHeight="1" x14ac:dyDescent="0.65">
      <c r="D41" s="229" t="s">
        <v>82</v>
      </c>
      <c r="E41" s="229"/>
      <c r="F41" s="229"/>
    </row>
    <row r="42" spans="1:9" s="33" customFormat="1" ht="23.25" customHeight="1" x14ac:dyDescent="0.7">
      <c r="A42" s="8" t="s">
        <v>69</v>
      </c>
      <c r="B42" s="8"/>
      <c r="C42" s="41"/>
      <c r="D42" s="220"/>
      <c r="E42" s="94"/>
      <c r="F42" s="190"/>
      <c r="G42" s="46"/>
      <c r="H42" s="99"/>
    </row>
    <row r="43" spans="1:9" s="33" customFormat="1" ht="23.25" hidden="1" customHeight="1" x14ac:dyDescent="0.7">
      <c r="A43" s="50" t="s">
        <v>53</v>
      </c>
      <c r="B43" s="208"/>
      <c r="C43" s="41"/>
      <c r="D43" s="137"/>
      <c r="E43" s="137"/>
      <c r="F43" s="137"/>
      <c r="H43" s="100"/>
    </row>
    <row r="44" spans="1:9" s="33" customFormat="1" ht="23.25" hidden="1" customHeight="1" x14ac:dyDescent="0.7">
      <c r="A44" s="93" t="s">
        <v>93</v>
      </c>
      <c r="B44" s="8"/>
      <c r="C44" s="41"/>
      <c r="D44" s="196">
        <v>0</v>
      </c>
      <c r="E44" s="137"/>
      <c r="F44" s="196">
        <v>0</v>
      </c>
      <c r="H44" s="100"/>
      <c r="I44" s="64"/>
    </row>
    <row r="45" spans="1:9" s="33" customFormat="1" ht="23.25" hidden="1" customHeight="1" x14ac:dyDescent="0.7">
      <c r="A45" s="93" t="s">
        <v>73</v>
      </c>
      <c r="B45" s="208"/>
      <c r="C45" s="41"/>
      <c r="D45" s="197">
        <v>0</v>
      </c>
      <c r="E45" s="162"/>
      <c r="F45" s="197">
        <v>0</v>
      </c>
      <c r="H45" s="100"/>
      <c r="I45" s="64"/>
    </row>
    <row r="46" spans="1:9" s="33" customFormat="1" ht="23.25" hidden="1" customHeight="1" x14ac:dyDescent="0.7">
      <c r="A46" s="8" t="s">
        <v>94</v>
      </c>
      <c r="B46" s="8"/>
      <c r="C46" s="41"/>
      <c r="D46" s="198">
        <f>SUM(D44:D45)</f>
        <v>0</v>
      </c>
      <c r="E46" s="137"/>
      <c r="F46" s="198">
        <f>SUM(F44:F45)</f>
        <v>0</v>
      </c>
      <c r="H46" s="100"/>
      <c r="I46" s="64"/>
    </row>
    <row r="47" spans="1:9" s="33" customFormat="1" ht="18" hidden="1" customHeight="1" x14ac:dyDescent="0.7">
      <c r="A47" s="93"/>
      <c r="B47" s="8"/>
      <c r="C47" s="41"/>
      <c r="D47" s="96"/>
      <c r="E47" s="137"/>
      <c r="F47" s="96"/>
      <c r="H47" s="100"/>
      <c r="I47" s="64"/>
    </row>
    <row r="48" spans="1:9" s="33" customFormat="1" ht="23.25" customHeight="1" x14ac:dyDescent="0.7">
      <c r="A48" s="200" t="s">
        <v>123</v>
      </c>
      <c r="B48" s="8"/>
      <c r="C48" s="41"/>
      <c r="D48" s="199">
        <f>SUM(D46)</f>
        <v>0</v>
      </c>
      <c r="E48" s="162"/>
      <c r="F48" s="199">
        <f>SUM(F46)</f>
        <v>0</v>
      </c>
      <c r="H48" s="100"/>
      <c r="I48" s="64"/>
    </row>
    <row r="49" spans="1:9" s="33" customFormat="1" ht="23.25" customHeight="1" thickBot="1" x14ac:dyDescent="0.75">
      <c r="A49" s="8" t="s">
        <v>95</v>
      </c>
      <c r="B49" s="8"/>
      <c r="C49" s="41"/>
      <c r="D49" s="111">
        <f>+D48+D33</f>
        <v>6147128</v>
      </c>
      <c r="E49" s="45"/>
      <c r="F49" s="111">
        <f>+F48+F33</f>
        <v>-6175027</v>
      </c>
      <c r="H49" s="100"/>
      <c r="I49" s="64"/>
    </row>
    <row r="50" spans="1:9" s="33" customFormat="1" ht="22.5" thickTop="1" x14ac:dyDescent="0.7">
      <c r="A50" s="8"/>
      <c r="B50" s="8"/>
      <c r="C50" s="41"/>
      <c r="D50" s="84"/>
      <c r="E50" s="45"/>
      <c r="F50" s="84"/>
      <c r="H50" s="100"/>
      <c r="I50" s="64"/>
    </row>
    <row r="51" spans="1:9" s="33" customFormat="1" ht="25" customHeight="1" thickBot="1" x14ac:dyDescent="0.75">
      <c r="A51" s="8" t="s">
        <v>145</v>
      </c>
      <c r="B51" s="208"/>
      <c r="C51" s="8"/>
      <c r="D51" s="112">
        <f>+D33/10000000</f>
        <v>0.61</v>
      </c>
      <c r="E51" s="113"/>
      <c r="F51" s="112">
        <f>+F33/10000000</f>
        <v>-0.62</v>
      </c>
      <c r="H51" s="114"/>
      <c r="I51" s="64"/>
    </row>
    <row r="52" spans="1:9" s="33" customFormat="1" ht="23.25" customHeight="1" thickTop="1" x14ac:dyDescent="0.7">
      <c r="A52" s="8"/>
      <c r="B52" s="49"/>
      <c r="C52" s="8"/>
      <c r="D52" s="47"/>
      <c r="E52" s="49"/>
      <c r="F52" s="115"/>
      <c r="G52" s="116"/>
      <c r="H52" s="115"/>
    </row>
    <row r="53" spans="1:9" ht="23" x14ac:dyDescent="0.7">
      <c r="A53" s="37" t="s">
        <v>79</v>
      </c>
    </row>
    <row r="54" spans="1:9" ht="21" customHeight="1" x14ac:dyDescent="0.7">
      <c r="A54" s="230" t="s">
        <v>37</v>
      </c>
      <c r="B54" s="230"/>
      <c r="C54" s="230"/>
      <c r="D54" s="230"/>
      <c r="E54" s="230"/>
      <c r="F54" s="230"/>
    </row>
    <row r="55" spans="1:9" ht="21" customHeight="1" x14ac:dyDescent="0.7">
      <c r="A55" s="205"/>
      <c r="B55" s="209"/>
      <c r="C55" s="205"/>
      <c r="D55" s="221"/>
      <c r="E55" s="205"/>
      <c r="F55" s="205"/>
    </row>
    <row r="56" spans="1:9" ht="23.25" customHeight="1" x14ac:dyDescent="0.65">
      <c r="A56" s="206"/>
      <c r="B56" s="207"/>
      <c r="D56" s="227" t="s">
        <v>135</v>
      </c>
      <c r="E56" s="231"/>
      <c r="F56" s="231"/>
    </row>
    <row r="57" spans="1:9" ht="23.25" customHeight="1" x14ac:dyDescent="0.65">
      <c r="A57" s="206"/>
      <c r="B57" s="207"/>
      <c r="D57" s="228" t="s">
        <v>134</v>
      </c>
      <c r="E57" s="231"/>
      <c r="F57" s="231"/>
    </row>
    <row r="58" spans="1:9" ht="23.25" customHeight="1" x14ac:dyDescent="0.65">
      <c r="A58" s="206"/>
      <c r="B58" s="207" t="s">
        <v>0</v>
      </c>
      <c r="C58" s="171"/>
      <c r="D58" s="168">
        <v>2564</v>
      </c>
      <c r="E58" s="171"/>
      <c r="F58" s="168">
        <v>2563</v>
      </c>
    </row>
    <row r="59" spans="1:9" ht="23.25" customHeight="1" x14ac:dyDescent="0.65">
      <c r="A59" s="206"/>
      <c r="B59" s="207"/>
      <c r="D59" s="226" t="s">
        <v>82</v>
      </c>
      <c r="E59" s="226"/>
      <c r="F59" s="226"/>
    </row>
    <row r="60" spans="1:9" ht="23.25" customHeight="1" x14ac:dyDescent="0.65">
      <c r="A60" s="4" t="s">
        <v>22</v>
      </c>
      <c r="B60" s="210"/>
      <c r="C60" s="162"/>
      <c r="D60" s="162"/>
      <c r="E60" s="162"/>
      <c r="F60" s="162"/>
    </row>
    <row r="61" spans="1:9" ht="23.25" customHeight="1" x14ac:dyDescent="0.7">
      <c r="A61" s="39" t="s">
        <v>48</v>
      </c>
      <c r="B61" s="208">
        <v>12</v>
      </c>
      <c r="C61" s="41"/>
      <c r="D61" s="99">
        <v>315567404</v>
      </c>
      <c r="E61" s="100"/>
      <c r="F61" s="99">
        <v>285273935</v>
      </c>
      <c r="I61" s="64"/>
    </row>
    <row r="62" spans="1:9" ht="23.25" customHeight="1" x14ac:dyDescent="0.7">
      <c r="A62" s="42" t="s">
        <v>111</v>
      </c>
      <c r="B62" s="208">
        <v>12</v>
      </c>
      <c r="C62" s="41"/>
      <c r="D62" s="102">
        <v>-36177438</v>
      </c>
      <c r="E62" s="53"/>
      <c r="F62" s="102">
        <v>-132901751</v>
      </c>
      <c r="I62" s="64"/>
    </row>
    <row r="63" spans="1:9" ht="23.25" customHeight="1" x14ac:dyDescent="0.7">
      <c r="A63" s="39" t="s">
        <v>49</v>
      </c>
      <c r="B63" s="101"/>
      <c r="C63" s="41"/>
      <c r="D63" s="67">
        <f>SUM(D61:D62)</f>
        <v>279389966</v>
      </c>
      <c r="E63" s="100"/>
      <c r="F63" s="67">
        <f>SUM(F61:F62)</f>
        <v>152372184</v>
      </c>
      <c r="I63" s="64"/>
    </row>
    <row r="64" spans="1:9" ht="23.25" customHeight="1" x14ac:dyDescent="0.65">
      <c r="A64" s="93" t="s">
        <v>124</v>
      </c>
      <c r="B64" s="208"/>
      <c r="C64" s="44"/>
      <c r="D64" s="102">
        <v>-87431142</v>
      </c>
      <c r="E64" s="103"/>
      <c r="F64" s="102">
        <v>25179715</v>
      </c>
      <c r="I64" s="64"/>
    </row>
    <row r="65" spans="1:9" ht="23.25" customHeight="1" x14ac:dyDescent="0.65">
      <c r="A65" s="43" t="s">
        <v>113</v>
      </c>
      <c r="B65" s="208"/>
      <c r="C65" s="44"/>
      <c r="D65" s="212">
        <f>SUM(D63:D64)</f>
        <v>191958824</v>
      </c>
      <c r="E65" s="104"/>
      <c r="F65" s="212">
        <f>SUM(F63:F64)</f>
        <v>177551899</v>
      </c>
      <c r="I65" s="64"/>
    </row>
    <row r="66" spans="1:9" ht="23.25" customHeight="1" x14ac:dyDescent="0.65">
      <c r="A66" s="43" t="s">
        <v>30</v>
      </c>
      <c r="B66" s="208">
        <v>12</v>
      </c>
      <c r="C66" s="44"/>
      <c r="D66" s="104">
        <v>15103242</v>
      </c>
      <c r="E66" s="104"/>
      <c r="F66" s="104">
        <v>44378367</v>
      </c>
      <c r="I66" s="64"/>
    </row>
    <row r="67" spans="1:9" ht="23.25" customHeight="1" x14ac:dyDescent="0.65">
      <c r="A67" s="44" t="s">
        <v>5</v>
      </c>
      <c r="B67" s="208"/>
      <c r="C67" s="44"/>
      <c r="D67" s="105">
        <v>4290090</v>
      </c>
      <c r="E67" s="105"/>
      <c r="F67" s="105">
        <v>5476058</v>
      </c>
      <c r="I67" s="64"/>
    </row>
    <row r="68" spans="1:9" ht="23.25" customHeight="1" x14ac:dyDescent="0.65">
      <c r="A68" s="94" t="s">
        <v>92</v>
      </c>
      <c r="B68" s="208"/>
      <c r="C68" s="44"/>
      <c r="D68" s="105">
        <v>12363502</v>
      </c>
      <c r="E68" s="105"/>
      <c r="F68" s="105">
        <v>-8774952</v>
      </c>
      <c r="I68" s="64"/>
    </row>
    <row r="69" spans="1:9" ht="23.25" customHeight="1" x14ac:dyDescent="0.65">
      <c r="A69" s="93" t="s">
        <v>141</v>
      </c>
      <c r="B69" s="208"/>
      <c r="C69" s="44"/>
      <c r="D69" s="105">
        <v>-1645928</v>
      </c>
      <c r="E69" s="105"/>
      <c r="F69" s="105">
        <v>-2886904</v>
      </c>
      <c r="I69" s="64"/>
    </row>
    <row r="70" spans="1:9" ht="23.25" customHeight="1" x14ac:dyDescent="0.65">
      <c r="A70" s="43" t="s">
        <v>6</v>
      </c>
      <c r="B70" s="208"/>
      <c r="C70" s="44"/>
      <c r="D70" s="105">
        <v>146385</v>
      </c>
      <c r="E70" s="105"/>
      <c r="F70" s="105">
        <v>2027399</v>
      </c>
      <c r="I70" s="64"/>
    </row>
    <row r="71" spans="1:9" ht="23.25" customHeight="1" x14ac:dyDescent="0.7">
      <c r="A71" s="41" t="s">
        <v>23</v>
      </c>
      <c r="B71" s="33"/>
      <c r="C71" s="41"/>
      <c r="D71" s="106">
        <f>SUM(D65:D70)</f>
        <v>222216115</v>
      </c>
      <c r="E71" s="84"/>
      <c r="F71" s="106">
        <f>SUM(F65:F70)</f>
        <v>217771867</v>
      </c>
      <c r="I71" s="64"/>
    </row>
    <row r="72" spans="1:9" ht="11.15" customHeight="1" x14ac:dyDescent="0.7">
      <c r="A72" s="41"/>
      <c r="B72" s="41"/>
      <c r="C72" s="41"/>
      <c r="D72" s="99"/>
      <c r="E72" s="99"/>
      <c r="F72" s="99"/>
    </row>
    <row r="73" spans="1:9" ht="23.25" customHeight="1" x14ac:dyDescent="0.7">
      <c r="A73" s="40" t="s">
        <v>24</v>
      </c>
      <c r="B73" s="40"/>
      <c r="C73" s="41"/>
      <c r="D73" s="99"/>
      <c r="E73" s="99"/>
      <c r="F73" s="99"/>
    </row>
    <row r="74" spans="1:9" ht="23.25" customHeight="1" x14ac:dyDescent="0.65">
      <c r="A74" s="93" t="s">
        <v>51</v>
      </c>
      <c r="B74" s="225">
        <v>12</v>
      </c>
      <c r="C74" s="33"/>
      <c r="D74" s="99">
        <f>102557838+9271676+751388</f>
        <v>112580902</v>
      </c>
      <c r="E74" s="99"/>
      <c r="F74" s="99">
        <v>149066252</v>
      </c>
      <c r="I74" s="64"/>
    </row>
    <row r="75" spans="1:9" ht="23.25" customHeight="1" x14ac:dyDescent="0.65">
      <c r="A75" s="93" t="s">
        <v>68</v>
      </c>
      <c r="B75" s="225">
        <v>12</v>
      </c>
      <c r="C75" s="34"/>
      <c r="D75" s="107">
        <f>-40179710-1300590</f>
        <v>-41480300</v>
      </c>
      <c r="E75" s="105"/>
      <c r="F75" s="107">
        <v>-55096103</v>
      </c>
      <c r="I75" s="64"/>
    </row>
    <row r="76" spans="1:9" ht="23.25" customHeight="1" x14ac:dyDescent="0.65">
      <c r="A76" s="93" t="s">
        <v>52</v>
      </c>
      <c r="B76" s="208"/>
      <c r="C76" s="51"/>
      <c r="D76" s="105">
        <f>SUM(D74:D75)</f>
        <v>71100602</v>
      </c>
      <c r="E76" s="105"/>
      <c r="F76" s="105">
        <f>SUM(F74:F75)</f>
        <v>93970149</v>
      </c>
      <c r="I76" s="64"/>
    </row>
    <row r="77" spans="1:9" ht="23.25" customHeight="1" x14ac:dyDescent="0.65">
      <c r="A77" s="44" t="s">
        <v>50</v>
      </c>
      <c r="B77" s="208">
        <v>12</v>
      </c>
      <c r="C77" s="33"/>
      <c r="D77" s="105">
        <v>49518057</v>
      </c>
      <c r="E77" s="105"/>
      <c r="F77" s="105">
        <v>46867324</v>
      </c>
      <c r="I77" s="64"/>
    </row>
    <row r="78" spans="1:9" ht="23.25" customHeight="1" x14ac:dyDescent="0.65">
      <c r="A78" s="44" t="s">
        <v>44</v>
      </c>
      <c r="B78" s="208"/>
      <c r="C78" s="33"/>
      <c r="D78" s="105">
        <v>61033853</v>
      </c>
      <c r="E78" s="105"/>
      <c r="F78" s="105">
        <v>43863739</v>
      </c>
      <c r="I78" s="64"/>
    </row>
    <row r="79" spans="1:9" ht="23.25" customHeight="1" x14ac:dyDescent="0.65">
      <c r="A79" s="44" t="s">
        <v>32</v>
      </c>
      <c r="B79" s="208">
        <v>12</v>
      </c>
      <c r="C79" s="33"/>
      <c r="D79" s="105">
        <f>44334182-233121</f>
        <v>44101061</v>
      </c>
      <c r="E79" s="105"/>
      <c r="F79" s="105">
        <v>55007337</v>
      </c>
      <c r="I79" s="64"/>
    </row>
    <row r="80" spans="1:9" ht="23.25" customHeight="1" x14ac:dyDescent="0.65">
      <c r="A80" s="93" t="s">
        <v>66</v>
      </c>
      <c r="B80" s="208"/>
      <c r="C80" s="33"/>
      <c r="D80" s="105">
        <v>233121</v>
      </c>
      <c r="E80" s="105"/>
      <c r="F80" s="105">
        <v>299069</v>
      </c>
      <c r="I80" s="64"/>
    </row>
    <row r="81" spans="1:9" ht="23.25" customHeight="1" x14ac:dyDescent="0.65">
      <c r="A81" s="93" t="s">
        <v>112</v>
      </c>
      <c r="B81" s="208"/>
      <c r="C81" s="33"/>
      <c r="D81" s="105">
        <v>-936</v>
      </c>
      <c r="E81" s="105"/>
      <c r="F81" s="105">
        <v>411825</v>
      </c>
      <c r="I81" s="64"/>
    </row>
    <row r="82" spans="1:9" ht="23.25" customHeight="1" x14ac:dyDescent="0.7">
      <c r="A82" s="41" t="s">
        <v>33</v>
      </c>
      <c r="B82" s="208"/>
      <c r="C82" s="33"/>
      <c r="D82" s="106">
        <f>SUM(D76:D81)</f>
        <v>225985758</v>
      </c>
      <c r="E82" s="84"/>
      <c r="F82" s="106">
        <f>SUM(F76:F81)</f>
        <v>240419443</v>
      </c>
      <c r="I82" s="64"/>
    </row>
    <row r="83" spans="1:9" ht="23.25" customHeight="1" x14ac:dyDescent="0.7">
      <c r="A83" s="8" t="s">
        <v>122</v>
      </c>
      <c r="B83" s="101"/>
      <c r="C83" s="8"/>
      <c r="D83" s="108">
        <f>+D71-D82</f>
        <v>-3769643</v>
      </c>
      <c r="E83" s="84"/>
      <c r="F83" s="108">
        <f>+F71-F82</f>
        <v>-22647576</v>
      </c>
      <c r="I83" s="64"/>
    </row>
    <row r="84" spans="1:9" ht="23.25" customHeight="1" x14ac:dyDescent="0.7">
      <c r="A84" s="94" t="s">
        <v>146</v>
      </c>
      <c r="B84" s="208">
        <v>11</v>
      </c>
      <c r="C84" s="41"/>
      <c r="D84" s="105">
        <v>-4677436</v>
      </c>
      <c r="E84" s="105"/>
      <c r="F84" s="105">
        <v>981799</v>
      </c>
      <c r="I84" s="64"/>
    </row>
    <row r="85" spans="1:9" ht="23.25" customHeight="1" x14ac:dyDescent="0.7">
      <c r="A85" s="8" t="s">
        <v>127</v>
      </c>
      <c r="B85" s="101"/>
      <c r="C85" s="41"/>
      <c r="D85" s="106">
        <f>D83-D84</f>
        <v>907793</v>
      </c>
      <c r="E85" s="84"/>
      <c r="F85" s="106">
        <f>F83-F84</f>
        <v>-23629375</v>
      </c>
      <c r="I85" s="64"/>
    </row>
    <row r="86" spans="1:9" ht="20.149999999999999" customHeight="1" x14ac:dyDescent="0.7">
      <c r="A86" s="41"/>
      <c r="B86" s="33"/>
      <c r="C86" s="33"/>
      <c r="D86" s="109"/>
      <c r="E86" s="110"/>
      <c r="F86" s="109"/>
    </row>
    <row r="87" spans="1:9" ht="23.25" hidden="1" customHeight="1" x14ac:dyDescent="0.7">
      <c r="A87" s="37" t="s">
        <v>79</v>
      </c>
    </row>
    <row r="88" spans="1:9" ht="23.25" hidden="1" customHeight="1" x14ac:dyDescent="0.7">
      <c r="A88" s="230" t="s">
        <v>37</v>
      </c>
      <c r="B88" s="230"/>
      <c r="C88" s="230"/>
      <c r="D88" s="230"/>
      <c r="E88" s="230"/>
      <c r="F88" s="230"/>
    </row>
    <row r="89" spans="1:9" ht="23.25" hidden="1" customHeight="1" x14ac:dyDescent="0.7">
      <c r="A89" s="48"/>
      <c r="B89" s="48"/>
      <c r="C89" s="48"/>
      <c r="D89" s="48"/>
      <c r="E89" s="48"/>
      <c r="F89" s="33"/>
    </row>
    <row r="90" spans="1:9" ht="23.25" hidden="1" customHeight="1" x14ac:dyDescent="0.7">
      <c r="A90" s="48"/>
      <c r="B90" s="48"/>
      <c r="C90" s="48"/>
      <c r="D90" s="227" t="s">
        <v>36</v>
      </c>
      <c r="E90" s="227"/>
      <c r="F90" s="227"/>
    </row>
    <row r="91" spans="1:9" ht="23.25" hidden="1" customHeight="1" x14ac:dyDescent="0.7">
      <c r="A91" s="49"/>
      <c r="B91" s="49"/>
      <c r="C91" s="49"/>
      <c r="D91" s="228" t="s">
        <v>80</v>
      </c>
      <c r="E91" s="227"/>
      <c r="F91" s="227"/>
    </row>
    <row r="92" spans="1:9" ht="23.25" hidden="1" customHeight="1" x14ac:dyDescent="0.65">
      <c r="A92" s="33"/>
      <c r="B92" s="207"/>
      <c r="C92" s="33"/>
      <c r="D92" s="168">
        <v>2564</v>
      </c>
      <c r="E92" s="171"/>
      <c r="F92" s="168">
        <v>2563</v>
      </c>
    </row>
    <row r="93" spans="1:9" ht="23.25" hidden="1" customHeight="1" x14ac:dyDescent="0.65">
      <c r="A93" s="33"/>
      <c r="B93" s="33"/>
      <c r="C93" s="33"/>
      <c r="D93" s="229" t="s">
        <v>82</v>
      </c>
      <c r="E93" s="229"/>
      <c r="F93" s="229"/>
    </row>
    <row r="94" spans="1:9" ht="23.25" customHeight="1" x14ac:dyDescent="0.7">
      <c r="A94" s="8" t="s">
        <v>69</v>
      </c>
      <c r="B94" s="8"/>
      <c r="C94" s="41"/>
      <c r="D94" s="220"/>
      <c r="E94" s="94"/>
      <c r="F94" s="204"/>
    </row>
    <row r="95" spans="1:9" ht="23.25" hidden="1" customHeight="1" x14ac:dyDescent="0.7">
      <c r="A95" s="50" t="s">
        <v>53</v>
      </c>
      <c r="B95" s="208"/>
      <c r="C95" s="41"/>
      <c r="D95" s="137"/>
      <c r="E95" s="137"/>
      <c r="F95" s="137"/>
    </row>
    <row r="96" spans="1:9" ht="23.25" hidden="1" customHeight="1" x14ac:dyDescent="0.7">
      <c r="A96" s="93" t="s">
        <v>93</v>
      </c>
      <c r="B96" s="8"/>
      <c r="C96" s="41"/>
      <c r="D96" s="196">
        <v>0</v>
      </c>
      <c r="E96" s="137"/>
      <c r="F96" s="196">
        <v>0</v>
      </c>
    </row>
    <row r="97" spans="1:6" ht="23.25" hidden="1" customHeight="1" x14ac:dyDescent="0.7">
      <c r="A97" s="93" t="s">
        <v>73</v>
      </c>
      <c r="B97" s="208"/>
      <c r="C97" s="41"/>
      <c r="D97" s="197">
        <v>0</v>
      </c>
      <c r="E97" s="162"/>
      <c r="F97" s="197">
        <v>0</v>
      </c>
    </row>
    <row r="98" spans="1:6" ht="23.25" hidden="1" customHeight="1" x14ac:dyDescent="0.7">
      <c r="A98" s="8" t="s">
        <v>94</v>
      </c>
      <c r="B98" s="8"/>
      <c r="C98" s="41"/>
      <c r="D98" s="198">
        <f>SUM(D96:D97)</f>
        <v>0</v>
      </c>
      <c r="E98" s="137"/>
      <c r="F98" s="198">
        <f>SUM(F96:F97)</f>
        <v>0</v>
      </c>
    </row>
    <row r="99" spans="1:6" ht="23.25" hidden="1" customHeight="1" x14ac:dyDescent="0.7">
      <c r="A99" s="93"/>
      <c r="B99" s="8"/>
      <c r="C99" s="41"/>
      <c r="D99" s="96"/>
      <c r="E99" s="137"/>
      <c r="F99" s="96"/>
    </row>
    <row r="100" spans="1:6" ht="23.25" customHeight="1" x14ac:dyDescent="0.7">
      <c r="A100" s="200" t="s">
        <v>123</v>
      </c>
      <c r="B100" s="8"/>
      <c r="C100" s="41"/>
      <c r="D100" s="199">
        <f>SUM(D98)</f>
        <v>0</v>
      </c>
      <c r="E100" s="162"/>
      <c r="F100" s="199">
        <f>SUM(F98)</f>
        <v>0</v>
      </c>
    </row>
    <row r="101" spans="1:6" ht="23.25" customHeight="1" thickBot="1" x14ac:dyDescent="0.75">
      <c r="A101" s="8" t="s">
        <v>95</v>
      </c>
      <c r="B101" s="8"/>
      <c r="C101" s="41"/>
      <c r="D101" s="111">
        <f>+D100+D85</f>
        <v>907793</v>
      </c>
      <c r="E101" s="45"/>
      <c r="F101" s="111">
        <f>+F100+F85</f>
        <v>-23629375</v>
      </c>
    </row>
    <row r="102" spans="1:6" ht="23.25" customHeight="1" thickTop="1" x14ac:dyDescent="0.7">
      <c r="A102" s="8"/>
      <c r="B102" s="8"/>
      <c r="C102" s="41"/>
      <c r="D102" s="84"/>
      <c r="E102" s="45"/>
      <c r="F102" s="84"/>
    </row>
    <row r="103" spans="1:6" ht="25" customHeight="1" thickBot="1" x14ac:dyDescent="0.75">
      <c r="A103" s="8" t="s">
        <v>145</v>
      </c>
      <c r="B103" s="208"/>
      <c r="C103" s="8"/>
      <c r="D103" s="112">
        <f>+D85/10000000</f>
        <v>0.09</v>
      </c>
      <c r="E103" s="113"/>
      <c r="F103" s="112">
        <f>+F85/10000000</f>
        <v>-2.36</v>
      </c>
    </row>
    <row r="104" spans="1:6" ht="23.25" customHeight="1" thickTop="1" x14ac:dyDescent="0.7">
      <c r="A104" s="8"/>
      <c r="B104" s="49"/>
      <c r="C104" s="8"/>
      <c r="D104" s="47"/>
      <c r="E104" s="49"/>
      <c r="F104" s="115"/>
    </row>
  </sheetData>
  <mergeCells count="16">
    <mergeCell ref="D41:F41"/>
    <mergeCell ref="A2:F2"/>
    <mergeCell ref="D7:F7"/>
    <mergeCell ref="D39:F39"/>
    <mergeCell ref="D4:F4"/>
    <mergeCell ref="D5:F5"/>
    <mergeCell ref="A36:F36"/>
    <mergeCell ref="D38:F38"/>
    <mergeCell ref="D90:F90"/>
    <mergeCell ref="D91:F91"/>
    <mergeCell ref="D93:F93"/>
    <mergeCell ref="A54:F54"/>
    <mergeCell ref="D56:F56"/>
    <mergeCell ref="D57:F57"/>
    <mergeCell ref="D59:F59"/>
    <mergeCell ref="A88:F88"/>
  </mergeCells>
  <phoneticPr fontId="2" type="noConversion"/>
  <pageMargins left="0.8" right="0.8" top="0.48" bottom="0.5" header="0.5" footer="0.5"/>
  <pageSetup paperSize="9" scale="83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9"/>
  <sheetViews>
    <sheetView tabSelected="1" view="pageLayout" zoomScaleNormal="85" zoomScaleSheetLayoutView="85" workbookViewId="0">
      <selection activeCell="D32" sqref="D32"/>
    </sheetView>
  </sheetViews>
  <sheetFormatPr defaultColWidth="11" defaultRowHeight="20.25" customHeight="1" x14ac:dyDescent="0.65"/>
  <cols>
    <col min="1" max="1" width="65.59765625" style="35" customWidth="1"/>
    <col min="2" max="2" width="14.59765625" style="24" customWidth="1"/>
    <col min="3" max="3" width="1.69921875" style="26" customWidth="1"/>
    <col min="4" max="4" width="14.59765625" style="26" customWidth="1"/>
    <col min="5" max="5" width="1.69921875" style="26" customWidth="1"/>
    <col min="6" max="6" width="14.59765625" style="24" customWidth="1"/>
    <col min="7" max="7" width="1.69921875" style="24" customWidth="1"/>
    <col min="8" max="8" width="15.296875" style="24" customWidth="1"/>
    <col min="9" max="9" width="1.69921875" style="24" customWidth="1"/>
    <col min="10" max="10" width="21.09765625" style="24" customWidth="1"/>
    <col min="11" max="11" width="1.69921875" style="24" customWidth="1"/>
    <col min="12" max="12" width="15.59765625" style="24" customWidth="1"/>
    <col min="13" max="16384" width="11" style="24"/>
  </cols>
  <sheetData>
    <row r="1" spans="1:12" ht="21" customHeight="1" x14ac:dyDescent="0.7">
      <c r="A1" s="21" t="s">
        <v>79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23"/>
    </row>
    <row r="2" spans="1:12" s="26" customFormat="1" ht="21" customHeight="1" x14ac:dyDescent="0.7">
      <c r="A2" s="21" t="s">
        <v>63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25"/>
    </row>
    <row r="3" spans="1:12" s="26" customFormat="1" ht="21" customHeight="1" x14ac:dyDescent="0.7">
      <c r="A3" s="21"/>
      <c r="B3" s="37"/>
      <c r="C3" s="37"/>
      <c r="D3" s="37"/>
      <c r="E3" s="37"/>
      <c r="F3" s="37"/>
      <c r="G3" s="37"/>
      <c r="H3" s="37"/>
      <c r="I3" s="37"/>
      <c r="J3" s="37"/>
      <c r="K3" s="37"/>
      <c r="L3" s="25"/>
    </row>
    <row r="4" spans="1:12" s="26" customFormat="1" ht="21" customHeight="1" x14ac:dyDescent="0.7">
      <c r="A4" s="21"/>
      <c r="B4" s="37"/>
      <c r="C4" s="37"/>
      <c r="D4" s="37"/>
      <c r="E4" s="37"/>
      <c r="F4" s="37"/>
      <c r="G4" s="37"/>
      <c r="H4" s="37"/>
      <c r="I4" s="37"/>
      <c r="J4" s="182" t="s">
        <v>99</v>
      </c>
      <c r="K4" s="37"/>
      <c r="L4" s="25"/>
    </row>
    <row r="5" spans="1:12" s="30" customFormat="1" ht="21" customHeight="1" x14ac:dyDescent="0.65">
      <c r="A5" s="28"/>
      <c r="B5" s="29"/>
      <c r="C5" s="27"/>
      <c r="D5" s="27"/>
      <c r="E5" s="27"/>
      <c r="F5" s="232" t="s">
        <v>90</v>
      </c>
      <c r="G5" s="232"/>
      <c r="H5" s="232"/>
      <c r="I5" s="29"/>
      <c r="J5" s="187" t="s">
        <v>57</v>
      </c>
      <c r="K5" s="184"/>
      <c r="L5" s="29"/>
    </row>
    <row r="6" spans="1:12" s="30" customFormat="1" ht="21" customHeight="1" x14ac:dyDescent="0.65">
      <c r="A6" s="28"/>
      <c r="B6" s="29"/>
      <c r="C6" s="27"/>
      <c r="D6" s="27"/>
      <c r="E6" s="27"/>
      <c r="F6" s="97"/>
      <c r="G6" s="97"/>
      <c r="H6" s="97"/>
      <c r="I6" s="29"/>
      <c r="J6" s="169" t="s">
        <v>98</v>
      </c>
      <c r="K6" s="168"/>
      <c r="L6" s="29"/>
    </row>
    <row r="7" spans="1:12" s="30" customFormat="1" ht="21" customHeight="1" x14ac:dyDescent="0.65">
      <c r="A7" s="28"/>
      <c r="B7" s="29"/>
      <c r="C7" s="27"/>
      <c r="D7" s="27"/>
      <c r="E7" s="27"/>
      <c r="F7" s="97"/>
      <c r="G7" s="97"/>
      <c r="H7" s="97"/>
      <c r="I7" s="29"/>
      <c r="J7" s="182" t="s">
        <v>104</v>
      </c>
      <c r="K7" s="168"/>
      <c r="L7" s="29"/>
    </row>
    <row r="8" spans="1:12" s="30" customFormat="1" ht="21" customHeight="1" x14ac:dyDescent="0.65">
      <c r="B8" s="97" t="s">
        <v>8</v>
      </c>
      <c r="F8" s="118"/>
      <c r="G8" s="97"/>
      <c r="H8" s="97" t="s">
        <v>39</v>
      </c>
      <c r="I8" s="97"/>
      <c r="J8" s="170" t="s">
        <v>105</v>
      </c>
      <c r="K8" s="97"/>
      <c r="L8" s="118"/>
    </row>
    <row r="9" spans="1:12" s="30" customFormat="1" ht="21" customHeight="1" x14ac:dyDescent="0.65">
      <c r="B9" s="97" t="s">
        <v>9</v>
      </c>
      <c r="C9" s="31"/>
      <c r="D9" s="31" t="s">
        <v>84</v>
      </c>
      <c r="E9" s="31"/>
      <c r="F9" s="97" t="s">
        <v>45</v>
      </c>
      <c r="G9" s="97"/>
      <c r="H9" s="97" t="s">
        <v>40</v>
      </c>
      <c r="I9" s="97"/>
      <c r="J9" s="170" t="s">
        <v>74</v>
      </c>
      <c r="K9" s="97"/>
      <c r="L9" s="97" t="s">
        <v>25</v>
      </c>
    </row>
    <row r="10" spans="1:12" s="30" customFormat="1" ht="21" customHeight="1" x14ac:dyDescent="0.65">
      <c r="B10" s="97" t="s">
        <v>10</v>
      </c>
      <c r="C10" s="31"/>
      <c r="D10" s="31" t="s">
        <v>85</v>
      </c>
      <c r="E10" s="31"/>
      <c r="F10" s="97" t="s">
        <v>46</v>
      </c>
      <c r="G10" s="97"/>
      <c r="H10" s="97" t="s">
        <v>97</v>
      </c>
      <c r="I10" s="97"/>
      <c r="J10" s="170" t="s">
        <v>75</v>
      </c>
      <c r="K10" s="97"/>
      <c r="L10" s="97" t="s">
        <v>64</v>
      </c>
    </row>
    <row r="11" spans="1:12" s="30" customFormat="1" ht="21" customHeight="1" x14ac:dyDescent="0.3">
      <c r="A11" s="28"/>
      <c r="B11" s="233" t="s">
        <v>82</v>
      </c>
      <c r="C11" s="233"/>
      <c r="D11" s="233"/>
      <c r="E11" s="233"/>
      <c r="F11" s="233"/>
      <c r="G11" s="233"/>
      <c r="H11" s="233"/>
      <c r="I11" s="233"/>
      <c r="J11" s="233"/>
      <c r="K11" s="233"/>
      <c r="L11" s="233"/>
    </row>
    <row r="12" spans="1:12" s="34" customFormat="1" ht="22.5" customHeight="1" x14ac:dyDescent="0.7">
      <c r="A12" s="63" t="s">
        <v>140</v>
      </c>
      <c r="B12" s="33"/>
      <c r="C12" s="33"/>
      <c r="D12" s="33"/>
      <c r="E12" s="33"/>
    </row>
    <row r="13" spans="1:12" s="34" customFormat="1" ht="21" hidden="1" customHeight="1" x14ac:dyDescent="0.7">
      <c r="A13" s="63" t="s">
        <v>114</v>
      </c>
      <c r="B13" s="177">
        <v>100000000</v>
      </c>
      <c r="C13" s="177"/>
      <c r="D13" s="177">
        <v>138110766</v>
      </c>
      <c r="E13" s="177"/>
      <c r="F13" s="191">
        <v>10000000</v>
      </c>
      <c r="H13" s="12">
        <v>-77421463</v>
      </c>
      <c r="I13" s="12"/>
      <c r="J13" s="192">
        <v>0</v>
      </c>
      <c r="K13" s="178"/>
      <c r="L13" s="12">
        <f t="shared" ref="L13:L14" si="0">SUM(B13:H13)+J13</f>
        <v>170689303</v>
      </c>
    </row>
    <row r="14" spans="1:12" s="34" customFormat="1" ht="21" hidden="1" customHeight="1" x14ac:dyDescent="0.65">
      <c r="A14" s="95" t="s">
        <v>115</v>
      </c>
      <c r="B14" s="33"/>
      <c r="C14" s="33"/>
      <c r="D14" s="33"/>
      <c r="E14" s="33"/>
      <c r="J14" s="193">
        <v>13135377</v>
      </c>
      <c r="L14" s="119">
        <f t="shared" si="0"/>
        <v>13135377</v>
      </c>
    </row>
    <row r="15" spans="1:12" s="34" customFormat="1" ht="21" customHeight="1" x14ac:dyDescent="0.7">
      <c r="A15" s="8" t="s">
        <v>96</v>
      </c>
      <c r="B15" s="130">
        <v>100000000</v>
      </c>
      <c r="C15" s="130"/>
      <c r="D15" s="130">
        <v>138110766</v>
      </c>
      <c r="E15" s="130"/>
      <c r="F15" s="130">
        <v>10000000</v>
      </c>
      <c r="G15" s="130"/>
      <c r="H15" s="130">
        <v>-77421463</v>
      </c>
      <c r="I15" s="130"/>
      <c r="J15" s="130">
        <v>13135378</v>
      </c>
      <c r="K15" s="130"/>
      <c r="L15" s="130">
        <f>SUM(B15:H15)+J15</f>
        <v>183824681</v>
      </c>
    </row>
    <row r="16" spans="1:12" s="32" customFormat="1" ht="21" customHeight="1" x14ac:dyDescent="0.7">
      <c r="A16" s="8" t="s">
        <v>54</v>
      </c>
      <c r="B16" s="119"/>
      <c r="C16" s="119"/>
      <c r="D16" s="119"/>
      <c r="E16" s="119"/>
      <c r="F16" s="119"/>
      <c r="G16" s="119"/>
      <c r="H16" s="119"/>
      <c r="I16" s="119"/>
      <c r="J16" s="180"/>
      <c r="K16" s="180"/>
      <c r="L16" s="120"/>
    </row>
    <row r="17" spans="1:12" s="32" customFormat="1" ht="21" customHeight="1" x14ac:dyDescent="0.65">
      <c r="A17" s="93" t="s">
        <v>67</v>
      </c>
      <c r="B17" s="121">
        <v>0</v>
      </c>
      <c r="C17" s="122"/>
      <c r="D17" s="121">
        <v>0</v>
      </c>
      <c r="E17" s="122"/>
      <c r="F17" s="121">
        <v>0</v>
      </c>
      <c r="G17" s="122"/>
      <c r="H17" s="67">
        <v>-23629375</v>
      </c>
      <c r="I17" s="122"/>
      <c r="J17" s="66">
        <v>0</v>
      </c>
      <c r="K17" s="66"/>
      <c r="L17" s="119">
        <f>SUM(B17:H17)+J17</f>
        <v>-23629375</v>
      </c>
    </row>
    <row r="18" spans="1:12" s="32" customFormat="1" ht="21" customHeight="1" x14ac:dyDescent="0.65">
      <c r="A18" s="93" t="s">
        <v>77</v>
      </c>
      <c r="B18" s="123">
        <v>0</v>
      </c>
      <c r="C18" s="124"/>
      <c r="D18" s="123">
        <v>0</v>
      </c>
      <c r="E18" s="124"/>
      <c r="F18" s="123">
        <v>0</v>
      </c>
      <c r="G18" s="124"/>
      <c r="H18" s="123">
        <v>0</v>
      </c>
      <c r="I18" s="124"/>
      <c r="J18" s="125">
        <v>0</v>
      </c>
      <c r="K18" s="66"/>
      <c r="L18" s="201">
        <f>SUM(B18:H18)+J18</f>
        <v>0</v>
      </c>
    </row>
    <row r="19" spans="1:12" s="32" customFormat="1" ht="21" customHeight="1" x14ac:dyDescent="0.7">
      <c r="A19" s="8" t="s">
        <v>55</v>
      </c>
      <c r="B19" s="185">
        <v>0</v>
      </c>
      <c r="C19" s="126"/>
      <c r="D19" s="185">
        <v>0</v>
      </c>
      <c r="E19" s="126"/>
      <c r="F19" s="185">
        <v>0</v>
      </c>
      <c r="G19" s="127"/>
      <c r="H19" s="186">
        <f>SUM(H17:H18)</f>
        <v>-23629375</v>
      </c>
      <c r="I19" s="129"/>
      <c r="J19" s="186">
        <f>SUM(J17:J18)</f>
        <v>0</v>
      </c>
      <c r="K19" s="130"/>
      <c r="L19" s="186">
        <f>SUM(L17:L18)</f>
        <v>-23629375</v>
      </c>
    </row>
    <row r="20" spans="1:12" s="32" customFormat="1" ht="21" customHeight="1" thickBot="1" x14ac:dyDescent="0.7">
      <c r="A20" s="6" t="s">
        <v>136</v>
      </c>
      <c r="B20" s="36">
        <f>B15+B19</f>
        <v>100000000</v>
      </c>
      <c r="C20" s="11"/>
      <c r="D20" s="36">
        <f>D15+D19</f>
        <v>138110766</v>
      </c>
      <c r="E20" s="11"/>
      <c r="F20" s="36">
        <f>F15+F19</f>
        <v>10000000</v>
      </c>
      <c r="G20" s="11"/>
      <c r="H20" s="36">
        <f>H15+H19</f>
        <v>-101050838</v>
      </c>
      <c r="I20" s="11"/>
      <c r="J20" s="36">
        <f>J15+J19</f>
        <v>13135378</v>
      </c>
      <c r="K20" s="181"/>
      <c r="L20" s="36">
        <f>L15+L19</f>
        <v>160195306</v>
      </c>
    </row>
    <row r="21" spans="1:12" ht="21.65" customHeight="1" thickTop="1" x14ac:dyDescent="0.65"/>
    <row r="22" spans="1:12" s="34" customFormat="1" ht="22" customHeight="1" x14ac:dyDescent="0.7">
      <c r="A22" s="63" t="s">
        <v>137</v>
      </c>
      <c r="B22" s="33"/>
      <c r="C22" s="33"/>
      <c r="D22" s="33"/>
      <c r="E22" s="33"/>
    </row>
    <row r="23" spans="1:12" s="34" customFormat="1" ht="21" customHeight="1" x14ac:dyDescent="0.7">
      <c r="A23" s="8" t="s">
        <v>81</v>
      </c>
      <c r="B23" s="12">
        <v>100000000</v>
      </c>
      <c r="C23" s="12"/>
      <c r="D23" s="12">
        <v>138110766</v>
      </c>
      <c r="E23" s="12"/>
      <c r="F23" s="12">
        <v>10000000</v>
      </c>
      <c r="G23" s="12"/>
      <c r="H23" s="12">
        <v>-101878606</v>
      </c>
      <c r="I23" s="12"/>
      <c r="J23" s="178">
        <v>6651208</v>
      </c>
      <c r="K23" s="178"/>
      <c r="L23" s="177">
        <f>SUM(B23:J23)</f>
        <v>152883368</v>
      </c>
    </row>
    <row r="24" spans="1:12" s="32" customFormat="1" ht="21" customHeight="1" x14ac:dyDescent="0.7">
      <c r="A24" s="8" t="s">
        <v>54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20"/>
    </row>
    <row r="25" spans="1:12" s="32" customFormat="1" ht="21" customHeight="1" x14ac:dyDescent="0.65">
      <c r="A25" s="93" t="s">
        <v>144</v>
      </c>
      <c r="B25" s="144">
        <v>0</v>
      </c>
      <c r="C25" s="122"/>
      <c r="D25" s="144">
        <v>0</v>
      </c>
      <c r="E25" s="122"/>
      <c r="F25" s="144">
        <v>0</v>
      </c>
      <c r="G25" s="122"/>
      <c r="H25" s="67">
        <f>'IN 5-6'!D101</f>
        <v>907793</v>
      </c>
      <c r="I25" s="122"/>
      <c r="J25" s="121">
        <v>0</v>
      </c>
      <c r="K25" s="121"/>
      <c r="L25" s="174">
        <f>SUM(B25:H25,J25)</f>
        <v>907793</v>
      </c>
    </row>
    <row r="26" spans="1:12" s="32" customFormat="1" ht="21" customHeight="1" x14ac:dyDescent="0.65">
      <c r="A26" s="93" t="s">
        <v>77</v>
      </c>
      <c r="B26" s="123">
        <v>0</v>
      </c>
      <c r="C26" s="124"/>
      <c r="D26" s="123">
        <v>0</v>
      </c>
      <c r="E26" s="124"/>
      <c r="F26" s="123">
        <v>0</v>
      </c>
      <c r="G26" s="124"/>
      <c r="H26" s="123">
        <v>0</v>
      </c>
      <c r="I26" s="124"/>
      <c r="J26" s="125">
        <v>0</v>
      </c>
      <c r="K26" s="121"/>
      <c r="L26" s="174">
        <f>SUM(B26:H26,J26)</f>
        <v>0</v>
      </c>
    </row>
    <row r="27" spans="1:12" s="32" customFormat="1" ht="21" customHeight="1" x14ac:dyDescent="0.7">
      <c r="A27" s="8" t="s">
        <v>55</v>
      </c>
      <c r="B27" s="185">
        <v>0</v>
      </c>
      <c r="C27" s="126"/>
      <c r="D27" s="185">
        <v>0</v>
      </c>
      <c r="E27" s="126"/>
      <c r="F27" s="185">
        <v>0</v>
      </c>
      <c r="G27" s="127"/>
      <c r="H27" s="186">
        <f>SUM(H25:H26)</f>
        <v>907793</v>
      </c>
      <c r="I27" s="129"/>
      <c r="J27" s="186">
        <f>SUM(J25:J26)</f>
        <v>0</v>
      </c>
      <c r="K27" s="130"/>
      <c r="L27" s="128">
        <f>SUM(L25:L26)</f>
        <v>907793</v>
      </c>
    </row>
    <row r="28" spans="1:12" s="32" customFormat="1" ht="21" customHeight="1" thickBot="1" x14ac:dyDescent="0.7">
      <c r="A28" s="6" t="s">
        <v>138</v>
      </c>
      <c r="B28" s="36">
        <f>B23+B27</f>
        <v>100000000</v>
      </c>
      <c r="C28" s="11"/>
      <c r="D28" s="36">
        <f>D23+D27</f>
        <v>138110766</v>
      </c>
      <c r="E28" s="11"/>
      <c r="F28" s="36">
        <f>F23+F27</f>
        <v>10000000</v>
      </c>
      <c r="G28" s="11"/>
      <c r="H28" s="36">
        <f>H23+H27</f>
        <v>-100970813</v>
      </c>
      <c r="I28" s="143"/>
      <c r="J28" s="36">
        <f>J23+J27</f>
        <v>6651208</v>
      </c>
      <c r="K28" s="85"/>
      <c r="L28" s="161">
        <f>L23+L27</f>
        <v>153791161</v>
      </c>
    </row>
    <row r="29" spans="1:12" ht="20.25" customHeight="1" thickTop="1" x14ac:dyDescent="0.65">
      <c r="D29" s="24"/>
      <c r="H29" s="188">
        <f>'BL3-4'!C53-'Shareholder-7'!H28</f>
        <v>0</v>
      </c>
      <c r="J29" s="188">
        <f>'BL3-4'!C54-'Shareholder-7'!J28</f>
        <v>0</v>
      </c>
    </row>
  </sheetData>
  <mergeCells count="2">
    <mergeCell ref="F5:H5"/>
    <mergeCell ref="B11:L11"/>
  </mergeCells>
  <pageMargins left="0.7" right="0.7" top="0.48" bottom="0.3" header="0.3" footer="0.3"/>
  <pageSetup paperSize="9" scale="86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6"/>
  <sheetViews>
    <sheetView view="pageBreakPreview" topLeftCell="A19" zoomScale="90" zoomScaleNormal="85" zoomScaleSheetLayoutView="90" workbookViewId="0">
      <selection activeCell="B27" sqref="B27"/>
    </sheetView>
  </sheetViews>
  <sheetFormatPr defaultRowHeight="21.5" x14ac:dyDescent="0.65"/>
  <cols>
    <col min="1" max="1" width="62.69921875" style="38" customWidth="1"/>
    <col min="2" max="2" width="10.09765625" style="38" customWidth="1"/>
    <col min="3" max="3" width="1.8984375" style="38" customWidth="1"/>
    <col min="4" max="4" width="13.3984375" style="38" customWidth="1"/>
    <col min="5" max="5" width="1.8984375" style="38" customWidth="1"/>
    <col min="6" max="6" width="13.3984375" style="38" customWidth="1"/>
    <col min="7" max="7" width="13.09765625" style="38" bestFit="1" customWidth="1"/>
    <col min="8" max="8" width="14.09765625" style="38" customWidth="1"/>
    <col min="9" max="10" width="13.09765625" style="38" bestFit="1" customWidth="1"/>
    <col min="11" max="11" width="9.69921875" style="38" bestFit="1" customWidth="1"/>
    <col min="12" max="256" width="9.09765625" style="38"/>
    <col min="257" max="257" width="73.59765625" style="38" customWidth="1"/>
    <col min="258" max="258" width="8.8984375" style="38" customWidth="1"/>
    <col min="259" max="259" width="1.8984375" style="38" customWidth="1"/>
    <col min="260" max="260" width="13.09765625" style="38" customWidth="1"/>
    <col min="261" max="261" width="1.8984375" style="38" customWidth="1"/>
    <col min="262" max="262" width="13.09765625" style="38" customWidth="1"/>
    <col min="263" max="263" width="9.09765625" style="38"/>
    <col min="264" max="264" width="14.09765625" style="38" customWidth="1"/>
    <col min="265" max="266" width="13.09765625" style="38" bestFit="1" customWidth="1"/>
    <col min="267" max="267" width="9.69921875" style="38" bestFit="1" customWidth="1"/>
    <col min="268" max="512" width="9.09765625" style="38"/>
    <col min="513" max="513" width="73.59765625" style="38" customWidth="1"/>
    <col min="514" max="514" width="8.8984375" style="38" customWidth="1"/>
    <col min="515" max="515" width="1.8984375" style="38" customWidth="1"/>
    <col min="516" max="516" width="13.09765625" style="38" customWidth="1"/>
    <col min="517" max="517" width="1.8984375" style="38" customWidth="1"/>
    <col min="518" max="518" width="13.09765625" style="38" customWidth="1"/>
    <col min="519" max="519" width="9.09765625" style="38"/>
    <col min="520" max="520" width="14.09765625" style="38" customWidth="1"/>
    <col min="521" max="522" width="13.09765625" style="38" bestFit="1" customWidth="1"/>
    <col min="523" max="523" width="9.69921875" style="38" bestFit="1" customWidth="1"/>
    <col min="524" max="768" width="9.09765625" style="38"/>
    <col min="769" max="769" width="73.59765625" style="38" customWidth="1"/>
    <col min="770" max="770" width="8.8984375" style="38" customWidth="1"/>
    <col min="771" max="771" width="1.8984375" style="38" customWidth="1"/>
    <col min="772" max="772" width="13.09765625" style="38" customWidth="1"/>
    <col min="773" max="773" width="1.8984375" style="38" customWidth="1"/>
    <col min="774" max="774" width="13.09765625" style="38" customWidth="1"/>
    <col min="775" max="775" width="9.09765625" style="38"/>
    <col min="776" max="776" width="14.09765625" style="38" customWidth="1"/>
    <col min="777" max="778" width="13.09765625" style="38" bestFit="1" customWidth="1"/>
    <col min="779" max="779" width="9.69921875" style="38" bestFit="1" customWidth="1"/>
    <col min="780" max="1024" width="9.09765625" style="38"/>
    <col min="1025" max="1025" width="73.59765625" style="38" customWidth="1"/>
    <col min="1026" max="1026" width="8.8984375" style="38" customWidth="1"/>
    <col min="1027" max="1027" width="1.8984375" style="38" customWidth="1"/>
    <col min="1028" max="1028" width="13.09765625" style="38" customWidth="1"/>
    <col min="1029" max="1029" width="1.8984375" style="38" customWidth="1"/>
    <col min="1030" max="1030" width="13.09765625" style="38" customWidth="1"/>
    <col min="1031" max="1031" width="9.09765625" style="38"/>
    <col min="1032" max="1032" width="14.09765625" style="38" customWidth="1"/>
    <col min="1033" max="1034" width="13.09765625" style="38" bestFit="1" customWidth="1"/>
    <col min="1035" max="1035" width="9.69921875" style="38" bestFit="1" customWidth="1"/>
    <col min="1036" max="1280" width="9.09765625" style="38"/>
    <col min="1281" max="1281" width="73.59765625" style="38" customWidth="1"/>
    <col min="1282" max="1282" width="8.8984375" style="38" customWidth="1"/>
    <col min="1283" max="1283" width="1.8984375" style="38" customWidth="1"/>
    <col min="1284" max="1284" width="13.09765625" style="38" customWidth="1"/>
    <col min="1285" max="1285" width="1.8984375" style="38" customWidth="1"/>
    <col min="1286" max="1286" width="13.09765625" style="38" customWidth="1"/>
    <col min="1287" max="1287" width="9.09765625" style="38"/>
    <col min="1288" max="1288" width="14.09765625" style="38" customWidth="1"/>
    <col min="1289" max="1290" width="13.09765625" style="38" bestFit="1" customWidth="1"/>
    <col min="1291" max="1291" width="9.69921875" style="38" bestFit="1" customWidth="1"/>
    <col min="1292" max="1536" width="9.09765625" style="38"/>
    <col min="1537" max="1537" width="73.59765625" style="38" customWidth="1"/>
    <col min="1538" max="1538" width="8.8984375" style="38" customWidth="1"/>
    <col min="1539" max="1539" width="1.8984375" style="38" customWidth="1"/>
    <col min="1540" max="1540" width="13.09765625" style="38" customWidth="1"/>
    <col min="1541" max="1541" width="1.8984375" style="38" customWidth="1"/>
    <col min="1542" max="1542" width="13.09765625" style="38" customWidth="1"/>
    <col min="1543" max="1543" width="9.09765625" style="38"/>
    <col min="1544" max="1544" width="14.09765625" style="38" customWidth="1"/>
    <col min="1545" max="1546" width="13.09765625" style="38" bestFit="1" customWidth="1"/>
    <col min="1547" max="1547" width="9.69921875" style="38" bestFit="1" customWidth="1"/>
    <col min="1548" max="1792" width="9.09765625" style="38"/>
    <col min="1793" max="1793" width="73.59765625" style="38" customWidth="1"/>
    <col min="1794" max="1794" width="8.8984375" style="38" customWidth="1"/>
    <col min="1795" max="1795" width="1.8984375" style="38" customWidth="1"/>
    <col min="1796" max="1796" width="13.09765625" style="38" customWidth="1"/>
    <col min="1797" max="1797" width="1.8984375" style="38" customWidth="1"/>
    <col min="1798" max="1798" width="13.09765625" style="38" customWidth="1"/>
    <col min="1799" max="1799" width="9.09765625" style="38"/>
    <col min="1800" max="1800" width="14.09765625" style="38" customWidth="1"/>
    <col min="1801" max="1802" width="13.09765625" style="38" bestFit="1" customWidth="1"/>
    <col min="1803" max="1803" width="9.69921875" style="38" bestFit="1" customWidth="1"/>
    <col min="1804" max="2048" width="9.09765625" style="38"/>
    <col min="2049" max="2049" width="73.59765625" style="38" customWidth="1"/>
    <col min="2050" max="2050" width="8.8984375" style="38" customWidth="1"/>
    <col min="2051" max="2051" width="1.8984375" style="38" customWidth="1"/>
    <col min="2052" max="2052" width="13.09765625" style="38" customWidth="1"/>
    <col min="2053" max="2053" width="1.8984375" style="38" customWidth="1"/>
    <col min="2054" max="2054" width="13.09765625" style="38" customWidth="1"/>
    <col min="2055" max="2055" width="9.09765625" style="38"/>
    <col min="2056" max="2056" width="14.09765625" style="38" customWidth="1"/>
    <col min="2057" max="2058" width="13.09765625" style="38" bestFit="1" customWidth="1"/>
    <col min="2059" max="2059" width="9.69921875" style="38" bestFit="1" customWidth="1"/>
    <col min="2060" max="2304" width="9.09765625" style="38"/>
    <col min="2305" max="2305" width="73.59765625" style="38" customWidth="1"/>
    <col min="2306" max="2306" width="8.8984375" style="38" customWidth="1"/>
    <col min="2307" max="2307" width="1.8984375" style="38" customWidth="1"/>
    <col min="2308" max="2308" width="13.09765625" style="38" customWidth="1"/>
    <col min="2309" max="2309" width="1.8984375" style="38" customWidth="1"/>
    <col min="2310" max="2310" width="13.09765625" style="38" customWidth="1"/>
    <col min="2311" max="2311" width="9.09765625" style="38"/>
    <col min="2312" max="2312" width="14.09765625" style="38" customWidth="1"/>
    <col min="2313" max="2314" width="13.09765625" style="38" bestFit="1" customWidth="1"/>
    <col min="2315" max="2315" width="9.69921875" style="38" bestFit="1" customWidth="1"/>
    <col min="2316" max="2560" width="9.09765625" style="38"/>
    <col min="2561" max="2561" width="73.59765625" style="38" customWidth="1"/>
    <col min="2562" max="2562" width="8.8984375" style="38" customWidth="1"/>
    <col min="2563" max="2563" width="1.8984375" style="38" customWidth="1"/>
    <col min="2564" max="2564" width="13.09765625" style="38" customWidth="1"/>
    <col min="2565" max="2565" width="1.8984375" style="38" customWidth="1"/>
    <col min="2566" max="2566" width="13.09765625" style="38" customWidth="1"/>
    <col min="2567" max="2567" width="9.09765625" style="38"/>
    <col min="2568" max="2568" width="14.09765625" style="38" customWidth="1"/>
    <col min="2569" max="2570" width="13.09765625" style="38" bestFit="1" customWidth="1"/>
    <col min="2571" max="2571" width="9.69921875" style="38" bestFit="1" customWidth="1"/>
    <col min="2572" max="2816" width="9.09765625" style="38"/>
    <col min="2817" max="2817" width="73.59765625" style="38" customWidth="1"/>
    <col min="2818" max="2818" width="8.8984375" style="38" customWidth="1"/>
    <col min="2819" max="2819" width="1.8984375" style="38" customWidth="1"/>
    <col min="2820" max="2820" width="13.09765625" style="38" customWidth="1"/>
    <col min="2821" max="2821" width="1.8984375" style="38" customWidth="1"/>
    <col min="2822" max="2822" width="13.09765625" style="38" customWidth="1"/>
    <col min="2823" max="2823" width="9.09765625" style="38"/>
    <col min="2824" max="2824" width="14.09765625" style="38" customWidth="1"/>
    <col min="2825" max="2826" width="13.09765625" style="38" bestFit="1" customWidth="1"/>
    <col min="2827" max="2827" width="9.69921875" style="38" bestFit="1" customWidth="1"/>
    <col min="2828" max="3072" width="9.09765625" style="38"/>
    <col min="3073" max="3073" width="73.59765625" style="38" customWidth="1"/>
    <col min="3074" max="3074" width="8.8984375" style="38" customWidth="1"/>
    <col min="3075" max="3075" width="1.8984375" style="38" customWidth="1"/>
    <col min="3076" max="3076" width="13.09765625" style="38" customWidth="1"/>
    <col min="3077" max="3077" width="1.8984375" style="38" customWidth="1"/>
    <col min="3078" max="3078" width="13.09765625" style="38" customWidth="1"/>
    <col min="3079" max="3079" width="9.09765625" style="38"/>
    <col min="3080" max="3080" width="14.09765625" style="38" customWidth="1"/>
    <col min="3081" max="3082" width="13.09765625" style="38" bestFit="1" customWidth="1"/>
    <col min="3083" max="3083" width="9.69921875" style="38" bestFit="1" customWidth="1"/>
    <col min="3084" max="3328" width="9.09765625" style="38"/>
    <col min="3329" max="3329" width="73.59765625" style="38" customWidth="1"/>
    <col min="3330" max="3330" width="8.8984375" style="38" customWidth="1"/>
    <col min="3331" max="3331" width="1.8984375" style="38" customWidth="1"/>
    <col min="3332" max="3332" width="13.09765625" style="38" customWidth="1"/>
    <col min="3333" max="3333" width="1.8984375" style="38" customWidth="1"/>
    <col min="3334" max="3334" width="13.09765625" style="38" customWidth="1"/>
    <col min="3335" max="3335" width="9.09765625" style="38"/>
    <col min="3336" max="3336" width="14.09765625" style="38" customWidth="1"/>
    <col min="3337" max="3338" width="13.09765625" style="38" bestFit="1" customWidth="1"/>
    <col min="3339" max="3339" width="9.69921875" style="38" bestFit="1" customWidth="1"/>
    <col min="3340" max="3584" width="9.09765625" style="38"/>
    <col min="3585" max="3585" width="73.59765625" style="38" customWidth="1"/>
    <col min="3586" max="3586" width="8.8984375" style="38" customWidth="1"/>
    <col min="3587" max="3587" width="1.8984375" style="38" customWidth="1"/>
    <col min="3588" max="3588" width="13.09765625" style="38" customWidth="1"/>
    <col min="3589" max="3589" width="1.8984375" style="38" customWidth="1"/>
    <col min="3590" max="3590" width="13.09765625" style="38" customWidth="1"/>
    <col min="3591" max="3591" width="9.09765625" style="38"/>
    <col min="3592" max="3592" width="14.09765625" style="38" customWidth="1"/>
    <col min="3593" max="3594" width="13.09765625" style="38" bestFit="1" customWidth="1"/>
    <col min="3595" max="3595" width="9.69921875" style="38" bestFit="1" customWidth="1"/>
    <col min="3596" max="3840" width="9.09765625" style="38"/>
    <col min="3841" max="3841" width="73.59765625" style="38" customWidth="1"/>
    <col min="3842" max="3842" width="8.8984375" style="38" customWidth="1"/>
    <col min="3843" max="3843" width="1.8984375" style="38" customWidth="1"/>
    <col min="3844" max="3844" width="13.09765625" style="38" customWidth="1"/>
    <col min="3845" max="3845" width="1.8984375" style="38" customWidth="1"/>
    <col min="3846" max="3846" width="13.09765625" style="38" customWidth="1"/>
    <col min="3847" max="3847" width="9.09765625" style="38"/>
    <col min="3848" max="3848" width="14.09765625" style="38" customWidth="1"/>
    <col min="3849" max="3850" width="13.09765625" style="38" bestFit="1" customWidth="1"/>
    <col min="3851" max="3851" width="9.69921875" style="38" bestFit="1" customWidth="1"/>
    <col min="3852" max="4096" width="9.09765625" style="38"/>
    <col min="4097" max="4097" width="73.59765625" style="38" customWidth="1"/>
    <col min="4098" max="4098" width="8.8984375" style="38" customWidth="1"/>
    <col min="4099" max="4099" width="1.8984375" style="38" customWidth="1"/>
    <col min="4100" max="4100" width="13.09765625" style="38" customWidth="1"/>
    <col min="4101" max="4101" width="1.8984375" style="38" customWidth="1"/>
    <col min="4102" max="4102" width="13.09765625" style="38" customWidth="1"/>
    <col min="4103" max="4103" width="9.09765625" style="38"/>
    <col min="4104" max="4104" width="14.09765625" style="38" customWidth="1"/>
    <col min="4105" max="4106" width="13.09765625" style="38" bestFit="1" customWidth="1"/>
    <col min="4107" max="4107" width="9.69921875" style="38" bestFit="1" customWidth="1"/>
    <col min="4108" max="4352" width="9.09765625" style="38"/>
    <col min="4353" max="4353" width="73.59765625" style="38" customWidth="1"/>
    <col min="4354" max="4354" width="8.8984375" style="38" customWidth="1"/>
    <col min="4355" max="4355" width="1.8984375" style="38" customWidth="1"/>
    <col min="4356" max="4356" width="13.09765625" style="38" customWidth="1"/>
    <col min="4357" max="4357" width="1.8984375" style="38" customWidth="1"/>
    <col min="4358" max="4358" width="13.09765625" style="38" customWidth="1"/>
    <col min="4359" max="4359" width="9.09765625" style="38"/>
    <col min="4360" max="4360" width="14.09765625" style="38" customWidth="1"/>
    <col min="4361" max="4362" width="13.09765625" style="38" bestFit="1" customWidth="1"/>
    <col min="4363" max="4363" width="9.69921875" style="38" bestFit="1" customWidth="1"/>
    <col min="4364" max="4608" width="9.09765625" style="38"/>
    <col min="4609" max="4609" width="73.59765625" style="38" customWidth="1"/>
    <col min="4610" max="4610" width="8.8984375" style="38" customWidth="1"/>
    <col min="4611" max="4611" width="1.8984375" style="38" customWidth="1"/>
    <col min="4612" max="4612" width="13.09765625" style="38" customWidth="1"/>
    <col min="4613" max="4613" width="1.8984375" style="38" customWidth="1"/>
    <col min="4614" max="4614" width="13.09765625" style="38" customWidth="1"/>
    <col min="4615" max="4615" width="9.09765625" style="38"/>
    <col min="4616" max="4616" width="14.09765625" style="38" customWidth="1"/>
    <col min="4617" max="4618" width="13.09765625" style="38" bestFit="1" customWidth="1"/>
    <col min="4619" max="4619" width="9.69921875" style="38" bestFit="1" customWidth="1"/>
    <col min="4620" max="4864" width="9.09765625" style="38"/>
    <col min="4865" max="4865" width="73.59765625" style="38" customWidth="1"/>
    <col min="4866" max="4866" width="8.8984375" style="38" customWidth="1"/>
    <col min="4867" max="4867" width="1.8984375" style="38" customWidth="1"/>
    <col min="4868" max="4868" width="13.09765625" style="38" customWidth="1"/>
    <col min="4869" max="4869" width="1.8984375" style="38" customWidth="1"/>
    <col min="4870" max="4870" width="13.09765625" style="38" customWidth="1"/>
    <col min="4871" max="4871" width="9.09765625" style="38"/>
    <col min="4872" max="4872" width="14.09765625" style="38" customWidth="1"/>
    <col min="4873" max="4874" width="13.09765625" style="38" bestFit="1" customWidth="1"/>
    <col min="4875" max="4875" width="9.69921875" style="38" bestFit="1" customWidth="1"/>
    <col min="4876" max="5120" width="9.09765625" style="38"/>
    <col min="5121" max="5121" width="73.59765625" style="38" customWidth="1"/>
    <col min="5122" max="5122" width="8.8984375" style="38" customWidth="1"/>
    <col min="5123" max="5123" width="1.8984375" style="38" customWidth="1"/>
    <col min="5124" max="5124" width="13.09765625" style="38" customWidth="1"/>
    <col min="5125" max="5125" width="1.8984375" style="38" customWidth="1"/>
    <col min="5126" max="5126" width="13.09765625" style="38" customWidth="1"/>
    <col min="5127" max="5127" width="9.09765625" style="38"/>
    <col min="5128" max="5128" width="14.09765625" style="38" customWidth="1"/>
    <col min="5129" max="5130" width="13.09765625" style="38" bestFit="1" customWidth="1"/>
    <col min="5131" max="5131" width="9.69921875" style="38" bestFit="1" customWidth="1"/>
    <col min="5132" max="5376" width="9.09765625" style="38"/>
    <col min="5377" max="5377" width="73.59765625" style="38" customWidth="1"/>
    <col min="5378" max="5378" width="8.8984375" style="38" customWidth="1"/>
    <col min="5379" max="5379" width="1.8984375" style="38" customWidth="1"/>
    <col min="5380" max="5380" width="13.09765625" style="38" customWidth="1"/>
    <col min="5381" max="5381" width="1.8984375" style="38" customWidth="1"/>
    <col min="5382" max="5382" width="13.09765625" style="38" customWidth="1"/>
    <col min="5383" max="5383" width="9.09765625" style="38"/>
    <col min="5384" max="5384" width="14.09765625" style="38" customWidth="1"/>
    <col min="5385" max="5386" width="13.09765625" style="38" bestFit="1" customWidth="1"/>
    <col min="5387" max="5387" width="9.69921875" style="38" bestFit="1" customWidth="1"/>
    <col min="5388" max="5632" width="9.09765625" style="38"/>
    <col min="5633" max="5633" width="73.59765625" style="38" customWidth="1"/>
    <col min="5634" max="5634" width="8.8984375" style="38" customWidth="1"/>
    <col min="5635" max="5635" width="1.8984375" style="38" customWidth="1"/>
    <col min="5636" max="5636" width="13.09765625" style="38" customWidth="1"/>
    <col min="5637" max="5637" width="1.8984375" style="38" customWidth="1"/>
    <col min="5638" max="5638" width="13.09765625" style="38" customWidth="1"/>
    <col min="5639" max="5639" width="9.09765625" style="38"/>
    <col min="5640" max="5640" width="14.09765625" style="38" customWidth="1"/>
    <col min="5641" max="5642" width="13.09765625" style="38" bestFit="1" customWidth="1"/>
    <col min="5643" max="5643" width="9.69921875" style="38" bestFit="1" customWidth="1"/>
    <col min="5644" max="5888" width="9.09765625" style="38"/>
    <col min="5889" max="5889" width="73.59765625" style="38" customWidth="1"/>
    <col min="5890" max="5890" width="8.8984375" style="38" customWidth="1"/>
    <col min="5891" max="5891" width="1.8984375" style="38" customWidth="1"/>
    <col min="5892" max="5892" width="13.09765625" style="38" customWidth="1"/>
    <col min="5893" max="5893" width="1.8984375" style="38" customWidth="1"/>
    <col min="5894" max="5894" width="13.09765625" style="38" customWidth="1"/>
    <col min="5895" max="5895" width="9.09765625" style="38"/>
    <col min="5896" max="5896" width="14.09765625" style="38" customWidth="1"/>
    <col min="5897" max="5898" width="13.09765625" style="38" bestFit="1" customWidth="1"/>
    <col min="5899" max="5899" width="9.69921875" style="38" bestFit="1" customWidth="1"/>
    <col min="5900" max="6144" width="9.09765625" style="38"/>
    <col min="6145" max="6145" width="73.59765625" style="38" customWidth="1"/>
    <col min="6146" max="6146" width="8.8984375" style="38" customWidth="1"/>
    <col min="6147" max="6147" width="1.8984375" style="38" customWidth="1"/>
    <col min="6148" max="6148" width="13.09765625" style="38" customWidth="1"/>
    <col min="6149" max="6149" width="1.8984375" style="38" customWidth="1"/>
    <col min="6150" max="6150" width="13.09765625" style="38" customWidth="1"/>
    <col min="6151" max="6151" width="9.09765625" style="38"/>
    <col min="6152" max="6152" width="14.09765625" style="38" customWidth="1"/>
    <col min="6153" max="6154" width="13.09765625" style="38" bestFit="1" customWidth="1"/>
    <col min="6155" max="6155" width="9.69921875" style="38" bestFit="1" customWidth="1"/>
    <col min="6156" max="6400" width="9.09765625" style="38"/>
    <col min="6401" max="6401" width="73.59765625" style="38" customWidth="1"/>
    <col min="6402" max="6402" width="8.8984375" style="38" customWidth="1"/>
    <col min="6403" max="6403" width="1.8984375" style="38" customWidth="1"/>
    <col min="6404" max="6404" width="13.09765625" style="38" customWidth="1"/>
    <col min="6405" max="6405" width="1.8984375" style="38" customWidth="1"/>
    <col min="6406" max="6406" width="13.09765625" style="38" customWidth="1"/>
    <col min="6407" max="6407" width="9.09765625" style="38"/>
    <col min="6408" max="6408" width="14.09765625" style="38" customWidth="1"/>
    <col min="6409" max="6410" width="13.09765625" style="38" bestFit="1" customWidth="1"/>
    <col min="6411" max="6411" width="9.69921875" style="38" bestFit="1" customWidth="1"/>
    <col min="6412" max="6656" width="9.09765625" style="38"/>
    <col min="6657" max="6657" width="73.59765625" style="38" customWidth="1"/>
    <col min="6658" max="6658" width="8.8984375" style="38" customWidth="1"/>
    <col min="6659" max="6659" width="1.8984375" style="38" customWidth="1"/>
    <col min="6660" max="6660" width="13.09765625" style="38" customWidth="1"/>
    <col min="6661" max="6661" width="1.8984375" style="38" customWidth="1"/>
    <col min="6662" max="6662" width="13.09765625" style="38" customWidth="1"/>
    <col min="6663" max="6663" width="9.09765625" style="38"/>
    <col min="6664" max="6664" width="14.09765625" style="38" customWidth="1"/>
    <col min="6665" max="6666" width="13.09765625" style="38" bestFit="1" customWidth="1"/>
    <col min="6667" max="6667" width="9.69921875" style="38" bestFit="1" customWidth="1"/>
    <col min="6668" max="6912" width="9.09765625" style="38"/>
    <col min="6913" max="6913" width="73.59765625" style="38" customWidth="1"/>
    <col min="6914" max="6914" width="8.8984375" style="38" customWidth="1"/>
    <col min="6915" max="6915" width="1.8984375" style="38" customWidth="1"/>
    <col min="6916" max="6916" width="13.09765625" style="38" customWidth="1"/>
    <col min="6917" max="6917" width="1.8984375" style="38" customWidth="1"/>
    <col min="6918" max="6918" width="13.09765625" style="38" customWidth="1"/>
    <col min="6919" max="6919" width="9.09765625" style="38"/>
    <col min="6920" max="6920" width="14.09765625" style="38" customWidth="1"/>
    <col min="6921" max="6922" width="13.09765625" style="38" bestFit="1" customWidth="1"/>
    <col min="6923" max="6923" width="9.69921875" style="38" bestFit="1" customWidth="1"/>
    <col min="6924" max="7168" width="9.09765625" style="38"/>
    <col min="7169" max="7169" width="73.59765625" style="38" customWidth="1"/>
    <col min="7170" max="7170" width="8.8984375" style="38" customWidth="1"/>
    <col min="7171" max="7171" width="1.8984375" style="38" customWidth="1"/>
    <col min="7172" max="7172" width="13.09765625" style="38" customWidth="1"/>
    <col min="7173" max="7173" width="1.8984375" style="38" customWidth="1"/>
    <col min="7174" max="7174" width="13.09765625" style="38" customWidth="1"/>
    <col min="7175" max="7175" width="9.09765625" style="38"/>
    <col min="7176" max="7176" width="14.09765625" style="38" customWidth="1"/>
    <col min="7177" max="7178" width="13.09765625" style="38" bestFit="1" customWidth="1"/>
    <col min="7179" max="7179" width="9.69921875" style="38" bestFit="1" customWidth="1"/>
    <col min="7180" max="7424" width="9.09765625" style="38"/>
    <col min="7425" max="7425" width="73.59765625" style="38" customWidth="1"/>
    <col min="7426" max="7426" width="8.8984375" style="38" customWidth="1"/>
    <col min="7427" max="7427" width="1.8984375" style="38" customWidth="1"/>
    <col min="7428" max="7428" width="13.09765625" style="38" customWidth="1"/>
    <col min="7429" max="7429" width="1.8984375" style="38" customWidth="1"/>
    <col min="7430" max="7430" width="13.09765625" style="38" customWidth="1"/>
    <col min="7431" max="7431" width="9.09765625" style="38"/>
    <col min="7432" max="7432" width="14.09765625" style="38" customWidth="1"/>
    <col min="7433" max="7434" width="13.09765625" style="38" bestFit="1" customWidth="1"/>
    <col min="7435" max="7435" width="9.69921875" style="38" bestFit="1" customWidth="1"/>
    <col min="7436" max="7680" width="9.09765625" style="38"/>
    <col min="7681" max="7681" width="73.59765625" style="38" customWidth="1"/>
    <col min="7682" max="7682" width="8.8984375" style="38" customWidth="1"/>
    <col min="7683" max="7683" width="1.8984375" style="38" customWidth="1"/>
    <col min="7684" max="7684" width="13.09765625" style="38" customWidth="1"/>
    <col min="7685" max="7685" width="1.8984375" style="38" customWidth="1"/>
    <col min="7686" max="7686" width="13.09765625" style="38" customWidth="1"/>
    <col min="7687" max="7687" width="9.09765625" style="38"/>
    <col min="7688" max="7688" width="14.09765625" style="38" customWidth="1"/>
    <col min="7689" max="7690" width="13.09765625" style="38" bestFit="1" customWidth="1"/>
    <col min="7691" max="7691" width="9.69921875" style="38" bestFit="1" customWidth="1"/>
    <col min="7692" max="7936" width="9.09765625" style="38"/>
    <col min="7937" max="7937" width="73.59765625" style="38" customWidth="1"/>
    <col min="7938" max="7938" width="8.8984375" style="38" customWidth="1"/>
    <col min="7939" max="7939" width="1.8984375" style="38" customWidth="1"/>
    <col min="7940" max="7940" width="13.09765625" style="38" customWidth="1"/>
    <col min="7941" max="7941" width="1.8984375" style="38" customWidth="1"/>
    <col min="7942" max="7942" width="13.09765625" style="38" customWidth="1"/>
    <col min="7943" max="7943" width="9.09765625" style="38"/>
    <col min="7944" max="7944" width="14.09765625" style="38" customWidth="1"/>
    <col min="7945" max="7946" width="13.09765625" style="38" bestFit="1" customWidth="1"/>
    <col min="7947" max="7947" width="9.69921875" style="38" bestFit="1" customWidth="1"/>
    <col min="7948" max="8192" width="9.09765625" style="38"/>
    <col min="8193" max="8193" width="73.59765625" style="38" customWidth="1"/>
    <col min="8194" max="8194" width="8.8984375" style="38" customWidth="1"/>
    <col min="8195" max="8195" width="1.8984375" style="38" customWidth="1"/>
    <col min="8196" max="8196" width="13.09765625" style="38" customWidth="1"/>
    <col min="8197" max="8197" width="1.8984375" style="38" customWidth="1"/>
    <col min="8198" max="8198" width="13.09765625" style="38" customWidth="1"/>
    <col min="8199" max="8199" width="9.09765625" style="38"/>
    <col min="8200" max="8200" width="14.09765625" style="38" customWidth="1"/>
    <col min="8201" max="8202" width="13.09765625" style="38" bestFit="1" customWidth="1"/>
    <col min="8203" max="8203" width="9.69921875" style="38" bestFit="1" customWidth="1"/>
    <col min="8204" max="8448" width="9.09765625" style="38"/>
    <col min="8449" max="8449" width="73.59765625" style="38" customWidth="1"/>
    <col min="8450" max="8450" width="8.8984375" style="38" customWidth="1"/>
    <col min="8451" max="8451" width="1.8984375" style="38" customWidth="1"/>
    <col min="8452" max="8452" width="13.09765625" style="38" customWidth="1"/>
    <col min="8453" max="8453" width="1.8984375" style="38" customWidth="1"/>
    <col min="8454" max="8454" width="13.09765625" style="38" customWidth="1"/>
    <col min="8455" max="8455" width="9.09765625" style="38"/>
    <col min="8456" max="8456" width="14.09765625" style="38" customWidth="1"/>
    <col min="8457" max="8458" width="13.09765625" style="38" bestFit="1" customWidth="1"/>
    <col min="8459" max="8459" width="9.69921875" style="38" bestFit="1" customWidth="1"/>
    <col min="8460" max="8704" width="9.09765625" style="38"/>
    <col min="8705" max="8705" width="73.59765625" style="38" customWidth="1"/>
    <col min="8706" max="8706" width="8.8984375" style="38" customWidth="1"/>
    <col min="8707" max="8707" width="1.8984375" style="38" customWidth="1"/>
    <col min="8708" max="8708" width="13.09765625" style="38" customWidth="1"/>
    <col min="8709" max="8709" width="1.8984375" style="38" customWidth="1"/>
    <col min="8710" max="8710" width="13.09765625" style="38" customWidth="1"/>
    <col min="8711" max="8711" width="9.09765625" style="38"/>
    <col min="8712" max="8712" width="14.09765625" style="38" customWidth="1"/>
    <col min="8713" max="8714" width="13.09765625" style="38" bestFit="1" customWidth="1"/>
    <col min="8715" max="8715" width="9.69921875" style="38" bestFit="1" customWidth="1"/>
    <col min="8716" max="8960" width="9.09765625" style="38"/>
    <col min="8961" max="8961" width="73.59765625" style="38" customWidth="1"/>
    <col min="8962" max="8962" width="8.8984375" style="38" customWidth="1"/>
    <col min="8963" max="8963" width="1.8984375" style="38" customWidth="1"/>
    <col min="8964" max="8964" width="13.09765625" style="38" customWidth="1"/>
    <col min="8965" max="8965" width="1.8984375" style="38" customWidth="1"/>
    <col min="8966" max="8966" width="13.09765625" style="38" customWidth="1"/>
    <col min="8967" max="8967" width="9.09765625" style="38"/>
    <col min="8968" max="8968" width="14.09765625" style="38" customWidth="1"/>
    <col min="8969" max="8970" width="13.09765625" style="38" bestFit="1" customWidth="1"/>
    <col min="8971" max="8971" width="9.69921875" style="38" bestFit="1" customWidth="1"/>
    <col min="8972" max="9216" width="9.09765625" style="38"/>
    <col min="9217" max="9217" width="73.59765625" style="38" customWidth="1"/>
    <col min="9218" max="9218" width="8.8984375" style="38" customWidth="1"/>
    <col min="9219" max="9219" width="1.8984375" style="38" customWidth="1"/>
    <col min="9220" max="9220" width="13.09765625" style="38" customWidth="1"/>
    <col min="9221" max="9221" width="1.8984375" style="38" customWidth="1"/>
    <col min="9222" max="9222" width="13.09765625" style="38" customWidth="1"/>
    <col min="9223" max="9223" width="9.09765625" style="38"/>
    <col min="9224" max="9224" width="14.09765625" style="38" customWidth="1"/>
    <col min="9225" max="9226" width="13.09765625" style="38" bestFit="1" customWidth="1"/>
    <col min="9227" max="9227" width="9.69921875" style="38" bestFit="1" customWidth="1"/>
    <col min="9228" max="9472" width="9.09765625" style="38"/>
    <col min="9473" max="9473" width="73.59765625" style="38" customWidth="1"/>
    <col min="9474" max="9474" width="8.8984375" style="38" customWidth="1"/>
    <col min="9475" max="9475" width="1.8984375" style="38" customWidth="1"/>
    <col min="9476" max="9476" width="13.09765625" style="38" customWidth="1"/>
    <col min="9477" max="9477" width="1.8984375" style="38" customWidth="1"/>
    <col min="9478" max="9478" width="13.09765625" style="38" customWidth="1"/>
    <col min="9479" max="9479" width="9.09765625" style="38"/>
    <col min="9480" max="9480" width="14.09765625" style="38" customWidth="1"/>
    <col min="9481" max="9482" width="13.09765625" style="38" bestFit="1" customWidth="1"/>
    <col min="9483" max="9483" width="9.69921875" style="38" bestFit="1" customWidth="1"/>
    <col min="9484" max="9728" width="9.09765625" style="38"/>
    <col min="9729" max="9729" width="73.59765625" style="38" customWidth="1"/>
    <col min="9730" max="9730" width="8.8984375" style="38" customWidth="1"/>
    <col min="9731" max="9731" width="1.8984375" style="38" customWidth="1"/>
    <col min="9732" max="9732" width="13.09765625" style="38" customWidth="1"/>
    <col min="9733" max="9733" width="1.8984375" style="38" customWidth="1"/>
    <col min="9734" max="9734" width="13.09765625" style="38" customWidth="1"/>
    <col min="9735" max="9735" width="9.09765625" style="38"/>
    <col min="9736" max="9736" width="14.09765625" style="38" customWidth="1"/>
    <col min="9737" max="9738" width="13.09765625" style="38" bestFit="1" customWidth="1"/>
    <col min="9739" max="9739" width="9.69921875" style="38" bestFit="1" customWidth="1"/>
    <col min="9740" max="9984" width="9.09765625" style="38"/>
    <col min="9985" max="9985" width="73.59765625" style="38" customWidth="1"/>
    <col min="9986" max="9986" width="8.8984375" style="38" customWidth="1"/>
    <col min="9987" max="9987" width="1.8984375" style="38" customWidth="1"/>
    <col min="9988" max="9988" width="13.09765625" style="38" customWidth="1"/>
    <col min="9989" max="9989" width="1.8984375" style="38" customWidth="1"/>
    <col min="9990" max="9990" width="13.09765625" style="38" customWidth="1"/>
    <col min="9991" max="9991" width="9.09765625" style="38"/>
    <col min="9992" max="9992" width="14.09765625" style="38" customWidth="1"/>
    <col min="9993" max="9994" width="13.09765625" style="38" bestFit="1" customWidth="1"/>
    <col min="9995" max="9995" width="9.69921875" style="38" bestFit="1" customWidth="1"/>
    <col min="9996" max="10240" width="9.09765625" style="38"/>
    <col min="10241" max="10241" width="73.59765625" style="38" customWidth="1"/>
    <col min="10242" max="10242" width="8.8984375" style="38" customWidth="1"/>
    <col min="10243" max="10243" width="1.8984375" style="38" customWidth="1"/>
    <col min="10244" max="10244" width="13.09765625" style="38" customWidth="1"/>
    <col min="10245" max="10245" width="1.8984375" style="38" customWidth="1"/>
    <col min="10246" max="10246" width="13.09765625" style="38" customWidth="1"/>
    <col min="10247" max="10247" width="9.09765625" style="38"/>
    <col min="10248" max="10248" width="14.09765625" style="38" customWidth="1"/>
    <col min="10249" max="10250" width="13.09765625" style="38" bestFit="1" customWidth="1"/>
    <col min="10251" max="10251" width="9.69921875" style="38" bestFit="1" customWidth="1"/>
    <col min="10252" max="10496" width="9.09765625" style="38"/>
    <col min="10497" max="10497" width="73.59765625" style="38" customWidth="1"/>
    <col min="10498" max="10498" width="8.8984375" style="38" customWidth="1"/>
    <col min="10499" max="10499" width="1.8984375" style="38" customWidth="1"/>
    <col min="10500" max="10500" width="13.09765625" style="38" customWidth="1"/>
    <col min="10501" max="10501" width="1.8984375" style="38" customWidth="1"/>
    <col min="10502" max="10502" width="13.09765625" style="38" customWidth="1"/>
    <col min="10503" max="10503" width="9.09765625" style="38"/>
    <col min="10504" max="10504" width="14.09765625" style="38" customWidth="1"/>
    <col min="10505" max="10506" width="13.09765625" style="38" bestFit="1" customWidth="1"/>
    <col min="10507" max="10507" width="9.69921875" style="38" bestFit="1" customWidth="1"/>
    <col min="10508" max="10752" width="9.09765625" style="38"/>
    <col min="10753" max="10753" width="73.59765625" style="38" customWidth="1"/>
    <col min="10754" max="10754" width="8.8984375" style="38" customWidth="1"/>
    <col min="10755" max="10755" width="1.8984375" style="38" customWidth="1"/>
    <col min="10756" max="10756" width="13.09765625" style="38" customWidth="1"/>
    <col min="10757" max="10757" width="1.8984375" style="38" customWidth="1"/>
    <col min="10758" max="10758" width="13.09765625" style="38" customWidth="1"/>
    <col min="10759" max="10759" width="9.09765625" style="38"/>
    <col min="10760" max="10760" width="14.09765625" style="38" customWidth="1"/>
    <col min="10761" max="10762" width="13.09765625" style="38" bestFit="1" customWidth="1"/>
    <col min="10763" max="10763" width="9.69921875" style="38" bestFit="1" customWidth="1"/>
    <col min="10764" max="11008" width="9.09765625" style="38"/>
    <col min="11009" max="11009" width="73.59765625" style="38" customWidth="1"/>
    <col min="11010" max="11010" width="8.8984375" style="38" customWidth="1"/>
    <col min="11011" max="11011" width="1.8984375" style="38" customWidth="1"/>
    <col min="11012" max="11012" width="13.09765625" style="38" customWidth="1"/>
    <col min="11013" max="11013" width="1.8984375" style="38" customWidth="1"/>
    <col min="11014" max="11014" width="13.09765625" style="38" customWidth="1"/>
    <col min="11015" max="11015" width="9.09765625" style="38"/>
    <col min="11016" max="11016" width="14.09765625" style="38" customWidth="1"/>
    <col min="11017" max="11018" width="13.09765625" style="38" bestFit="1" customWidth="1"/>
    <col min="11019" max="11019" width="9.69921875" style="38" bestFit="1" customWidth="1"/>
    <col min="11020" max="11264" width="9.09765625" style="38"/>
    <col min="11265" max="11265" width="73.59765625" style="38" customWidth="1"/>
    <col min="11266" max="11266" width="8.8984375" style="38" customWidth="1"/>
    <col min="11267" max="11267" width="1.8984375" style="38" customWidth="1"/>
    <col min="11268" max="11268" width="13.09765625" style="38" customWidth="1"/>
    <col min="11269" max="11269" width="1.8984375" style="38" customWidth="1"/>
    <col min="11270" max="11270" width="13.09765625" style="38" customWidth="1"/>
    <col min="11271" max="11271" width="9.09765625" style="38"/>
    <col min="11272" max="11272" width="14.09765625" style="38" customWidth="1"/>
    <col min="11273" max="11274" width="13.09765625" style="38" bestFit="1" customWidth="1"/>
    <col min="11275" max="11275" width="9.69921875" style="38" bestFit="1" customWidth="1"/>
    <col min="11276" max="11520" width="9.09765625" style="38"/>
    <col min="11521" max="11521" width="73.59765625" style="38" customWidth="1"/>
    <col min="11522" max="11522" width="8.8984375" style="38" customWidth="1"/>
    <col min="11523" max="11523" width="1.8984375" style="38" customWidth="1"/>
    <col min="11524" max="11524" width="13.09765625" style="38" customWidth="1"/>
    <col min="11525" max="11525" width="1.8984375" style="38" customWidth="1"/>
    <col min="11526" max="11526" width="13.09765625" style="38" customWidth="1"/>
    <col min="11527" max="11527" width="9.09765625" style="38"/>
    <col min="11528" max="11528" width="14.09765625" style="38" customWidth="1"/>
    <col min="11529" max="11530" width="13.09765625" style="38" bestFit="1" customWidth="1"/>
    <col min="11531" max="11531" width="9.69921875" style="38" bestFit="1" customWidth="1"/>
    <col min="11532" max="11776" width="9.09765625" style="38"/>
    <col min="11777" max="11777" width="73.59765625" style="38" customWidth="1"/>
    <col min="11778" max="11778" width="8.8984375" style="38" customWidth="1"/>
    <col min="11779" max="11779" width="1.8984375" style="38" customWidth="1"/>
    <col min="11780" max="11780" width="13.09765625" style="38" customWidth="1"/>
    <col min="11781" max="11781" width="1.8984375" style="38" customWidth="1"/>
    <col min="11782" max="11782" width="13.09765625" style="38" customWidth="1"/>
    <col min="11783" max="11783" width="9.09765625" style="38"/>
    <col min="11784" max="11784" width="14.09765625" style="38" customWidth="1"/>
    <col min="11785" max="11786" width="13.09765625" style="38" bestFit="1" customWidth="1"/>
    <col min="11787" max="11787" width="9.69921875" style="38" bestFit="1" customWidth="1"/>
    <col min="11788" max="12032" width="9.09765625" style="38"/>
    <col min="12033" max="12033" width="73.59765625" style="38" customWidth="1"/>
    <col min="12034" max="12034" width="8.8984375" style="38" customWidth="1"/>
    <col min="12035" max="12035" width="1.8984375" style="38" customWidth="1"/>
    <col min="12036" max="12036" width="13.09765625" style="38" customWidth="1"/>
    <col min="12037" max="12037" width="1.8984375" style="38" customWidth="1"/>
    <col min="12038" max="12038" width="13.09765625" style="38" customWidth="1"/>
    <col min="12039" max="12039" width="9.09765625" style="38"/>
    <col min="12040" max="12040" width="14.09765625" style="38" customWidth="1"/>
    <col min="12041" max="12042" width="13.09765625" style="38" bestFit="1" customWidth="1"/>
    <col min="12043" max="12043" width="9.69921875" style="38" bestFit="1" customWidth="1"/>
    <col min="12044" max="12288" width="9.09765625" style="38"/>
    <col min="12289" max="12289" width="73.59765625" style="38" customWidth="1"/>
    <col min="12290" max="12290" width="8.8984375" style="38" customWidth="1"/>
    <col min="12291" max="12291" width="1.8984375" style="38" customWidth="1"/>
    <col min="12292" max="12292" width="13.09765625" style="38" customWidth="1"/>
    <col min="12293" max="12293" width="1.8984375" style="38" customWidth="1"/>
    <col min="12294" max="12294" width="13.09765625" style="38" customWidth="1"/>
    <col min="12295" max="12295" width="9.09765625" style="38"/>
    <col min="12296" max="12296" width="14.09765625" style="38" customWidth="1"/>
    <col min="12297" max="12298" width="13.09765625" style="38" bestFit="1" customWidth="1"/>
    <col min="12299" max="12299" width="9.69921875" style="38" bestFit="1" customWidth="1"/>
    <col min="12300" max="12544" width="9.09765625" style="38"/>
    <col min="12545" max="12545" width="73.59765625" style="38" customWidth="1"/>
    <col min="12546" max="12546" width="8.8984375" style="38" customWidth="1"/>
    <col min="12547" max="12547" width="1.8984375" style="38" customWidth="1"/>
    <col min="12548" max="12548" width="13.09765625" style="38" customWidth="1"/>
    <col min="12549" max="12549" width="1.8984375" style="38" customWidth="1"/>
    <col min="12550" max="12550" width="13.09765625" style="38" customWidth="1"/>
    <col min="12551" max="12551" width="9.09765625" style="38"/>
    <col min="12552" max="12552" width="14.09765625" style="38" customWidth="1"/>
    <col min="12553" max="12554" width="13.09765625" style="38" bestFit="1" customWidth="1"/>
    <col min="12555" max="12555" width="9.69921875" style="38" bestFit="1" customWidth="1"/>
    <col min="12556" max="12800" width="9.09765625" style="38"/>
    <col min="12801" max="12801" width="73.59765625" style="38" customWidth="1"/>
    <col min="12802" max="12802" width="8.8984375" style="38" customWidth="1"/>
    <col min="12803" max="12803" width="1.8984375" style="38" customWidth="1"/>
    <col min="12804" max="12804" width="13.09765625" style="38" customWidth="1"/>
    <col min="12805" max="12805" width="1.8984375" style="38" customWidth="1"/>
    <col min="12806" max="12806" width="13.09765625" style="38" customWidth="1"/>
    <col min="12807" max="12807" width="9.09765625" style="38"/>
    <col min="12808" max="12808" width="14.09765625" style="38" customWidth="1"/>
    <col min="12809" max="12810" width="13.09765625" style="38" bestFit="1" customWidth="1"/>
    <col min="12811" max="12811" width="9.69921875" style="38" bestFit="1" customWidth="1"/>
    <col min="12812" max="13056" width="9.09765625" style="38"/>
    <col min="13057" max="13057" width="73.59765625" style="38" customWidth="1"/>
    <col min="13058" max="13058" width="8.8984375" style="38" customWidth="1"/>
    <col min="13059" max="13059" width="1.8984375" style="38" customWidth="1"/>
    <col min="13060" max="13060" width="13.09765625" style="38" customWidth="1"/>
    <col min="13061" max="13061" width="1.8984375" style="38" customWidth="1"/>
    <col min="13062" max="13062" width="13.09765625" style="38" customWidth="1"/>
    <col min="13063" max="13063" width="9.09765625" style="38"/>
    <col min="13064" max="13064" width="14.09765625" style="38" customWidth="1"/>
    <col min="13065" max="13066" width="13.09765625" style="38" bestFit="1" customWidth="1"/>
    <col min="13067" max="13067" width="9.69921875" style="38" bestFit="1" customWidth="1"/>
    <col min="13068" max="13312" width="9.09765625" style="38"/>
    <col min="13313" max="13313" width="73.59765625" style="38" customWidth="1"/>
    <col min="13314" max="13314" width="8.8984375" style="38" customWidth="1"/>
    <col min="13315" max="13315" width="1.8984375" style="38" customWidth="1"/>
    <col min="13316" max="13316" width="13.09765625" style="38" customWidth="1"/>
    <col min="13317" max="13317" width="1.8984375" style="38" customWidth="1"/>
    <col min="13318" max="13318" width="13.09765625" style="38" customWidth="1"/>
    <col min="13319" max="13319" width="9.09765625" style="38"/>
    <col min="13320" max="13320" width="14.09765625" style="38" customWidth="1"/>
    <col min="13321" max="13322" width="13.09765625" style="38" bestFit="1" customWidth="1"/>
    <col min="13323" max="13323" width="9.69921875" style="38" bestFit="1" customWidth="1"/>
    <col min="13324" max="13568" width="9.09765625" style="38"/>
    <col min="13569" max="13569" width="73.59765625" style="38" customWidth="1"/>
    <col min="13570" max="13570" width="8.8984375" style="38" customWidth="1"/>
    <col min="13571" max="13571" width="1.8984375" style="38" customWidth="1"/>
    <col min="13572" max="13572" width="13.09765625" style="38" customWidth="1"/>
    <col min="13573" max="13573" width="1.8984375" style="38" customWidth="1"/>
    <col min="13574" max="13574" width="13.09765625" style="38" customWidth="1"/>
    <col min="13575" max="13575" width="9.09765625" style="38"/>
    <col min="13576" max="13576" width="14.09765625" style="38" customWidth="1"/>
    <col min="13577" max="13578" width="13.09765625" style="38" bestFit="1" customWidth="1"/>
    <col min="13579" max="13579" width="9.69921875" style="38" bestFit="1" customWidth="1"/>
    <col min="13580" max="13824" width="9.09765625" style="38"/>
    <col min="13825" max="13825" width="73.59765625" style="38" customWidth="1"/>
    <col min="13826" max="13826" width="8.8984375" style="38" customWidth="1"/>
    <col min="13827" max="13827" width="1.8984375" style="38" customWidth="1"/>
    <col min="13828" max="13828" width="13.09765625" style="38" customWidth="1"/>
    <col min="13829" max="13829" width="1.8984375" style="38" customWidth="1"/>
    <col min="13830" max="13830" width="13.09765625" style="38" customWidth="1"/>
    <col min="13831" max="13831" width="9.09765625" style="38"/>
    <col min="13832" max="13832" width="14.09765625" style="38" customWidth="1"/>
    <col min="13833" max="13834" width="13.09765625" style="38" bestFit="1" customWidth="1"/>
    <col min="13835" max="13835" width="9.69921875" style="38" bestFit="1" customWidth="1"/>
    <col min="13836" max="14080" width="9.09765625" style="38"/>
    <col min="14081" max="14081" width="73.59765625" style="38" customWidth="1"/>
    <col min="14082" max="14082" width="8.8984375" style="38" customWidth="1"/>
    <col min="14083" max="14083" width="1.8984375" style="38" customWidth="1"/>
    <col min="14084" max="14084" width="13.09765625" style="38" customWidth="1"/>
    <col min="14085" max="14085" width="1.8984375" style="38" customWidth="1"/>
    <col min="14086" max="14086" width="13.09765625" style="38" customWidth="1"/>
    <col min="14087" max="14087" width="9.09765625" style="38"/>
    <col min="14088" max="14088" width="14.09765625" style="38" customWidth="1"/>
    <col min="14089" max="14090" width="13.09765625" style="38" bestFit="1" customWidth="1"/>
    <col min="14091" max="14091" width="9.69921875" style="38" bestFit="1" customWidth="1"/>
    <col min="14092" max="14336" width="9.09765625" style="38"/>
    <col min="14337" max="14337" width="73.59765625" style="38" customWidth="1"/>
    <col min="14338" max="14338" width="8.8984375" style="38" customWidth="1"/>
    <col min="14339" max="14339" width="1.8984375" style="38" customWidth="1"/>
    <col min="14340" max="14340" width="13.09765625" style="38" customWidth="1"/>
    <col min="14341" max="14341" width="1.8984375" style="38" customWidth="1"/>
    <col min="14342" max="14342" width="13.09765625" style="38" customWidth="1"/>
    <col min="14343" max="14343" width="9.09765625" style="38"/>
    <col min="14344" max="14344" width="14.09765625" style="38" customWidth="1"/>
    <col min="14345" max="14346" width="13.09765625" style="38" bestFit="1" customWidth="1"/>
    <col min="14347" max="14347" width="9.69921875" style="38" bestFit="1" customWidth="1"/>
    <col min="14348" max="14592" width="9.09765625" style="38"/>
    <col min="14593" max="14593" width="73.59765625" style="38" customWidth="1"/>
    <col min="14594" max="14594" width="8.8984375" style="38" customWidth="1"/>
    <col min="14595" max="14595" width="1.8984375" style="38" customWidth="1"/>
    <col min="14596" max="14596" width="13.09765625" style="38" customWidth="1"/>
    <col min="14597" max="14597" width="1.8984375" style="38" customWidth="1"/>
    <col min="14598" max="14598" width="13.09765625" style="38" customWidth="1"/>
    <col min="14599" max="14599" width="9.09765625" style="38"/>
    <col min="14600" max="14600" width="14.09765625" style="38" customWidth="1"/>
    <col min="14601" max="14602" width="13.09765625" style="38" bestFit="1" customWidth="1"/>
    <col min="14603" max="14603" width="9.69921875" style="38" bestFit="1" customWidth="1"/>
    <col min="14604" max="14848" width="9.09765625" style="38"/>
    <col min="14849" max="14849" width="73.59765625" style="38" customWidth="1"/>
    <col min="14850" max="14850" width="8.8984375" style="38" customWidth="1"/>
    <col min="14851" max="14851" width="1.8984375" style="38" customWidth="1"/>
    <col min="14852" max="14852" width="13.09765625" style="38" customWidth="1"/>
    <col min="14853" max="14853" width="1.8984375" style="38" customWidth="1"/>
    <col min="14854" max="14854" width="13.09765625" style="38" customWidth="1"/>
    <col min="14855" max="14855" width="9.09765625" style="38"/>
    <col min="14856" max="14856" width="14.09765625" style="38" customWidth="1"/>
    <col min="14857" max="14858" width="13.09765625" style="38" bestFit="1" customWidth="1"/>
    <col min="14859" max="14859" width="9.69921875" style="38" bestFit="1" customWidth="1"/>
    <col min="14860" max="15104" width="9.09765625" style="38"/>
    <col min="15105" max="15105" width="73.59765625" style="38" customWidth="1"/>
    <col min="15106" max="15106" width="8.8984375" style="38" customWidth="1"/>
    <col min="15107" max="15107" width="1.8984375" style="38" customWidth="1"/>
    <col min="15108" max="15108" width="13.09765625" style="38" customWidth="1"/>
    <col min="15109" max="15109" width="1.8984375" style="38" customWidth="1"/>
    <col min="15110" max="15110" width="13.09765625" style="38" customWidth="1"/>
    <col min="15111" max="15111" width="9.09765625" style="38"/>
    <col min="15112" max="15112" width="14.09765625" style="38" customWidth="1"/>
    <col min="15113" max="15114" width="13.09765625" style="38" bestFit="1" customWidth="1"/>
    <col min="15115" max="15115" width="9.69921875" style="38" bestFit="1" customWidth="1"/>
    <col min="15116" max="15360" width="9.09765625" style="38"/>
    <col min="15361" max="15361" width="73.59765625" style="38" customWidth="1"/>
    <col min="15362" max="15362" width="8.8984375" style="38" customWidth="1"/>
    <col min="15363" max="15363" width="1.8984375" style="38" customWidth="1"/>
    <col min="15364" max="15364" width="13.09765625" style="38" customWidth="1"/>
    <col min="15365" max="15365" width="1.8984375" style="38" customWidth="1"/>
    <col min="15366" max="15366" width="13.09765625" style="38" customWidth="1"/>
    <col min="15367" max="15367" width="9.09765625" style="38"/>
    <col min="15368" max="15368" width="14.09765625" style="38" customWidth="1"/>
    <col min="15369" max="15370" width="13.09765625" style="38" bestFit="1" customWidth="1"/>
    <col min="15371" max="15371" width="9.69921875" style="38" bestFit="1" customWidth="1"/>
    <col min="15372" max="15616" width="9.09765625" style="38"/>
    <col min="15617" max="15617" width="73.59765625" style="38" customWidth="1"/>
    <col min="15618" max="15618" width="8.8984375" style="38" customWidth="1"/>
    <col min="15619" max="15619" width="1.8984375" style="38" customWidth="1"/>
    <col min="15620" max="15620" width="13.09765625" style="38" customWidth="1"/>
    <col min="15621" max="15621" width="1.8984375" style="38" customWidth="1"/>
    <col min="15622" max="15622" width="13.09765625" style="38" customWidth="1"/>
    <col min="15623" max="15623" width="9.09765625" style="38"/>
    <col min="15624" max="15624" width="14.09765625" style="38" customWidth="1"/>
    <col min="15625" max="15626" width="13.09765625" style="38" bestFit="1" customWidth="1"/>
    <col min="15627" max="15627" width="9.69921875" style="38" bestFit="1" customWidth="1"/>
    <col min="15628" max="15872" width="9.09765625" style="38"/>
    <col min="15873" max="15873" width="73.59765625" style="38" customWidth="1"/>
    <col min="15874" max="15874" width="8.8984375" style="38" customWidth="1"/>
    <col min="15875" max="15875" width="1.8984375" style="38" customWidth="1"/>
    <col min="15876" max="15876" width="13.09765625" style="38" customWidth="1"/>
    <col min="15877" max="15877" width="1.8984375" style="38" customWidth="1"/>
    <col min="15878" max="15878" width="13.09765625" style="38" customWidth="1"/>
    <col min="15879" max="15879" width="9.09765625" style="38"/>
    <col min="15880" max="15880" width="14.09765625" style="38" customWidth="1"/>
    <col min="15881" max="15882" width="13.09765625" style="38" bestFit="1" customWidth="1"/>
    <col min="15883" max="15883" width="9.69921875" style="38" bestFit="1" customWidth="1"/>
    <col min="15884" max="16128" width="9.09765625" style="38"/>
    <col min="16129" max="16129" width="73.59765625" style="38" customWidth="1"/>
    <col min="16130" max="16130" width="8.8984375" style="38" customWidth="1"/>
    <col min="16131" max="16131" width="1.8984375" style="38" customWidth="1"/>
    <col min="16132" max="16132" width="13.09765625" style="38" customWidth="1"/>
    <col min="16133" max="16133" width="1.8984375" style="38" customWidth="1"/>
    <col min="16134" max="16134" width="13.09765625" style="38" customWidth="1"/>
    <col min="16135" max="16135" width="9.09765625" style="38"/>
    <col min="16136" max="16136" width="14.09765625" style="38" customWidth="1"/>
    <col min="16137" max="16138" width="13.09765625" style="38" bestFit="1" customWidth="1"/>
    <col min="16139" max="16139" width="9.69921875" style="38" bestFit="1" customWidth="1"/>
    <col min="16140" max="16384" width="9.09765625" style="38"/>
  </cols>
  <sheetData>
    <row r="1" spans="1:8" s="95" customFormat="1" ht="19.5" customHeight="1" x14ac:dyDescent="0.7">
      <c r="A1" s="37" t="s">
        <v>79</v>
      </c>
      <c r="B1" s="37"/>
      <c r="C1" s="37"/>
      <c r="D1" s="37"/>
      <c r="E1" s="37"/>
      <c r="F1" s="37"/>
    </row>
    <row r="2" spans="1:8" s="95" customFormat="1" ht="19.5" customHeight="1" x14ac:dyDescent="0.65">
      <c r="A2" s="234" t="s">
        <v>38</v>
      </c>
      <c r="B2" s="234"/>
      <c r="C2" s="234"/>
      <c r="D2" s="234"/>
      <c r="E2" s="234"/>
      <c r="F2" s="234"/>
    </row>
    <row r="3" spans="1:8" s="95" customFormat="1" ht="19.5" customHeight="1" x14ac:dyDescent="0.65">
      <c r="A3" s="222"/>
      <c r="B3" s="222"/>
      <c r="C3" s="222"/>
      <c r="D3" s="222"/>
      <c r="E3" s="222"/>
      <c r="F3" s="222"/>
    </row>
    <row r="4" spans="1:8" s="95" customFormat="1" ht="21.75" customHeight="1" x14ac:dyDescent="0.65">
      <c r="A4" s="21"/>
      <c r="B4" s="21"/>
      <c r="C4" s="21"/>
      <c r="D4" s="227" t="s">
        <v>135</v>
      </c>
      <c r="E4" s="231"/>
      <c r="F4" s="231"/>
    </row>
    <row r="5" spans="1:8" s="95" customFormat="1" ht="21.75" customHeight="1" x14ac:dyDescent="0.65">
      <c r="A5" s="16"/>
      <c r="B5" s="3"/>
      <c r="C5" s="16"/>
      <c r="D5" s="228" t="s">
        <v>134</v>
      </c>
      <c r="E5" s="231"/>
      <c r="F5" s="231"/>
    </row>
    <row r="6" spans="1:8" s="95" customFormat="1" ht="21.75" customHeight="1" x14ac:dyDescent="0.65">
      <c r="A6" s="16"/>
      <c r="B6" s="1" t="s">
        <v>0</v>
      </c>
      <c r="C6" s="16"/>
      <c r="D6" s="168">
        <v>2564</v>
      </c>
      <c r="E6" s="171"/>
      <c r="F6" s="168">
        <v>2563</v>
      </c>
    </row>
    <row r="7" spans="1:8" s="95" customFormat="1" ht="21.75" customHeight="1" x14ac:dyDescent="0.65">
      <c r="A7" s="16"/>
      <c r="B7" s="3"/>
      <c r="C7" s="16"/>
      <c r="D7" s="235" t="s">
        <v>82</v>
      </c>
      <c r="E7" s="235"/>
      <c r="F7" s="235"/>
    </row>
    <row r="8" spans="1:8" s="95" customFormat="1" ht="21" customHeight="1" x14ac:dyDescent="0.65">
      <c r="A8" s="9" t="s">
        <v>26</v>
      </c>
      <c r="B8" s="10"/>
      <c r="C8" s="9"/>
      <c r="D8" s="131"/>
      <c r="E8" s="132"/>
      <c r="F8" s="131"/>
    </row>
    <row r="9" spans="1:8" s="33" customFormat="1" ht="21.65" customHeight="1" x14ac:dyDescent="0.7">
      <c r="A9" s="52" t="s">
        <v>116</v>
      </c>
      <c r="B9" s="54"/>
      <c r="C9" s="55"/>
      <c r="D9" s="96">
        <v>309303545</v>
      </c>
      <c r="E9" s="65"/>
      <c r="F9" s="131">
        <v>290465283</v>
      </c>
      <c r="G9" s="64"/>
    </row>
    <row r="10" spans="1:8" s="33" customFormat="1" ht="21" customHeight="1" x14ac:dyDescent="0.7">
      <c r="A10" s="95" t="s">
        <v>125</v>
      </c>
      <c r="B10" s="54"/>
      <c r="C10" s="55"/>
      <c r="D10" s="203">
        <v>-6837868</v>
      </c>
      <c r="E10" s="65"/>
      <c r="F10" s="67">
        <v>-35913525</v>
      </c>
      <c r="G10" s="64"/>
    </row>
    <row r="11" spans="1:8" s="33" customFormat="1" ht="21" customHeight="1" x14ac:dyDescent="0.7">
      <c r="A11" s="52" t="s">
        <v>41</v>
      </c>
      <c r="B11" s="54"/>
      <c r="C11" s="55"/>
      <c r="D11" s="67">
        <v>3075118</v>
      </c>
      <c r="E11" s="65"/>
      <c r="F11" s="67">
        <v>4580702</v>
      </c>
      <c r="G11" s="64"/>
    </row>
    <row r="12" spans="1:8" s="33" customFormat="1" ht="21" customHeight="1" x14ac:dyDescent="0.7">
      <c r="A12" s="52" t="s">
        <v>42</v>
      </c>
      <c r="B12" s="54"/>
      <c r="C12" s="55"/>
      <c r="D12" s="67">
        <v>1080601</v>
      </c>
      <c r="E12" s="65"/>
      <c r="F12" s="67">
        <v>1648435</v>
      </c>
      <c r="G12" s="64"/>
    </row>
    <row r="13" spans="1:8" s="33" customFormat="1" ht="21" customHeight="1" x14ac:dyDescent="0.65">
      <c r="A13" s="57" t="s">
        <v>6</v>
      </c>
      <c r="B13" s="57"/>
      <c r="C13" s="57"/>
      <c r="D13" s="67">
        <v>2309510</v>
      </c>
      <c r="E13" s="65"/>
      <c r="F13" s="67">
        <v>3609490</v>
      </c>
      <c r="G13" s="64"/>
      <c r="H13" s="133"/>
    </row>
    <row r="14" spans="1:8" s="33" customFormat="1" ht="21" customHeight="1" x14ac:dyDescent="0.65">
      <c r="A14" s="93" t="s">
        <v>117</v>
      </c>
      <c r="D14" s="67">
        <v>-149078317</v>
      </c>
      <c r="E14" s="65"/>
      <c r="F14" s="67">
        <v>-149960037</v>
      </c>
      <c r="G14" s="64"/>
      <c r="H14" s="46"/>
    </row>
    <row r="15" spans="1:8" s="33" customFormat="1" ht="21" customHeight="1" x14ac:dyDescent="0.65">
      <c r="A15" s="58" t="s">
        <v>118</v>
      </c>
      <c r="B15" s="58"/>
      <c r="C15" s="58"/>
      <c r="D15" s="67">
        <v>-48141869</v>
      </c>
      <c r="E15" s="65"/>
      <c r="F15" s="67">
        <v>-47536314</v>
      </c>
      <c r="G15" s="64"/>
      <c r="H15" s="133"/>
    </row>
    <row r="16" spans="1:8" s="33" customFormat="1" ht="21" customHeight="1" x14ac:dyDescent="0.65">
      <c r="A16" s="58" t="s">
        <v>44</v>
      </c>
      <c r="B16" s="58"/>
      <c r="C16" s="58"/>
      <c r="D16" s="67">
        <v>-56919706</v>
      </c>
      <c r="E16" s="65"/>
      <c r="F16" s="67">
        <v>-44810538</v>
      </c>
      <c r="G16" s="64"/>
      <c r="H16" s="133"/>
    </row>
    <row r="17" spans="1:8" s="33" customFormat="1" ht="21" customHeight="1" x14ac:dyDescent="0.65">
      <c r="A17" s="57" t="s">
        <v>32</v>
      </c>
      <c r="B17" s="57"/>
      <c r="C17" s="57"/>
      <c r="D17" s="67">
        <v>-23221346</v>
      </c>
      <c r="E17" s="65"/>
      <c r="F17" s="67">
        <v>-54837148</v>
      </c>
      <c r="G17" s="64"/>
      <c r="H17" s="133"/>
    </row>
    <row r="18" spans="1:8" s="33" customFormat="1" ht="21" customHeight="1" x14ac:dyDescent="0.7">
      <c r="A18" s="93" t="s">
        <v>100</v>
      </c>
      <c r="B18" s="167"/>
      <c r="C18" s="57"/>
      <c r="D18" s="67">
        <v>379401480</v>
      </c>
      <c r="E18" s="65"/>
      <c r="F18" s="67">
        <v>586509745</v>
      </c>
      <c r="G18" s="64"/>
      <c r="H18" s="133"/>
    </row>
    <row r="19" spans="1:8" s="33" customFormat="1" ht="21" customHeight="1" x14ac:dyDescent="0.7">
      <c r="A19" s="94" t="s">
        <v>101</v>
      </c>
      <c r="B19" s="167"/>
      <c r="C19" s="57"/>
      <c r="D19" s="67">
        <v>-389021380</v>
      </c>
      <c r="E19" s="65"/>
      <c r="F19" s="67">
        <v>-503453858</v>
      </c>
      <c r="G19" s="64"/>
      <c r="H19" s="133"/>
    </row>
    <row r="20" spans="1:8" s="33" customFormat="1" ht="21" customHeight="1" x14ac:dyDescent="0.7">
      <c r="A20" s="59" t="s">
        <v>119</v>
      </c>
      <c r="B20" s="59"/>
      <c r="C20" s="59"/>
      <c r="D20" s="106">
        <f>SUM(D9:D19)</f>
        <v>21949768</v>
      </c>
      <c r="E20" s="84"/>
      <c r="F20" s="106">
        <f>SUM(F9:F19)</f>
        <v>50302235</v>
      </c>
      <c r="G20" s="64"/>
    </row>
    <row r="21" spans="1:8" s="33" customFormat="1" ht="23" x14ac:dyDescent="0.65">
      <c r="A21" s="21"/>
      <c r="B21" s="21"/>
      <c r="C21" s="21"/>
      <c r="D21" s="21"/>
      <c r="E21" s="21"/>
      <c r="F21" s="21"/>
    </row>
    <row r="22" spans="1:8" s="33" customFormat="1" ht="21" customHeight="1" x14ac:dyDescent="0.7">
      <c r="A22" s="40" t="s">
        <v>11</v>
      </c>
      <c r="B22" s="56"/>
      <c r="C22" s="57"/>
    </row>
    <row r="23" spans="1:8" s="33" customFormat="1" ht="21" customHeight="1" x14ac:dyDescent="0.65">
      <c r="A23" s="94" t="s">
        <v>102</v>
      </c>
      <c r="B23" s="164"/>
      <c r="D23" s="219">
        <v>150</v>
      </c>
      <c r="E23" s="137"/>
      <c r="F23" s="219">
        <v>1402</v>
      </c>
    </row>
    <row r="24" spans="1:8" s="33" customFormat="1" ht="21" customHeight="1" x14ac:dyDescent="0.65">
      <c r="A24" s="98" t="s">
        <v>103</v>
      </c>
      <c r="B24" s="56"/>
      <c r="C24" s="57"/>
      <c r="D24" s="219">
        <v>-31197</v>
      </c>
      <c r="E24" s="65"/>
      <c r="F24" s="86">
        <v>-95369</v>
      </c>
      <c r="G24" s="136"/>
      <c r="H24" s="133"/>
    </row>
    <row r="25" spans="1:8" s="33" customFormat="1" ht="21" customHeight="1" x14ac:dyDescent="0.7">
      <c r="A25" s="59" t="s">
        <v>120</v>
      </c>
      <c r="B25" s="60"/>
      <c r="C25" s="57"/>
      <c r="D25" s="134">
        <f>D23+D24</f>
        <v>-31047</v>
      </c>
      <c r="E25" s="135"/>
      <c r="F25" s="134">
        <f>F23+F24</f>
        <v>-93967</v>
      </c>
    </row>
    <row r="26" spans="1:8" s="33" customFormat="1" ht="23" x14ac:dyDescent="0.65">
      <c r="A26" s="21"/>
      <c r="B26" s="21"/>
      <c r="C26" s="21"/>
      <c r="D26" s="21"/>
      <c r="E26" s="21"/>
      <c r="F26" s="21"/>
    </row>
    <row r="27" spans="1:8" s="33" customFormat="1" ht="21" customHeight="1" x14ac:dyDescent="0.7">
      <c r="A27" s="54" t="s">
        <v>61</v>
      </c>
      <c r="D27" s="164"/>
      <c r="F27" s="164"/>
    </row>
    <row r="28" spans="1:8" s="33" customFormat="1" ht="24" customHeight="1" x14ac:dyDescent="0.65">
      <c r="A28" s="94" t="s">
        <v>76</v>
      </c>
      <c r="B28" s="164"/>
      <c r="D28" s="67">
        <v>-4383553</v>
      </c>
      <c r="E28" s="89"/>
      <c r="F28" s="67">
        <v>-4047635</v>
      </c>
    </row>
    <row r="29" spans="1:8" s="33" customFormat="1" ht="24" customHeight="1" x14ac:dyDescent="0.7">
      <c r="A29" s="59" t="s">
        <v>78</v>
      </c>
      <c r="D29" s="87">
        <f>SUM(D28)</f>
        <v>-4383553</v>
      </c>
      <c r="E29" s="88"/>
      <c r="F29" s="87">
        <f>SUM(F28)</f>
        <v>-4047635</v>
      </c>
    </row>
    <row r="30" spans="1:8" s="33" customFormat="1" ht="24" hidden="1" customHeight="1" x14ac:dyDescent="0.65">
      <c r="A30" s="202" t="s">
        <v>86</v>
      </c>
      <c r="B30" s="94"/>
      <c r="C30" s="94"/>
      <c r="D30" s="194"/>
      <c r="E30" s="195"/>
      <c r="F30" s="194"/>
    </row>
    <row r="31" spans="1:8" s="33" customFormat="1" ht="23" x14ac:dyDescent="0.65">
      <c r="A31" s="21"/>
      <c r="B31" s="21"/>
      <c r="C31" s="21"/>
      <c r="D31" s="21"/>
      <c r="E31" s="21"/>
      <c r="F31" s="21"/>
    </row>
    <row r="32" spans="1:8" s="33" customFormat="1" ht="24" customHeight="1" x14ac:dyDescent="0.7">
      <c r="A32" s="59" t="s">
        <v>121</v>
      </c>
      <c r="B32" s="57"/>
      <c r="C32" s="57"/>
      <c r="D32" s="138">
        <f>SUM(D20+D25+D29)</f>
        <v>17535168</v>
      </c>
      <c r="E32" s="139"/>
      <c r="F32" s="138">
        <f>SUM(F20+F25+F29+F30)</f>
        <v>46160633</v>
      </c>
    </row>
    <row r="33" spans="1:6" s="33" customFormat="1" ht="24" customHeight="1" x14ac:dyDescent="0.65">
      <c r="A33" s="98" t="s">
        <v>65</v>
      </c>
      <c r="B33" s="57"/>
      <c r="C33" s="57"/>
      <c r="D33" s="105">
        <v>63359761</v>
      </c>
      <c r="E33" s="140"/>
      <c r="F33" s="105">
        <v>34057388</v>
      </c>
    </row>
    <row r="34" spans="1:6" s="33" customFormat="1" ht="24" customHeight="1" thickBot="1" x14ac:dyDescent="0.75">
      <c r="A34" s="59" t="s">
        <v>139</v>
      </c>
      <c r="B34" s="56">
        <v>3</v>
      </c>
      <c r="C34" s="57"/>
      <c r="D34" s="141">
        <f>SUM(D32:D33)</f>
        <v>80894929</v>
      </c>
      <c r="E34" s="142"/>
      <c r="F34" s="141">
        <f>SUM(F32:F33)</f>
        <v>80218021</v>
      </c>
    </row>
    <row r="35" spans="1:6" s="33" customFormat="1" ht="6.75" customHeight="1" thickTop="1" x14ac:dyDescent="0.65">
      <c r="A35" s="234"/>
      <c r="B35" s="234"/>
      <c r="C35" s="234"/>
      <c r="D35" s="234"/>
      <c r="E35" s="234"/>
      <c r="F35" s="234"/>
    </row>
    <row r="36" spans="1:6" x14ac:dyDescent="0.65">
      <c r="D36" s="224">
        <f>D34-'BL3-4'!C8</f>
        <v>0</v>
      </c>
    </row>
  </sheetData>
  <mergeCells count="5">
    <mergeCell ref="A35:F35"/>
    <mergeCell ref="A2:F2"/>
    <mergeCell ref="D4:F4"/>
    <mergeCell ref="D5:F5"/>
    <mergeCell ref="D7:F7"/>
  </mergeCells>
  <pageMargins left="0.8" right="0.8" top="0.48" bottom="0.5" header="0.5" footer="0.5"/>
  <pageSetup paperSize="9" scale="90" firstPageNumber="8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BL3-4</vt:lpstr>
      <vt:lpstr>IN 5-6</vt:lpstr>
      <vt:lpstr>Shareholder-7</vt:lpstr>
      <vt:lpstr>CF-8</vt:lpstr>
      <vt:lpstr>'BL3-4'!Print_Area</vt:lpstr>
      <vt:lpstr>'CF-8'!Print_Area</vt:lpstr>
      <vt:lpstr>'IN 5-6'!Print_Area</vt:lpstr>
      <vt:lpstr>'Shareholder-7'!Print_Area</vt:lpstr>
      <vt:lpstr>'CF-8'!Print_Titles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Kasame, Thammakosol</cp:lastModifiedBy>
  <cp:lastPrinted>2021-10-26T04:48:04Z</cp:lastPrinted>
  <dcterms:created xsi:type="dcterms:W3CDTF">2005-02-02T01:54:34Z</dcterms:created>
  <dcterms:modified xsi:type="dcterms:W3CDTF">2021-10-26T04:49:30Z</dcterms:modified>
</cp:coreProperties>
</file>