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13_ncr:1_{7DBC756A-F1C9-46DD-BBB1-4796935B73F8}" xr6:coauthVersionLast="46" xr6:coauthVersionMax="46" xr10:uidLastSave="{00000000-0000-0000-0000-000000000000}"/>
  <bookViews>
    <workbookView xWindow="-110" yWindow="-110" windowWidth="19420" windowHeight="10420" tabRatio="702" activeTab="3" xr2:uid="{00000000-000D-0000-FFFF-FFFF00000000}"/>
  </bookViews>
  <sheets>
    <sheet name="BL2-3" sheetId="1" r:id="rId1"/>
    <sheet name="IN 4-5" sheetId="6" r:id="rId2"/>
    <sheet name="sh6" sheetId="5" r:id="rId3"/>
    <sheet name="cf7" sheetId="4" r:id="rId4"/>
  </sheets>
  <definedNames>
    <definedName name="_xlnm.Print_Area" localSheetId="0">'BL2-3'!$A$1:$F$54</definedName>
    <definedName name="_xlnm.Print_Area" localSheetId="3">'cf7'!$A$1:$F$33</definedName>
    <definedName name="_xlnm.Print_Area" localSheetId="1">'IN 4-5'!$A$1:$F$110</definedName>
    <definedName name="_xlnm.Print_Area" localSheetId="2">'sh6'!$A$1:$L$25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5" i="4" l="1"/>
  <c r="D20" i="4" l="1"/>
  <c r="D25" i="4" l="1"/>
  <c r="F104" i="6" l="1"/>
  <c r="F106" i="6" s="1"/>
  <c r="D104" i="6"/>
  <c r="D106" i="6" s="1"/>
  <c r="F80" i="6"/>
  <c r="F86" i="6" s="1"/>
  <c r="D80" i="6"/>
  <c r="D86" i="6" s="1"/>
  <c r="F66" i="6"/>
  <c r="F69" i="6" s="1"/>
  <c r="F75" i="6" s="1"/>
  <c r="E66" i="6"/>
  <c r="D66" i="6"/>
  <c r="D69" i="6" s="1"/>
  <c r="D75" i="6" s="1"/>
  <c r="D87" i="6" l="1"/>
  <c r="D89" i="6" s="1"/>
  <c r="D109" i="6" s="1"/>
  <c r="F87" i="6"/>
  <c r="F89" i="6" s="1"/>
  <c r="F109" i="6" l="1"/>
  <c r="D107" i="6"/>
  <c r="H22" i="5" s="1"/>
  <c r="F107" i="6" l="1"/>
  <c r="F49" i="6" l="1"/>
  <c r="D29" i="4" l="1"/>
  <c r="F29" i="4"/>
  <c r="L15" i="5" l="1"/>
  <c r="L14" i="5"/>
  <c r="L12" i="5"/>
  <c r="F51" i="1"/>
  <c r="D24" i="5" l="1"/>
  <c r="D25" i="5" s="1"/>
  <c r="D16" i="5"/>
  <c r="D17" i="5" s="1"/>
  <c r="D49" i="6" l="1"/>
  <c r="D51" i="6" s="1"/>
  <c r="F51" i="6"/>
  <c r="D37" i="1" l="1"/>
  <c r="D31" i="4" l="1"/>
  <c r="F20" i="4" l="1"/>
  <c r="F31" i="4" s="1"/>
  <c r="J16" i="5"/>
  <c r="J17" i="5" s="1"/>
  <c r="F16" i="5"/>
  <c r="F17" i="5" s="1"/>
  <c r="B16" i="5"/>
  <c r="B17" i="5" s="1"/>
  <c r="F25" i="6"/>
  <c r="F31" i="6" s="1"/>
  <c r="F11" i="6"/>
  <c r="F14" i="6" s="1"/>
  <c r="F20" i="6" s="1"/>
  <c r="J24" i="5"/>
  <c r="J25" i="5" s="1"/>
  <c r="D33" i="4"/>
  <c r="D22" i="1"/>
  <c r="F22" i="1"/>
  <c r="D25" i="6"/>
  <c r="D31" i="6" s="1"/>
  <c r="D11" i="6"/>
  <c r="D14" i="6" s="1"/>
  <c r="D20" i="6" s="1"/>
  <c r="D51" i="1"/>
  <c r="E11" i="6"/>
  <c r="F24" i="5"/>
  <c r="F25" i="5" s="1"/>
  <c r="B24" i="5"/>
  <c r="B25" i="5" s="1"/>
  <c r="F37" i="1"/>
  <c r="F53" i="1" s="1"/>
  <c r="L23" i="5"/>
  <c r="F33" i="4" l="1"/>
  <c r="D53" i="1"/>
  <c r="F32" i="6"/>
  <c r="F34" i="6" s="1"/>
  <c r="D32" i="6"/>
  <c r="D34" i="6" s="1"/>
  <c r="D54" i="6" s="1"/>
  <c r="F52" i="6" l="1"/>
  <c r="F54" i="6"/>
  <c r="D52" i="6"/>
  <c r="H24" i="5"/>
  <c r="H25" i="5" s="1"/>
  <c r="H16" i="5" l="1"/>
  <c r="L22" i="5"/>
  <c r="L24" i="5"/>
  <c r="L25" i="5" l="1"/>
  <c r="L27" i="5" s="1"/>
  <c r="H17" i="5"/>
  <c r="L16" i="5"/>
  <c r="L17" i="5" s="1"/>
</calcChain>
</file>

<file path=xl/sharedStrings.xml><?xml version="1.0" encoding="utf-8"?>
<sst xmlns="http://schemas.openxmlformats.org/spreadsheetml/2006/main" count="222" uniqueCount="146">
  <si>
    <t>Note</t>
  </si>
  <si>
    <t>Other liabilities</t>
  </si>
  <si>
    <t>Other income</t>
  </si>
  <si>
    <t>Operating expenses</t>
  </si>
  <si>
    <t>Total</t>
  </si>
  <si>
    <t>Assets</t>
  </si>
  <si>
    <t>Other assets</t>
  </si>
  <si>
    <t>Total assets</t>
  </si>
  <si>
    <t>Liabilities</t>
  </si>
  <si>
    <t>paid-up</t>
  </si>
  <si>
    <t>share capital</t>
  </si>
  <si>
    <t>Issued and</t>
  </si>
  <si>
    <t xml:space="preserve">   Appropriated</t>
  </si>
  <si>
    <t xml:space="preserve">      Legal reserve</t>
  </si>
  <si>
    <t>equity</t>
  </si>
  <si>
    <t>Cash flows from operating activities</t>
  </si>
  <si>
    <t>Cash and cash equivalents</t>
  </si>
  <si>
    <t>Insurance contract liabilities</t>
  </si>
  <si>
    <t>Share capital</t>
  </si>
  <si>
    <t>Expenses</t>
  </si>
  <si>
    <t>Net investment income</t>
  </si>
  <si>
    <t>Legal</t>
  </si>
  <si>
    <t>reserve</t>
  </si>
  <si>
    <t xml:space="preserve">   Investments in securities</t>
  </si>
  <si>
    <t>Accrued investment income</t>
  </si>
  <si>
    <t>Employee benefit obligations</t>
  </si>
  <si>
    <t>Other components of equity</t>
  </si>
  <si>
    <t>Intangible assets</t>
  </si>
  <si>
    <t>Total expenses</t>
  </si>
  <si>
    <t>Revenue</t>
  </si>
  <si>
    <t>Commission and brokerage income</t>
  </si>
  <si>
    <t>Total liabilities</t>
  </si>
  <si>
    <t>Statement of financial position</t>
  </si>
  <si>
    <t>31 December</t>
  </si>
  <si>
    <t xml:space="preserve"> </t>
  </si>
  <si>
    <t>(Unaudited)</t>
  </si>
  <si>
    <t>Three-month period ended</t>
  </si>
  <si>
    <t>Statement of comprehensive income (Unaudited)</t>
  </si>
  <si>
    <t>Statement of changes in equity (Unaudited)</t>
  </si>
  <si>
    <t>Statement of cash flows (Unaudited)</t>
  </si>
  <si>
    <t>Unappropriated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</si>
  <si>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</si>
  <si>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underwriting expenses</t>
  </si>
  <si>
    <t xml:space="preserve">Reinsurance receivables </t>
  </si>
  <si>
    <t>Gross premium written</t>
  </si>
  <si>
    <t>Net premiums written</t>
  </si>
  <si>
    <t>Net premium earned</t>
  </si>
  <si>
    <t>Total revenues</t>
  </si>
  <si>
    <t>Commissions and brokerage expenses</t>
  </si>
  <si>
    <t>Reinsurance assets</t>
  </si>
  <si>
    <t>Insurance claim expenses</t>
  </si>
  <si>
    <t>Net insurance claims expenses</t>
  </si>
  <si>
    <t>Cash flows from investing activities</t>
  </si>
  <si>
    <t>Cash and cash equivalents at 1 January</t>
  </si>
  <si>
    <t>Cash flows from financing activities</t>
  </si>
  <si>
    <t>Interest received</t>
  </si>
  <si>
    <t>Dividend received</t>
  </si>
  <si>
    <t xml:space="preserve">   Authorised share capital</t>
  </si>
  <si>
    <t>Finance cost</t>
  </si>
  <si>
    <t xml:space="preserve">   Loss for the period</t>
  </si>
  <si>
    <t xml:space="preserve">  </t>
  </si>
  <si>
    <t xml:space="preserve">   Loans and accrued interest</t>
  </si>
  <si>
    <t>Right-of-use assets</t>
  </si>
  <si>
    <t>Lease liabilities</t>
  </si>
  <si>
    <t>Items that will be reclassified subsequently to profit or loss</t>
  </si>
  <si>
    <t xml:space="preserve">Income tax relating to items that will be reclassified </t>
  </si>
  <si>
    <t xml:space="preserve">   subsequently to profit or loss</t>
  </si>
  <si>
    <t>Gain (loss) on</t>
  </si>
  <si>
    <t>comprehensive income</t>
  </si>
  <si>
    <t>Payment of lease liabilities</t>
  </si>
  <si>
    <t xml:space="preserve">Net cash used in financing activities </t>
  </si>
  <si>
    <t xml:space="preserve">Indara Insurance Public Company Limited </t>
  </si>
  <si>
    <t>31 March</t>
  </si>
  <si>
    <t>Balance at 1 January 2021</t>
  </si>
  <si>
    <t>(in Baht)</t>
  </si>
  <si>
    <t>Premiums due and uncollected</t>
  </si>
  <si>
    <t>Premises and equipment</t>
  </si>
  <si>
    <t>Deferred tax assets</t>
  </si>
  <si>
    <t xml:space="preserve">   (10,000,000 ordinary shares, par value at Baht 10 per share)</t>
  </si>
  <si>
    <t xml:space="preserve">   Unappropriated (deficits)</t>
  </si>
  <si>
    <t xml:space="preserve">Gain (loss) on investments </t>
  </si>
  <si>
    <t>Total items that will be reclassified subsequently to profit or loss</t>
  </si>
  <si>
    <t>(deficits)</t>
  </si>
  <si>
    <t>remeasurement of</t>
  </si>
  <si>
    <t>Balance at 1 January 2020 - restated</t>
  </si>
  <si>
    <t>Cash received - financial assets</t>
  </si>
  <si>
    <t>Cash payment - financial assets</t>
  </si>
  <si>
    <t>Acquisition of equipment</t>
  </si>
  <si>
    <t>4</t>
  </si>
  <si>
    <t>5</t>
  </si>
  <si>
    <t>6</t>
  </si>
  <si>
    <t>Investment assets</t>
  </si>
  <si>
    <t>Liabilities and equity</t>
  </si>
  <si>
    <t>Reinsurance payables</t>
  </si>
  <si>
    <t>Equity</t>
  </si>
  <si>
    <t xml:space="preserve">   Issued and paid up share capital</t>
  </si>
  <si>
    <t xml:space="preserve">Share premium </t>
  </si>
  <si>
    <t>Retained earnings (deficits)</t>
  </si>
  <si>
    <t>Total equity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</si>
  <si>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</t>
    </r>
  </si>
  <si>
    <t>Other comprehensive income</t>
  </si>
  <si>
    <t>Gain (loss) on remeasurement of investments measured at fair value</t>
  </si>
  <si>
    <t xml:space="preserve">   through other comprehensive income</t>
  </si>
  <si>
    <t>Total comprehensive income for the period</t>
  </si>
  <si>
    <t xml:space="preserve">Share </t>
  </si>
  <si>
    <t>premium</t>
  </si>
  <si>
    <t xml:space="preserve">investments measured at </t>
  </si>
  <si>
    <t xml:space="preserve">fair value through other </t>
  </si>
  <si>
    <t>Comprehensive income for the period</t>
  </si>
  <si>
    <t xml:space="preserve">   Other comprehensive income</t>
  </si>
  <si>
    <t>Total liabilities and equity</t>
  </si>
  <si>
    <t>Other comprehensive income for the period, net of tax</t>
  </si>
  <si>
    <t>3</t>
  </si>
  <si>
    <t xml:space="preserve">   from prior period</t>
  </si>
  <si>
    <t>9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</si>
  <si>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 ceded to reinsurers</t>
    </r>
  </si>
  <si>
    <t>Expected credit loss (reversal)</t>
  </si>
  <si>
    <t>Direct premium written</t>
  </si>
  <si>
    <t>Net cash provided by operating activities</t>
  </si>
  <si>
    <t xml:space="preserve">Net cash used in investing activities </t>
  </si>
  <si>
    <t>Net increase in cash and cash equivalents</t>
  </si>
  <si>
    <t>Cash paid to reinsurers</t>
  </si>
  <si>
    <r>
      <rPr>
        <i/>
        <sz val="11"/>
        <rFont val="Times New Roman"/>
        <family val="1"/>
      </rPr>
      <t>Add (less)</t>
    </r>
    <r>
      <rPr>
        <sz val="11"/>
        <rFont val="Times New Roman"/>
        <family val="1"/>
      </rPr>
      <t xml:space="preserve"> unearned premium reserve decreased (increased)</t>
    </r>
  </si>
  <si>
    <t>Direct commissions and brokerage expenses</t>
  </si>
  <si>
    <t>Direct insurance claims expense</t>
  </si>
  <si>
    <t>7</t>
  </si>
  <si>
    <t>11</t>
  </si>
  <si>
    <t>8, 12</t>
  </si>
  <si>
    <t>Proceeds from sale of equipment</t>
  </si>
  <si>
    <t>Profit (loss) for the period</t>
  </si>
  <si>
    <t>Profit (loss) before income tax expense</t>
  </si>
  <si>
    <t>Tax expense (income)</t>
  </si>
  <si>
    <t>12</t>
  </si>
  <si>
    <t>Loss before income tax expense</t>
  </si>
  <si>
    <t>30 September</t>
  </si>
  <si>
    <t xml:space="preserve">Nine-month period ended </t>
  </si>
  <si>
    <t>Nine-month period ended 30 September 2020</t>
  </si>
  <si>
    <t>Balance at 30 September 2020</t>
  </si>
  <si>
    <t>Nine-month period ended 30 September 2021</t>
  </si>
  <si>
    <t>Balance at 30 September 2021</t>
  </si>
  <si>
    <t>Cash and cash equivalents at 30 September</t>
  </si>
  <si>
    <t>Loss on fair value change</t>
  </si>
  <si>
    <t xml:space="preserve">Gain on investments </t>
  </si>
  <si>
    <t>Tax income</t>
  </si>
  <si>
    <t xml:space="preserve">   Profit for the period</t>
  </si>
  <si>
    <r>
      <t xml:space="preserve">Basic earning (loss) per share </t>
    </r>
    <r>
      <rPr>
        <b/>
        <i/>
        <sz val="11"/>
        <rFont val="Times New Roman"/>
        <family val="1"/>
      </rPr>
      <t>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</si>
</sst>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#,##0_);[Blue]\(#,##0_-\);_-* &quot;-&quot;??_-;_-@_-"/>
    <numFmt numFmtId="168" formatCode="0.0%"/>
    <numFmt numFmtId="169" formatCode="0.00_)"/>
    <numFmt numFmtId="170" formatCode="dd\-mmm\-yy_)"/>
    <numFmt numFmtId="171" formatCode="#,##0.00\ &quot;F&quot;;\-#,##0.00\ &quot;F&quot;"/>
  </numFmts>
  <fonts count="32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2"/>
      <name val="CordiaUPC"/>
      <family val="2"/>
      <charset val="222"/>
    </font>
    <font>
      <u/>
      <sz val="11"/>
      <name val="Times New Roman"/>
      <family val="1"/>
    </font>
    <font>
      <b/>
      <i/>
      <sz val="12"/>
      <name val="Times New Roman"/>
      <family val="1"/>
    </font>
    <font>
      <b/>
      <i/>
      <sz val="15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ahoma"/>
      <family val="2"/>
      <charset val="222"/>
    </font>
    <font>
      <sz val="12"/>
      <name val="EucrosiaUPC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19" fillId="0" borderId="0"/>
    <xf numFmtId="0" fontId="1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1" fillId="0" borderId="0"/>
    <xf numFmtId="164" fontId="25" fillId="0" borderId="0" applyFont="0" applyFill="0" applyBorder="0" applyAlignment="0" applyProtection="0"/>
    <xf numFmtId="0" fontId="1" fillId="0" borderId="0"/>
    <xf numFmtId="39" fontId="3" fillId="0" borderId="0"/>
    <xf numFmtId="40" fontId="26" fillId="0" borderId="0" applyFont="0" applyFill="0" applyBorder="0" applyAlignment="0" applyProtection="0"/>
    <xf numFmtId="164" fontId="11" fillId="0" borderId="0" applyFont="0" applyFill="0" applyBorder="0" applyAlignment="0" applyProtection="0"/>
    <xf numFmtId="4" fontId="31" fillId="0" borderId="0"/>
    <xf numFmtId="171" fontId="27" fillId="0" borderId="0"/>
    <xf numFmtId="170" fontId="27" fillId="0" borderId="0"/>
    <xf numFmtId="168" fontId="27" fillId="0" borderId="0"/>
    <xf numFmtId="38" fontId="28" fillId="2" borderId="0" applyNumberFormat="0" applyBorder="0" applyAlignment="0" applyProtection="0"/>
    <xf numFmtId="10" fontId="28" fillId="3" borderId="5" applyNumberFormat="0" applyBorder="0" applyAlignment="0" applyProtection="0"/>
    <xf numFmtId="37" fontId="29" fillId="0" borderId="0"/>
    <xf numFmtId="169" fontId="30" fillId="0" borderId="0"/>
    <xf numFmtId="37" fontId="3" fillId="0" borderId="0"/>
    <xf numFmtId="37" fontId="3" fillId="0" borderId="0"/>
    <xf numFmtId="37" fontId="3" fillId="0" borderId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39" fontId="3" fillId="0" borderId="0"/>
    <xf numFmtId="39" fontId="3" fillId="0" borderId="0"/>
  </cellStyleXfs>
  <cellXfs count="196">
    <xf numFmtId="0" fontId="0" fillId="0" borderId="0" xfId="0"/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/>
    <xf numFmtId="0" fontId="2" fillId="0" borderId="0" xfId="8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 applyAlignment="1"/>
    <xf numFmtId="165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/>
    <xf numFmtId="165" fontId="2" fillId="0" borderId="0" xfId="0" applyNumberFormat="1" applyFont="1" applyFill="1" applyAlignment="1">
      <alignment vertical="center"/>
    </xf>
    <xf numFmtId="166" fontId="0" fillId="0" borderId="0" xfId="2" applyNumberFormat="1" applyFont="1" applyFill="1" applyBorder="1" applyAlignment="1">
      <alignment horizontal="center"/>
    </xf>
    <xf numFmtId="166" fontId="0" fillId="0" borderId="0" xfId="2" applyNumberFormat="1" applyFont="1" applyFill="1" applyBorder="1" applyAlignment="1">
      <alignment horizontal="right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left" vertical="center" indent="2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/>
    </xf>
    <xf numFmtId="43" fontId="0" fillId="0" borderId="0" xfId="1" applyFont="1" applyFill="1" applyAlignment="1">
      <alignment vertical="center"/>
    </xf>
    <xf numFmtId="37" fontId="2" fillId="0" borderId="0" xfId="0" applyNumberFormat="1" applyFont="1" applyFill="1" applyAlignment="1"/>
    <xf numFmtId="0" fontId="0" fillId="0" borderId="0" xfId="0" applyFont="1" applyFill="1" applyAlignment="1"/>
    <xf numFmtId="0" fontId="5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37" fontId="0" fillId="0" borderId="0" xfId="0" applyNumberFormat="1" applyFont="1" applyFill="1" applyAlignment="1"/>
    <xf numFmtId="165" fontId="5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37" fontId="0" fillId="0" borderId="0" xfId="0" applyNumberFormat="1" applyFont="1" applyFill="1" applyBorder="1" applyAlignment="1">
      <alignment vertical="center"/>
    </xf>
    <xf numFmtId="0" fontId="2" fillId="0" borderId="0" xfId="0" applyFont="1" applyFill="1"/>
    <xf numFmtId="165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65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0" fontId="0" fillId="0" borderId="0" xfId="0" applyFont="1" applyFill="1"/>
    <xf numFmtId="0" fontId="17" fillId="0" borderId="0" xfId="0" applyFont="1" applyFill="1" applyAlignment="1">
      <alignment vertical="center"/>
    </xf>
    <xf numFmtId="41" fontId="0" fillId="0" borderId="2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0" fontId="16" fillId="0" borderId="0" xfId="0" applyFont="1" applyFill="1" applyAlignment="1">
      <alignment vertical="center"/>
    </xf>
    <xf numFmtId="0" fontId="16" fillId="0" borderId="0" xfId="8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167" fontId="14" fillId="0" borderId="0" xfId="0" applyNumberFormat="1" applyFont="1" applyFill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/>
    </xf>
    <xf numFmtId="49" fontId="0" fillId="0" borderId="0" xfId="0" applyNumberFormat="1" applyFill="1" applyAlignment="1"/>
    <xf numFmtId="166" fontId="14" fillId="0" borderId="0" xfId="2" applyNumberFormat="1" applyFont="1" applyFill="1" applyAlignment="1"/>
    <xf numFmtId="166" fontId="14" fillId="0" borderId="0" xfId="2" applyNumberFormat="1" applyFont="1" applyFill="1" applyBorder="1" applyAlignment="1"/>
    <xf numFmtId="166" fontId="0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0" fillId="0" borderId="0" xfId="1" quotePrefix="1" applyNumberFormat="1" applyFont="1" applyFill="1" applyAlignment="1">
      <alignment horizontal="center"/>
    </xf>
    <xf numFmtId="166" fontId="2" fillId="0" borderId="2" xfId="1" applyNumberFormat="1" applyFont="1" applyFill="1" applyBorder="1" applyAlignment="1"/>
    <xf numFmtId="166" fontId="2" fillId="0" borderId="4" xfId="0" applyNumberFormat="1" applyFont="1" applyFill="1" applyBorder="1" applyAlignment="1"/>
    <xf numFmtId="41" fontId="2" fillId="0" borderId="4" xfId="0" applyNumberFormat="1" applyFont="1" applyFill="1" applyBorder="1" applyAlignment="1"/>
    <xf numFmtId="41" fontId="2" fillId="0" borderId="2" xfId="0" applyNumberFormat="1" applyFont="1" applyFill="1" applyBorder="1" applyAlignment="1"/>
    <xf numFmtId="166" fontId="2" fillId="0" borderId="4" xfId="1" applyNumberFormat="1" applyFont="1" applyFill="1" applyBorder="1" applyAlignment="1"/>
    <xf numFmtId="0" fontId="0" fillId="0" borderId="0" xfId="0" applyFill="1"/>
    <xf numFmtId="167" fontId="18" fillId="0" borderId="1" xfId="0" applyNumberFormat="1" applyFont="1" applyFill="1" applyBorder="1"/>
    <xf numFmtId="43" fontId="0" fillId="0" borderId="0" xfId="2" applyFont="1" applyFill="1" applyBorder="1" applyAlignment="1"/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166" fontId="0" fillId="0" borderId="3" xfId="2" applyNumberFormat="1" applyFont="1" applyFill="1" applyBorder="1" applyAlignment="1"/>
    <xf numFmtId="166" fontId="0" fillId="0" borderId="0" xfId="2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43" fontId="3" fillId="0" borderId="0" xfId="2" applyFont="1" applyFill="1" applyBorder="1" applyAlignment="1">
      <alignment vertical="center"/>
    </xf>
    <xf numFmtId="43" fontId="3" fillId="0" borderId="0" xfId="2" applyFont="1" applyFill="1" applyAlignment="1">
      <alignment vertical="center"/>
    </xf>
    <xf numFmtId="166" fontId="3" fillId="0" borderId="0" xfId="1" applyNumberFormat="1" applyFont="1" applyFill="1" applyBorder="1" applyAlignment="1"/>
    <xf numFmtId="166" fontId="3" fillId="0" borderId="3" xfId="1" applyNumberFormat="1" applyFont="1" applyFill="1" applyBorder="1" applyAlignment="1"/>
    <xf numFmtId="166" fontId="0" fillId="0" borderId="0" xfId="0" applyNumberFormat="1" applyFont="1" applyFill="1" applyAlignment="1">
      <alignment vertical="center"/>
    </xf>
    <xf numFmtId="166" fontId="2" fillId="0" borderId="0" xfId="2" applyNumberFormat="1" applyFont="1" applyFill="1" applyBorder="1" applyAlignment="1">
      <alignment horizontal="center"/>
    </xf>
    <xf numFmtId="43" fontId="3" fillId="0" borderId="3" xfId="2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165" fontId="8" fillId="0" borderId="0" xfId="0" applyNumberFormat="1" applyFont="1" applyFill="1" applyBorder="1" applyAlignment="1"/>
    <xf numFmtId="0" fontId="9" fillId="0" borderId="0" xfId="0" applyFont="1" applyFill="1" applyAlignment="1"/>
    <xf numFmtId="0" fontId="0" fillId="0" borderId="0" xfId="0" applyFill="1" applyAlignment="1"/>
    <xf numFmtId="37" fontId="0" fillId="0" borderId="0" xfId="0" applyNumberFormat="1" applyFont="1" applyFill="1"/>
    <xf numFmtId="166" fontId="2" fillId="0" borderId="4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/>
    <xf numFmtId="49" fontId="3" fillId="0" borderId="0" xfId="0" applyNumberFormat="1" applyFont="1" applyFill="1" applyAlignment="1">
      <alignment horizontal="center"/>
    </xf>
    <xf numFmtId="49" fontId="3" fillId="0" borderId="0" xfId="0" quotePrefix="1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41" fontId="21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right"/>
    </xf>
    <xf numFmtId="166" fontId="14" fillId="0" borderId="3" xfId="2" applyNumberFormat="1" applyFont="1" applyFill="1" applyBorder="1" applyAlignment="1"/>
    <xf numFmtId="41" fontId="14" fillId="0" borderId="0" xfId="1" applyNumberFormat="1" applyFont="1" applyFill="1"/>
    <xf numFmtId="166" fontId="7" fillId="0" borderId="0" xfId="1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17" fillId="0" borderId="0" xfId="1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0" fillId="0" borderId="0" xfId="0" applyFont="1" applyFill="1" applyBorder="1"/>
    <xf numFmtId="166" fontId="2" fillId="0" borderId="4" xfId="2" applyNumberFormat="1" applyFont="1" applyFill="1" applyBorder="1" applyAlignment="1">
      <alignment horizontal="right"/>
    </xf>
    <xf numFmtId="166" fontId="0" fillId="0" borderId="0" xfId="2" applyNumberFormat="1" applyFont="1" applyFill="1" applyAlignment="1"/>
    <xf numFmtId="166" fontId="3" fillId="0" borderId="0" xfId="2" applyNumberFormat="1" applyFont="1" applyFill="1" applyAlignment="1"/>
    <xf numFmtId="41" fontId="14" fillId="0" borderId="0" xfId="2" applyNumberFormat="1" applyFont="1" applyFill="1"/>
    <xf numFmtId="166" fontId="2" fillId="0" borderId="0" xfId="2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6" fontId="3" fillId="0" borderId="3" xfId="2" applyNumberFormat="1" applyFont="1" applyFill="1" applyBorder="1" applyAlignment="1">
      <alignment horizontal="right"/>
    </xf>
    <xf numFmtId="43" fontId="2" fillId="0" borderId="0" xfId="2" applyFont="1" applyFill="1" applyBorder="1" applyAlignment="1">
      <alignment vertical="center"/>
    </xf>
    <xf numFmtId="166" fontId="2" fillId="0" borderId="0" xfId="2" applyNumberFormat="1" applyFont="1" applyFill="1" applyBorder="1" applyAlignment="1"/>
    <xf numFmtId="166" fontId="2" fillId="0" borderId="0" xfId="2" applyNumberFormat="1" applyFont="1" applyFill="1" applyBorder="1" applyAlignment="1">
      <alignment vertical="center"/>
    </xf>
    <xf numFmtId="166" fontId="2" fillId="0" borderId="2" xfId="0" applyNumberFormat="1" applyFont="1" applyFill="1" applyBorder="1" applyAlignment="1"/>
    <xf numFmtId="166" fontId="3" fillId="0" borderId="0" xfId="2" quotePrefix="1" applyNumberFormat="1" applyFont="1" applyFill="1" applyAlignment="1">
      <alignment horizontal="center"/>
    </xf>
    <xf numFmtId="166" fontId="3" fillId="0" borderId="3" xfId="2" quotePrefix="1" applyNumberFormat="1" applyFont="1" applyFill="1" applyBorder="1" applyAlignment="1">
      <alignment horizontal="right"/>
    </xf>
    <xf numFmtId="0" fontId="15" fillId="0" borderId="0" xfId="8" applyFont="1" applyFill="1" applyAlignment="1"/>
    <xf numFmtId="0" fontId="16" fillId="0" borderId="0" xfId="8" applyFont="1" applyFill="1" applyAlignment="1">
      <alignment horizontal="center"/>
    </xf>
    <xf numFmtId="166" fontId="16" fillId="0" borderId="0" xfId="1" applyNumberFormat="1" applyFont="1" applyFill="1" applyAlignment="1">
      <alignment horizontal="right"/>
    </xf>
    <xf numFmtId="0" fontId="2" fillId="0" borderId="0" xfId="8" applyFont="1" applyFill="1" applyAlignment="1"/>
    <xf numFmtId="0" fontId="2" fillId="0" borderId="0" xfId="8" applyFont="1" applyFill="1" applyAlignment="1">
      <alignment horizontal="left"/>
    </xf>
    <xf numFmtId="0" fontId="5" fillId="0" borderId="0" xfId="8" applyFont="1" applyFill="1" applyAlignment="1">
      <alignment horizontal="center"/>
    </xf>
    <xf numFmtId="165" fontId="0" fillId="0" borderId="0" xfId="8" applyNumberFormat="1" applyFont="1" applyFill="1" applyAlignment="1"/>
    <xf numFmtId="0" fontId="0" fillId="0" borderId="0" xfId="8" applyFont="1" applyFill="1" applyAlignment="1"/>
    <xf numFmtId="0" fontId="17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22" fillId="0" borderId="0" xfId="0" applyFont="1" applyFill="1" applyAlignment="1"/>
    <xf numFmtId="0" fontId="23" fillId="0" borderId="0" xfId="0" applyFont="1" applyFill="1" applyAlignment="1"/>
    <xf numFmtId="43" fontId="0" fillId="0" borderId="0" xfId="1" applyFont="1" applyFill="1" applyAlignment="1"/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/>
    <xf numFmtId="41" fontId="2" fillId="0" borderId="0" xfId="0" applyNumberFormat="1" applyFont="1" applyFill="1" applyBorder="1" applyAlignment="1"/>
    <xf numFmtId="37" fontId="3" fillId="0" borderId="0" xfId="7" applyNumberFormat="1" applyFont="1" applyFill="1" applyBorder="1" applyAlignment="1"/>
    <xf numFmtId="0" fontId="2" fillId="0" borderId="0" xfId="0" applyFont="1" applyFill="1" applyAlignment="1">
      <alignment horizontal="center"/>
    </xf>
    <xf numFmtId="166" fontId="2" fillId="0" borderId="3" xfId="1" applyNumberFormat="1" applyFont="1" applyFill="1" applyBorder="1" applyAlignment="1">
      <alignment horizontal="right"/>
    </xf>
    <xf numFmtId="165" fontId="2" fillId="0" borderId="0" xfId="8" applyNumberFormat="1" applyFont="1" applyFill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0" fontId="2" fillId="0" borderId="0" xfId="8" applyFont="1" applyFill="1" applyBorder="1" applyAlignment="1"/>
    <xf numFmtId="43" fontId="2" fillId="0" borderId="2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0" fontId="15" fillId="0" borderId="0" xfId="8" applyFont="1" applyFill="1" applyAlignment="1">
      <alignment horizontal="left"/>
    </xf>
    <xf numFmtId="0" fontId="15" fillId="0" borderId="0" xfId="8" applyFont="1" applyFill="1" applyAlignment="1">
      <alignment horizontal="center"/>
    </xf>
    <xf numFmtId="166" fontId="15" fillId="0" borderId="0" xfId="1" applyNumberFormat="1" applyFont="1" applyFill="1" applyAlignment="1"/>
    <xf numFmtId="166" fontId="3" fillId="0" borderId="0" xfId="1" applyNumberFormat="1" applyFont="1" applyFill="1" applyBorder="1"/>
    <xf numFmtId="166" fontId="0" fillId="0" borderId="3" xfId="1" quotePrefix="1" applyNumberFormat="1" applyFont="1" applyFill="1" applyBorder="1" applyAlignment="1">
      <alignment horizontal="right"/>
    </xf>
    <xf numFmtId="166" fontId="2" fillId="0" borderId="3" xfId="1" applyNumberFormat="1" applyFont="1" applyFill="1" applyBorder="1" applyAlignment="1"/>
    <xf numFmtId="43" fontId="0" fillId="0" borderId="0" xfId="1" applyFont="1" applyFill="1"/>
    <xf numFmtId="0" fontId="7" fillId="0" borderId="0" xfId="0" applyFont="1" applyFill="1" applyAlignment="1">
      <alignment horizontal="left"/>
    </xf>
    <xf numFmtId="0" fontId="7" fillId="0" borderId="0" xfId="8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0" borderId="0" xfId="0" quotePrefix="1" applyFont="1" applyFill="1" applyAlignment="1">
      <alignment horizontal="left"/>
    </xf>
    <xf numFmtId="0" fontId="5" fillId="0" borderId="0" xfId="0" applyFont="1" applyFill="1"/>
    <xf numFmtId="0" fontId="9" fillId="0" borderId="0" xfId="0" applyFont="1" applyFill="1"/>
    <xf numFmtId="49" fontId="0" fillId="0" borderId="0" xfId="0" applyNumberFormat="1" applyFill="1"/>
    <xf numFmtId="43" fontId="17" fillId="0" borderId="0" xfId="1" applyFont="1" applyFill="1" applyAlignment="1">
      <alignment vertical="center"/>
    </xf>
    <xf numFmtId="167" fontId="0" fillId="0" borderId="0" xfId="0" applyNumberFormat="1" applyFont="1" applyFill="1"/>
    <xf numFmtId="166" fontId="24" fillId="0" borderId="0" xfId="2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166" fontId="0" fillId="0" borderId="0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2" fillId="0" borderId="1" xfId="1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right"/>
    </xf>
    <xf numFmtId="166" fontId="3" fillId="0" borderId="0" xfId="2" quotePrefix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0" fillId="0" borderId="3" xfId="0" applyFont="1" applyFill="1" applyBorder="1" applyAlignment="1"/>
    <xf numFmtId="166" fontId="0" fillId="0" borderId="3" xfId="2" applyNumberFormat="1" applyFont="1" applyFill="1" applyBorder="1" applyAlignment="1">
      <alignment horizontal="right"/>
    </xf>
    <xf numFmtId="0" fontId="3" fillId="0" borderId="0" xfId="8" applyFont="1" applyFill="1"/>
    <xf numFmtId="166" fontId="3" fillId="0" borderId="3" xfId="1" applyNumberFormat="1" applyFont="1" applyFill="1" applyBorder="1" applyAlignment="1">
      <alignment horizontal="right"/>
    </xf>
    <xf numFmtId="165" fontId="3" fillId="0" borderId="0" xfId="8" applyNumberFormat="1" applyFont="1" applyFill="1" applyAlignment="1">
      <alignment horizontal="right"/>
    </xf>
    <xf numFmtId="0" fontId="7" fillId="0" borderId="0" xfId="8" applyFont="1" applyFill="1" applyAlignment="1">
      <alignment horizontal="left"/>
    </xf>
    <xf numFmtId="0" fontId="2" fillId="0" borderId="0" xfId="0" quotePrefix="1" applyFont="1" applyFill="1" applyAlignment="1"/>
    <xf numFmtId="166" fontId="0" fillId="0" borderId="7" xfId="1" applyNumberFormat="1" applyFont="1" applyFill="1" applyBorder="1" applyAlignment="1">
      <alignment horizontal="right"/>
    </xf>
    <xf numFmtId="39" fontId="2" fillId="0" borderId="2" xfId="1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8" applyFont="1" applyFill="1" applyAlignment="1">
      <alignment horizontal="left"/>
    </xf>
    <xf numFmtId="49" fontId="0" fillId="0" borderId="0" xfId="8" applyNumberFormat="1" applyFont="1" applyFill="1" applyBorder="1" applyAlignment="1">
      <alignment horizontal="center"/>
    </xf>
    <xf numFmtId="49" fontId="3" fillId="0" borderId="0" xfId="8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</cellXfs>
  <cellStyles count="32">
    <cellStyle name="Comma" xfId="1" builtinId="3"/>
    <cellStyle name="Comma 2" xfId="2" xr:uid="{00000000-0005-0000-0000-000001000000}"/>
    <cellStyle name="Comma 2 2" xfId="3" xr:uid="{00000000-0005-0000-0000-000002000000}"/>
    <cellStyle name="Comma 2 3" xfId="16" xr:uid="{00000000-0005-0000-0000-000003000000}"/>
    <cellStyle name="Comma 3" xfId="4" xr:uid="{00000000-0005-0000-0000-000004000000}"/>
    <cellStyle name="Comma 4" xfId="5" xr:uid="{00000000-0005-0000-0000-000005000000}"/>
    <cellStyle name="Comma 5" xfId="17" xr:uid="{00000000-0005-0000-0000-000006000000}"/>
    <cellStyle name="Comma 6" xfId="15" xr:uid="{00000000-0005-0000-0000-000007000000}"/>
    <cellStyle name="comma zerodec" xfId="18" xr:uid="{00000000-0005-0000-0000-000008000000}"/>
    <cellStyle name="Currency1" xfId="19" xr:uid="{00000000-0005-0000-0000-000009000000}"/>
    <cellStyle name="Dollar (zero dec)" xfId="20" xr:uid="{00000000-0005-0000-0000-00000A000000}"/>
    <cellStyle name="Grey" xfId="21" xr:uid="{00000000-0005-0000-0000-00000B000000}"/>
    <cellStyle name="Index Number" xfId="6" xr:uid="{00000000-0005-0000-0000-00000C000000}"/>
    <cellStyle name="Input [yellow]" xfId="22" xr:uid="{00000000-0005-0000-0000-00000D000000}"/>
    <cellStyle name="no dec" xfId="23" xr:uid="{00000000-0005-0000-0000-00000E000000}"/>
    <cellStyle name="Normal" xfId="0" builtinId="0"/>
    <cellStyle name="Normal - Style1" xfId="24" xr:uid="{00000000-0005-0000-0000-000010000000}"/>
    <cellStyle name="Normal 2" xfId="7" xr:uid="{00000000-0005-0000-0000-000011000000}"/>
    <cellStyle name="Normal 2 2" xfId="25" xr:uid="{00000000-0005-0000-0000-000012000000}"/>
    <cellStyle name="Normal 3" xfId="13" xr:uid="{00000000-0005-0000-0000-000013000000}"/>
    <cellStyle name="Normal 3 2" xfId="26" xr:uid="{00000000-0005-0000-0000-000014000000}"/>
    <cellStyle name="Normal 4" xfId="27" xr:uid="{00000000-0005-0000-0000-000015000000}"/>
    <cellStyle name="Normal 5" xfId="14" xr:uid="{00000000-0005-0000-0000-000016000000}"/>
    <cellStyle name="Normal 6" xfId="30" xr:uid="{00000000-0005-0000-0000-000017000000}"/>
    <cellStyle name="Normal 7" xfId="31" xr:uid="{00000000-0005-0000-0000-000018000000}"/>
    <cellStyle name="Normal_SMK45Q1" xfId="8" xr:uid="{00000000-0005-0000-0000-000019000000}"/>
    <cellStyle name="Percent [2]" xfId="28" xr:uid="{00000000-0005-0000-0000-00001A000000}"/>
    <cellStyle name="Percent 2" xfId="9" xr:uid="{00000000-0005-0000-0000-00001B000000}"/>
    <cellStyle name="Percent 3" xfId="10" xr:uid="{00000000-0005-0000-0000-00001C000000}"/>
    <cellStyle name="Quantity" xfId="29" xr:uid="{00000000-0005-0000-0000-00001D000000}"/>
    <cellStyle name="เครื่องหมายจุลภาค 8" xfId="12" xr:uid="{00000000-0005-0000-0000-00001E000000}"/>
    <cellStyle name="ปกติ_Quaterly financial statement nonlife" xfId="1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view="pageBreakPreview" topLeftCell="A39" zoomScale="85" zoomScaleNormal="90" zoomScaleSheetLayoutView="85" workbookViewId="0">
      <selection activeCell="H43" sqref="H43"/>
    </sheetView>
  </sheetViews>
  <sheetFormatPr defaultColWidth="9.1796875" defaultRowHeight="20.25" customHeight="1" x14ac:dyDescent="0.3"/>
  <cols>
    <col min="1" max="1" width="55.1796875" style="19" customWidth="1"/>
    <col min="2" max="2" width="10.7265625" style="107" customWidth="1"/>
    <col min="3" max="3" width="1.453125" style="161" customWidth="1"/>
    <col min="4" max="4" width="14" style="18" bestFit="1" customWidth="1"/>
    <col min="5" max="5" width="1.7265625" style="18" customWidth="1"/>
    <col min="6" max="6" width="14" style="18" bestFit="1" customWidth="1"/>
    <col min="7" max="7" width="11.54296875" style="18" customWidth="1"/>
    <col min="8" max="8" width="14.453125" style="18" customWidth="1"/>
    <col min="9" max="16384" width="9.1796875" style="18"/>
  </cols>
  <sheetData>
    <row r="1" spans="1:7" ht="20.25" customHeight="1" x14ac:dyDescent="0.35">
      <c r="A1" s="187" t="s">
        <v>71</v>
      </c>
      <c r="B1" s="187"/>
      <c r="C1" s="187"/>
      <c r="D1" s="187"/>
      <c r="E1" s="187"/>
      <c r="F1" s="187"/>
    </row>
    <row r="2" spans="1:7" ht="20.25" customHeight="1" x14ac:dyDescent="0.3">
      <c r="A2" s="188" t="s">
        <v>32</v>
      </c>
      <c r="B2" s="188"/>
      <c r="C2" s="188"/>
      <c r="D2" s="188"/>
      <c r="E2" s="188"/>
      <c r="F2" s="188"/>
    </row>
    <row r="3" spans="1:7" ht="20.25" customHeight="1" x14ac:dyDescent="0.3">
      <c r="A3" s="4"/>
      <c r="B3" s="4"/>
      <c r="C3" s="4"/>
      <c r="D3" s="4"/>
      <c r="E3" s="4"/>
      <c r="F3" s="4"/>
    </row>
    <row r="4" spans="1:7" ht="20.25" customHeight="1" x14ac:dyDescent="0.3">
      <c r="A4" s="4"/>
      <c r="B4" s="4"/>
      <c r="C4" s="4"/>
      <c r="D4" s="170" t="s">
        <v>134</v>
      </c>
      <c r="E4" s="91"/>
      <c r="F4" s="92" t="s">
        <v>33</v>
      </c>
    </row>
    <row r="5" spans="1:7" ht="20.25" customHeight="1" x14ac:dyDescent="0.3">
      <c r="A5" s="109" t="s">
        <v>5</v>
      </c>
      <c r="B5" s="105" t="s">
        <v>0</v>
      </c>
      <c r="C5" s="27"/>
      <c r="D5" s="93">
        <v>2021</v>
      </c>
      <c r="E5" s="93"/>
      <c r="F5" s="93">
        <v>2020</v>
      </c>
    </row>
    <row r="6" spans="1:7" ht="20.25" customHeight="1" x14ac:dyDescent="0.3">
      <c r="A6" s="18"/>
      <c r="B6" s="18"/>
      <c r="C6" s="18"/>
      <c r="D6" s="22" t="s">
        <v>35</v>
      </c>
      <c r="F6" s="22"/>
    </row>
    <row r="7" spans="1:7" ht="20.25" customHeight="1" x14ac:dyDescent="0.3">
      <c r="A7" s="28"/>
      <c r="B7" s="105"/>
      <c r="C7" s="27"/>
      <c r="D7" s="186" t="s">
        <v>74</v>
      </c>
      <c r="E7" s="186"/>
      <c r="F7" s="186"/>
    </row>
    <row r="8" spans="1:7" ht="20.25" customHeight="1" x14ac:dyDescent="0.3">
      <c r="A8" s="28" t="s">
        <v>16</v>
      </c>
      <c r="B8" s="105" t="s">
        <v>112</v>
      </c>
      <c r="C8" s="27"/>
      <c r="D8" s="58">
        <v>80894929</v>
      </c>
      <c r="E8" s="30"/>
      <c r="F8" s="114">
        <v>63359761</v>
      </c>
      <c r="G8" s="78"/>
    </row>
    <row r="9" spans="1:7" ht="20.25" customHeight="1" x14ac:dyDescent="0.3">
      <c r="A9" s="166" t="s">
        <v>75</v>
      </c>
      <c r="B9" s="105" t="s">
        <v>88</v>
      </c>
      <c r="C9" s="27"/>
      <c r="D9" s="58">
        <v>40278411</v>
      </c>
      <c r="E9" s="30"/>
      <c r="F9" s="114">
        <v>37101621</v>
      </c>
      <c r="G9" s="78"/>
    </row>
    <row r="10" spans="1:7" ht="20.25" customHeight="1" x14ac:dyDescent="0.3">
      <c r="A10" s="28" t="s">
        <v>24</v>
      </c>
      <c r="B10" s="105"/>
      <c r="C10" s="27"/>
      <c r="D10" s="58">
        <v>1279960</v>
      </c>
      <c r="E10" s="30"/>
      <c r="F10" s="113">
        <v>1143913</v>
      </c>
      <c r="G10" s="78"/>
    </row>
    <row r="11" spans="1:7" ht="20.25" customHeight="1" x14ac:dyDescent="0.3">
      <c r="A11" s="55" t="s">
        <v>49</v>
      </c>
      <c r="B11" s="105" t="s">
        <v>125</v>
      </c>
      <c r="C11" s="27"/>
      <c r="D11" s="58">
        <v>89523453</v>
      </c>
      <c r="E11" s="30"/>
      <c r="F11" s="114">
        <v>174155495</v>
      </c>
      <c r="G11" s="78"/>
    </row>
    <row r="12" spans="1:7" ht="20.25" customHeight="1" x14ac:dyDescent="0.3">
      <c r="A12" s="55" t="s">
        <v>43</v>
      </c>
      <c r="B12" s="105" t="s">
        <v>132</v>
      </c>
      <c r="C12" s="27"/>
      <c r="D12" s="58">
        <v>8836297</v>
      </c>
      <c r="E12" s="30"/>
      <c r="F12" s="114">
        <v>3209152</v>
      </c>
      <c r="G12" s="78"/>
    </row>
    <row r="13" spans="1:7" ht="20.25" customHeight="1" x14ac:dyDescent="0.3">
      <c r="A13" s="55" t="s">
        <v>91</v>
      </c>
      <c r="B13" s="105"/>
      <c r="C13" s="27"/>
      <c r="D13" s="58"/>
      <c r="E13" s="31"/>
      <c r="F13" s="113"/>
      <c r="G13" s="78"/>
    </row>
    <row r="14" spans="1:7" ht="20.25" customHeight="1" x14ac:dyDescent="0.3">
      <c r="A14" s="28" t="s">
        <v>23</v>
      </c>
      <c r="B14" s="105" t="s">
        <v>89</v>
      </c>
      <c r="C14" s="27"/>
      <c r="D14" s="58">
        <v>368436724</v>
      </c>
      <c r="E14" s="31"/>
      <c r="F14" s="114">
        <v>348590964</v>
      </c>
      <c r="G14" s="78"/>
    </row>
    <row r="15" spans="1:7" ht="20.25" customHeight="1" x14ac:dyDescent="0.3">
      <c r="A15" s="166" t="s">
        <v>61</v>
      </c>
      <c r="B15" s="105"/>
      <c r="C15" s="27"/>
      <c r="D15" s="58">
        <v>10192</v>
      </c>
      <c r="E15" s="31"/>
      <c r="F15" s="113">
        <v>68025</v>
      </c>
      <c r="G15" s="78"/>
    </row>
    <row r="16" spans="1:7" ht="20.25" customHeight="1" x14ac:dyDescent="0.3">
      <c r="A16" s="166" t="s">
        <v>76</v>
      </c>
      <c r="B16" s="105"/>
      <c r="C16" s="27"/>
      <c r="D16" s="58">
        <v>28340455</v>
      </c>
      <c r="E16" s="30"/>
      <c r="F16" s="113">
        <v>28677624</v>
      </c>
      <c r="G16" s="78"/>
    </row>
    <row r="17" spans="1:8" ht="20.25" customHeight="1" x14ac:dyDescent="0.3">
      <c r="A17" s="166" t="s">
        <v>62</v>
      </c>
      <c r="B17" s="105"/>
      <c r="C17" s="27"/>
      <c r="D17" s="58">
        <v>7164438</v>
      </c>
      <c r="E17" s="31"/>
      <c r="F17" s="113">
        <v>11210204</v>
      </c>
      <c r="G17" s="78"/>
    </row>
    <row r="18" spans="1:8" ht="20.25" customHeight="1" x14ac:dyDescent="0.3">
      <c r="A18" s="55" t="s">
        <v>27</v>
      </c>
      <c r="B18" s="105"/>
      <c r="C18" s="27"/>
      <c r="D18" s="60">
        <v>133403</v>
      </c>
      <c r="E18" s="30"/>
      <c r="F18" s="125">
        <v>165258</v>
      </c>
      <c r="G18" s="78"/>
      <c r="H18" s="21"/>
    </row>
    <row r="19" spans="1:8" ht="20.25" customHeight="1" x14ac:dyDescent="0.3">
      <c r="A19" s="166" t="s">
        <v>77</v>
      </c>
      <c r="B19" s="105" t="s">
        <v>126</v>
      </c>
      <c r="C19" s="27"/>
      <c r="D19" s="60">
        <v>37444569</v>
      </c>
      <c r="E19" s="30"/>
      <c r="F19" s="125">
        <v>32767133</v>
      </c>
      <c r="G19" s="78"/>
      <c r="H19" s="21"/>
    </row>
    <row r="20" spans="1:8" ht="20.25" customHeight="1" x14ac:dyDescent="0.3">
      <c r="A20" s="32" t="s">
        <v>6</v>
      </c>
      <c r="B20" s="105" t="s">
        <v>90</v>
      </c>
      <c r="C20" s="27"/>
      <c r="D20" s="156">
        <v>27854131</v>
      </c>
      <c r="E20" s="30"/>
      <c r="F20" s="126">
        <v>44479055</v>
      </c>
      <c r="G20" s="78"/>
      <c r="H20" s="21"/>
    </row>
    <row r="21" spans="1:8" ht="20.25" customHeight="1" x14ac:dyDescent="0.3">
      <c r="A21" s="32"/>
      <c r="B21" s="105"/>
      <c r="C21" s="27"/>
      <c r="D21" s="174"/>
      <c r="E21" s="30"/>
      <c r="F21" s="175"/>
      <c r="G21" s="78"/>
      <c r="H21" s="21"/>
    </row>
    <row r="22" spans="1:8" ht="20.25" customHeight="1" thickBot="1" x14ac:dyDescent="0.35">
      <c r="A22" s="33" t="s">
        <v>7</v>
      </c>
      <c r="B22" s="106"/>
      <c r="C22" s="29"/>
      <c r="D22" s="61">
        <f>SUM(D8:D20)</f>
        <v>690196962</v>
      </c>
      <c r="E22" s="25"/>
      <c r="F22" s="61">
        <f>SUM(F8:F20)</f>
        <v>744928205</v>
      </c>
      <c r="G22" s="78"/>
    </row>
    <row r="23" spans="1:8" ht="20.25" customHeight="1" thickTop="1" x14ac:dyDescent="0.3">
      <c r="D23" s="20" t="s">
        <v>34</v>
      </c>
      <c r="E23" s="20"/>
      <c r="F23" s="20"/>
    </row>
    <row r="24" spans="1:8" ht="20.25" customHeight="1" x14ac:dyDescent="0.35">
      <c r="A24" s="187" t="s">
        <v>71</v>
      </c>
      <c r="B24" s="187"/>
      <c r="C24" s="187"/>
      <c r="D24" s="187"/>
      <c r="E24" s="187"/>
      <c r="F24" s="187"/>
    </row>
    <row r="25" spans="1:8" ht="20.25" customHeight="1" x14ac:dyDescent="0.3">
      <c r="A25" s="188" t="s">
        <v>32</v>
      </c>
      <c r="B25" s="188"/>
      <c r="C25" s="188"/>
      <c r="D25" s="188"/>
      <c r="E25" s="188"/>
      <c r="F25" s="188"/>
    </row>
    <row r="26" spans="1:8" ht="20.25" customHeight="1" x14ac:dyDescent="0.3">
      <c r="A26" s="6"/>
      <c r="B26" s="6"/>
      <c r="C26" s="6"/>
      <c r="D26" s="6"/>
      <c r="E26" s="6"/>
      <c r="F26" s="6"/>
    </row>
    <row r="27" spans="1:8" ht="20.25" customHeight="1" x14ac:dyDescent="0.3">
      <c r="A27" s="6"/>
      <c r="B27" s="6"/>
      <c r="C27" s="6"/>
      <c r="D27" s="170" t="s">
        <v>134</v>
      </c>
      <c r="E27" s="91"/>
      <c r="F27" s="92" t="s">
        <v>33</v>
      </c>
    </row>
    <row r="28" spans="1:8" ht="20.25" customHeight="1" x14ac:dyDescent="0.3">
      <c r="A28" s="159" t="s">
        <v>92</v>
      </c>
      <c r="B28" s="107" t="s">
        <v>0</v>
      </c>
      <c r="C28" s="6"/>
      <c r="D28" s="93">
        <v>2021</v>
      </c>
      <c r="E28" s="93"/>
      <c r="F28" s="93">
        <v>2020</v>
      </c>
    </row>
    <row r="29" spans="1:8" ht="20.25" customHeight="1" x14ac:dyDescent="0.3">
      <c r="A29" s="18"/>
      <c r="B29" s="18"/>
      <c r="D29" s="22" t="s">
        <v>35</v>
      </c>
      <c r="F29" s="22"/>
    </row>
    <row r="30" spans="1:8" ht="20.25" customHeight="1" x14ac:dyDescent="0.3">
      <c r="D30" s="186" t="s">
        <v>74</v>
      </c>
      <c r="E30" s="186"/>
      <c r="F30" s="186"/>
    </row>
    <row r="31" spans="1:8" ht="20.25" customHeight="1" x14ac:dyDescent="0.3">
      <c r="A31" s="5" t="s">
        <v>8</v>
      </c>
      <c r="B31" s="108"/>
      <c r="C31" s="22"/>
      <c r="D31" s="3"/>
      <c r="E31" s="3"/>
      <c r="F31" s="3"/>
    </row>
    <row r="32" spans="1:8" s="26" customFormat="1" ht="18" customHeight="1" x14ac:dyDescent="0.3">
      <c r="A32" s="28" t="s">
        <v>17</v>
      </c>
      <c r="B32" s="105" t="s">
        <v>125</v>
      </c>
      <c r="C32" s="27"/>
      <c r="D32" s="56">
        <v>410568550</v>
      </c>
      <c r="E32" s="30"/>
      <c r="F32" s="56">
        <v>429273967</v>
      </c>
      <c r="G32" s="78"/>
    </row>
    <row r="33" spans="1:7" s="26" customFormat="1" ht="20.25" customHeight="1" x14ac:dyDescent="0.3">
      <c r="A33" s="23" t="s">
        <v>93</v>
      </c>
      <c r="B33" s="105" t="s">
        <v>127</v>
      </c>
      <c r="C33" s="27"/>
      <c r="D33" s="56">
        <v>46870691</v>
      </c>
      <c r="E33" s="30"/>
      <c r="F33" s="56">
        <v>92509097</v>
      </c>
      <c r="G33" s="78"/>
    </row>
    <row r="34" spans="1:7" s="26" customFormat="1" ht="20.25" customHeight="1" x14ac:dyDescent="0.3">
      <c r="A34" s="53" t="s">
        <v>63</v>
      </c>
      <c r="B34" s="105"/>
      <c r="C34" s="27"/>
      <c r="D34" s="56">
        <v>7320906</v>
      </c>
      <c r="E34" s="30"/>
      <c r="F34" s="56">
        <v>11355068</v>
      </c>
      <c r="G34" s="78"/>
    </row>
    <row r="35" spans="1:7" s="26" customFormat="1" ht="20.25" customHeight="1" x14ac:dyDescent="0.3">
      <c r="A35" s="23" t="s">
        <v>25</v>
      </c>
      <c r="B35" s="105"/>
      <c r="C35" s="27"/>
      <c r="D35" s="57">
        <v>18165964</v>
      </c>
      <c r="E35" s="30"/>
      <c r="F35" s="57">
        <v>16907188</v>
      </c>
      <c r="G35" s="78"/>
    </row>
    <row r="36" spans="1:7" s="26" customFormat="1" ht="20.25" customHeight="1" x14ac:dyDescent="0.3">
      <c r="A36" s="23" t="s">
        <v>1</v>
      </c>
      <c r="B36" s="105" t="s">
        <v>114</v>
      </c>
      <c r="C36" s="27"/>
      <c r="D36" s="97">
        <v>53479690</v>
      </c>
      <c r="E36" s="30"/>
      <c r="F36" s="97">
        <v>41999517</v>
      </c>
      <c r="G36" s="78"/>
    </row>
    <row r="37" spans="1:7" s="26" customFormat="1" ht="20.25" customHeight="1" x14ac:dyDescent="0.3">
      <c r="A37" s="6" t="s">
        <v>31</v>
      </c>
      <c r="B37" s="106"/>
      <c r="C37" s="29"/>
      <c r="D37" s="65">
        <f>SUM(D32:D36)</f>
        <v>536405801</v>
      </c>
      <c r="E37" s="25"/>
      <c r="F37" s="62">
        <f>SUM(F31:F36)</f>
        <v>592044837</v>
      </c>
      <c r="G37" s="78"/>
    </row>
    <row r="38" spans="1:7" s="26" customFormat="1" ht="20.25" customHeight="1" x14ac:dyDescent="0.3">
      <c r="A38" s="23"/>
      <c r="B38" s="105"/>
      <c r="C38" s="27"/>
      <c r="D38" s="30"/>
      <c r="E38" s="30"/>
      <c r="F38" s="30"/>
      <c r="G38" s="78"/>
    </row>
    <row r="39" spans="1:7" s="26" customFormat="1" ht="20.25" customHeight="1" x14ac:dyDescent="0.3">
      <c r="A39" s="5" t="s">
        <v>94</v>
      </c>
      <c r="B39" s="105"/>
      <c r="C39" s="27"/>
      <c r="D39" s="30"/>
      <c r="E39" s="30"/>
      <c r="F39" s="30"/>
      <c r="G39" s="78"/>
    </row>
    <row r="40" spans="1:7" s="26" customFormat="1" ht="20.25" customHeight="1" x14ac:dyDescent="0.3">
      <c r="A40" s="23" t="s">
        <v>18</v>
      </c>
      <c r="B40" s="105"/>
      <c r="C40" s="27"/>
      <c r="D40" s="30"/>
      <c r="E40" s="30"/>
      <c r="F40" s="30"/>
      <c r="G40" s="78"/>
    </row>
    <row r="41" spans="1:7" s="26" customFormat="1" ht="20.25" customHeight="1" x14ac:dyDescent="0.3">
      <c r="A41" s="23" t="s">
        <v>57</v>
      </c>
      <c r="B41" s="105"/>
      <c r="C41" s="27"/>
      <c r="D41" s="30"/>
      <c r="E41" s="30"/>
      <c r="F41" s="30"/>
      <c r="G41" s="78"/>
    </row>
    <row r="42" spans="1:7" s="26" customFormat="1" ht="20.25" customHeight="1" thickBot="1" x14ac:dyDescent="0.35">
      <c r="A42" s="110" t="s">
        <v>78</v>
      </c>
      <c r="B42" s="105"/>
      <c r="C42" s="27"/>
      <c r="D42" s="46">
        <v>100000000</v>
      </c>
      <c r="E42" s="47"/>
      <c r="F42" s="46">
        <v>100000000</v>
      </c>
      <c r="G42" s="78"/>
    </row>
    <row r="43" spans="1:7" s="26" customFormat="1" ht="20.25" customHeight="1" thickTop="1" x14ac:dyDescent="0.3">
      <c r="A43" s="23" t="s">
        <v>95</v>
      </c>
      <c r="B43" s="105"/>
      <c r="C43" s="27"/>
      <c r="D43" s="48"/>
      <c r="E43" s="47"/>
      <c r="F43" s="48"/>
      <c r="G43" s="78"/>
    </row>
    <row r="44" spans="1:7" s="26" customFormat="1" ht="20.25" customHeight="1" x14ac:dyDescent="0.3">
      <c r="A44" s="110" t="s">
        <v>78</v>
      </c>
      <c r="B44" s="105"/>
      <c r="C44" s="27"/>
      <c r="D44" s="47">
        <v>100000000</v>
      </c>
      <c r="E44" s="47"/>
      <c r="F44" s="47">
        <v>100000000</v>
      </c>
      <c r="G44" s="78"/>
    </row>
    <row r="45" spans="1:7" s="26" customFormat="1" ht="20.149999999999999" customHeight="1" x14ac:dyDescent="0.3">
      <c r="A45" s="53" t="s">
        <v>96</v>
      </c>
      <c r="B45" s="105"/>
      <c r="C45" s="27"/>
      <c r="D45" s="47">
        <v>138110766</v>
      </c>
      <c r="E45" s="47"/>
      <c r="F45" s="47">
        <v>138110766</v>
      </c>
      <c r="G45" s="78"/>
    </row>
    <row r="46" spans="1:7" s="26" customFormat="1" ht="20.25" customHeight="1" x14ac:dyDescent="0.3">
      <c r="A46" s="53" t="s">
        <v>97</v>
      </c>
      <c r="B46" s="105"/>
      <c r="C46" s="27"/>
      <c r="D46" s="47"/>
      <c r="E46" s="30"/>
      <c r="F46" s="47"/>
      <c r="G46" s="78"/>
    </row>
    <row r="47" spans="1:7" s="26" customFormat="1" ht="20.25" customHeight="1" x14ac:dyDescent="0.3">
      <c r="A47" s="23" t="s">
        <v>12</v>
      </c>
      <c r="B47" s="105"/>
      <c r="C47" s="27"/>
      <c r="D47" s="47"/>
      <c r="E47" s="30"/>
      <c r="F47" s="47"/>
      <c r="G47" s="78"/>
    </row>
    <row r="48" spans="1:7" s="26" customFormat="1" ht="20.25" customHeight="1" x14ac:dyDescent="0.3">
      <c r="A48" s="23" t="s">
        <v>13</v>
      </c>
      <c r="B48" s="105"/>
      <c r="C48" s="27"/>
      <c r="D48" s="115">
        <v>10000000</v>
      </c>
      <c r="E48" s="47"/>
      <c r="F48" s="115">
        <v>10000000</v>
      </c>
      <c r="G48" s="78"/>
    </row>
    <row r="49" spans="1:7" s="26" customFormat="1" ht="20.25" customHeight="1" x14ac:dyDescent="0.3">
      <c r="A49" s="53" t="s">
        <v>79</v>
      </c>
      <c r="B49" s="105"/>
      <c r="C49" s="27"/>
      <c r="D49" s="98">
        <v>-100970813</v>
      </c>
      <c r="E49" s="48"/>
      <c r="F49" s="115">
        <v>-101878606</v>
      </c>
      <c r="G49" s="78"/>
    </row>
    <row r="50" spans="1:7" s="26" customFormat="1" ht="20.25" customHeight="1" x14ac:dyDescent="0.3">
      <c r="A50" s="23" t="s">
        <v>26</v>
      </c>
      <c r="B50" s="105"/>
      <c r="C50" s="27"/>
      <c r="D50" s="98">
        <v>6651208</v>
      </c>
      <c r="E50" s="48"/>
      <c r="F50" s="47">
        <v>6651208</v>
      </c>
      <c r="G50" s="78"/>
    </row>
    <row r="51" spans="1:7" s="26" customFormat="1" ht="20.25" customHeight="1" x14ac:dyDescent="0.3">
      <c r="A51" s="6" t="s">
        <v>98</v>
      </c>
      <c r="C51" s="27"/>
      <c r="D51" s="62">
        <f>SUM(D44:D50)</f>
        <v>153791161</v>
      </c>
      <c r="E51" s="25"/>
      <c r="F51" s="63">
        <f>SUM(F44:F50)</f>
        <v>152883368</v>
      </c>
      <c r="G51" s="78"/>
    </row>
    <row r="52" spans="1:7" s="26" customFormat="1" ht="20.25" customHeight="1" x14ac:dyDescent="0.3">
      <c r="A52" s="6"/>
      <c r="C52" s="27"/>
      <c r="D52" s="172"/>
      <c r="E52" s="25"/>
      <c r="F52" s="143"/>
      <c r="G52" s="78"/>
    </row>
    <row r="53" spans="1:7" s="26" customFormat="1" ht="20.25" customHeight="1" thickBot="1" x14ac:dyDescent="0.35">
      <c r="A53" s="6" t="s">
        <v>110</v>
      </c>
      <c r="B53" s="105"/>
      <c r="C53" s="27"/>
      <c r="D53" s="124">
        <f>+D37+D51</f>
        <v>690196962</v>
      </c>
      <c r="E53" s="25"/>
      <c r="F53" s="64">
        <f>+F37+F51</f>
        <v>744928205</v>
      </c>
      <c r="G53" s="78"/>
    </row>
    <row r="54" spans="1:7" ht="20.25" customHeight="1" thickTop="1" x14ac:dyDescent="0.3"/>
    <row r="55" spans="1:7" ht="20.25" customHeight="1" x14ac:dyDescent="0.3">
      <c r="D55" s="24"/>
      <c r="F55" s="24"/>
    </row>
    <row r="56" spans="1:7" ht="20.25" customHeight="1" x14ac:dyDescent="0.3">
      <c r="D56" s="78"/>
      <c r="F56" s="78"/>
    </row>
  </sheetData>
  <mergeCells count="6">
    <mergeCell ref="D30:F30"/>
    <mergeCell ref="A1:F1"/>
    <mergeCell ref="A2:F2"/>
    <mergeCell ref="A24:F24"/>
    <mergeCell ref="A25:F25"/>
    <mergeCell ref="D7:F7"/>
  </mergeCells>
  <phoneticPr fontId="4" type="noConversion"/>
  <pageMargins left="0.8" right="0.8" top="0.48" bottom="0.5" header="0.5" footer="0.5"/>
  <pageSetup paperSize="9" scale="89" firstPageNumber="2" orientation="portrait" useFirstPageNumber="1" r:id="rId1"/>
  <headerFooter alignWithMargins="0">
    <oddFooter>&amp;L  The accompanying notes are an integral part of these interim financial statements.
&amp;C&amp;P</oddFooter>
  </headerFooter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10"/>
  <sheetViews>
    <sheetView view="pageBreakPreview" topLeftCell="A72" zoomScale="80" zoomScaleNormal="90" zoomScaleSheetLayoutView="80" workbookViewId="0">
      <selection activeCell="I80" sqref="I80"/>
    </sheetView>
  </sheetViews>
  <sheetFormatPr defaultColWidth="9.1796875" defaultRowHeight="20.5" x14ac:dyDescent="0.45"/>
  <cols>
    <col min="1" max="1" width="56.7265625" style="152" customWidth="1"/>
    <col min="2" max="2" width="10.7265625" style="153" customWidth="1"/>
    <col min="3" max="3" width="1.453125" style="153" customWidth="1"/>
    <col min="4" max="4" width="13.81640625" style="154" customWidth="1"/>
    <col min="5" max="5" width="1.453125" style="127" customWidth="1"/>
    <col min="6" max="6" width="14" style="154" customWidth="1"/>
    <col min="7" max="16384" width="9.1796875" style="127"/>
  </cols>
  <sheetData>
    <row r="1" spans="1:9" ht="20.25" customHeight="1" x14ac:dyDescent="0.45">
      <c r="A1" s="187" t="s">
        <v>71</v>
      </c>
      <c r="B1" s="187"/>
      <c r="C1" s="187"/>
      <c r="D1" s="187"/>
      <c r="E1" s="187"/>
      <c r="F1" s="187"/>
    </row>
    <row r="2" spans="1:9" ht="20.25" customHeight="1" x14ac:dyDescent="0.45">
      <c r="A2" s="189" t="s">
        <v>37</v>
      </c>
      <c r="B2" s="189"/>
      <c r="C2" s="189"/>
      <c r="D2" s="189"/>
      <c r="E2" s="128"/>
      <c r="F2" s="129"/>
    </row>
    <row r="3" spans="1:9" ht="18.75" customHeight="1" x14ac:dyDescent="0.45">
      <c r="A3" s="160"/>
      <c r="B3" s="160"/>
      <c r="C3" s="160"/>
      <c r="D3" s="99"/>
      <c r="E3" s="128"/>
      <c r="F3" s="99"/>
    </row>
    <row r="4" spans="1:9" ht="18.75" customHeight="1" x14ac:dyDescent="0.45">
      <c r="A4" s="14"/>
      <c r="B4" s="14"/>
      <c r="C4" s="14"/>
      <c r="D4" s="190" t="s">
        <v>36</v>
      </c>
      <c r="E4" s="190"/>
      <c r="F4" s="190"/>
    </row>
    <row r="5" spans="1:9" ht="18.75" customHeight="1" x14ac:dyDescent="0.45">
      <c r="A5" s="14"/>
      <c r="B5" s="14"/>
      <c r="C5" s="14"/>
      <c r="D5" s="190" t="s">
        <v>134</v>
      </c>
      <c r="E5" s="191"/>
      <c r="F5" s="191"/>
    </row>
    <row r="6" spans="1:9" ht="18.75" customHeight="1" x14ac:dyDescent="0.45">
      <c r="A6" s="14"/>
      <c r="B6" s="105" t="s">
        <v>0</v>
      </c>
      <c r="C6" s="130"/>
      <c r="D6" s="93">
        <v>2021</v>
      </c>
      <c r="E6" s="93"/>
      <c r="F6" s="93">
        <v>2020</v>
      </c>
    </row>
    <row r="7" spans="1:9" s="130" customFormat="1" ht="18.75" customHeight="1" x14ac:dyDescent="0.3">
      <c r="A7" s="131"/>
      <c r="D7" s="186" t="s">
        <v>74</v>
      </c>
      <c r="E7" s="186"/>
      <c r="F7" s="186"/>
    </row>
    <row r="8" spans="1:9" s="134" customFormat="1" ht="20.149999999999999" customHeight="1" x14ac:dyDescent="0.3">
      <c r="A8" s="9" t="s">
        <v>29</v>
      </c>
      <c r="B8" s="132"/>
      <c r="C8" s="117"/>
      <c r="D8" s="58"/>
      <c r="E8" s="133"/>
      <c r="F8" s="58"/>
    </row>
    <row r="9" spans="1:9" s="26" customFormat="1" ht="20.149999999999999" customHeight="1" x14ac:dyDescent="0.3">
      <c r="A9" s="26" t="s">
        <v>44</v>
      </c>
      <c r="B9" s="27">
        <v>12</v>
      </c>
      <c r="C9" s="85"/>
      <c r="D9" s="100">
        <v>120681647</v>
      </c>
      <c r="E9" s="95"/>
      <c r="F9" s="100">
        <v>97130841</v>
      </c>
      <c r="G9" s="94"/>
      <c r="I9" s="94"/>
    </row>
    <row r="10" spans="1:9" s="26" customFormat="1" ht="20.149999999999999" customHeight="1" x14ac:dyDescent="0.3">
      <c r="A10" s="26" t="s">
        <v>115</v>
      </c>
      <c r="B10" s="27">
        <v>12</v>
      </c>
      <c r="C10" s="85"/>
      <c r="D10" s="101">
        <v>-10771019</v>
      </c>
      <c r="E10" s="95"/>
      <c r="F10" s="101">
        <v>-43300577</v>
      </c>
    </row>
    <row r="11" spans="1:9" s="26" customFormat="1" ht="20.149999999999999" customHeight="1" x14ac:dyDescent="0.3">
      <c r="A11" s="23" t="s">
        <v>45</v>
      </c>
      <c r="B11" s="110"/>
      <c r="C11" s="23"/>
      <c r="D11" s="100">
        <f>SUM(D9:D10)</f>
        <v>109910628</v>
      </c>
      <c r="E11" s="95">
        <f>SUM(H9:H10)</f>
        <v>0</v>
      </c>
      <c r="F11" s="100">
        <f>SUM(F9:F10)</f>
        <v>53830264</v>
      </c>
    </row>
    <row r="12" spans="1:9" s="26" customFormat="1" ht="20.149999999999999" customHeight="1" x14ac:dyDescent="0.3">
      <c r="A12" s="53" t="s">
        <v>122</v>
      </c>
      <c r="B12" s="110"/>
      <c r="C12" s="23"/>
      <c r="D12" s="100"/>
      <c r="E12" s="95"/>
      <c r="F12" s="100"/>
    </row>
    <row r="13" spans="1:9" s="135" customFormat="1" ht="20.149999999999999" customHeight="1" x14ac:dyDescent="0.4">
      <c r="A13" s="66" t="s">
        <v>113</v>
      </c>
      <c r="B13" s="110"/>
      <c r="C13" s="81"/>
      <c r="D13" s="101">
        <v>-32779164</v>
      </c>
      <c r="E13" s="95"/>
      <c r="F13" s="101">
        <v>1899785</v>
      </c>
    </row>
    <row r="14" spans="1:9" s="135" customFormat="1" ht="20.149999999999999" customHeight="1" x14ac:dyDescent="0.4">
      <c r="A14" s="53" t="s">
        <v>46</v>
      </c>
      <c r="C14" s="81"/>
      <c r="D14" s="184">
        <f>SUM(D11:D13)</f>
        <v>77131464</v>
      </c>
      <c r="E14" s="95"/>
      <c r="F14" s="184">
        <f>SUM(F11:F13)</f>
        <v>55730049</v>
      </c>
    </row>
    <row r="15" spans="1:9" s="135" customFormat="1" ht="20.149999999999999" customHeight="1" x14ac:dyDescent="0.4">
      <c r="A15" s="53" t="s">
        <v>30</v>
      </c>
      <c r="B15" s="27">
        <v>12</v>
      </c>
      <c r="C15" s="81"/>
      <c r="D15" s="59">
        <v>6271235</v>
      </c>
      <c r="E15" s="89"/>
      <c r="F15" s="59">
        <v>14850499</v>
      </c>
    </row>
    <row r="16" spans="1:9" s="136" customFormat="1" ht="20.149999999999999" customHeight="1" x14ac:dyDescent="0.3">
      <c r="A16" s="81" t="s">
        <v>20</v>
      </c>
      <c r="B16" s="27"/>
      <c r="C16" s="81"/>
      <c r="D16" s="100">
        <v>1167499</v>
      </c>
      <c r="E16" s="95"/>
      <c r="F16" s="100">
        <v>1746537</v>
      </c>
    </row>
    <row r="17" spans="1:6" s="135" customFormat="1" ht="20.149999999999999" customHeight="1" x14ac:dyDescent="0.4">
      <c r="A17" s="53" t="s">
        <v>142</v>
      </c>
      <c r="B17" s="27"/>
      <c r="C17" s="136"/>
      <c r="D17" s="100">
        <v>1210591</v>
      </c>
      <c r="E17" s="95"/>
      <c r="F17" s="100">
        <v>33115</v>
      </c>
    </row>
    <row r="18" spans="1:6" s="135" customFormat="1" ht="20.149999999999999" customHeight="1" x14ac:dyDescent="0.4">
      <c r="A18" s="53" t="s">
        <v>141</v>
      </c>
      <c r="B18" s="27"/>
      <c r="C18" s="136"/>
      <c r="D18" s="100">
        <v>-1984820</v>
      </c>
      <c r="E18" s="95"/>
      <c r="F18" s="100">
        <v>-2781014</v>
      </c>
    </row>
    <row r="19" spans="1:6" s="136" customFormat="1" ht="20.149999999999999" customHeight="1" x14ac:dyDescent="0.3">
      <c r="A19" s="136" t="s">
        <v>2</v>
      </c>
      <c r="B19" s="27"/>
      <c r="D19" s="101">
        <v>1004</v>
      </c>
      <c r="E19" s="95"/>
      <c r="F19" s="101">
        <v>92794</v>
      </c>
    </row>
    <row r="20" spans="1:6" s="136" customFormat="1" ht="20.5" customHeight="1" x14ac:dyDescent="0.3">
      <c r="A20" s="14" t="s">
        <v>47</v>
      </c>
      <c r="B20" s="137"/>
      <c r="C20" s="14"/>
      <c r="D20" s="88">
        <f>SUM(D14:D19)</f>
        <v>83796973</v>
      </c>
      <c r="E20" s="2"/>
      <c r="F20" s="88">
        <f>SUM(F14:F19)</f>
        <v>69671980</v>
      </c>
    </row>
    <row r="21" spans="1:6" s="136" customFormat="1" ht="20.5" customHeight="1" x14ac:dyDescent="0.3">
      <c r="A21" s="14"/>
      <c r="B21" s="85"/>
      <c r="C21" s="14"/>
      <c r="D21" s="102"/>
      <c r="E21" s="2"/>
      <c r="F21" s="102"/>
    </row>
    <row r="22" spans="1:6" s="136" customFormat="1" ht="20.5" customHeight="1" x14ac:dyDescent="0.4">
      <c r="A22" s="138" t="s">
        <v>19</v>
      </c>
      <c r="B22" s="139"/>
      <c r="C22" s="139"/>
      <c r="D22" s="103"/>
      <c r="E22" s="96"/>
      <c r="F22" s="103"/>
    </row>
    <row r="23" spans="1:6" s="136" customFormat="1" ht="20.5" customHeight="1" x14ac:dyDescent="0.35">
      <c r="A23" s="86" t="s">
        <v>50</v>
      </c>
      <c r="B23" s="27">
        <v>12</v>
      </c>
      <c r="C23" s="139"/>
      <c r="D23" s="59">
        <v>20578849</v>
      </c>
      <c r="E23" s="95"/>
      <c r="F23" s="59">
        <v>48607022</v>
      </c>
    </row>
    <row r="24" spans="1:6" s="136" customFormat="1" ht="20.5" customHeight="1" x14ac:dyDescent="0.35">
      <c r="A24" s="26" t="s">
        <v>99</v>
      </c>
      <c r="B24" s="27">
        <v>12</v>
      </c>
      <c r="C24" s="139"/>
      <c r="D24" s="101">
        <v>-1063846</v>
      </c>
      <c r="E24" s="95"/>
      <c r="F24" s="101">
        <v>-18887806</v>
      </c>
    </row>
    <row r="25" spans="1:6" s="136" customFormat="1" ht="20.5" customHeight="1" x14ac:dyDescent="0.35">
      <c r="A25" s="23" t="s">
        <v>51</v>
      </c>
      <c r="B25" s="27"/>
      <c r="C25" s="139"/>
      <c r="D25" s="59">
        <f>SUM(D23:D24)</f>
        <v>19515003</v>
      </c>
      <c r="E25" s="95"/>
      <c r="F25" s="59">
        <f>SUM(F23:F24)</f>
        <v>29719216</v>
      </c>
    </row>
    <row r="26" spans="1:6" s="136" customFormat="1" ht="20.5" customHeight="1" x14ac:dyDescent="0.3">
      <c r="A26" s="86" t="s">
        <v>48</v>
      </c>
      <c r="B26" s="27">
        <v>12</v>
      </c>
      <c r="D26" s="100">
        <v>18591285</v>
      </c>
      <c r="E26" s="95"/>
      <c r="F26" s="100">
        <v>16025655</v>
      </c>
    </row>
    <row r="27" spans="1:6" s="136" customFormat="1" ht="20.5" customHeight="1" x14ac:dyDescent="0.3">
      <c r="A27" s="86" t="s">
        <v>42</v>
      </c>
      <c r="D27" s="100">
        <v>25539272</v>
      </c>
      <c r="E27" s="95"/>
      <c r="F27" s="100">
        <v>14833902</v>
      </c>
    </row>
    <row r="28" spans="1:6" s="136" customFormat="1" ht="20.5" customHeight="1" x14ac:dyDescent="0.3">
      <c r="A28" s="136" t="s">
        <v>3</v>
      </c>
      <c r="B28" s="27">
        <v>12</v>
      </c>
      <c r="D28" s="100">
        <v>14182886</v>
      </c>
      <c r="E28" s="95"/>
      <c r="F28" s="100">
        <v>17101441</v>
      </c>
    </row>
    <row r="29" spans="1:6" s="136" customFormat="1" ht="20.5" customHeight="1" x14ac:dyDescent="0.3">
      <c r="A29" s="26" t="s">
        <v>58</v>
      </c>
      <c r="B29" s="27"/>
      <c r="D29" s="100">
        <v>67080</v>
      </c>
      <c r="E29" s="95"/>
      <c r="F29" s="100">
        <v>90154</v>
      </c>
    </row>
    <row r="30" spans="1:6" s="136" customFormat="1" ht="20.5" customHeight="1" x14ac:dyDescent="0.3">
      <c r="A30" s="44" t="s">
        <v>116</v>
      </c>
      <c r="B30" s="27"/>
      <c r="D30" s="100">
        <v>189696</v>
      </c>
      <c r="E30" s="95"/>
      <c r="F30" s="100">
        <v>-922</v>
      </c>
    </row>
    <row r="31" spans="1:6" s="136" customFormat="1" ht="20.5" customHeight="1" x14ac:dyDescent="0.3">
      <c r="A31" s="14" t="s">
        <v>28</v>
      </c>
      <c r="B31" s="164"/>
      <c r="C31" s="14"/>
      <c r="D31" s="88">
        <f>SUM(D25:D30)</f>
        <v>78085222</v>
      </c>
      <c r="E31" s="2"/>
      <c r="F31" s="88">
        <f>SUM(F25:F30)</f>
        <v>77769446</v>
      </c>
    </row>
    <row r="32" spans="1:6" s="136" customFormat="1" ht="20.5" customHeight="1" x14ac:dyDescent="0.3">
      <c r="A32" s="6" t="s">
        <v>130</v>
      </c>
      <c r="B32" s="5"/>
      <c r="C32" s="6"/>
      <c r="D32" s="102">
        <f>SUM(D20-D31)</f>
        <v>5711751</v>
      </c>
      <c r="E32" s="1"/>
      <c r="F32" s="102">
        <f>SUM(F20-F31)</f>
        <v>-8097466</v>
      </c>
    </row>
    <row r="33" spans="1:7" s="136" customFormat="1" ht="20.5" customHeight="1" x14ac:dyDescent="0.3">
      <c r="A33" s="66" t="s">
        <v>143</v>
      </c>
      <c r="B33" s="27">
        <v>11</v>
      </c>
      <c r="D33" s="101">
        <v>-435377</v>
      </c>
      <c r="E33" s="95"/>
      <c r="F33" s="101">
        <v>-1922439</v>
      </c>
    </row>
    <row r="34" spans="1:7" s="136" customFormat="1" ht="20.5" customHeight="1" x14ac:dyDescent="0.3">
      <c r="A34" s="6" t="s">
        <v>129</v>
      </c>
      <c r="B34" s="5"/>
      <c r="C34" s="6"/>
      <c r="D34" s="88">
        <f>D32-D33</f>
        <v>6147128</v>
      </c>
      <c r="E34" s="1"/>
      <c r="F34" s="88">
        <f>F32-F33</f>
        <v>-6175027</v>
      </c>
    </row>
    <row r="35" spans="1:7" s="134" customFormat="1" ht="18.75" customHeight="1" x14ac:dyDescent="0.3">
      <c r="A35" s="9"/>
      <c r="B35" s="132"/>
      <c r="C35" s="117"/>
      <c r="D35" s="58"/>
      <c r="E35" s="133"/>
      <c r="F35" s="58"/>
    </row>
    <row r="36" spans="1:7" s="130" customFormat="1" ht="19.5" hidden="1" customHeight="1" x14ac:dyDescent="0.35">
      <c r="A36" s="187" t="s">
        <v>71</v>
      </c>
      <c r="B36" s="187"/>
      <c r="C36" s="187"/>
      <c r="D36" s="187"/>
      <c r="E36" s="187"/>
      <c r="F36" s="187"/>
      <c r="G36" s="140"/>
    </row>
    <row r="37" spans="1:7" s="130" customFormat="1" ht="19.5" hidden="1" customHeight="1" x14ac:dyDescent="0.4">
      <c r="A37" s="189" t="s">
        <v>37</v>
      </c>
      <c r="B37" s="189"/>
      <c r="C37" s="189"/>
      <c r="D37" s="189"/>
      <c r="E37" s="128"/>
      <c r="F37" s="129"/>
      <c r="G37" s="140"/>
    </row>
    <row r="38" spans="1:7" s="130" customFormat="1" ht="19.5" hidden="1" customHeight="1" x14ac:dyDescent="0.4">
      <c r="A38" s="160"/>
      <c r="B38" s="160"/>
      <c r="C38" s="160"/>
      <c r="D38" s="99"/>
      <c r="E38" s="128"/>
      <c r="F38" s="99"/>
      <c r="G38" s="140"/>
    </row>
    <row r="39" spans="1:7" s="130" customFormat="1" ht="19.5" hidden="1" customHeight="1" x14ac:dyDescent="0.3">
      <c r="A39" s="14"/>
      <c r="B39" s="14"/>
      <c r="C39" s="14"/>
      <c r="D39" s="190" t="s">
        <v>36</v>
      </c>
      <c r="E39" s="190"/>
      <c r="F39" s="190"/>
      <c r="G39" s="140"/>
    </row>
    <row r="40" spans="1:7" s="130" customFormat="1" ht="19.5" hidden="1" customHeight="1" x14ac:dyDescent="0.3">
      <c r="A40" s="14"/>
      <c r="B40" s="14"/>
      <c r="C40" s="14"/>
      <c r="D40" s="190" t="s">
        <v>72</v>
      </c>
      <c r="E40" s="191"/>
      <c r="F40" s="191"/>
      <c r="G40" s="140"/>
    </row>
    <row r="41" spans="1:7" s="130" customFormat="1" ht="19.5" hidden="1" customHeight="1" x14ac:dyDescent="0.3">
      <c r="A41" s="14"/>
      <c r="B41" s="105"/>
      <c r="D41" s="93">
        <v>2021</v>
      </c>
      <c r="E41" s="93"/>
      <c r="F41" s="93">
        <v>2020</v>
      </c>
      <c r="G41" s="140"/>
    </row>
    <row r="42" spans="1:7" s="130" customFormat="1" ht="19.5" hidden="1" customHeight="1" x14ac:dyDescent="0.3">
      <c r="A42" s="131"/>
      <c r="D42" s="186" t="s">
        <v>74</v>
      </c>
      <c r="E42" s="186"/>
      <c r="F42" s="186"/>
      <c r="G42" s="140"/>
    </row>
    <row r="43" spans="1:7" s="130" customFormat="1" ht="19.5" customHeight="1" x14ac:dyDescent="0.3">
      <c r="A43" s="6" t="s">
        <v>100</v>
      </c>
      <c r="B43" s="6"/>
      <c r="C43" s="6"/>
      <c r="D43" s="141"/>
      <c r="E43" s="27"/>
      <c r="F43" s="142"/>
      <c r="G43" s="140"/>
    </row>
    <row r="44" spans="1:7" s="130" customFormat="1" ht="19.5" hidden="1" customHeight="1" x14ac:dyDescent="0.3">
      <c r="A44" s="165" t="s">
        <v>64</v>
      </c>
      <c r="B44" s="27"/>
      <c r="C44" s="81"/>
      <c r="D44" s="76"/>
      <c r="E44" s="143"/>
      <c r="F44" s="142"/>
      <c r="G44" s="140"/>
    </row>
    <row r="45" spans="1:7" s="130" customFormat="1" ht="19.5" hidden="1" customHeight="1" x14ac:dyDescent="0.3">
      <c r="A45" s="44" t="s">
        <v>101</v>
      </c>
      <c r="B45" s="27"/>
      <c r="C45" s="81"/>
      <c r="D45" s="76"/>
      <c r="E45" s="143"/>
      <c r="F45" s="76"/>
      <c r="G45" s="140"/>
    </row>
    <row r="46" spans="1:7" s="130" customFormat="1" ht="19.5" hidden="1" customHeight="1" x14ac:dyDescent="0.3">
      <c r="A46" s="66" t="s">
        <v>102</v>
      </c>
      <c r="B46" s="136"/>
      <c r="C46" s="81"/>
      <c r="D46" s="76">
        <v>0</v>
      </c>
      <c r="E46" s="143"/>
      <c r="F46" s="76">
        <v>0</v>
      </c>
      <c r="G46" s="140"/>
    </row>
    <row r="47" spans="1:7" s="130" customFormat="1" ht="19.5" hidden="1" customHeight="1" x14ac:dyDescent="0.3">
      <c r="A47" s="66" t="s">
        <v>65</v>
      </c>
      <c r="B47" s="136"/>
      <c r="C47" s="81"/>
      <c r="D47" s="76"/>
      <c r="E47" s="144"/>
      <c r="F47" s="155"/>
      <c r="G47" s="140"/>
    </row>
    <row r="48" spans="1:7" s="130" customFormat="1" ht="19.5" hidden="1" customHeight="1" x14ac:dyDescent="0.3">
      <c r="A48" s="66" t="s">
        <v>66</v>
      </c>
      <c r="B48" s="27"/>
      <c r="C48" s="81"/>
      <c r="D48" s="77">
        <v>0</v>
      </c>
      <c r="E48" s="144"/>
      <c r="F48" s="77">
        <v>0</v>
      </c>
      <c r="G48" s="140"/>
    </row>
    <row r="49" spans="1:7" s="130" customFormat="1" ht="19.5" hidden="1" customHeight="1" x14ac:dyDescent="0.3">
      <c r="A49" s="35" t="s">
        <v>81</v>
      </c>
      <c r="B49" s="27"/>
      <c r="C49" s="81"/>
      <c r="D49" s="157">
        <f>SUM(D45:D48)</f>
        <v>0</v>
      </c>
      <c r="E49" s="144"/>
      <c r="F49" s="157">
        <f>SUM(F45:F48)</f>
        <v>0</v>
      </c>
      <c r="G49" s="140"/>
    </row>
    <row r="50" spans="1:7" s="130" customFormat="1" ht="19.5" hidden="1" customHeight="1" x14ac:dyDescent="0.3">
      <c r="A50" s="35"/>
      <c r="B50" s="27"/>
      <c r="C50" s="81"/>
      <c r="D50" s="142"/>
      <c r="E50" s="144"/>
      <c r="F50" s="142"/>
      <c r="G50" s="140"/>
    </row>
    <row r="51" spans="1:7" s="130" customFormat="1" ht="18.75" customHeight="1" x14ac:dyDescent="0.3">
      <c r="A51" s="179" t="s">
        <v>111</v>
      </c>
      <c r="B51" s="117"/>
      <c r="C51" s="117"/>
      <c r="D51" s="180">
        <f>SUM(D49)</f>
        <v>0</v>
      </c>
      <c r="E51" s="181"/>
      <c r="F51" s="180">
        <f>SUM(F49)</f>
        <v>0</v>
      </c>
      <c r="G51" s="140"/>
    </row>
    <row r="52" spans="1:7" s="130" customFormat="1" ht="18.75" customHeight="1" thickBot="1" x14ac:dyDescent="0.35">
      <c r="A52" s="10" t="s">
        <v>103</v>
      </c>
      <c r="B52" s="145"/>
      <c r="C52" s="145"/>
      <c r="D52" s="148">
        <f>+D51+D34</f>
        <v>6147128</v>
      </c>
      <c r="E52" s="147"/>
      <c r="F52" s="148">
        <f>+F51+F34</f>
        <v>-6175027</v>
      </c>
      <c r="G52" s="140"/>
    </row>
    <row r="53" spans="1:7" s="130" customFormat="1" ht="21.65" customHeight="1" thickTop="1" x14ac:dyDescent="0.3">
      <c r="A53" s="6"/>
      <c r="B53" s="145"/>
      <c r="C53" s="145"/>
      <c r="D53" s="102"/>
      <c r="E53" s="149"/>
      <c r="F53" s="102"/>
      <c r="G53" s="140"/>
    </row>
    <row r="54" spans="1:7" s="134" customFormat="1" ht="21" customHeight="1" thickBot="1" x14ac:dyDescent="0.35">
      <c r="A54" s="10" t="s">
        <v>145</v>
      </c>
      <c r="B54" s="132"/>
      <c r="C54" s="132"/>
      <c r="D54" s="185">
        <f>+D34/10000000</f>
        <v>0.61</v>
      </c>
      <c r="E54" s="151"/>
      <c r="F54" s="150">
        <f>+F34/10000000</f>
        <v>-0.62</v>
      </c>
      <c r="G54" s="140"/>
    </row>
    <row r="55" spans="1:7" ht="20.25" customHeight="1" thickTop="1" x14ac:dyDescent="0.45"/>
    <row r="56" spans="1:7" x14ac:dyDescent="0.45">
      <c r="A56" s="187" t="s">
        <v>71</v>
      </c>
      <c r="B56" s="187"/>
      <c r="C56" s="187"/>
      <c r="D56" s="187"/>
      <c r="E56" s="187"/>
      <c r="F56" s="187"/>
    </row>
    <row r="57" spans="1:7" x14ac:dyDescent="0.45">
      <c r="A57" s="189" t="s">
        <v>37</v>
      </c>
      <c r="B57" s="189"/>
      <c r="C57" s="189"/>
      <c r="D57" s="189"/>
      <c r="E57" s="128"/>
      <c r="F57" s="129"/>
    </row>
    <row r="58" spans="1:7" ht="18.649999999999999" customHeight="1" x14ac:dyDescent="0.45">
      <c r="A58" s="182"/>
      <c r="B58" s="182"/>
      <c r="C58" s="182"/>
      <c r="D58" s="99"/>
      <c r="E58" s="128"/>
      <c r="F58" s="99"/>
    </row>
    <row r="59" spans="1:7" ht="18.649999999999999" customHeight="1" x14ac:dyDescent="0.45">
      <c r="A59" s="14"/>
      <c r="B59" s="14"/>
      <c r="C59" s="14"/>
      <c r="D59" s="190" t="s">
        <v>135</v>
      </c>
      <c r="E59" s="190"/>
      <c r="F59" s="190"/>
    </row>
    <row r="60" spans="1:7" ht="18.649999999999999" customHeight="1" x14ac:dyDescent="0.45">
      <c r="A60" s="14"/>
      <c r="B60" s="14"/>
      <c r="C60" s="14"/>
      <c r="D60" s="190" t="s">
        <v>134</v>
      </c>
      <c r="E60" s="191"/>
      <c r="F60" s="191"/>
    </row>
    <row r="61" spans="1:7" ht="18.649999999999999" customHeight="1" x14ac:dyDescent="0.45">
      <c r="A61" s="14"/>
      <c r="B61" s="105" t="s">
        <v>0</v>
      </c>
      <c r="C61" s="130"/>
      <c r="D61" s="93">
        <v>2021</v>
      </c>
      <c r="E61" s="93"/>
      <c r="F61" s="93">
        <v>2020</v>
      </c>
    </row>
    <row r="62" spans="1:7" ht="18.649999999999999" customHeight="1" x14ac:dyDescent="0.45">
      <c r="A62" s="131"/>
      <c r="B62" s="130"/>
      <c r="C62" s="130"/>
      <c r="D62" s="186" t="s">
        <v>74</v>
      </c>
      <c r="E62" s="186"/>
      <c r="F62" s="186"/>
    </row>
    <row r="63" spans="1:7" x14ac:dyDescent="0.45">
      <c r="A63" s="9" t="s">
        <v>29</v>
      </c>
      <c r="B63" s="132"/>
      <c r="C63" s="117"/>
      <c r="D63" s="58"/>
      <c r="E63" s="133"/>
      <c r="F63" s="58"/>
    </row>
    <row r="64" spans="1:7" x14ac:dyDescent="0.45">
      <c r="A64" s="26" t="s">
        <v>44</v>
      </c>
      <c r="B64" s="27">
        <v>12</v>
      </c>
      <c r="C64" s="85"/>
      <c r="D64" s="100">
        <v>315567404</v>
      </c>
      <c r="E64" s="95"/>
      <c r="F64" s="100">
        <v>285273935</v>
      </c>
    </row>
    <row r="65" spans="1:6" x14ac:dyDescent="0.45">
      <c r="A65" s="26" t="s">
        <v>115</v>
      </c>
      <c r="B65" s="27">
        <v>12</v>
      </c>
      <c r="C65" s="85"/>
      <c r="D65" s="101">
        <v>-36177438</v>
      </c>
      <c r="E65" s="95"/>
      <c r="F65" s="101">
        <v>-132901751</v>
      </c>
    </row>
    <row r="66" spans="1:6" x14ac:dyDescent="0.45">
      <c r="A66" s="23" t="s">
        <v>45</v>
      </c>
      <c r="B66" s="110"/>
      <c r="C66" s="23"/>
      <c r="D66" s="100">
        <f>SUM(D64:D65)</f>
        <v>279389966</v>
      </c>
      <c r="E66" s="95">
        <f>SUM(H64:H65)</f>
        <v>0</v>
      </c>
      <c r="F66" s="100">
        <f>SUM(F64:F65)</f>
        <v>152372184</v>
      </c>
    </row>
    <row r="67" spans="1:6" x14ac:dyDescent="0.45">
      <c r="A67" s="53" t="s">
        <v>122</v>
      </c>
      <c r="B67" s="110"/>
      <c r="C67" s="23"/>
      <c r="D67" s="100"/>
      <c r="E67" s="95"/>
      <c r="F67" s="100"/>
    </row>
    <row r="68" spans="1:6" x14ac:dyDescent="0.45">
      <c r="A68" s="66" t="s">
        <v>113</v>
      </c>
      <c r="B68" s="110"/>
      <c r="C68" s="81"/>
      <c r="D68" s="101">
        <v>-87431142</v>
      </c>
      <c r="E68" s="95"/>
      <c r="F68" s="101">
        <v>25179715</v>
      </c>
    </row>
    <row r="69" spans="1:6" x14ac:dyDescent="0.45">
      <c r="A69" s="53" t="s">
        <v>46</v>
      </c>
      <c r="B69" s="135"/>
      <c r="C69" s="81"/>
      <c r="D69" s="184">
        <f>SUM(D66:D68)</f>
        <v>191958824</v>
      </c>
      <c r="E69" s="95"/>
      <c r="F69" s="184">
        <f>SUM(F66:F68)</f>
        <v>177551899</v>
      </c>
    </row>
    <row r="70" spans="1:6" x14ac:dyDescent="0.45">
      <c r="A70" s="53" t="s">
        <v>30</v>
      </c>
      <c r="B70" s="27">
        <v>12</v>
      </c>
      <c r="C70" s="81"/>
      <c r="D70" s="59">
        <v>15103242</v>
      </c>
      <c r="E70" s="89"/>
      <c r="F70" s="59">
        <v>44378367</v>
      </c>
    </row>
    <row r="71" spans="1:6" x14ac:dyDescent="0.45">
      <c r="A71" s="81" t="s">
        <v>20</v>
      </c>
      <c r="B71" s="27"/>
      <c r="C71" s="81"/>
      <c r="D71" s="100">
        <v>4290090</v>
      </c>
      <c r="E71" s="95"/>
      <c r="F71" s="100">
        <v>5476058</v>
      </c>
    </row>
    <row r="72" spans="1:6" x14ac:dyDescent="0.45">
      <c r="A72" s="53" t="s">
        <v>80</v>
      </c>
      <c r="B72" s="27"/>
      <c r="C72" s="136"/>
      <c r="D72" s="100">
        <v>12363502</v>
      </c>
      <c r="E72" s="95"/>
      <c r="F72" s="100">
        <v>-8774952</v>
      </c>
    </row>
    <row r="73" spans="1:6" x14ac:dyDescent="0.45">
      <c r="A73" s="53" t="s">
        <v>141</v>
      </c>
      <c r="B73" s="27"/>
      <c r="C73" s="136"/>
      <c r="D73" s="100">
        <v>-1645928</v>
      </c>
      <c r="E73" s="95"/>
      <c r="F73" s="100">
        <v>-2886904</v>
      </c>
    </row>
    <row r="74" spans="1:6" x14ac:dyDescent="0.45">
      <c r="A74" s="136" t="s">
        <v>2</v>
      </c>
      <c r="B74" s="27"/>
      <c r="C74" s="136"/>
      <c r="D74" s="101">
        <v>146385</v>
      </c>
      <c r="E74" s="95"/>
      <c r="F74" s="101">
        <v>2027399</v>
      </c>
    </row>
    <row r="75" spans="1:6" x14ac:dyDescent="0.45">
      <c r="A75" s="14" t="s">
        <v>47</v>
      </c>
      <c r="B75" s="137"/>
      <c r="C75" s="14"/>
      <c r="D75" s="88">
        <f>SUM(D69:D74)</f>
        <v>222216115</v>
      </c>
      <c r="E75" s="2"/>
      <c r="F75" s="88">
        <f>SUM(F69:F74)</f>
        <v>217771867</v>
      </c>
    </row>
    <row r="76" spans="1:6" x14ac:dyDescent="0.45">
      <c r="A76" s="14"/>
      <c r="B76" s="85"/>
      <c r="C76" s="14"/>
      <c r="D76" s="102"/>
      <c r="E76" s="2"/>
      <c r="F76" s="102"/>
    </row>
    <row r="77" spans="1:6" x14ac:dyDescent="0.45">
      <c r="A77" s="138" t="s">
        <v>19</v>
      </c>
      <c r="B77" s="139"/>
      <c r="C77" s="139"/>
      <c r="D77" s="103"/>
      <c r="E77" s="96"/>
      <c r="F77" s="103"/>
    </row>
    <row r="78" spans="1:6" x14ac:dyDescent="0.45">
      <c r="A78" s="86" t="s">
        <v>50</v>
      </c>
      <c r="B78" s="27">
        <v>12</v>
      </c>
      <c r="C78" s="139"/>
      <c r="D78" s="59">
        <v>112580902</v>
      </c>
      <c r="E78" s="95"/>
      <c r="F78" s="59">
        <v>149066252</v>
      </c>
    </row>
    <row r="79" spans="1:6" x14ac:dyDescent="0.45">
      <c r="A79" s="26" t="s">
        <v>99</v>
      </c>
      <c r="B79" s="27">
        <v>12</v>
      </c>
      <c r="C79" s="139"/>
      <c r="D79" s="101">
        <v>-41480300</v>
      </c>
      <c r="E79" s="95"/>
      <c r="F79" s="101">
        <v>-55096103</v>
      </c>
    </row>
    <row r="80" spans="1:6" x14ac:dyDescent="0.45">
      <c r="A80" s="23" t="s">
        <v>51</v>
      </c>
      <c r="B80" s="27"/>
      <c r="C80" s="139"/>
      <c r="D80" s="59">
        <f>SUM(D78:D79)</f>
        <v>71100602</v>
      </c>
      <c r="E80" s="95"/>
      <c r="F80" s="59">
        <f>SUM(F78:F79)</f>
        <v>93970149</v>
      </c>
    </row>
    <row r="81" spans="1:6" x14ac:dyDescent="0.45">
      <c r="A81" s="86" t="s">
        <v>48</v>
      </c>
      <c r="B81" s="27">
        <v>12</v>
      </c>
      <c r="C81" s="136"/>
      <c r="D81" s="100">
        <v>49518057</v>
      </c>
      <c r="E81" s="95"/>
      <c r="F81" s="100">
        <v>46867324</v>
      </c>
    </row>
    <row r="82" spans="1:6" x14ac:dyDescent="0.45">
      <c r="A82" s="86" t="s">
        <v>42</v>
      </c>
      <c r="B82" s="136"/>
      <c r="C82" s="136"/>
      <c r="D82" s="100">
        <v>61033853</v>
      </c>
      <c r="E82" s="95"/>
      <c r="F82" s="100">
        <v>43863739</v>
      </c>
    </row>
    <row r="83" spans="1:6" x14ac:dyDescent="0.45">
      <c r="A83" s="136" t="s">
        <v>3</v>
      </c>
      <c r="B83" s="27">
        <v>12</v>
      </c>
      <c r="C83" s="136"/>
      <c r="D83" s="100">
        <v>44101061</v>
      </c>
      <c r="E83" s="95"/>
      <c r="F83" s="100">
        <v>55007337</v>
      </c>
    </row>
    <row r="84" spans="1:6" x14ac:dyDescent="0.45">
      <c r="A84" s="26" t="s">
        <v>58</v>
      </c>
      <c r="B84" s="27"/>
      <c r="C84" s="136"/>
      <c r="D84" s="100">
        <v>233121</v>
      </c>
      <c r="E84" s="95"/>
      <c r="F84" s="100">
        <v>299069</v>
      </c>
    </row>
    <row r="85" spans="1:6" x14ac:dyDescent="0.45">
      <c r="A85" s="44" t="s">
        <v>116</v>
      </c>
      <c r="B85" s="27"/>
      <c r="C85" s="136"/>
      <c r="D85" s="100">
        <v>-936</v>
      </c>
      <c r="E85" s="95"/>
      <c r="F85" s="100">
        <v>411825</v>
      </c>
    </row>
    <row r="86" spans="1:6" x14ac:dyDescent="0.45">
      <c r="A86" s="14" t="s">
        <v>28</v>
      </c>
      <c r="B86" s="164"/>
      <c r="C86" s="14"/>
      <c r="D86" s="88">
        <f>SUM(D80:D85)</f>
        <v>225985758</v>
      </c>
      <c r="E86" s="2"/>
      <c r="F86" s="88">
        <f>SUM(F80:F85)</f>
        <v>240419443</v>
      </c>
    </row>
    <row r="87" spans="1:6" x14ac:dyDescent="0.45">
      <c r="A87" s="6" t="s">
        <v>133</v>
      </c>
      <c r="B87" s="5"/>
      <c r="C87" s="6"/>
      <c r="D87" s="102">
        <f>SUM(D75-D86)</f>
        <v>-3769643</v>
      </c>
      <c r="E87" s="1"/>
      <c r="F87" s="102">
        <f>SUM(F75-F86)</f>
        <v>-22647576</v>
      </c>
    </row>
    <row r="88" spans="1:6" x14ac:dyDescent="0.45">
      <c r="A88" s="66" t="s">
        <v>131</v>
      </c>
      <c r="B88" s="27">
        <v>11</v>
      </c>
      <c r="C88" s="136"/>
      <c r="D88" s="101">
        <v>-4677436</v>
      </c>
      <c r="E88" s="95"/>
      <c r="F88" s="101">
        <v>981799</v>
      </c>
    </row>
    <row r="89" spans="1:6" x14ac:dyDescent="0.45">
      <c r="A89" s="6" t="s">
        <v>129</v>
      </c>
      <c r="B89" s="5"/>
      <c r="C89" s="6"/>
      <c r="D89" s="88">
        <f>D87-D88</f>
        <v>907793</v>
      </c>
      <c r="E89" s="1"/>
      <c r="F89" s="88">
        <f>F87-F88</f>
        <v>-23629375</v>
      </c>
    </row>
    <row r="90" spans="1:6" x14ac:dyDescent="0.45">
      <c r="A90" s="9"/>
      <c r="B90" s="132"/>
      <c r="C90" s="117"/>
      <c r="D90" s="58"/>
      <c r="E90" s="133"/>
      <c r="F90" s="58"/>
    </row>
    <row r="91" spans="1:6" hidden="1" x14ac:dyDescent="0.45">
      <c r="A91" s="187" t="s">
        <v>71</v>
      </c>
      <c r="B91" s="187"/>
      <c r="C91" s="187"/>
      <c r="D91" s="187"/>
      <c r="E91" s="187"/>
      <c r="F91" s="187"/>
    </row>
    <row r="92" spans="1:6" hidden="1" x14ac:dyDescent="0.45">
      <c r="A92" s="189" t="s">
        <v>37</v>
      </c>
      <c r="B92" s="189"/>
      <c r="C92" s="189"/>
      <c r="D92" s="189"/>
      <c r="E92" s="128"/>
      <c r="F92" s="129"/>
    </row>
    <row r="93" spans="1:6" hidden="1" x14ac:dyDescent="0.45">
      <c r="A93" s="182"/>
      <c r="B93" s="182"/>
      <c r="C93" s="182"/>
      <c r="D93" s="99"/>
      <c r="E93" s="128"/>
      <c r="F93" s="99"/>
    </row>
    <row r="94" spans="1:6" hidden="1" x14ac:dyDescent="0.45">
      <c r="A94" s="14"/>
      <c r="B94" s="14"/>
      <c r="C94" s="14"/>
      <c r="D94" s="190" t="s">
        <v>36</v>
      </c>
      <c r="E94" s="190"/>
      <c r="F94" s="190"/>
    </row>
    <row r="95" spans="1:6" hidden="1" x14ac:dyDescent="0.45">
      <c r="A95" s="14"/>
      <c r="B95" s="14"/>
      <c r="C95" s="14"/>
      <c r="D95" s="190" t="s">
        <v>72</v>
      </c>
      <c r="E95" s="191"/>
      <c r="F95" s="191"/>
    </row>
    <row r="96" spans="1:6" hidden="1" x14ac:dyDescent="0.45">
      <c r="A96" s="14"/>
      <c r="B96" s="105"/>
      <c r="C96" s="130"/>
      <c r="D96" s="93">
        <v>2021</v>
      </c>
      <c r="E96" s="93"/>
      <c r="F96" s="93">
        <v>2020</v>
      </c>
    </row>
    <row r="97" spans="1:6" hidden="1" x14ac:dyDescent="0.45">
      <c r="A97" s="131"/>
      <c r="B97" s="130"/>
      <c r="C97" s="130"/>
      <c r="D97" s="186" t="s">
        <v>74</v>
      </c>
      <c r="E97" s="186"/>
      <c r="F97" s="186"/>
    </row>
    <row r="98" spans="1:6" x14ac:dyDescent="0.45">
      <c r="A98" s="6" t="s">
        <v>100</v>
      </c>
      <c r="B98" s="6"/>
      <c r="C98" s="6"/>
      <c r="D98" s="141"/>
      <c r="E98" s="27"/>
      <c r="F98" s="142"/>
    </row>
    <row r="99" spans="1:6" hidden="1" x14ac:dyDescent="0.45">
      <c r="A99" s="165" t="s">
        <v>64</v>
      </c>
      <c r="B99" s="27"/>
      <c r="C99" s="81"/>
      <c r="D99" s="76"/>
      <c r="E99" s="143"/>
      <c r="F99" s="142"/>
    </row>
    <row r="100" spans="1:6" hidden="1" x14ac:dyDescent="0.45">
      <c r="A100" s="44" t="s">
        <v>101</v>
      </c>
      <c r="B100" s="27"/>
      <c r="C100" s="81"/>
      <c r="D100" s="76"/>
      <c r="E100" s="143"/>
      <c r="F100" s="76"/>
    </row>
    <row r="101" spans="1:6" hidden="1" x14ac:dyDescent="0.45">
      <c r="A101" s="66" t="s">
        <v>102</v>
      </c>
      <c r="B101" s="136"/>
      <c r="C101" s="81"/>
      <c r="D101" s="76">
        <v>0</v>
      </c>
      <c r="E101" s="143"/>
      <c r="F101" s="76">
        <v>0</v>
      </c>
    </row>
    <row r="102" spans="1:6" hidden="1" x14ac:dyDescent="0.45">
      <c r="A102" s="66" t="s">
        <v>65</v>
      </c>
      <c r="B102" s="136"/>
      <c r="C102" s="81"/>
      <c r="D102" s="76"/>
      <c r="E102" s="144"/>
      <c r="F102" s="155"/>
    </row>
    <row r="103" spans="1:6" hidden="1" x14ac:dyDescent="0.45">
      <c r="A103" s="66" t="s">
        <v>66</v>
      </c>
      <c r="B103" s="27"/>
      <c r="C103" s="81"/>
      <c r="D103" s="77">
        <v>0</v>
      </c>
      <c r="E103" s="144"/>
      <c r="F103" s="77">
        <v>0</v>
      </c>
    </row>
    <row r="104" spans="1:6" hidden="1" x14ac:dyDescent="0.45">
      <c r="A104" s="35" t="s">
        <v>81</v>
      </c>
      <c r="B104" s="27"/>
      <c r="C104" s="81"/>
      <c r="D104" s="157">
        <f>SUM(D100:D103)</f>
        <v>0</v>
      </c>
      <c r="E104" s="144"/>
      <c r="F104" s="157">
        <f>SUM(F100:F103)</f>
        <v>0</v>
      </c>
    </row>
    <row r="105" spans="1:6" hidden="1" x14ac:dyDescent="0.45">
      <c r="A105" s="35"/>
      <c r="B105" s="27"/>
      <c r="C105" s="81"/>
      <c r="D105" s="142"/>
      <c r="E105" s="144"/>
      <c r="F105" s="142"/>
    </row>
    <row r="106" spans="1:6" x14ac:dyDescent="0.45">
      <c r="A106" s="179" t="s">
        <v>111</v>
      </c>
      <c r="B106" s="117"/>
      <c r="C106" s="117"/>
      <c r="D106" s="180">
        <f>SUM(D104)</f>
        <v>0</v>
      </c>
      <c r="E106" s="181"/>
      <c r="F106" s="180">
        <f>SUM(F104)</f>
        <v>0</v>
      </c>
    </row>
    <row r="107" spans="1:6" ht="21" thickBot="1" x14ac:dyDescent="0.5">
      <c r="A107" s="10" t="s">
        <v>103</v>
      </c>
      <c r="B107" s="145"/>
      <c r="C107" s="145"/>
      <c r="D107" s="148">
        <f>+D106+D89</f>
        <v>907793</v>
      </c>
      <c r="E107" s="147"/>
      <c r="F107" s="148">
        <f>+F106+F89</f>
        <v>-23629375</v>
      </c>
    </row>
    <row r="108" spans="1:6" ht="21" thickTop="1" x14ac:dyDescent="0.45">
      <c r="A108" s="6"/>
      <c r="B108" s="145"/>
      <c r="C108" s="145"/>
      <c r="D108" s="102"/>
      <c r="E108" s="149"/>
      <c r="F108" s="102"/>
    </row>
    <row r="109" spans="1:6" ht="21" thickBot="1" x14ac:dyDescent="0.5">
      <c r="A109" s="10" t="s">
        <v>145</v>
      </c>
      <c r="B109" s="132"/>
      <c r="C109" s="132"/>
      <c r="D109" s="150">
        <f>+D89/10000000</f>
        <v>0.09</v>
      </c>
      <c r="E109" s="151"/>
      <c r="F109" s="150">
        <f>+F89/10000000</f>
        <v>-2.36</v>
      </c>
    </row>
    <row r="110" spans="1:6" ht="21" thickTop="1" x14ac:dyDescent="0.45"/>
  </sheetData>
  <mergeCells count="20">
    <mergeCell ref="A91:F91"/>
    <mergeCell ref="A92:D92"/>
    <mergeCell ref="D94:F94"/>
    <mergeCell ref="D95:F95"/>
    <mergeCell ref="D97:F97"/>
    <mergeCell ref="A56:F56"/>
    <mergeCell ref="A57:D57"/>
    <mergeCell ref="D59:F59"/>
    <mergeCell ref="D60:F60"/>
    <mergeCell ref="D62:F62"/>
    <mergeCell ref="A37:D37"/>
    <mergeCell ref="D39:F39"/>
    <mergeCell ref="D40:F40"/>
    <mergeCell ref="D42:F42"/>
    <mergeCell ref="A1:F1"/>
    <mergeCell ref="A2:D2"/>
    <mergeCell ref="D4:F4"/>
    <mergeCell ref="D5:F5"/>
    <mergeCell ref="D7:F7"/>
    <mergeCell ref="A36:F36"/>
  </mergeCells>
  <pageMargins left="0.8" right="0.8" top="0.48" bottom="0.5" header="0.5" footer="0.5"/>
  <pageSetup paperSize="9" scale="88" firstPageNumber="4" fitToHeight="0" orientation="portrait" useFirstPageNumber="1" r:id="rId1"/>
  <headerFooter>
    <oddFooter>&amp;L The accompaying notes are an integral part of these interim financial statements.
&amp;C&amp;P</oddFooter>
  </headerFooter>
  <rowBreaks count="1" manualBreakCount="1">
    <brk id="5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5"/>
  <sheetViews>
    <sheetView view="pageBreakPreview" topLeftCell="A10" zoomScale="90" zoomScaleNormal="70" zoomScaleSheetLayoutView="90" workbookViewId="0">
      <selection activeCell="J27" sqref="J27"/>
    </sheetView>
  </sheetViews>
  <sheetFormatPr defaultColWidth="11" defaultRowHeight="18.75" customHeight="1" x14ac:dyDescent="0.3"/>
  <cols>
    <col min="1" max="1" width="54.1796875" style="51" customWidth="1"/>
    <col min="2" max="2" width="12.81640625" style="45" customWidth="1"/>
    <col min="3" max="3" width="1.453125" style="43" customWidth="1"/>
    <col min="4" max="4" width="13.1796875" style="43" customWidth="1"/>
    <col min="5" max="5" width="1.453125" style="43" customWidth="1"/>
    <col min="6" max="6" width="13.1796875" style="45" customWidth="1"/>
    <col min="7" max="7" width="1.453125" style="45" customWidth="1"/>
    <col min="8" max="8" width="14.1796875" style="45" customWidth="1"/>
    <col min="9" max="9" width="1.453125" style="45" customWidth="1"/>
    <col min="10" max="10" width="24.1796875" style="45" customWidth="1"/>
    <col min="11" max="11" width="1.54296875" style="45" customWidth="1"/>
    <col min="12" max="12" width="14.54296875" style="45" customWidth="1"/>
    <col min="13" max="16384" width="11" style="45"/>
  </cols>
  <sheetData>
    <row r="1" spans="1:12" ht="18.75" customHeight="1" x14ac:dyDescent="0.35">
      <c r="A1" s="187" t="s">
        <v>71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49"/>
    </row>
    <row r="2" spans="1:12" s="43" customFormat="1" ht="18.75" customHeight="1" x14ac:dyDescent="0.3">
      <c r="A2" s="189" t="s">
        <v>38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50"/>
    </row>
    <row r="3" spans="1:12" s="43" customFormat="1" ht="18.75" customHeight="1" x14ac:dyDescent="0.3">
      <c r="A3" s="7"/>
      <c r="B3" s="7"/>
      <c r="C3" s="8"/>
      <c r="D3" s="8"/>
      <c r="E3" s="8"/>
      <c r="F3" s="8"/>
      <c r="G3" s="8"/>
      <c r="H3" s="8"/>
      <c r="I3" s="8"/>
      <c r="J3" s="37"/>
      <c r="K3" s="37"/>
      <c r="L3" s="42"/>
    </row>
    <row r="4" spans="1:12" s="39" customFormat="1" ht="18.75" customHeight="1" x14ac:dyDescent="0.3">
      <c r="C4" s="38"/>
      <c r="D4" s="38"/>
      <c r="E4" s="38"/>
      <c r="F4" s="193" t="s">
        <v>97</v>
      </c>
      <c r="G4" s="194"/>
      <c r="H4" s="194"/>
      <c r="I4" s="37"/>
      <c r="J4" s="177" t="s">
        <v>26</v>
      </c>
      <c r="K4" s="176"/>
    </row>
    <row r="5" spans="1:12" s="39" customFormat="1" ht="18.75" customHeight="1" x14ac:dyDescent="0.3">
      <c r="I5" s="37"/>
      <c r="J5" s="162" t="s">
        <v>67</v>
      </c>
      <c r="K5" s="117"/>
    </row>
    <row r="6" spans="1:12" s="39" customFormat="1" ht="18.75" customHeight="1" x14ac:dyDescent="0.3">
      <c r="I6" s="37"/>
      <c r="J6" s="162" t="s">
        <v>83</v>
      </c>
      <c r="K6" s="117"/>
    </row>
    <row r="7" spans="1:12" s="39" customFormat="1" ht="18.75" customHeight="1" x14ac:dyDescent="0.3">
      <c r="B7" s="37" t="s">
        <v>11</v>
      </c>
      <c r="G7" s="37"/>
      <c r="I7" s="37"/>
      <c r="J7" s="162" t="s">
        <v>106</v>
      </c>
      <c r="K7" s="37"/>
    </row>
    <row r="8" spans="1:12" s="39" customFormat="1" ht="18.75" customHeight="1" x14ac:dyDescent="0.3">
      <c r="B8" s="37" t="s">
        <v>9</v>
      </c>
      <c r="C8" s="38"/>
      <c r="D8" s="37" t="s">
        <v>104</v>
      </c>
      <c r="E8" s="38"/>
      <c r="F8" s="37" t="s">
        <v>21</v>
      </c>
      <c r="H8" s="54" t="s">
        <v>40</v>
      </c>
      <c r="I8" s="37"/>
      <c r="J8" s="117" t="s">
        <v>107</v>
      </c>
      <c r="K8" s="119"/>
      <c r="L8" s="37" t="s">
        <v>4</v>
      </c>
    </row>
    <row r="9" spans="1:12" s="176" customFormat="1" ht="18.649999999999999" customHeight="1" x14ac:dyDescent="0.3">
      <c r="B9" s="37" t="s">
        <v>10</v>
      </c>
      <c r="C9" s="37"/>
      <c r="D9" s="37" t="s">
        <v>105</v>
      </c>
      <c r="E9" s="37"/>
      <c r="F9" s="37" t="s">
        <v>22</v>
      </c>
      <c r="G9" s="37"/>
      <c r="H9" s="37" t="s">
        <v>82</v>
      </c>
      <c r="I9" s="37"/>
      <c r="J9" s="119" t="s">
        <v>68</v>
      </c>
      <c r="K9" s="118"/>
      <c r="L9" s="37" t="s">
        <v>14</v>
      </c>
    </row>
    <row r="10" spans="1:12" s="39" customFormat="1" ht="18.75" customHeight="1" x14ac:dyDescent="0.3">
      <c r="A10" s="14"/>
      <c r="B10" s="192" t="s">
        <v>74</v>
      </c>
      <c r="C10" s="192"/>
      <c r="D10" s="192"/>
      <c r="E10" s="192"/>
      <c r="F10" s="192"/>
      <c r="G10" s="192"/>
      <c r="H10" s="192"/>
      <c r="I10" s="192"/>
      <c r="J10" s="192"/>
      <c r="K10" s="192"/>
      <c r="L10" s="192"/>
    </row>
    <row r="11" spans="1:12" ht="18.75" customHeight="1" x14ac:dyDescent="0.3">
      <c r="A11" s="35" t="s">
        <v>136</v>
      </c>
      <c r="B11" s="44"/>
      <c r="C11" s="44"/>
      <c r="D11" s="44"/>
      <c r="E11" s="44"/>
      <c r="F11" s="26"/>
      <c r="G11" s="26"/>
      <c r="H11" s="26"/>
      <c r="I11" s="26"/>
      <c r="J11" s="26"/>
      <c r="K11" s="26"/>
      <c r="L11" s="26"/>
    </row>
    <row r="12" spans="1:12" ht="18.75" customHeight="1" x14ac:dyDescent="0.3">
      <c r="A12" s="35" t="s">
        <v>84</v>
      </c>
      <c r="B12" s="12">
        <v>100000000</v>
      </c>
      <c r="C12" s="12"/>
      <c r="D12" s="12">
        <v>138110766</v>
      </c>
      <c r="E12" s="12"/>
      <c r="F12" s="12">
        <v>10000000</v>
      </c>
      <c r="G12" s="12"/>
      <c r="H12" s="12">
        <v>-77421463</v>
      </c>
      <c r="I12" s="12"/>
      <c r="J12" s="142">
        <v>13135378</v>
      </c>
      <c r="K12" s="142"/>
      <c r="L12" s="12">
        <f>SUM(B12:H12)+J12</f>
        <v>183824681</v>
      </c>
    </row>
    <row r="13" spans="1:12" ht="18.75" customHeight="1" x14ac:dyDescent="0.3">
      <c r="A13" s="35" t="s">
        <v>108</v>
      </c>
      <c r="B13" s="40"/>
      <c r="C13" s="40"/>
      <c r="D13" s="40"/>
      <c r="E13" s="40"/>
      <c r="F13" s="40"/>
      <c r="G13" s="40"/>
      <c r="H13" s="40"/>
      <c r="I13" s="40"/>
      <c r="J13" s="171"/>
      <c r="K13" s="171"/>
      <c r="L13" s="73"/>
    </row>
    <row r="14" spans="1:12" ht="18.75" customHeight="1" x14ac:dyDescent="0.3">
      <c r="A14" s="44" t="s">
        <v>59</v>
      </c>
      <c r="B14" s="74">
        <v>0</v>
      </c>
      <c r="C14" s="75"/>
      <c r="D14" s="74">
        <v>0</v>
      </c>
      <c r="E14" s="75"/>
      <c r="F14" s="74">
        <v>0</v>
      </c>
      <c r="G14" s="40"/>
      <c r="H14" s="72">
        <v>-23629375</v>
      </c>
      <c r="I14" s="68"/>
      <c r="J14" s="76">
        <v>0</v>
      </c>
      <c r="K14" s="76"/>
      <c r="L14" s="72">
        <f>SUM(H14:J14)</f>
        <v>-23629375</v>
      </c>
    </row>
    <row r="15" spans="1:12" ht="18.75" customHeight="1" x14ac:dyDescent="0.3">
      <c r="A15" s="66" t="s">
        <v>109</v>
      </c>
      <c r="B15" s="80">
        <v>0</v>
      </c>
      <c r="C15" s="74"/>
      <c r="D15" s="80">
        <v>0</v>
      </c>
      <c r="E15" s="74"/>
      <c r="F15" s="80">
        <v>0</v>
      </c>
      <c r="G15" s="36"/>
      <c r="H15" s="80">
        <v>0</v>
      </c>
      <c r="I15" s="41"/>
      <c r="J15" s="77">
        <v>0</v>
      </c>
      <c r="K15" s="76"/>
      <c r="L15" s="71">
        <f>SUM(H15:J15)</f>
        <v>0</v>
      </c>
    </row>
    <row r="16" spans="1:12" ht="18.75" customHeight="1" x14ac:dyDescent="0.3">
      <c r="A16" s="35" t="s">
        <v>103</v>
      </c>
      <c r="B16" s="121">
        <f>SUM(B14:B15)</f>
        <v>0</v>
      </c>
      <c r="C16" s="121"/>
      <c r="D16" s="121">
        <f>SUM(D14:D15)</f>
        <v>0</v>
      </c>
      <c r="E16" s="121"/>
      <c r="F16" s="121">
        <f>SUM(F14:F15)</f>
        <v>0</v>
      </c>
      <c r="G16" s="69"/>
      <c r="H16" s="123">
        <f>SUM(H14:H15)</f>
        <v>-23629375</v>
      </c>
      <c r="I16" s="70"/>
      <c r="J16" s="123">
        <f>SUM(J14:J15)</f>
        <v>0</v>
      </c>
      <c r="K16" s="172"/>
      <c r="L16" s="122">
        <f>SUM(H16:J16)</f>
        <v>-23629375</v>
      </c>
    </row>
    <row r="17" spans="1:12" ht="18.75" customHeight="1" thickBot="1" x14ac:dyDescent="0.35">
      <c r="A17" s="163" t="s">
        <v>137</v>
      </c>
      <c r="B17" s="173">
        <f>B12+B16</f>
        <v>100000000</v>
      </c>
      <c r="C17" s="15"/>
      <c r="D17" s="173">
        <f>D12+D16</f>
        <v>138110766</v>
      </c>
      <c r="E17" s="15"/>
      <c r="F17" s="173">
        <f>F12+F16</f>
        <v>10000000</v>
      </c>
      <c r="G17" s="13"/>
      <c r="H17" s="173">
        <f>H12+H16</f>
        <v>-101050838</v>
      </c>
      <c r="I17" s="12"/>
      <c r="J17" s="173">
        <f>J12+J16</f>
        <v>13135378</v>
      </c>
      <c r="K17" s="142"/>
      <c r="L17" s="90">
        <f>L12+L16</f>
        <v>160195306</v>
      </c>
    </row>
    <row r="18" spans="1:12" ht="18.75" customHeight="1" thickTop="1" x14ac:dyDescent="0.3">
      <c r="D18" s="45"/>
    </row>
    <row r="19" spans="1:12" ht="18.75" customHeight="1" x14ac:dyDescent="0.3">
      <c r="A19" s="35" t="s">
        <v>138</v>
      </c>
      <c r="B19" s="44"/>
      <c r="C19" s="44"/>
      <c r="D19" s="44"/>
      <c r="E19" s="44"/>
      <c r="F19" s="26"/>
      <c r="G19" s="26"/>
      <c r="H19" s="26"/>
      <c r="I19" s="26"/>
      <c r="J19" s="26"/>
      <c r="K19" s="26"/>
      <c r="L19" s="26"/>
    </row>
    <row r="20" spans="1:12" ht="18.75" customHeight="1" x14ac:dyDescent="0.3">
      <c r="A20" s="35" t="s">
        <v>73</v>
      </c>
      <c r="B20" s="12">
        <v>100000000</v>
      </c>
      <c r="C20" s="12"/>
      <c r="D20" s="12">
        <v>138110766</v>
      </c>
      <c r="E20" s="12"/>
      <c r="F20" s="12">
        <v>10000000</v>
      </c>
      <c r="G20" s="12"/>
      <c r="H20" s="12">
        <v>-101878606</v>
      </c>
      <c r="I20" s="12"/>
      <c r="J20" s="12">
        <v>6651208</v>
      </c>
      <c r="K20" s="12"/>
      <c r="L20" s="12">
        <v>152883368</v>
      </c>
    </row>
    <row r="21" spans="1:12" ht="18.75" customHeight="1" x14ac:dyDescent="0.3">
      <c r="A21" s="35" t="s">
        <v>108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73"/>
    </row>
    <row r="22" spans="1:12" ht="18.75" customHeight="1" x14ac:dyDescent="0.3">
      <c r="A22" s="44" t="s">
        <v>144</v>
      </c>
      <c r="B22" s="74">
        <v>0</v>
      </c>
      <c r="C22" s="75"/>
      <c r="D22" s="74">
        <v>0</v>
      </c>
      <c r="E22" s="75"/>
      <c r="F22" s="74">
        <v>0</v>
      </c>
      <c r="G22" s="40"/>
      <c r="H22" s="72">
        <f>'IN 4-5'!D107</f>
        <v>907793</v>
      </c>
      <c r="I22" s="68"/>
      <c r="J22" s="76">
        <v>0</v>
      </c>
      <c r="K22" s="76"/>
      <c r="L22" s="72">
        <f>SUM(H22:J22)</f>
        <v>907793</v>
      </c>
    </row>
    <row r="23" spans="1:12" ht="18.75" customHeight="1" x14ac:dyDescent="0.3">
      <c r="A23" s="66" t="s">
        <v>109</v>
      </c>
      <c r="B23" s="80">
        <v>0</v>
      </c>
      <c r="C23" s="74"/>
      <c r="D23" s="80">
        <v>0</v>
      </c>
      <c r="E23" s="74"/>
      <c r="F23" s="80">
        <v>0</v>
      </c>
      <c r="G23" s="36"/>
      <c r="H23" s="80">
        <v>0</v>
      </c>
      <c r="I23" s="41"/>
      <c r="J23" s="77">
        <v>0</v>
      </c>
      <c r="K23" s="76"/>
      <c r="L23" s="71">
        <f>SUM(H23:J23)</f>
        <v>0</v>
      </c>
    </row>
    <row r="24" spans="1:12" ht="18.75" customHeight="1" x14ac:dyDescent="0.3">
      <c r="A24" s="35" t="s">
        <v>103</v>
      </c>
      <c r="B24" s="121">
        <f>SUM(B22:B23)</f>
        <v>0</v>
      </c>
      <c r="C24" s="121"/>
      <c r="D24" s="121">
        <f>SUM(D22:D23)</f>
        <v>0</v>
      </c>
      <c r="E24" s="121"/>
      <c r="F24" s="121">
        <f>SUM(F22:F23)</f>
        <v>0</v>
      </c>
      <c r="G24" s="69"/>
      <c r="H24" s="123">
        <f>SUM(H22:H23)</f>
        <v>907793</v>
      </c>
      <c r="I24" s="70"/>
      <c r="J24" s="123">
        <f>SUM(J22:J23)</f>
        <v>0</v>
      </c>
      <c r="K24" s="12"/>
      <c r="L24" s="122">
        <f>SUM(H24:J24)</f>
        <v>907793</v>
      </c>
    </row>
    <row r="25" spans="1:12" ht="18.75" customHeight="1" thickBot="1" x14ac:dyDescent="0.35">
      <c r="A25" s="163" t="s">
        <v>139</v>
      </c>
      <c r="B25" s="90">
        <f>B20+B24</f>
        <v>100000000</v>
      </c>
      <c r="C25" s="15"/>
      <c r="D25" s="90">
        <f>D20+D24</f>
        <v>138110766</v>
      </c>
      <c r="E25" s="15"/>
      <c r="F25" s="90">
        <f>F20+F24</f>
        <v>10000000</v>
      </c>
      <c r="G25" s="13"/>
      <c r="H25" s="90">
        <f>H20+H24</f>
        <v>-100970813</v>
      </c>
      <c r="I25" s="12"/>
      <c r="J25" s="90">
        <f>J20+J24</f>
        <v>6651208</v>
      </c>
      <c r="K25" s="12"/>
      <c r="L25" s="90">
        <f>L20+L24</f>
        <v>153791161</v>
      </c>
    </row>
    <row r="26" spans="1:12" ht="18.75" customHeight="1" thickTop="1" x14ac:dyDescent="0.3"/>
    <row r="27" spans="1:12" ht="18.75" customHeight="1" x14ac:dyDescent="0.3">
      <c r="L27" s="167">
        <f>L25-'BL2-3'!D51</f>
        <v>0</v>
      </c>
    </row>
    <row r="30" spans="1:12" ht="18.75" customHeight="1" x14ac:dyDescent="0.3">
      <c r="A30" s="4"/>
    </row>
    <row r="75" spans="1:1" ht="18.75" customHeight="1" x14ac:dyDescent="0.3">
      <c r="A75" s="4" t="s">
        <v>41</v>
      </c>
    </row>
  </sheetData>
  <mergeCells count="4">
    <mergeCell ref="A1:K1"/>
    <mergeCell ref="A2:K2"/>
    <mergeCell ref="B10:L10"/>
    <mergeCell ref="F4:H4"/>
  </mergeCells>
  <phoneticPr fontId="4" type="noConversion"/>
  <pageMargins left="0.8" right="0.6" top="0.48" bottom="0.5" header="0.5" footer="0.5"/>
  <pageSetup paperSize="9" scale="86" firstPageNumber="6" orientation="landscape" useFirstPageNumber="1" r:id="rId1"/>
  <headerFooter alignWithMargins="0">
    <oddFooter>&amp;L  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6"/>
  <sheetViews>
    <sheetView tabSelected="1" view="pageBreakPreview" zoomScale="90" zoomScaleNormal="110" zoomScaleSheetLayoutView="90" workbookViewId="0">
      <selection activeCell="H8" sqref="H8"/>
    </sheetView>
  </sheetViews>
  <sheetFormatPr defaultColWidth="9.1796875" defaultRowHeight="18" customHeight="1" x14ac:dyDescent="0.3"/>
  <cols>
    <col min="1" max="1" width="62.453125" style="44" customWidth="1"/>
    <col min="2" max="2" width="6" style="44" customWidth="1"/>
    <col min="3" max="3" width="1.453125" style="44" customWidth="1"/>
    <col min="4" max="4" width="13.1796875" style="44" customWidth="1"/>
    <col min="5" max="5" width="1.54296875" style="44" customWidth="1"/>
    <col min="6" max="6" width="13.453125" style="44" customWidth="1"/>
    <col min="7" max="7" width="13.453125" style="44" bestFit="1" customWidth="1"/>
    <col min="8" max="8" width="11.453125" style="44" bestFit="1" customWidth="1"/>
    <col min="9" max="9" width="10.54296875" style="44" bestFit="1" customWidth="1"/>
    <col min="10" max="16384" width="9.1796875" style="44"/>
  </cols>
  <sheetData>
    <row r="1" spans="1:10" ht="19.5" customHeight="1" x14ac:dyDescent="0.35">
      <c r="A1" s="187" t="s">
        <v>71</v>
      </c>
      <c r="B1" s="187"/>
      <c r="C1" s="187"/>
      <c r="D1" s="187"/>
      <c r="E1" s="187"/>
      <c r="F1" s="187"/>
      <c r="G1" s="111"/>
      <c r="I1" s="87"/>
      <c r="J1" s="87"/>
    </row>
    <row r="2" spans="1:10" ht="19.5" customHeight="1" x14ac:dyDescent="0.35">
      <c r="A2" s="7" t="s">
        <v>39</v>
      </c>
      <c r="B2" s="82"/>
      <c r="C2" s="83"/>
      <c r="D2" s="84"/>
      <c r="E2" s="84"/>
      <c r="F2" s="84"/>
      <c r="G2" s="111"/>
      <c r="I2" s="87"/>
      <c r="J2" s="87"/>
    </row>
    <row r="3" spans="1:10" ht="19.5" customHeight="1" x14ac:dyDescent="0.3">
      <c r="A3" s="14"/>
      <c r="B3" s="11"/>
      <c r="C3" s="26"/>
      <c r="D3" s="40"/>
      <c r="E3" s="40"/>
      <c r="F3" s="40"/>
      <c r="G3" s="111"/>
      <c r="I3" s="87"/>
      <c r="J3" s="87"/>
    </row>
    <row r="4" spans="1:10" ht="19.5" customHeight="1" x14ac:dyDescent="0.3">
      <c r="A4" s="14"/>
      <c r="B4" s="14"/>
      <c r="C4" s="14"/>
      <c r="D4" s="190" t="s">
        <v>135</v>
      </c>
      <c r="E4" s="190"/>
      <c r="F4" s="190"/>
      <c r="G4" s="111"/>
      <c r="I4" s="87"/>
      <c r="J4" s="87"/>
    </row>
    <row r="5" spans="1:10" ht="19.5" customHeight="1" x14ac:dyDescent="0.3">
      <c r="A5" s="26"/>
      <c r="B5" s="14"/>
      <c r="C5" s="14"/>
      <c r="D5" s="190" t="s">
        <v>134</v>
      </c>
      <c r="E5" s="191"/>
      <c r="F5" s="191"/>
      <c r="G5" s="111"/>
      <c r="I5" s="87"/>
      <c r="J5" s="87"/>
    </row>
    <row r="6" spans="1:10" ht="19.5" customHeight="1" x14ac:dyDescent="0.3">
      <c r="A6" s="26"/>
      <c r="B6" s="11" t="s">
        <v>0</v>
      </c>
      <c r="C6" s="14"/>
      <c r="D6" s="93">
        <v>2021</v>
      </c>
      <c r="E6" s="93"/>
      <c r="F6" s="93">
        <v>2020</v>
      </c>
      <c r="G6" s="111"/>
      <c r="I6" s="87"/>
      <c r="J6" s="87"/>
    </row>
    <row r="7" spans="1:10" ht="19.5" customHeight="1" x14ac:dyDescent="0.3">
      <c r="A7" s="14"/>
      <c r="B7" s="11"/>
      <c r="C7" s="26"/>
      <c r="D7" s="195" t="s">
        <v>74</v>
      </c>
      <c r="E7" s="195"/>
      <c r="F7" s="195"/>
      <c r="G7" s="111"/>
      <c r="I7" s="87"/>
      <c r="J7" s="87"/>
    </row>
    <row r="8" spans="1:10" ht="19.5" customHeight="1" x14ac:dyDescent="0.3">
      <c r="A8" s="85" t="s">
        <v>15</v>
      </c>
      <c r="B8" s="11"/>
      <c r="C8" s="26"/>
      <c r="D8" s="40"/>
      <c r="E8" s="40"/>
      <c r="F8" s="40"/>
      <c r="G8" s="111"/>
      <c r="I8" s="87"/>
      <c r="J8" s="87"/>
    </row>
    <row r="9" spans="1:10" ht="19.5" customHeight="1" x14ac:dyDescent="0.3">
      <c r="A9" s="26" t="s">
        <v>117</v>
      </c>
      <c r="B9" s="27"/>
      <c r="C9" s="26"/>
      <c r="D9" s="52">
        <v>309303545</v>
      </c>
      <c r="E9" s="34"/>
      <c r="F9" s="52">
        <v>290465283</v>
      </c>
      <c r="G9" s="111"/>
      <c r="H9" s="44" t="s">
        <v>60</v>
      </c>
      <c r="I9" s="87"/>
      <c r="J9" s="87"/>
    </row>
    <row r="10" spans="1:10" ht="19.5" customHeight="1" x14ac:dyDescent="0.3">
      <c r="A10" s="26" t="s">
        <v>121</v>
      </c>
      <c r="B10" s="27"/>
      <c r="C10" s="26"/>
      <c r="D10" s="16">
        <v>-6837868</v>
      </c>
      <c r="E10" s="34"/>
      <c r="F10" s="16">
        <v>-35913525</v>
      </c>
      <c r="G10" s="111"/>
      <c r="I10" s="87"/>
      <c r="J10" s="87"/>
    </row>
    <row r="11" spans="1:10" ht="19.5" customHeight="1" x14ac:dyDescent="0.3">
      <c r="A11" s="26" t="s">
        <v>55</v>
      </c>
      <c r="B11" s="27"/>
      <c r="C11" s="26"/>
      <c r="D11" s="16">
        <v>3075118</v>
      </c>
      <c r="E11" s="34"/>
      <c r="F11" s="16">
        <v>4580702</v>
      </c>
      <c r="G11" s="111"/>
      <c r="I11" s="87"/>
      <c r="J11" s="87"/>
    </row>
    <row r="12" spans="1:10" ht="19.5" customHeight="1" x14ac:dyDescent="0.3">
      <c r="A12" s="26" t="s">
        <v>56</v>
      </c>
      <c r="B12" s="27"/>
      <c r="C12" s="26"/>
      <c r="D12" s="16">
        <v>1080601</v>
      </c>
      <c r="E12" s="34"/>
      <c r="F12" s="16">
        <v>1648435</v>
      </c>
      <c r="G12" s="111"/>
      <c r="I12" s="87"/>
      <c r="J12" s="87"/>
    </row>
    <row r="13" spans="1:10" ht="19.5" customHeight="1" x14ac:dyDescent="0.3">
      <c r="A13" s="26" t="s">
        <v>2</v>
      </c>
      <c r="B13" s="27"/>
      <c r="C13" s="26"/>
      <c r="D13" s="16">
        <v>2309510</v>
      </c>
      <c r="E13" s="34"/>
      <c r="F13" s="16">
        <v>3609490</v>
      </c>
      <c r="G13" s="111"/>
      <c r="I13" s="87"/>
      <c r="J13" s="87"/>
    </row>
    <row r="14" spans="1:10" ht="19.5" customHeight="1" x14ac:dyDescent="0.3">
      <c r="A14" s="26" t="s">
        <v>124</v>
      </c>
      <c r="B14" s="27"/>
      <c r="C14" s="26"/>
      <c r="D14" s="16">
        <v>-149078317</v>
      </c>
      <c r="E14" s="34"/>
      <c r="F14" s="16">
        <v>-149960037</v>
      </c>
      <c r="G14" s="111"/>
      <c r="I14" s="87"/>
      <c r="J14" s="87"/>
    </row>
    <row r="15" spans="1:10" ht="19.5" customHeight="1" x14ac:dyDescent="0.3">
      <c r="A15" s="26" t="s">
        <v>123</v>
      </c>
      <c r="B15" s="27"/>
      <c r="C15" s="26"/>
      <c r="D15" s="16">
        <v>-48141869</v>
      </c>
      <c r="E15" s="34"/>
      <c r="F15" s="16">
        <v>-47536314</v>
      </c>
      <c r="G15" s="111"/>
      <c r="I15" s="87"/>
      <c r="J15" s="87"/>
    </row>
    <row r="16" spans="1:10" ht="19.5" customHeight="1" x14ac:dyDescent="0.3">
      <c r="A16" s="26" t="s">
        <v>42</v>
      </c>
      <c r="B16" s="27"/>
      <c r="C16" s="26"/>
      <c r="D16" s="16">
        <v>-56919706</v>
      </c>
      <c r="E16" s="34"/>
      <c r="F16" s="16">
        <v>-44810538</v>
      </c>
      <c r="G16" s="111"/>
      <c r="I16" s="87"/>
      <c r="J16" s="87"/>
    </row>
    <row r="17" spans="1:10" ht="19.5" customHeight="1" x14ac:dyDescent="0.3">
      <c r="A17" s="26" t="s">
        <v>3</v>
      </c>
      <c r="B17" s="27"/>
      <c r="C17" s="26"/>
      <c r="D17" s="16">
        <v>-23221346</v>
      </c>
      <c r="E17" s="34"/>
      <c r="F17" s="16">
        <v>-54837148</v>
      </c>
      <c r="G17" s="111"/>
      <c r="I17" s="87"/>
      <c r="J17" s="87"/>
    </row>
    <row r="18" spans="1:10" ht="19.5" customHeight="1" x14ac:dyDescent="0.3">
      <c r="A18" s="66" t="s">
        <v>85</v>
      </c>
      <c r="B18" s="27"/>
      <c r="C18" s="26"/>
      <c r="D18" s="17">
        <v>379401480</v>
      </c>
      <c r="E18" s="34"/>
      <c r="F18" s="169">
        <v>586509745</v>
      </c>
      <c r="G18" s="111"/>
      <c r="I18" s="87"/>
      <c r="J18" s="87"/>
    </row>
    <row r="19" spans="1:10" ht="19.5" customHeight="1" x14ac:dyDescent="0.3">
      <c r="A19" s="66" t="s">
        <v>86</v>
      </c>
      <c r="B19" s="27"/>
      <c r="C19" s="26"/>
      <c r="D19" s="16">
        <v>-389021380</v>
      </c>
      <c r="E19" s="34"/>
      <c r="F19" s="169">
        <v>-503453858</v>
      </c>
      <c r="G19" s="111"/>
      <c r="I19" s="87"/>
      <c r="J19" s="87"/>
    </row>
    <row r="20" spans="1:10" ht="19.5" customHeight="1" x14ac:dyDescent="0.3">
      <c r="A20" s="14" t="s">
        <v>118</v>
      </c>
      <c r="B20" s="27"/>
      <c r="C20" s="26"/>
      <c r="D20" s="112">
        <f>SUM(D9:D19)</f>
        <v>21949768</v>
      </c>
      <c r="E20" s="2"/>
      <c r="F20" s="112">
        <f>SUM(F9:F19)</f>
        <v>50302235</v>
      </c>
      <c r="G20" s="111"/>
      <c r="I20" s="87"/>
      <c r="J20" s="87"/>
    </row>
    <row r="21" spans="1:10" ht="19.5" customHeight="1" x14ac:dyDescent="0.3">
      <c r="A21" s="14"/>
      <c r="B21" s="27"/>
      <c r="C21" s="26"/>
      <c r="D21" s="89"/>
      <c r="E21" s="2"/>
      <c r="F21" s="89"/>
      <c r="G21" s="111"/>
      <c r="I21" s="87"/>
      <c r="J21" s="87"/>
    </row>
    <row r="22" spans="1:10" ht="19.5" customHeight="1" x14ac:dyDescent="0.3">
      <c r="A22" s="85" t="s">
        <v>52</v>
      </c>
      <c r="B22" s="27"/>
      <c r="C22" s="26"/>
      <c r="D22" s="89"/>
      <c r="E22" s="2"/>
      <c r="F22" s="17"/>
      <c r="G22" s="111"/>
      <c r="I22" s="87"/>
      <c r="J22" s="87"/>
    </row>
    <row r="23" spans="1:10" ht="19.5" customHeight="1" x14ac:dyDescent="0.3">
      <c r="A23" s="44" t="s">
        <v>128</v>
      </c>
      <c r="B23" s="27"/>
      <c r="C23" s="26"/>
      <c r="D23" s="16">
        <v>150</v>
      </c>
      <c r="E23" s="2"/>
      <c r="F23" s="59">
        <v>1402</v>
      </c>
      <c r="G23" s="111"/>
      <c r="I23" s="87"/>
      <c r="J23" s="87"/>
    </row>
    <row r="24" spans="1:10" ht="19.5" customHeight="1" x14ac:dyDescent="0.3">
      <c r="A24" s="86" t="s">
        <v>87</v>
      </c>
      <c r="C24" s="26"/>
      <c r="D24" s="16">
        <v>-31197</v>
      </c>
      <c r="E24" s="34"/>
      <c r="F24" s="178">
        <v>-95369</v>
      </c>
    </row>
    <row r="25" spans="1:10" ht="19.5" customHeight="1" x14ac:dyDescent="0.3">
      <c r="A25" s="14" t="s">
        <v>119</v>
      </c>
      <c r="B25" s="27"/>
      <c r="C25" s="26"/>
      <c r="D25" s="88">
        <f>D23+D24</f>
        <v>-31047</v>
      </c>
      <c r="E25" s="2"/>
      <c r="F25" s="88">
        <f>F24+F23</f>
        <v>-93967</v>
      </c>
    </row>
    <row r="26" spans="1:10" ht="19.5" customHeight="1" x14ac:dyDescent="0.3">
      <c r="A26" s="14"/>
      <c r="B26" s="27"/>
      <c r="C26" s="26"/>
      <c r="D26" s="1"/>
      <c r="E26" s="2"/>
      <c r="F26" s="1"/>
    </row>
    <row r="27" spans="1:10" ht="19.5" customHeight="1" x14ac:dyDescent="0.3">
      <c r="A27" s="85" t="s">
        <v>54</v>
      </c>
      <c r="B27" s="27"/>
      <c r="C27" s="26"/>
      <c r="D27" s="116"/>
      <c r="E27" s="2"/>
      <c r="F27" s="116"/>
    </row>
    <row r="28" spans="1:10" ht="19.5" customHeight="1" x14ac:dyDescent="0.3">
      <c r="A28" s="66" t="s">
        <v>69</v>
      </c>
      <c r="B28" s="27"/>
      <c r="C28" s="26"/>
      <c r="D28" s="120">
        <v>-4383553</v>
      </c>
      <c r="E28" s="95"/>
      <c r="F28" s="120">
        <v>-4047635</v>
      </c>
    </row>
    <row r="29" spans="1:10" ht="19.5" customHeight="1" x14ac:dyDescent="0.3">
      <c r="A29" s="14" t="s">
        <v>70</v>
      </c>
      <c r="B29" s="27"/>
      <c r="C29" s="26"/>
      <c r="D29" s="88">
        <f>SUM(D28)</f>
        <v>-4383553</v>
      </c>
      <c r="E29" s="2"/>
      <c r="F29" s="146">
        <f>SUM(F28)</f>
        <v>-4047635</v>
      </c>
    </row>
    <row r="30" spans="1:10" ht="19.5" customHeight="1" x14ac:dyDescent="0.3">
      <c r="A30" s="14"/>
      <c r="B30" s="27"/>
      <c r="C30" s="26"/>
      <c r="D30" s="1"/>
      <c r="E30" s="2"/>
      <c r="F30" s="1"/>
    </row>
    <row r="31" spans="1:10" ht="19.5" customHeight="1" x14ac:dyDescent="0.3">
      <c r="A31" s="14" t="s">
        <v>120</v>
      </c>
      <c r="B31" s="27"/>
      <c r="C31" s="26"/>
      <c r="D31" s="79">
        <f>SUM(D25+D20+D29)</f>
        <v>17535168</v>
      </c>
      <c r="E31" s="2"/>
      <c r="F31" s="79">
        <f>SUM(F25+F20+F29)</f>
        <v>46160633</v>
      </c>
    </row>
    <row r="32" spans="1:10" ht="19.5" customHeight="1" x14ac:dyDescent="0.3">
      <c r="A32" s="86" t="s">
        <v>53</v>
      </c>
      <c r="B32" s="27"/>
      <c r="C32" s="26"/>
      <c r="D32" s="52">
        <v>63359761</v>
      </c>
      <c r="E32" s="2"/>
      <c r="F32" s="52">
        <v>34057388</v>
      </c>
    </row>
    <row r="33" spans="1:10" ht="19.5" customHeight="1" thickBot="1" x14ac:dyDescent="0.35">
      <c r="A33" s="183" t="s">
        <v>140</v>
      </c>
      <c r="B33" s="27">
        <v>3</v>
      </c>
      <c r="C33" s="26"/>
      <c r="D33" s="67">
        <f>SUM(D31:D32)</f>
        <v>80894929</v>
      </c>
      <c r="E33" s="2"/>
      <c r="F33" s="67">
        <f>SUM(F31:F32)</f>
        <v>80218021</v>
      </c>
      <c r="G33" s="158"/>
      <c r="H33" s="168"/>
    </row>
    <row r="34" spans="1:10" ht="18" customHeight="1" thickTop="1" x14ac:dyDescent="0.3">
      <c r="D34" s="168"/>
      <c r="F34" s="168"/>
      <c r="G34" s="111"/>
      <c r="I34" s="87"/>
      <c r="J34" s="87"/>
    </row>
    <row r="35" spans="1:10" ht="18" customHeight="1" x14ac:dyDescent="0.3">
      <c r="A35" s="111"/>
      <c r="B35" s="111"/>
      <c r="C35" s="111"/>
      <c r="D35" s="104"/>
      <c r="E35" s="111"/>
      <c r="F35" s="104"/>
      <c r="G35" s="111"/>
    </row>
    <row r="36" spans="1:10" ht="18" customHeight="1" x14ac:dyDescent="0.3">
      <c r="A36" s="111"/>
      <c r="B36" s="111"/>
      <c r="C36" s="111"/>
      <c r="D36" s="111"/>
      <c r="E36" s="111"/>
      <c r="F36" s="111"/>
      <c r="G36" s="111"/>
    </row>
  </sheetData>
  <mergeCells count="4">
    <mergeCell ref="D5:F5"/>
    <mergeCell ref="D7:F7"/>
    <mergeCell ref="A1:F1"/>
    <mergeCell ref="D4:F4"/>
  </mergeCells>
  <phoneticPr fontId="4" type="noConversion"/>
  <pageMargins left="0.8" right="0.8" top="0.48" bottom="0.5" header="0.5" footer="0.5"/>
  <pageSetup paperSize="9" scale="87" firstPageNumber="7" orientation="portrait" useFirstPageNumber="1" r:id="rId1"/>
  <headerFooter alignWithMargins="0">
    <oddFooter>&amp;L  The accompanying notes are an integral part of these interim financial statements.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BL2-3</vt:lpstr>
      <vt:lpstr>IN 4-5</vt:lpstr>
      <vt:lpstr>sh6</vt:lpstr>
      <vt:lpstr>cf7</vt:lpstr>
      <vt:lpstr>'BL2-3'!Print_Area</vt:lpstr>
      <vt:lpstr>'cf7'!Print_Area</vt:lpstr>
      <vt:lpstr>'IN 4-5'!Print_Area</vt:lpstr>
      <vt:lpstr>'sh6'!Print_Area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Orathai, Nuchprasert</cp:lastModifiedBy>
  <cp:lastPrinted>2021-11-10T11:55:27Z</cp:lastPrinted>
  <dcterms:created xsi:type="dcterms:W3CDTF">2005-02-02T07:01:13Z</dcterms:created>
  <dcterms:modified xsi:type="dcterms:W3CDTF">2021-11-10T11:55:34Z</dcterms:modified>
</cp:coreProperties>
</file>