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4240" windowHeight="13740" tabRatio="603"/>
  </bookViews>
  <sheets>
    <sheet name="SFP3-4" sheetId="1" r:id="rId1"/>
    <sheet name="SI5" sheetId="2" r:id="rId2"/>
    <sheet name="SI6" sheetId="6" r:id="rId3"/>
    <sheet name="SCE7" sheetId="3" r:id="rId4"/>
    <sheet name="SCE8" sheetId="4" r:id="rId5"/>
    <sheet name="SCF9-10" sheetId="5" r:id="rId6"/>
  </sheets>
  <externalReferences>
    <externalReference r:id="rId7"/>
    <externalReference r:id="rId8"/>
    <externalReference r:id="rId9"/>
    <externalReference r:id="rId10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PRO1">#REF!</definedName>
    <definedName name="____PRO1">#REF!</definedName>
    <definedName name="___PRO1">#REF!</definedName>
    <definedName name="__PRO1">#REF!</definedName>
    <definedName name="_Fill" hidden="1">#REF!</definedName>
    <definedName name="_xlnm._FilterDatabase" localSheetId="5" hidden="1">'SCF9-10'!$F$87:$F$90</definedName>
    <definedName name="_Key1" hidden="1">#REF!</definedName>
    <definedName name="_Order1" hidden="1">255</definedName>
    <definedName name="_PRO1">#REF!</definedName>
    <definedName name="_Sort" hidden="1">#REF!</definedName>
    <definedName name="aa">#REF!</definedName>
    <definedName name="ADM">#REF!</definedName>
    <definedName name="BS">#REF!</definedName>
    <definedName name="CODE">'[1]CODE,NAME'!$A$1:$B$19</definedName>
    <definedName name="COST">#REF!</definedName>
    <definedName name="dd">#REF!</definedName>
    <definedName name="E">#REF!</definedName>
    <definedName name="FUND1">#REF!</definedName>
    <definedName name="FUND2">#REF!</definedName>
    <definedName name="HE">#REF!</definedName>
    <definedName name="HELP">#REF!</definedName>
    <definedName name="i">#REF!</definedName>
    <definedName name="INTERCONTINENTAL_COMMODITIES">'[2]CODE,NAME'!#REF!</definedName>
    <definedName name="p">#REF!</definedName>
    <definedName name="PL">#REF!</definedName>
    <definedName name="PLANT">#REF!</definedName>
    <definedName name="pp">#REF!</definedName>
    <definedName name="_xlnm.Print_Area" localSheetId="3">'SCE7'!$A$1:$AC$43</definedName>
    <definedName name="_xlnm.Print_Area" localSheetId="4">'SCE8'!$A$1:$N$34</definedName>
    <definedName name="_xlnm.Print_Area" localSheetId="5">'SCF9-10'!$A$1:$H$90</definedName>
    <definedName name="_xlnm.Print_Area" localSheetId="0">'SFP3-4'!$A$1:$J$83</definedName>
    <definedName name="_xlnm.Print_Area" localSheetId="1">'SI5'!$A$1:$J$45</definedName>
    <definedName name="_xlnm.Print_Area" localSheetId="2">'SI6'!$A$1:$J$45</definedName>
    <definedName name="_xlnm.Print_Area">#REF!</definedName>
    <definedName name="Print_Area_MI">#REF!</definedName>
    <definedName name="_xlnm.Print_Titles" localSheetId="3">'SCE7'!$1:$10</definedName>
    <definedName name="_xlnm.Print_Titles" localSheetId="4">'SCE8'!$1:$10</definedName>
    <definedName name="_xlnm.Print_Titles" localSheetId="5">'SCF9-10'!$1:$7</definedName>
    <definedName name="_xlnm.Print_Titles" localSheetId="1">'SI5'!$1:$8</definedName>
    <definedName name="_xlnm.Print_Titles" localSheetId="2">'SI6'!$1:$8</definedName>
    <definedName name="_xlnm.Print_Titles">#REF!</definedName>
    <definedName name="PRINT_TITLES_MI">#REF!</definedName>
    <definedName name="QQQ">#REF!</definedName>
    <definedName name="RATE">[3]RATE!$A$1:$C$32</definedName>
    <definedName name="WS">#REF!</definedName>
    <definedName name="X">'[4]Machine2,3''04'!#REF!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5" i="5" l="1"/>
  <c r="H75" i="5"/>
  <c r="D75" i="5"/>
  <c r="B75" i="5"/>
  <c r="D51" i="1" l="1"/>
  <c r="D24" i="6"/>
  <c r="D24" i="2"/>
  <c r="D35" i="6"/>
  <c r="D45" i="6" s="1"/>
  <c r="D40" i="2"/>
  <c r="D35" i="2"/>
  <c r="D45" i="2" s="1"/>
  <c r="D17" i="2"/>
  <c r="B39" i="5" l="1"/>
  <c r="D17" i="6" l="1"/>
  <c r="D50" i="1"/>
  <c r="B13" i="5" l="1"/>
  <c r="B34" i="5"/>
  <c r="B16" i="5"/>
  <c r="L33" i="4" l="1"/>
  <c r="B20" i="5" l="1"/>
  <c r="B12" i="5" l="1"/>
  <c r="B11" i="5"/>
  <c r="Q42" i="3" l="1"/>
  <c r="W42" i="3" l="1"/>
  <c r="Y42" i="3" s="1"/>
  <c r="AC42" i="3" s="1"/>
  <c r="W41" i="3"/>
  <c r="Y41" i="3" s="1"/>
  <c r="AC41" i="3" s="1"/>
  <c r="W38" i="3"/>
  <c r="W37" i="3"/>
  <c r="W33" i="3"/>
  <c r="W28" i="3"/>
  <c r="Y28" i="3" s="1"/>
  <c r="AC28" i="3" s="1"/>
  <c r="W27" i="3"/>
  <c r="Y27" i="3" s="1"/>
  <c r="AC27" i="3" s="1"/>
  <c r="Y33" i="3"/>
  <c r="AC33" i="3" s="1"/>
  <c r="Y38" i="3" l="1"/>
  <c r="AC38" i="3" s="1"/>
  <c r="M37" i="3"/>
  <c r="D33" i="1"/>
  <c r="Y37" i="3" l="1"/>
  <c r="F11" i="5"/>
  <c r="B60" i="5"/>
  <c r="D60" i="5"/>
  <c r="H60" i="5"/>
  <c r="F60" i="5"/>
  <c r="Y39" i="3" l="1"/>
  <c r="F45" i="2"/>
  <c r="J45" i="2"/>
  <c r="F45" i="6"/>
  <c r="J45" i="6"/>
  <c r="D40" i="6" l="1"/>
  <c r="F12" i="5"/>
  <c r="J42" i="6"/>
  <c r="F42" i="6"/>
  <c r="F37" i="6"/>
  <c r="J37" i="6"/>
  <c r="D30" i="6"/>
  <c r="D31" i="6" s="1"/>
  <c r="F30" i="6"/>
  <c r="F31" i="6" s="1"/>
  <c r="J30" i="6"/>
  <c r="J31" i="6" s="1"/>
  <c r="H30" i="6"/>
  <c r="H31" i="6" s="1"/>
  <c r="H79" i="5" l="1"/>
  <c r="H81" i="5" s="1"/>
  <c r="D79" i="5"/>
  <c r="D81" i="5" s="1"/>
  <c r="H32" i="5"/>
  <c r="H43" i="5" s="1"/>
  <c r="H46" i="5" s="1"/>
  <c r="D32" i="5"/>
  <c r="D43" i="5" s="1"/>
  <c r="D46" i="5" s="1"/>
  <c r="L31" i="4"/>
  <c r="H31" i="4"/>
  <c r="F31" i="4"/>
  <c r="F34" i="4" s="1"/>
  <c r="H73" i="1" s="1"/>
  <c r="D31" i="4"/>
  <c r="D34" i="4" s="1"/>
  <c r="N33" i="4"/>
  <c r="N26" i="4"/>
  <c r="N27" i="4" s="1"/>
  <c r="L27" i="4"/>
  <c r="J27" i="4"/>
  <c r="H27" i="4"/>
  <c r="H34" i="4" s="1"/>
  <c r="H76" i="1" s="1"/>
  <c r="F27" i="4"/>
  <c r="D27" i="4"/>
  <c r="AC29" i="3"/>
  <c r="AA29" i="3"/>
  <c r="Y29" i="3"/>
  <c r="W29" i="3"/>
  <c r="U29" i="3"/>
  <c r="S29" i="3"/>
  <c r="Q29" i="3"/>
  <c r="O29" i="3"/>
  <c r="M29" i="3"/>
  <c r="K29" i="3"/>
  <c r="I29" i="3"/>
  <c r="G29" i="3"/>
  <c r="E29" i="3"/>
  <c r="C29" i="3"/>
  <c r="AC34" i="3"/>
  <c r="AA34" i="3"/>
  <c r="Y34" i="3"/>
  <c r="W34" i="3"/>
  <c r="U34" i="3"/>
  <c r="S34" i="3"/>
  <c r="Q34" i="3"/>
  <c r="O34" i="3"/>
  <c r="M34" i="3"/>
  <c r="K34" i="3"/>
  <c r="I34" i="3"/>
  <c r="G34" i="3"/>
  <c r="E34" i="3"/>
  <c r="C34" i="3"/>
  <c r="W39" i="3"/>
  <c r="U39" i="3"/>
  <c r="S39" i="3"/>
  <c r="Q39" i="3"/>
  <c r="O39" i="3"/>
  <c r="O43" i="3" s="1"/>
  <c r="M39" i="3"/>
  <c r="K39" i="3"/>
  <c r="I39" i="3"/>
  <c r="G39" i="3"/>
  <c r="E39" i="3"/>
  <c r="C39" i="3"/>
  <c r="L34" i="4" l="1"/>
  <c r="H78" i="1" s="1"/>
  <c r="U43" i="3"/>
  <c r="S43" i="3"/>
  <c r="I43" i="3"/>
  <c r="D73" i="1" s="1"/>
  <c r="E43" i="3"/>
  <c r="C43" i="3"/>
  <c r="G43" i="3"/>
  <c r="Q43" i="3"/>
  <c r="K43" i="3"/>
  <c r="D76" i="1" s="1"/>
  <c r="M43" i="3"/>
  <c r="W43" i="3"/>
  <c r="D78" i="1" s="1"/>
  <c r="Y43" i="3"/>
  <c r="J42" i="2"/>
  <c r="F42" i="2"/>
  <c r="F37" i="2"/>
  <c r="J37" i="2"/>
  <c r="J30" i="2"/>
  <c r="F30" i="2"/>
  <c r="D30" i="2"/>
  <c r="D31" i="2" s="1"/>
  <c r="H30" i="2"/>
  <c r="J12" i="2"/>
  <c r="H12" i="2"/>
  <c r="F12" i="2"/>
  <c r="D12" i="2"/>
  <c r="J18" i="2"/>
  <c r="H18" i="2"/>
  <c r="F18" i="2"/>
  <c r="D18" i="2"/>
  <c r="D18" i="6"/>
  <c r="F18" i="6"/>
  <c r="J18" i="6"/>
  <c r="H18" i="6"/>
  <c r="D12" i="6"/>
  <c r="F12" i="6"/>
  <c r="J12" i="6"/>
  <c r="H12" i="6"/>
  <c r="D54" i="1"/>
  <c r="J54" i="1"/>
  <c r="F54" i="1"/>
  <c r="D62" i="1"/>
  <c r="F62" i="1"/>
  <c r="J62" i="1"/>
  <c r="H62" i="1"/>
  <c r="H54" i="1"/>
  <c r="D16" i="1"/>
  <c r="D35" i="1" s="1"/>
  <c r="F16" i="1"/>
  <c r="J16" i="1"/>
  <c r="F33" i="1"/>
  <c r="J33" i="1"/>
  <c r="H33" i="1"/>
  <c r="H16" i="1"/>
  <c r="H35" i="1" s="1"/>
  <c r="F20" i="6" l="1"/>
  <c r="F23" i="6" s="1"/>
  <c r="F25" i="6" s="1"/>
  <c r="F32" i="6" s="1"/>
  <c r="F20" i="2"/>
  <c r="J20" i="2"/>
  <c r="H20" i="2"/>
  <c r="J20" i="6"/>
  <c r="J23" i="6" s="1"/>
  <c r="J25" i="6" s="1"/>
  <c r="J32" i="6" s="1"/>
  <c r="H20" i="6"/>
  <c r="H23" i="6" s="1"/>
  <c r="H25" i="6" s="1"/>
  <c r="F64" i="1"/>
  <c r="F35" i="1"/>
  <c r="J64" i="1"/>
  <c r="J35" i="1"/>
  <c r="D77" i="1"/>
  <c r="D20" i="2"/>
  <c r="D20" i="6"/>
  <c r="D23" i="6" s="1"/>
  <c r="D25" i="6" s="1"/>
  <c r="D64" i="1"/>
  <c r="H64" i="1"/>
  <c r="D37" i="6" l="1"/>
  <c r="H23" i="2"/>
  <c r="F23" i="2"/>
  <c r="J23" i="2"/>
  <c r="D79" i="1"/>
  <c r="B9" i="5"/>
  <c r="D23" i="2"/>
  <c r="J30" i="4"/>
  <c r="H32" i="6"/>
  <c r="H40" i="6" s="1"/>
  <c r="H42" i="6" s="1"/>
  <c r="F9" i="5"/>
  <c r="F32" i="5" s="1"/>
  <c r="F43" i="5" s="1"/>
  <c r="F46" i="5" s="1"/>
  <c r="F77" i="5" s="1"/>
  <c r="F79" i="5" s="1"/>
  <c r="F81" i="5" s="1"/>
  <c r="H35" i="6"/>
  <c r="H45" i="6" s="1"/>
  <c r="D32" i="6"/>
  <c r="D36" i="6" l="1"/>
  <c r="AA37" i="3" s="1"/>
  <c r="D42" i="6"/>
  <c r="B32" i="5"/>
  <c r="H25" i="2"/>
  <c r="F25" i="2"/>
  <c r="J25" i="2"/>
  <c r="D25" i="2"/>
  <c r="D37" i="2" s="1"/>
  <c r="J31" i="4"/>
  <c r="J34" i="4" s="1"/>
  <c r="H77" i="1" s="1"/>
  <c r="N30" i="4"/>
  <c r="N31" i="4" s="1"/>
  <c r="N34" i="4" s="1"/>
  <c r="H37" i="6"/>
  <c r="B43" i="5" l="1"/>
  <c r="D41" i="6"/>
  <c r="J32" i="2"/>
  <c r="F32" i="2"/>
  <c r="H32" i="2"/>
  <c r="H35" i="2"/>
  <c r="H79" i="1"/>
  <c r="D32" i="2"/>
  <c r="D42" i="2" s="1"/>
  <c r="AA39" i="3"/>
  <c r="AC37" i="3"/>
  <c r="AC39" i="3" s="1"/>
  <c r="AC43" i="3" s="1"/>
  <c r="B46" i="5" l="1"/>
  <c r="H45" i="2"/>
  <c r="H37" i="2"/>
  <c r="H40" i="2"/>
  <c r="H81" i="1"/>
  <c r="D36" i="2"/>
  <c r="AA43" i="3"/>
  <c r="D80" i="1" s="1"/>
  <c r="B77" i="5" l="1"/>
  <c r="H42" i="2"/>
  <c r="D81" i="1"/>
  <c r="H83" i="1"/>
  <c r="D83" i="1" l="1"/>
  <c r="B79" i="5"/>
  <c r="D41" i="2"/>
  <c r="B81" i="5" l="1"/>
</calcChain>
</file>

<file path=xl/sharedStrings.xml><?xml version="1.0" encoding="utf-8"?>
<sst xmlns="http://schemas.openxmlformats.org/spreadsheetml/2006/main" count="395" uniqueCount="247">
  <si>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</si>
  <si>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</si>
  <si>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</si>
  <si>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</si>
  <si>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31 ธันวาคม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</si>
  <si>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</si>
  <si>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</si>
  <si>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</si>
  <si>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</si>
  <si>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</si>
  <si>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</si>
  <si>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</si>
  <si>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</si>
  <si>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</si>
  <si>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</si>
  <si>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</si>
  <si>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</si>
  <si>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</si>
  <si>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</si>
  <si>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</si>
  <si>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สิทธิการใช้ประโยชน์ในที่ดิน</t>
  </si>
  <si>
    <t>ต้นทุนการพัฒนาสวนยาง</t>
  </si>
  <si>
    <t>ภาษีเงินได้หัก ณ ที่จ่าย</t>
  </si>
  <si>
    <t>เงินจ่ายล่วงหน้าค่าสิทธิในการใช้ประโยชน์ในที่ดิน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</si>
  <si>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</si>
  <si>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</si>
  <si>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</si>
  <si>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</si>
  <si>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</si>
  <si>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</si>
  <si>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</si>
  <si>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</si>
  <si>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</si>
  <si>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</si>
  <si>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</si>
  <si>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</si>
  <si>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</si>
  <si>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</si>
  <si>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</si>
  <si>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</si>
  <si>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</si>
  <si>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</si>
  <si>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</si>
  <si>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ส่วนเกินมูลค่าหุ้นสามัญ</t>
  </si>
  <si>
    <t>กำไร (ขาดทุน) สะสม</t>
  </si>
  <si>
    <t xml:space="preserve">   จัดสรรแล้ว </t>
  </si>
  <si>
    <t xml:space="preserve">     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</si>
  <si>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</si>
  <si>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</si>
  <si>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</si>
  <si>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</si>
  <si>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</si>
  <si>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</si>
  <si>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</si>
  <si>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</si>
  <si>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</si>
  <si>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</si>
  <si>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</si>
  <si>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</si>
  <si>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</si>
  <si>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</si>
  <si>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</si>
  <si>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</si>
  <si>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</si>
  <si>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</si>
  <si>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</si>
  <si>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</si>
  <si>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</si>
  <si>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</si>
  <si>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</si>
  <si>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</si>
  <si>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</si>
  <si>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</si>
  <si>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</si>
  <si>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</si>
  <si>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การเปลี่ยนแปลง</t>
  </si>
  <si>
    <t>ส่วนแบ่งกำไร</t>
  </si>
  <si>
    <t>ส่วนของ</t>
  </si>
  <si>
    <t>จากการ</t>
  </si>
  <si>
    <t>สัดส่วน</t>
  </si>
  <si>
    <t>(ขาดทุน)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</si>
  <si>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</si>
  <si>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</si>
  <si>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</si>
  <si>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</si>
  <si>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</t>
  </si>
  <si>
    <t>ทุนสำรองตาม</t>
  </si>
  <si>
    <t>ยังไม่ได้</t>
  </si>
  <si>
    <t>ตีราคา</t>
  </si>
  <si>
    <t>การถือหุ้น</t>
  </si>
  <si>
    <t>เบ็ดเสร็จอื่นใน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</si>
  <si>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</si>
  <si>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</si>
  <si>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</si>
  <si>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</si>
  <si>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</si>
  <si>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</si>
  <si>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</si>
  <si>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</si>
  <si>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ในบริษัทย่อย</t>
  </si>
  <si>
    <t>บริษัทร่วม</t>
  </si>
  <si>
    <t>ของบริษัทใหญ่</t>
  </si>
  <si>
    <t>ควบคุม</t>
  </si>
  <si>
    <t>โอนไปกำไรสะสม</t>
  </si>
  <si>
    <t>องค์ประกอบอื่น</t>
  </si>
  <si>
    <t>กำไรสะสม</t>
  </si>
  <si>
    <t>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</si>
  <si>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</si>
  <si>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</si>
  <si>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</si>
  <si>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ค่าตัดจำหน่ายต้นทุนการพัฒนาสวนยาง</t>
  </si>
  <si>
    <t>ขาดทุนจากการตัดจำหน่ายที่ดิน 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</si>
  <si>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</si>
  <si>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</si>
  <si>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</si>
  <si>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</si>
  <si>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</si>
  <si>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</si>
  <si>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</si>
  <si>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</si>
  <si>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>ต้นทุนการพัฒนาสวนยางเพิ่มขึ้น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</si>
  <si>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</si>
  <si>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</si>
  <si>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>เงินสดจ่ายเพื่อชำระคืนเงินกู้ยืมระยะยาว</t>
  </si>
  <si>
    <t>ดอกเบี้ยจ่าย</t>
  </si>
  <si>
    <t>เงินสดจ่ายต้นทุนทางการเงินอื่น</t>
  </si>
  <si>
    <t>เงินสดและรายการเทียบเท่าเงินสดเพิ่มขึ้น (ลดลง) สุทธิก่อนผลกระทบ</t>
  </si>
  <si>
    <t xml:space="preserve">   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</si>
  <si>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</si>
  <si>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</si>
  <si>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</si>
  <si>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ส่วนเกินมูลค่าหุ้น</t>
  </si>
  <si>
    <t>(ขาดทุนสะสม)</t>
  </si>
  <si>
    <t>เงินฝากธนาคารที่มีภาระค้ำประกันเพิ่มขึ้น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</si>
  <si>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</si>
  <si>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</si>
  <si>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</si>
  <si>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</si>
  <si>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>กำไร (ขาดทุน) สำหรับงวด</t>
  </si>
  <si>
    <t>การแบ่งปันกำไร (ขาดทุน) เบ็ดเสร็จรวม</t>
  </si>
  <si>
    <t>กำไร (ขาดทุน) ก่อนภาษีเงินได้</t>
  </si>
  <si>
    <t xml:space="preserve">กำไร (ขาดทุน) สำหรับงวด </t>
  </si>
  <si>
    <t>กระแสเงินสดสุทธิได้มาจากกิจกรรมดำเนินงาน</t>
  </si>
  <si>
    <t xml:space="preserve">     ขาดทุนสำหรับงวด</t>
  </si>
  <si>
    <t>บริษัท ไทยรับเบอร์ลาเท็คซ์กรุ๊ป จำกัด (มหาชน) และบริษัทย่อย</t>
  </si>
  <si>
    <t>2563</t>
  </si>
  <si>
    <t>เงินกู้ยืมระยะสั้นจากกิจการที่เกี่ยวข้องกัน</t>
  </si>
  <si>
    <t>ยอดคงเหลือ ณ วันที่ 1 มกราคม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</si>
  <si>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</si>
  <si>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</si>
  <si>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ส่วนแบ่งขาดทุนของเงินลงทุนในบริษัทร่วม</t>
  </si>
  <si>
    <t>กำไร (ขาดทุน) จากกิจกรรมดำเนินงาน</t>
  </si>
  <si>
    <t>ผลต่างของ</t>
  </si>
  <si>
    <t>อัตราแลกเปลี่ยน</t>
  </si>
  <si>
    <t>จากการแปลงค่า</t>
  </si>
  <si>
    <t>ผลกำไร (ขาดทุน)</t>
  </si>
  <si>
    <t xml:space="preserve"> จากการตีราคาสินทรัพย์</t>
  </si>
  <si>
    <t xml:space="preserve">     กำไรสำหรับงวด</t>
  </si>
  <si>
    <t>ปรับรายการที่กระทบกำไรเป็นเงินสดรับ (จ่าย)</t>
  </si>
  <si>
    <t>สิทธิการใช้ประโยชน์ในที่ดินตัดจ่าย</t>
  </si>
  <si>
    <t>รวมกำไร (ขาดทุน) เบ็ดเสร็จสำหรับงวด</t>
  </si>
  <si>
    <t xml:space="preserve">     กำไร (ขาดทุน) เบ็ดเสร็จอื่น</t>
  </si>
  <si>
    <t>กำไร (ขาดทุน) เบ็ดเสร็จสำหรับงวด</t>
  </si>
  <si>
    <t xml:space="preserve">เงินสดจ่ายชำระหนี้ตามสัญญาเช่า </t>
  </si>
  <si>
    <t>เงินสดจ่ายชำระเงินกู้ยืมระยะสั้นจากกิจการที่เกี่ยวข้องกัน</t>
  </si>
  <si>
    <r>
      <t>ส่วนของหนี้สินตามสัญญาเช่าที่ถึงกำหนดชำระภายในหนึ่งปี</t>
    </r>
    <r>
      <rPr>
        <sz val="11"/>
        <color rgb="FF000000"/>
        <rFont val="Calibri"/>
        <family val="2"/>
        <scheme val="minor"/>
      </rPr>
      <t xml:space="preserve">  </t>
    </r>
  </si>
  <si>
    <t>ข้อมูลเพิ่มเติมสำหรับงบกระแสเงินสด</t>
  </si>
  <si>
    <t>รายการที่ไม่ใช่เงินสด</t>
  </si>
  <si>
    <t xml:space="preserve">   สินทรัพย์สิทธิการใช้ภายใต้สัญญาเช่าการเงิน</t>
  </si>
  <si>
    <t xml:space="preserve">   ต้นทุนการทางการเงินที่รวมในต้นทุนของสินทรัพย์ที่เข้าเงื่อนไข</t>
  </si>
  <si>
    <t>รายได้ (ค่าใช้จ่าย) ภาษีเงินได้</t>
  </si>
  <si>
    <t>ขาดทุนจากการตัดจำหน่ายต้นทุนการพัฒนาสวนยาง</t>
  </si>
  <si>
    <t>ขาดทุนจากการตัดจำหน่ายสินทรัพย์สิทธิการใช้</t>
  </si>
  <si>
    <t>(กลับรายการ) ค่าเผื่อหนี้สูญและหนี้สงสัยจะสูญ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</si>
  <si>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</si>
  <si>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</si>
  <si>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เงินลงทุนในสินทรัพย์ทางการเงินไม่หมุนเวียน</t>
  </si>
  <si>
    <t xml:space="preserve">                        -</t>
  </si>
  <si>
    <t xml:space="preserve">   เจ้าหนี้ทรัพย์สิน</t>
  </si>
  <si>
    <t xml:space="preserve">   การออกตั๋วเงินจ่ายจากบริษัทย่อยแก่บริษัทใหญ่ โดยถือเป็นการรับชำระลูกหนี้จากบริษัทย่อย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</si>
  <si>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</si>
  <si>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</si>
  <si>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</si>
  <si>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</si>
  <si>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เงินสดและรายการเทียบเท่าเงินสด ณ วันที่ 30 กันยายน</t>
  </si>
  <si>
    <t>ขาดทุนจากการด้อยค่าของค่าความนิยม</t>
  </si>
  <si>
    <t>ขาดทุนจากการด้อยค่าของเงินลงทุนในสินทรัพย์ทางการเงินไม่หมุนเวียน</t>
  </si>
  <si>
    <t>รับคืนภาษีเงินได้</t>
  </si>
  <si>
    <t>หนี้สินตามสัญญาเช่า</t>
  </si>
  <si>
    <t>เงินสดจ่ายสำหรับเงินลงทุนในบริษัทย่อย</t>
  </si>
  <si>
    <t>ส่วนแบ่งขาดทุนของบริษัทร่วมที่ใช้วิธีส่วนได้เสีย (สุทธิจากภาษี)</t>
  </si>
  <si>
    <t>สินทรัพย์ทางการเงินหมุนเวียนอื่น</t>
  </si>
  <si>
    <t>2564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</si>
  <si>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</si>
  <si>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</si>
  <si>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หนี้สินทางการเงินหมุนเวียนอื่น</t>
  </si>
  <si>
    <t>ส่วนเกินทุนจากการจ่ายโดยใช้หุ้นเป็นเกณฑ์</t>
  </si>
  <si>
    <t>สำหรับงวดเก้าเดือนสิ้นสุดวันที่ 30 กันยายน 2564</t>
  </si>
  <si>
    <t>เงินรับล่วงหน้า</t>
  </si>
  <si>
    <t>ค่าหุ้น</t>
  </si>
  <si>
    <t>ส่วนเกินทุน</t>
  </si>
  <si>
    <t>จากการจ่าย</t>
  </si>
  <si>
    <t>โดยใช้หุ้นเป็นเกณฑ์</t>
  </si>
  <si>
    <t>ยอดคงเหลือ ณ วันที่ 1 มกราคม 2564</t>
  </si>
  <si>
    <t>ยอดคงเหลือ ณ วันที่ 30 กันยายน 2564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</si>
  <si>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</si>
  <si>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</si>
  <si>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เงินปันผลจ่ายในบริษัทย่อย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</si>
  <si>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</si>
  <si>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</si>
  <si>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</si>
  <si>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</si>
  <si>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โอนไปสำรองตามกฎหมาย</t>
  </si>
  <si>
    <t>เงินให้กู้ยืมระยะยาวแก่กิจการที่เกี่ยวข้องกัน</t>
  </si>
  <si>
    <t>เงินปันผลรับ</t>
  </si>
  <si>
    <t>เงินสดรับจากการขายอสังหาริมทรัพย์เพื่อการลงทุน</t>
  </si>
  <si>
    <t>เงินสดรับจากการจัดสรรหุ้นสามัญให้แก่ผู้ถือหุ้นเดิม</t>
  </si>
  <si>
    <t>ผลประโยชน์พนักงานจ่าย</t>
  </si>
  <si>
    <t>ประมาณการหนี้สินผลประโยชน์พนักงาน</t>
  </si>
  <si>
    <t>เงินจ่ายล่วงหน้าค่าซื้อเครื่องจักร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</si>
  <si>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</si>
  <si>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</si>
  <si>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กำไร (ขาดทุน) ต่อหุ้นขั้นพื้นฐาน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</si>
  <si>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</si>
  <si>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5, 6</t>
  </si>
  <si>
    <t>กำไรจากกิจกรรมดำเนินงาน</t>
  </si>
  <si>
    <t>ค่าใช้จ่ายภาษีเงินได้</t>
  </si>
  <si>
    <t>เงินมัดจำจ่ายจากการซื้อที่ดิน อาคารและอุปกรณ์</t>
  </si>
  <si>
    <t>เงินปันผลจ่ายให้ส่วนได้เสียที่ไม่มีอำนาจควบคุม</t>
  </si>
  <si>
    <t>ตัดจำหน่ายภาษีเงินได้</t>
  </si>
  <si>
    <t>เงินสดรับจากเงินกู้ยืมระยะยาว</t>
  </si>
  <si>
    <t>รวมกำไรเบ็ดเสร็จสำหรับงวด</t>
  </si>
  <si>
    <t>กำไรเบ็ดเสร็จสำหรับงวด</t>
  </si>
  <si>
    <t>กำไรจากการจำหน่ายอสังหาริมทรัพย์เพื่อการลงทุน</t>
  </si>
  <si>
    <t>กำไรจากการจำหน่ายที่ดิน อาคารและอุปกรณ์</t>
  </si>
  <si>
    <t>ค่าเผื่อขาดทุนจากการด้อยค่าเงินให้กู้ยืมแก่กิจการที่เกี่ยวข้องกัน</t>
  </si>
  <si>
    <t>กลับรายการค่าเผื่อขาดทุนจากการปรับมูลค่าสินค้า</t>
  </si>
  <si>
    <t xml:space="preserve">   สถาบันการเงินลดลง</t>
  </si>
  <si>
    <t>3, 9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</si>
  <si>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</si>
  <si>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</si>
  <si>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</t>
  </si>
  <si>
    <t xml:space="preserve">    เงินทุนที่ได้รับจากผู้ถือหุ้น</t>
  </si>
  <si>
    <t>กระแสเงินสดสุทธิใช้ไปในกิจกรรมลงทุน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</si>
  <si>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</si>
  <si>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</si>
  <si>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เงินรับล่วงหน้าค่าหุ้น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</si>
</sst>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;\-\ \ "/>
    <numFmt numFmtId="168" formatCode="_(* #,##0.000_);_(* \(#,##0.000\);_(* &quot;-&quot;_);_(@_)"/>
    <numFmt numFmtId="169" formatCode="#,##0;\(#,##0\);\-\ \ "/>
    <numFmt numFmtId="170" formatCode="#,##0.000"/>
    <numFmt numFmtId="171" formatCode="#,##0.00000;\(#,##0.00000\);\-\ \ "/>
  </numFmts>
  <fonts count="21" x14ac:knownFonts="1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i/>
      <sz val="13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sz val="11"/>
      <color rgb="FF000000"/>
      <name val="Calibri"/>
      <family val="2"/>
      <scheme val="minor"/>
    </font>
    <font>
      <b/>
      <sz val="13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7" fontId="1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6" fillId="0" borderId="0"/>
    <xf numFmtId="0" fontId="1" fillId="0" borderId="0"/>
  </cellStyleXfs>
  <cellXfs count="226">
    <xf numFmtId="0" fontId="0" fillId="0" borderId="0" xfId="0"/>
    <xf numFmtId="166" fontId="2" fillId="0" borderId="0" xfId="2" applyNumberFormat="1" applyFont="1" applyFill="1" applyAlignment="1">
      <alignment horizontal="left" vertical="center"/>
    </xf>
    <xf numFmtId="166" fontId="3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1" fillId="0" borderId="0" xfId="2" applyNumberFormat="1" applyFont="1" applyFill="1" applyBorder="1" applyAlignment="1">
      <alignment horizontal="left" vertical="center"/>
    </xf>
    <xf numFmtId="166" fontId="5" fillId="0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Fill="1" applyBorder="1" applyAlignment="1">
      <alignment horizontal="right" vertical="center"/>
    </xf>
    <xf numFmtId="0" fontId="1" fillId="0" borderId="0" xfId="2" applyFont="1" applyFill="1" applyBorder="1" applyAlignment="1">
      <alignment vertical="center"/>
    </xf>
    <xf numFmtId="166" fontId="1" fillId="0" borderId="0" xfId="2" applyNumberFormat="1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left" vertical="center"/>
    </xf>
    <xf numFmtId="0" fontId="1" fillId="0" borderId="0" xfId="2" applyFont="1" applyFill="1" applyAlignment="1">
      <alignment vertical="center"/>
    </xf>
    <xf numFmtId="166" fontId="2" fillId="0" borderId="0" xfId="2" applyNumberFormat="1" applyFont="1" applyFill="1" applyBorder="1" applyAlignment="1" applyProtection="1">
      <alignment horizontal="left" vertical="center"/>
      <protection locked="0"/>
    </xf>
    <xf numFmtId="164" fontId="7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49" fontId="7" fillId="0" borderId="0" xfId="2" quotePrefix="1" applyNumberFormat="1" applyFont="1" applyFill="1" applyAlignment="1">
      <alignment horizontal="center" vertical="center"/>
    </xf>
    <xf numFmtId="49" fontId="7" fillId="0" borderId="0" xfId="2" applyNumberFormat="1" applyFont="1" applyFill="1" applyAlignment="1">
      <alignment horizontal="center" vertical="center"/>
    </xf>
    <xf numFmtId="49" fontId="7" fillId="0" borderId="0" xfId="2" quotePrefix="1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5" fillId="0" borderId="0" xfId="2" applyNumberFormat="1" applyFont="1" applyFill="1" applyBorder="1" applyAlignment="1" applyProtection="1">
      <alignment horizontal="center" vertical="center"/>
      <protection locked="0"/>
    </xf>
    <xf numFmtId="166" fontId="1" fillId="0" borderId="0" xfId="2" applyNumberFormat="1" applyFont="1" applyFill="1" applyBorder="1" applyAlignment="1" applyProtection="1">
      <alignment horizontal="left" vertical="center"/>
      <protection locked="0"/>
    </xf>
    <xf numFmtId="164" fontId="1" fillId="0" borderId="0" xfId="3" applyNumberFormat="1" applyFont="1" applyFill="1" applyBorder="1" applyAlignment="1" applyProtection="1">
      <alignment horizontal="right" vertical="center"/>
      <protection locked="0"/>
    </xf>
    <xf numFmtId="0" fontId="1" fillId="0" borderId="0" xfId="2" applyFont="1" applyFill="1" applyBorder="1" applyAlignment="1" applyProtection="1">
      <alignment vertical="center"/>
      <protection locked="0"/>
    </xf>
    <xf numFmtId="166" fontId="7" fillId="0" borderId="0" xfId="2" applyNumberFormat="1" applyFont="1" applyFill="1" applyBorder="1" applyAlignment="1" applyProtection="1">
      <alignment horizontal="left" vertical="center"/>
      <protection locked="0"/>
    </xf>
    <xf numFmtId="166" fontId="6" fillId="0" borderId="0" xfId="2" applyNumberFormat="1" applyFont="1" applyFill="1" applyBorder="1" applyAlignment="1" applyProtection="1">
      <alignment horizontal="center" vertical="center"/>
      <protection locked="0"/>
    </xf>
    <xf numFmtId="164" fontId="7" fillId="0" borderId="0" xfId="3" applyNumberFormat="1" applyFont="1" applyFill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 applyProtection="1">
      <alignment horizontal="left" vertical="center"/>
      <protection locked="0"/>
    </xf>
    <xf numFmtId="166" fontId="9" fillId="0" borderId="0" xfId="2" applyNumberFormat="1" applyFont="1" applyFill="1" applyBorder="1" applyAlignment="1" applyProtection="1">
      <alignment horizontal="center" vertical="center"/>
      <protection locked="0"/>
    </xf>
    <xf numFmtId="164" fontId="8" fillId="0" borderId="1" xfId="3" applyNumberFormat="1" applyFont="1" applyFill="1" applyBorder="1" applyAlignment="1" applyProtection="1">
      <alignment horizontal="right" vertical="center"/>
      <protection locked="0"/>
    </xf>
    <xf numFmtId="164" fontId="8" fillId="0" borderId="0" xfId="3" applyNumberFormat="1" applyFont="1" applyFill="1" applyBorder="1" applyAlignment="1" applyProtection="1">
      <alignment horizontal="right" vertical="center"/>
      <protection locked="0"/>
    </xf>
    <xf numFmtId="0" fontId="10" fillId="0" borderId="0" xfId="2" applyFont="1" applyFill="1" applyBorder="1" applyAlignment="1" applyProtection="1">
      <alignment vertical="center"/>
      <protection locked="0"/>
    </xf>
    <xf numFmtId="164" fontId="7" fillId="0" borderId="0" xfId="3" applyNumberFormat="1" applyFont="1" applyFill="1" applyBorder="1" applyAlignment="1" applyProtection="1">
      <alignment horizontal="right" vertical="center"/>
      <protection locked="0"/>
    </xf>
    <xf numFmtId="166" fontId="9" fillId="0" borderId="0" xfId="2" applyNumberFormat="1" applyFont="1" applyFill="1" applyBorder="1" applyAlignment="1" applyProtection="1">
      <alignment horizontal="left" vertical="center"/>
      <protection locked="0"/>
    </xf>
    <xf numFmtId="164" fontId="7" fillId="0" borderId="0" xfId="3" applyNumberFormat="1" applyFont="1" applyFill="1" applyBorder="1" applyAlignment="1" applyProtection="1">
      <alignment horizontal="center" vertical="center"/>
      <protection locked="0"/>
    </xf>
    <xf numFmtId="166" fontId="7" fillId="0" borderId="0" xfId="2" applyNumberFormat="1" applyFont="1" applyFill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vertical="center"/>
      <protection locked="0"/>
    </xf>
    <xf numFmtId="164" fontId="8" fillId="0" borderId="2" xfId="3" applyNumberFormat="1" applyFont="1" applyFill="1" applyBorder="1" applyAlignment="1" applyProtection="1">
      <alignment horizontal="right" vertical="center"/>
      <protection locked="0"/>
    </xf>
    <xf numFmtId="166" fontId="10" fillId="0" borderId="0" xfId="2" applyNumberFormat="1" applyFont="1" applyFill="1" applyBorder="1" applyAlignment="1" applyProtection="1">
      <alignment horizontal="left" vertical="center"/>
      <protection locked="0"/>
    </xf>
    <xf numFmtId="164" fontId="8" fillId="0" borderId="3" xfId="3" applyNumberFormat="1" applyFont="1" applyFill="1" applyBorder="1" applyAlignment="1" applyProtection="1">
      <alignment horizontal="right" vertical="center"/>
      <protection locked="0"/>
    </xf>
    <xf numFmtId="164" fontId="7" fillId="0" borderId="2" xfId="3" applyNumberFormat="1" applyFont="1" applyFill="1" applyBorder="1" applyAlignment="1" applyProtection="1">
      <alignment horizontal="right" vertical="center"/>
      <protection locked="0"/>
    </xf>
    <xf numFmtId="164" fontId="7" fillId="0" borderId="0" xfId="3" applyNumberFormat="1" applyFont="1" applyFill="1" applyBorder="1" applyAlignment="1" applyProtection="1">
      <alignment vertical="center"/>
      <protection locked="0"/>
    </xf>
    <xf numFmtId="164" fontId="7" fillId="0" borderId="0" xfId="2" applyNumberFormat="1" applyFont="1" applyFill="1" applyBorder="1" applyAlignment="1" applyProtection="1">
      <alignment vertical="center"/>
      <protection locked="0"/>
    </xf>
    <xf numFmtId="166" fontId="8" fillId="0" borderId="0" xfId="2" applyNumberFormat="1" applyFont="1" applyFill="1" applyBorder="1" applyAlignment="1" applyProtection="1">
      <alignment vertical="center"/>
      <protection locked="0"/>
    </xf>
    <xf numFmtId="164" fontId="8" fillId="0" borderId="4" xfId="3" applyNumberFormat="1" applyFont="1" applyFill="1" applyBorder="1" applyAlignment="1" applyProtection="1">
      <alignment horizontal="right" vertical="center"/>
      <protection locked="0"/>
    </xf>
    <xf numFmtId="164" fontId="7" fillId="0" borderId="3" xfId="3" applyNumberFormat="1" applyFont="1" applyFill="1" applyBorder="1" applyAlignment="1" applyProtection="1">
      <alignment horizontal="right" vertical="center"/>
      <protection locked="0"/>
    </xf>
    <xf numFmtId="166" fontId="12" fillId="0" borderId="0" xfId="2" applyNumberFormat="1" applyFont="1" applyFill="1" applyAlignment="1">
      <alignment horizontal="left" vertical="center"/>
    </xf>
    <xf numFmtId="164" fontId="13" fillId="0" borderId="0" xfId="2" applyNumberFormat="1" applyFont="1" applyFill="1" applyAlignment="1">
      <alignment horizontal="center" vertical="center"/>
    </xf>
    <xf numFmtId="164" fontId="12" fillId="0" borderId="0" xfId="2" applyNumberFormat="1" applyFont="1" applyFill="1" applyAlignment="1">
      <alignment horizontal="left" vertical="center"/>
    </xf>
    <xf numFmtId="164" fontId="12" fillId="0" borderId="0" xfId="2" applyNumberFormat="1" applyFont="1" applyFill="1" applyAlignment="1">
      <alignment horizontal="right" vertical="center"/>
    </xf>
    <xf numFmtId="164" fontId="12" fillId="0" borderId="0" xfId="2" applyNumberFormat="1" applyFont="1" applyFill="1" applyBorder="1" applyAlignment="1">
      <alignment horizontal="right" vertical="center"/>
    </xf>
    <xf numFmtId="0" fontId="12" fillId="0" borderId="0" xfId="2" applyFont="1" applyFill="1" applyAlignment="1">
      <alignment vertical="center"/>
    </xf>
    <xf numFmtId="166" fontId="13" fillId="0" borderId="0" xfId="2" applyNumberFormat="1" applyFont="1" applyFill="1" applyAlignment="1">
      <alignment horizontal="center" vertical="center"/>
    </xf>
    <xf numFmtId="166" fontId="2" fillId="0" borderId="0" xfId="4" applyNumberFormat="1" applyFont="1" applyFill="1" applyAlignment="1">
      <alignment horizontal="left" vertical="center"/>
    </xf>
    <xf numFmtId="166" fontId="3" fillId="0" borderId="0" xfId="4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left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166" fontId="1" fillId="0" borderId="0" xfId="4" applyNumberFormat="1" applyFont="1" applyFill="1" applyBorder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164" fontId="1" fillId="0" borderId="0" xfId="4" applyNumberFormat="1" applyFont="1" applyFill="1" applyBorder="1" applyAlignment="1">
      <alignment horizontal="right" vertical="center"/>
    </xf>
    <xf numFmtId="0" fontId="1" fillId="0" borderId="0" xfId="4" applyFont="1" applyFill="1" applyBorder="1" applyAlignment="1">
      <alignment vertical="center"/>
    </xf>
    <xf numFmtId="166" fontId="1" fillId="0" borderId="0" xfId="4" applyNumberFormat="1" applyFont="1" applyFill="1" applyAlignment="1">
      <alignment horizontal="left" vertical="center"/>
    </xf>
    <xf numFmtId="166" fontId="5" fillId="0" borderId="0" xfId="4" applyNumberFormat="1" applyFont="1" applyFill="1" applyAlignment="1">
      <alignment horizontal="center" vertical="center"/>
    </xf>
    <xf numFmtId="164" fontId="1" fillId="0" borderId="0" xfId="4" applyNumberFormat="1" applyFont="1" applyFill="1" applyAlignment="1">
      <alignment horizontal="right" vertical="center"/>
    </xf>
    <xf numFmtId="0" fontId="1" fillId="0" borderId="0" xfId="4" applyFont="1" applyFill="1" applyAlignment="1">
      <alignment vertical="center"/>
    </xf>
    <xf numFmtId="0" fontId="14" fillId="0" borderId="0" xfId="4" applyFont="1" applyFill="1" applyAlignment="1">
      <alignment horizontal="left"/>
    </xf>
    <xf numFmtId="0" fontId="5" fillId="0" borderId="0" xfId="4" applyFont="1" applyFill="1" applyAlignment="1">
      <alignment vertical="center"/>
    </xf>
    <xf numFmtId="164" fontId="1" fillId="0" borderId="0" xfId="3" applyNumberFormat="1" applyFont="1" applyFill="1" applyAlignment="1">
      <alignment horizontal="right" vertical="center"/>
    </xf>
    <xf numFmtId="164" fontId="1" fillId="0" borderId="3" xfId="3" applyNumberFormat="1" applyFont="1" applyFill="1" applyBorder="1" applyAlignment="1">
      <alignment horizontal="right" vertical="center"/>
    </xf>
    <xf numFmtId="0" fontId="10" fillId="0" borderId="0" xfId="5" applyFont="1" applyFill="1" applyAlignment="1">
      <alignment horizontal="left"/>
    </xf>
    <xf numFmtId="164" fontId="10" fillId="0" borderId="3" xfId="3" applyNumberFormat="1" applyFont="1" applyFill="1" applyBorder="1" applyAlignment="1">
      <alignment horizontal="right" vertical="center"/>
    </xf>
    <xf numFmtId="164" fontId="10" fillId="0" borderId="0" xfId="3" applyNumberFormat="1" applyFont="1" applyFill="1" applyAlignment="1">
      <alignment horizontal="right" vertical="center"/>
    </xf>
    <xf numFmtId="0" fontId="14" fillId="0" borderId="0" xfId="6" applyFont="1" applyFill="1" applyAlignment="1">
      <alignment horizontal="left"/>
    </xf>
    <xf numFmtId="164" fontId="1" fillId="0" borderId="0" xfId="3" applyNumberFormat="1" applyFont="1" applyFill="1" applyBorder="1" applyAlignment="1">
      <alignment horizontal="right" vertical="center"/>
    </xf>
    <xf numFmtId="0" fontId="10" fillId="0" borderId="0" xfId="7" applyFont="1" applyFill="1" applyAlignment="1">
      <alignment horizontal="left"/>
    </xf>
    <xf numFmtId="0" fontId="10" fillId="0" borderId="0" xfId="4" applyFont="1" applyFill="1" applyAlignment="1">
      <alignment horizontal="left"/>
    </xf>
    <xf numFmtId="164" fontId="10" fillId="0" borderId="4" xfId="3" applyNumberFormat="1" applyFont="1" applyFill="1" applyBorder="1" applyAlignment="1">
      <alignment horizontal="right" vertical="center"/>
    </xf>
    <xf numFmtId="0" fontId="1" fillId="0" borderId="0" xfId="4" applyFill="1" applyAlignment="1">
      <alignment horizontal="left"/>
    </xf>
    <xf numFmtId="166" fontId="10" fillId="0" borderId="0" xfId="4" applyNumberFormat="1" applyFont="1" applyFill="1" applyAlignment="1">
      <alignment horizontal="left" vertical="center"/>
    </xf>
    <xf numFmtId="164" fontId="10" fillId="0" borderId="5" xfId="3" applyNumberFormat="1" applyFont="1" applyFill="1" applyBorder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6" fontId="10" fillId="0" borderId="0" xfId="8" applyNumberFormat="1" applyFont="1" applyFill="1" applyAlignment="1">
      <alignment horizontal="left" vertical="center"/>
    </xf>
    <xf numFmtId="9" fontId="10" fillId="0" borderId="0" xfId="9" applyFont="1" applyFill="1" applyBorder="1" applyAlignment="1">
      <alignment horizontal="right" vertical="center"/>
    </xf>
    <xf numFmtId="166" fontId="14" fillId="0" borderId="0" xfId="8" applyNumberFormat="1" applyFont="1" applyFill="1" applyAlignment="1">
      <alignment horizontal="left" vertical="center"/>
    </xf>
    <xf numFmtId="166" fontId="1" fillId="0" borderId="0" xfId="8" applyNumberFormat="1" applyFont="1" applyFill="1" applyAlignment="1">
      <alignment horizontal="left" vertical="center"/>
    </xf>
    <xf numFmtId="164" fontId="1" fillId="0" borderId="0" xfId="10" applyNumberFormat="1" applyFont="1" applyFill="1" applyBorder="1" applyAlignment="1">
      <alignment horizontal="right" vertical="center"/>
    </xf>
    <xf numFmtId="164" fontId="10" fillId="0" borderId="1" xfId="10" applyNumberFormat="1" applyFont="1" applyFill="1" applyBorder="1" applyAlignment="1">
      <alignment horizontal="right" vertical="center"/>
    </xf>
    <xf numFmtId="164" fontId="10" fillId="0" borderId="0" xfId="10" applyNumberFormat="1" applyFont="1" applyFill="1" applyBorder="1" applyAlignment="1">
      <alignment horizontal="right" vertical="center"/>
    </xf>
    <xf numFmtId="164" fontId="10" fillId="0" borderId="5" xfId="10" applyNumberFormat="1" applyFont="1" applyFill="1" applyBorder="1" applyAlignment="1">
      <alignment horizontal="right" vertical="center"/>
    </xf>
    <xf numFmtId="164" fontId="10" fillId="0" borderId="0" xfId="10" applyNumberFormat="1" applyFont="1" applyFill="1" applyAlignment="1">
      <alignment horizontal="right" vertical="center"/>
    </xf>
    <xf numFmtId="164" fontId="10" fillId="0" borderId="2" xfId="3" applyNumberFormat="1" applyFont="1" applyFill="1" applyBorder="1" applyAlignment="1">
      <alignment horizontal="right" vertical="center"/>
    </xf>
    <xf numFmtId="164" fontId="1" fillId="0" borderId="0" xfId="10" applyNumberFormat="1" applyFont="1" applyFill="1" applyAlignment="1">
      <alignment horizontal="right" vertical="center"/>
    </xf>
    <xf numFmtId="164" fontId="1" fillId="0" borderId="0" xfId="4" applyNumberFormat="1" applyFont="1" applyFill="1" applyAlignment="1">
      <alignment vertical="center"/>
    </xf>
    <xf numFmtId="164" fontId="1" fillId="0" borderId="3" xfId="10" applyNumberFormat="1" applyFont="1" applyFill="1" applyBorder="1" applyAlignment="1">
      <alignment horizontal="right" vertical="center"/>
    </xf>
    <xf numFmtId="165" fontId="1" fillId="0" borderId="0" xfId="3" applyNumberFormat="1" applyFont="1" applyFill="1" applyBorder="1" applyAlignment="1">
      <alignment horizontal="right" vertical="center"/>
    </xf>
    <xf numFmtId="165" fontId="1" fillId="0" borderId="0" xfId="4" applyNumberFormat="1" applyFont="1" applyFill="1" applyBorder="1" applyAlignment="1">
      <alignment horizontal="right" vertical="center"/>
    </xf>
    <xf numFmtId="164" fontId="1" fillId="0" borderId="0" xfId="4" applyNumberFormat="1" applyFont="1" applyFill="1" applyBorder="1" applyAlignment="1">
      <alignment vertical="center"/>
    </xf>
    <xf numFmtId="168" fontId="1" fillId="0" borderId="0" xfId="4" applyNumberFormat="1" applyFont="1" applyFill="1" applyBorder="1" applyAlignment="1">
      <alignment horizontal="right" vertical="center"/>
    </xf>
    <xf numFmtId="164" fontId="4" fillId="0" borderId="0" xfId="11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11" applyNumberFormat="1" applyFont="1" applyFill="1" applyBorder="1" applyAlignment="1">
      <alignment vertical="center"/>
    </xf>
    <xf numFmtId="166" fontId="4" fillId="0" borderId="0" xfId="11" applyNumberFormat="1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horizontal="left"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1" fillId="0" borderId="0" xfId="11" applyNumberFormat="1" applyFont="1" applyFill="1" applyBorder="1" applyAlignment="1">
      <alignment vertical="center"/>
    </xf>
    <xf numFmtId="166" fontId="5" fillId="0" borderId="0" xfId="11" applyNumberFormat="1" applyFont="1" applyFill="1" applyBorder="1" applyAlignment="1">
      <alignment horizontal="center" vertical="center"/>
    </xf>
    <xf numFmtId="164" fontId="10" fillId="0" borderId="0" xfId="11" applyNumberFormat="1" applyFont="1" applyFill="1" applyBorder="1" applyAlignment="1">
      <alignment horizontal="centerContinuous" vertical="center"/>
    </xf>
    <xf numFmtId="164" fontId="1" fillId="0" borderId="0" xfId="11" applyNumberFormat="1" applyFont="1" applyFill="1" applyBorder="1" applyAlignment="1">
      <alignment horizontal="center" vertical="center"/>
    </xf>
    <xf numFmtId="164" fontId="1" fillId="0" borderId="0" xfId="11" applyNumberFormat="1" applyFont="1" applyFill="1" applyBorder="1" applyAlignment="1">
      <alignment vertical="center"/>
    </xf>
    <xf numFmtId="166" fontId="1" fillId="0" borderId="0" xfId="11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/>
    </xf>
    <xf numFmtId="164" fontId="10" fillId="0" borderId="0" xfId="12" applyNumberFormat="1" applyFont="1" applyFill="1" applyBorder="1" applyAlignment="1">
      <alignment horizontal="right" vertical="center"/>
    </xf>
    <xf numFmtId="164" fontId="10" fillId="0" borderId="0" xfId="12" applyNumberFormat="1" applyFont="1" applyFill="1" applyBorder="1" applyAlignment="1">
      <alignment vertical="center"/>
    </xf>
    <xf numFmtId="164" fontId="10" fillId="0" borderId="0" xfId="12" applyNumberFormat="1" applyFont="1" applyFill="1" applyAlignment="1">
      <alignment horizontal="right" vertical="center"/>
    </xf>
    <xf numFmtId="166" fontId="8" fillId="0" borderId="0" xfId="11" applyNumberFormat="1" applyFont="1" applyFill="1" applyBorder="1" applyAlignment="1">
      <alignment vertical="center"/>
    </xf>
    <xf numFmtId="166" fontId="7" fillId="0" borderId="0" xfId="11" applyNumberFormat="1" applyFont="1" applyFill="1" applyBorder="1" applyAlignment="1">
      <alignment vertical="center"/>
    </xf>
    <xf numFmtId="164" fontId="1" fillId="0" borderId="0" xfId="12" applyNumberFormat="1" applyFont="1" applyFill="1" applyAlignment="1">
      <alignment horizontal="center" vertical="center"/>
    </xf>
    <xf numFmtId="164" fontId="1" fillId="0" borderId="0" xfId="12" applyNumberFormat="1" applyFont="1" applyFill="1" applyBorder="1" applyAlignment="1">
      <alignment horizontal="right" vertical="center"/>
    </xf>
    <xf numFmtId="164" fontId="1" fillId="0" borderId="0" xfId="12" applyNumberFormat="1" applyFont="1" applyFill="1" applyAlignment="1">
      <alignment horizontal="right" vertical="center"/>
    </xf>
    <xf numFmtId="164" fontId="1" fillId="0" borderId="0" xfId="12" applyNumberFormat="1" applyFont="1" applyFill="1" applyBorder="1" applyAlignment="1">
      <alignment vertical="center"/>
    </xf>
    <xf numFmtId="164" fontId="1" fillId="0" borderId="0" xfId="12" quotePrefix="1" applyNumberFormat="1" applyFont="1" applyFill="1" applyAlignment="1">
      <alignment horizontal="center" vertical="center"/>
    </xf>
    <xf numFmtId="164" fontId="10" fillId="0" borderId="1" xfId="12" applyNumberFormat="1" applyFont="1" applyFill="1" applyBorder="1" applyAlignment="1">
      <alignment horizontal="right" vertical="center"/>
    </xf>
    <xf numFmtId="164" fontId="1" fillId="0" borderId="0" xfId="12" applyNumberFormat="1" applyFont="1" applyFill="1" applyBorder="1" applyAlignment="1">
      <alignment horizontal="center" vertical="center"/>
    </xf>
    <xf numFmtId="164" fontId="10" fillId="0" borderId="5" xfId="12" applyNumberFormat="1" applyFont="1" applyFill="1" applyBorder="1" applyAlignment="1">
      <alignment horizontal="right" vertical="center"/>
    </xf>
    <xf numFmtId="164" fontId="1" fillId="0" borderId="0" xfId="11" applyNumberFormat="1" applyFont="1" applyFill="1" applyBorder="1" applyAlignment="1">
      <alignment horizontal="right" vertical="center"/>
    </xf>
    <xf numFmtId="164" fontId="1" fillId="0" borderId="0" xfId="3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10" fillId="0" borderId="0" xfId="11" applyNumberFormat="1" applyFont="1" applyFill="1" applyBorder="1" applyAlignment="1">
      <alignment vertical="center"/>
    </xf>
    <xf numFmtId="166" fontId="14" fillId="0" borderId="0" xfId="14" applyNumberFormat="1" applyFont="1" applyFill="1" applyAlignment="1">
      <alignment horizontal="center" vertical="center"/>
    </xf>
    <xf numFmtId="0" fontId="5" fillId="0" borderId="0" xfId="14" applyNumberFormat="1" applyFont="1" applyFill="1" applyAlignment="1">
      <alignment horizontal="center" vertical="center"/>
    </xf>
    <xf numFmtId="0" fontId="5" fillId="0" borderId="0" xfId="14" applyFont="1" applyFill="1" applyAlignment="1">
      <alignment horizontal="center" vertical="center"/>
    </xf>
    <xf numFmtId="164" fontId="10" fillId="0" borderId="1" xfId="12" applyNumberFormat="1" applyFont="1" applyFill="1" applyBorder="1" applyAlignment="1">
      <alignment horizontal="center" vertical="center"/>
    </xf>
    <xf numFmtId="164" fontId="10" fillId="0" borderId="0" xfId="12" applyNumberFormat="1" applyFont="1" applyFill="1" applyBorder="1" applyAlignment="1">
      <alignment horizontal="center" vertical="center"/>
    </xf>
    <xf numFmtId="0" fontId="1" fillId="0" borderId="0" xfId="14" applyFont="1" applyFill="1" applyAlignment="1">
      <alignment vertical="center"/>
    </xf>
    <xf numFmtId="0" fontId="14" fillId="0" borderId="0" xfId="14" applyFont="1" applyFill="1" applyAlignment="1">
      <alignment horizontal="center" vertical="center"/>
    </xf>
    <xf numFmtId="164" fontId="4" fillId="0" borderId="0" xfId="3" applyNumberFormat="1" applyFont="1" applyFill="1" applyAlignment="1">
      <alignment horizontal="right" vertical="center"/>
    </xf>
    <xf numFmtId="0" fontId="14" fillId="0" borderId="0" xfId="4" applyFont="1" applyFill="1" applyBorder="1" applyAlignment="1">
      <alignment horizontal="left" wrapText="1"/>
    </xf>
    <xf numFmtId="164" fontId="5" fillId="0" borderId="0" xfId="3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left" wrapText="1"/>
    </xf>
    <xf numFmtId="0" fontId="5" fillId="0" borderId="0" xfId="4" applyFont="1" applyFill="1" applyBorder="1" applyAlignment="1">
      <alignment horizontal="left" wrapText="1"/>
    </xf>
    <xf numFmtId="164" fontId="1" fillId="0" borderId="4" xfId="3" applyNumberFormat="1" applyFont="1" applyFill="1" applyBorder="1" applyAlignment="1">
      <alignment horizontal="right" vertical="center"/>
    </xf>
    <xf numFmtId="164" fontId="1" fillId="0" borderId="0" xfId="3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horizontal="center" vertical="center"/>
    </xf>
    <xf numFmtId="164" fontId="1" fillId="0" borderId="0" xfId="4" applyNumberFormat="1" applyFont="1" applyFill="1" applyAlignment="1">
      <alignment horizontal="center" vertical="center"/>
    </xf>
    <xf numFmtId="165" fontId="1" fillId="0" borderId="0" xfId="3" applyFont="1" applyFill="1" applyAlignment="1">
      <alignment vertical="center"/>
    </xf>
    <xf numFmtId="165" fontId="1" fillId="0" borderId="0" xfId="3" applyFont="1" applyFill="1" applyBorder="1" applyAlignment="1">
      <alignment horizontal="right" vertical="center"/>
    </xf>
    <xf numFmtId="164" fontId="1" fillId="0" borderId="4" xfId="10" applyNumberFormat="1" applyFont="1" applyFill="1" applyBorder="1" applyAlignment="1">
      <alignment horizontal="right" vertical="center"/>
    </xf>
    <xf numFmtId="166" fontId="14" fillId="0" borderId="0" xfId="4" applyNumberFormat="1" applyFont="1" applyFill="1" applyAlignment="1">
      <alignment horizontal="left" vertical="center"/>
    </xf>
    <xf numFmtId="164" fontId="10" fillId="0" borderId="1" xfId="3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vertical="center"/>
    </xf>
    <xf numFmtId="164" fontId="10" fillId="0" borderId="4" xfId="4" applyNumberFormat="1" applyFont="1" applyFill="1" applyBorder="1" applyAlignment="1">
      <alignment horizontal="right" vertical="center"/>
    </xf>
    <xf numFmtId="164" fontId="0" fillId="0" borderId="0" xfId="3" applyNumberFormat="1" applyFont="1" applyFill="1" applyAlignment="1">
      <alignment horizontal="right" vertical="center"/>
    </xf>
    <xf numFmtId="167" fontId="1" fillId="0" borderId="0" xfId="1" applyFont="1" applyFill="1" applyAlignment="1">
      <alignment vertical="center"/>
    </xf>
    <xf numFmtId="167" fontId="4" fillId="0" borderId="0" xfId="1" applyFont="1" applyFill="1" applyAlignment="1">
      <alignment vertical="center"/>
    </xf>
    <xf numFmtId="167" fontId="1" fillId="0" borderId="0" xfId="1" applyFont="1" applyFill="1" applyBorder="1" applyAlignment="1">
      <alignment vertical="center"/>
    </xf>
    <xf numFmtId="167" fontId="1" fillId="0" borderId="2" xfId="1" applyFont="1" applyFill="1" applyBorder="1" applyAlignment="1">
      <alignment horizontal="right" vertical="center"/>
    </xf>
    <xf numFmtId="169" fontId="1" fillId="0" borderId="0" xfId="1" applyNumberFormat="1" applyFont="1" applyFill="1" applyAlignment="1">
      <alignment vertical="center"/>
    </xf>
    <xf numFmtId="167" fontId="10" fillId="0" borderId="0" xfId="1" applyFont="1" applyFill="1" applyAlignment="1">
      <alignment vertical="center"/>
    </xf>
    <xf numFmtId="170" fontId="1" fillId="0" borderId="0" xfId="1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1" fillId="0" borderId="0" xfId="1" applyNumberFormat="1" applyFont="1" applyFill="1" applyBorder="1" applyAlignment="1">
      <alignment vertical="center"/>
    </xf>
    <xf numFmtId="169" fontId="1" fillId="0" borderId="0" xfId="1" applyNumberFormat="1" applyFont="1" applyFill="1" applyBorder="1" applyAlignment="1" applyProtection="1">
      <alignment vertical="center"/>
      <protection locked="0"/>
    </xf>
    <xf numFmtId="169" fontId="10" fillId="0" borderId="0" xfId="1" applyNumberFormat="1" applyFont="1" applyFill="1" applyBorder="1" applyAlignment="1" applyProtection="1">
      <alignment vertical="center"/>
      <protection locked="0"/>
    </xf>
    <xf numFmtId="169" fontId="12" fillId="0" borderId="0" xfId="1" applyNumberFormat="1" applyFont="1" applyFill="1" applyAlignment="1">
      <alignment vertical="center"/>
    </xf>
    <xf numFmtId="164" fontId="17" fillId="0" borderId="0" xfId="3" applyNumberFormat="1" applyFont="1" applyFill="1" applyAlignment="1">
      <alignment horizontal="center" vertical="center"/>
    </xf>
    <xf numFmtId="171" fontId="12" fillId="0" borderId="0" xfId="1" applyNumberFormat="1" applyFont="1" applyFill="1" applyAlignment="1">
      <alignment horizontal="right" vertical="center"/>
    </xf>
    <xf numFmtId="164" fontId="8" fillId="0" borderId="0" xfId="2" applyNumberFormat="1" applyFont="1" applyFill="1" applyBorder="1" applyAlignment="1">
      <alignment horizontal="center" vertical="center"/>
    </xf>
    <xf numFmtId="165" fontId="1" fillId="0" borderId="0" xfId="4" applyNumberFormat="1" applyFont="1" applyFill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164" fontId="1" fillId="0" borderId="3" xfId="11" applyNumberFormat="1" applyFont="1" applyFill="1" applyBorder="1" applyAlignment="1">
      <alignment horizontal="center" vertical="center"/>
    </xf>
    <xf numFmtId="164" fontId="5" fillId="0" borderId="0" xfId="11" applyNumberFormat="1" applyFont="1" applyFill="1" applyBorder="1" applyAlignment="1">
      <alignment horizontal="center" vertical="center"/>
    </xf>
    <xf numFmtId="0" fontId="1" fillId="0" borderId="0" xfId="15" applyFill="1"/>
    <xf numFmtId="169" fontId="1" fillId="0" borderId="0" xfId="1" applyNumberFormat="1" applyFont="1" applyFill="1"/>
    <xf numFmtId="164" fontId="19" fillId="0" borderId="0" xfId="2" applyNumberFormat="1" applyFont="1" applyFill="1" applyAlignment="1">
      <alignment horizontal="right" vertical="center"/>
    </xf>
    <xf numFmtId="164" fontId="19" fillId="0" borderId="0" xfId="2" applyNumberFormat="1" applyFont="1" applyFill="1" applyBorder="1" applyAlignment="1">
      <alignment horizontal="right" vertical="center"/>
    </xf>
    <xf numFmtId="164" fontId="10" fillId="0" borderId="0" xfId="11" applyNumberFormat="1" applyFont="1" applyFill="1" applyBorder="1" applyAlignment="1">
      <alignment horizontal="right" vertical="center"/>
    </xf>
    <xf numFmtId="164" fontId="10" fillId="0" borderId="0" xfId="11" applyNumberFormat="1" applyFont="1" applyFill="1" applyBorder="1" applyAlignment="1">
      <alignment vertical="center"/>
    </xf>
    <xf numFmtId="167" fontId="10" fillId="0" borderId="0" xfId="1" applyFont="1" applyFill="1" applyBorder="1" applyAlignment="1">
      <alignment vertical="center"/>
    </xf>
    <xf numFmtId="166" fontId="14" fillId="0" borderId="0" xfId="15" applyNumberFormat="1" applyFont="1" applyFill="1" applyAlignment="1">
      <alignment horizontal="left" vertical="center"/>
    </xf>
    <xf numFmtId="166" fontId="10" fillId="0" borderId="0" xfId="15" applyNumberFormat="1" applyFont="1" applyFill="1" applyAlignment="1">
      <alignment horizontal="left" vertical="center"/>
    </xf>
    <xf numFmtId="166" fontId="1" fillId="0" borderId="0" xfId="15" applyNumberFormat="1" applyFill="1" applyAlignment="1">
      <alignment horizontal="left" vertical="center"/>
    </xf>
    <xf numFmtId="164" fontId="5" fillId="0" borderId="0" xfId="1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6" fontId="8" fillId="0" borderId="0" xfId="11" applyNumberFormat="1" applyFont="1" applyFill="1" applyAlignment="1">
      <alignment vertical="center"/>
    </xf>
    <xf numFmtId="166" fontId="7" fillId="0" borderId="0" xfId="11" applyNumberFormat="1" applyFont="1" applyFill="1" applyAlignment="1">
      <alignment vertical="center"/>
    </xf>
    <xf numFmtId="169" fontId="1" fillId="0" borderId="0" xfId="1" applyNumberFormat="1" applyFont="1" applyFill="1" applyAlignment="1">
      <alignment horizontal="right" vertical="center"/>
    </xf>
    <xf numFmtId="0" fontId="1" fillId="0" borderId="0" xfId="4" applyFont="1" applyFill="1" applyBorder="1" applyAlignment="1">
      <alignment horizontal="left"/>
    </xf>
    <xf numFmtId="169" fontId="20" fillId="0" borderId="0" xfId="1" applyNumberFormat="1" applyFont="1" applyFill="1" applyBorder="1" applyAlignment="1" applyProtection="1">
      <alignment vertical="center"/>
      <protection locked="0"/>
    </xf>
    <xf numFmtId="169" fontId="1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vertical="center"/>
    </xf>
    <xf numFmtId="169" fontId="10" fillId="0" borderId="1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horizontal="center" vertical="center"/>
    </xf>
    <xf numFmtId="169" fontId="10" fillId="0" borderId="5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0" fontId="1" fillId="0" borderId="0" xfId="4" applyAlignment="1">
      <alignment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6" fontId="1" fillId="0" borderId="0" xfId="4" applyNumberFormat="1" applyFill="1" applyAlignment="1">
      <alignment horizontal="left" vertical="center"/>
    </xf>
    <xf numFmtId="166" fontId="5" fillId="0" borderId="0" xfId="14" applyNumberFormat="1" applyFont="1" applyFill="1" applyAlignment="1">
      <alignment horizontal="center" vertical="center"/>
    </xf>
    <xf numFmtId="164" fontId="1" fillId="0" borderId="0" xfId="4" applyNumberFormat="1" applyFill="1" applyAlignment="1">
      <alignment horizontal="right" vertical="center"/>
    </xf>
    <xf numFmtId="164" fontId="10" fillId="0" borderId="0" xfId="4" applyNumberFormat="1" applyFont="1" applyFill="1" applyAlignment="1">
      <alignment horizontal="right" vertical="center"/>
    </xf>
    <xf numFmtId="164" fontId="1" fillId="0" borderId="0" xfId="2" applyNumberFormat="1" applyFont="1" applyFill="1" applyBorder="1" applyAlignment="1" applyProtection="1">
      <alignment vertical="center"/>
      <protection locked="0"/>
    </xf>
    <xf numFmtId="49" fontId="1" fillId="0" borderId="0" xfId="2" quotePrefix="1" applyNumberFormat="1" applyFont="1" applyFill="1" applyAlignment="1">
      <alignment horizontal="center" vertical="center"/>
    </xf>
    <xf numFmtId="49" fontId="1" fillId="0" borderId="0" xfId="2" applyNumberFormat="1" applyFont="1" applyFill="1" applyAlignment="1">
      <alignment horizontal="center" vertical="center"/>
    </xf>
    <xf numFmtId="49" fontId="1" fillId="0" borderId="0" xfId="2" quotePrefix="1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10" fillId="0" borderId="0" xfId="4" applyNumberFormat="1" applyFont="1" applyFill="1" applyBorder="1" applyAlignment="1">
      <alignment horizontal="center" vertical="center"/>
    </xf>
    <xf numFmtId="164" fontId="1" fillId="0" borderId="0" xfId="4" applyNumberFormat="1" applyFont="1" applyFill="1" applyBorder="1" applyAlignment="1">
      <alignment horizontal="center" vertical="center"/>
    </xf>
    <xf numFmtId="164" fontId="1" fillId="0" borderId="0" xfId="4" quotePrefix="1" applyNumberFormat="1" applyFont="1" applyFill="1" applyBorder="1" applyAlignment="1">
      <alignment horizontal="center" vertical="center"/>
    </xf>
    <xf numFmtId="164" fontId="10" fillId="0" borderId="0" xfId="11" applyNumberFormat="1" applyFont="1" applyFill="1" applyBorder="1" applyAlignment="1">
      <alignment horizontal="center" vertical="center"/>
    </xf>
    <xf numFmtId="164" fontId="1" fillId="0" borderId="3" xfId="11" applyNumberFormat="1" applyFont="1" applyFill="1" applyBorder="1" applyAlignment="1">
      <alignment horizontal="center" vertical="center"/>
    </xf>
    <xf numFmtId="164" fontId="5" fillId="0" borderId="0" xfId="11" applyNumberFormat="1" applyFont="1" applyFill="1" applyBorder="1" applyAlignment="1">
      <alignment horizontal="center" vertical="center"/>
    </xf>
    <xf numFmtId="164" fontId="10" fillId="0" borderId="0" xfId="3" applyNumberFormat="1" applyFont="1" applyFill="1" applyBorder="1" applyAlignment="1">
      <alignment horizontal="center" vertical="center"/>
    </xf>
  </cellXfs>
  <cellStyles count="16">
    <cellStyle name="Comma" xfId="1" builtinId="3"/>
    <cellStyle name="Comma 18" xfId="3"/>
    <cellStyle name="Comma 2 2 3" xfId="10"/>
    <cellStyle name="Comma 3 2 3" xfId="13"/>
    <cellStyle name="Comma 3 5" xfId="12"/>
    <cellStyle name="Normal" xfId="0" builtinId="0"/>
    <cellStyle name="Normal 12" xfId="2"/>
    <cellStyle name="Normal 2 2 3" xfId="4"/>
    <cellStyle name="Normal 2 7" xfId="8"/>
    <cellStyle name="Normal 24" xfId="14"/>
    <cellStyle name="Normal 39" xfId="5"/>
    <cellStyle name="Normal 40" xfId="6"/>
    <cellStyle name="Normal 41" xfId="7"/>
    <cellStyle name="Normal 43" xfId="15"/>
    <cellStyle name="Normal_Note-Thai_Q1-2002" xfId="11"/>
    <cellStyle name="Percent 3 3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5</xdr:row>
      <xdr:rowOff>95250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6257925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95250</xdr:colOff>
      <xdr:row>5</xdr:row>
      <xdr:rowOff>95250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248525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95250</xdr:colOff>
      <xdr:row>5</xdr:row>
      <xdr:rowOff>95250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7248525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95250</xdr:colOff>
      <xdr:row>5</xdr:row>
      <xdr:rowOff>95250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7EE3D37A-D6CD-4615-BB3E-4D606EF642C2}"/>
            </a:ext>
          </a:extLst>
        </xdr:cNvPr>
        <xdr:cNvSpPr txBox="1"/>
      </xdr:nvSpPr>
      <xdr:spPr>
        <a:xfrm>
          <a:off x="670560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95250</xdr:colOff>
      <xdr:row>5</xdr:row>
      <xdr:rowOff>95250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FA7B1E1F-8F7B-4E4A-864A-897852498537}"/>
            </a:ext>
          </a:extLst>
        </xdr:cNvPr>
        <xdr:cNvSpPr txBox="1"/>
      </xdr:nvSpPr>
      <xdr:spPr>
        <a:xfrm>
          <a:off x="77406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95250</xdr:colOff>
      <xdr:row>5</xdr:row>
      <xdr:rowOff>95250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29719CF4-3403-4A55-812E-7C494D80C56D}"/>
            </a:ext>
          </a:extLst>
        </xdr:cNvPr>
        <xdr:cNvSpPr txBox="1"/>
      </xdr:nvSpPr>
      <xdr:spPr>
        <a:xfrm>
          <a:off x="77406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5</xdr:row>
      <xdr:rowOff>95250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EB287025-C9E7-49DA-971F-A346B451C0D9}"/>
            </a:ext>
          </a:extLst>
        </xdr:cNvPr>
        <xdr:cNvSpPr txBox="1"/>
      </xdr:nvSpPr>
      <xdr:spPr>
        <a:xfrm>
          <a:off x="13658850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5</xdr:row>
      <xdr:rowOff>95250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1DDB8716-6EA9-464A-88A2-90F16E8D8F0E}"/>
            </a:ext>
          </a:extLst>
        </xdr:cNvPr>
        <xdr:cNvSpPr txBox="1"/>
      </xdr:nvSpPr>
      <xdr:spPr>
        <a:xfrm>
          <a:off x="14582775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5</xdr:row>
      <xdr:rowOff>95250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3382589-D5CE-4772-B5F9-FC26B6924E7D}"/>
            </a:ext>
          </a:extLst>
        </xdr:cNvPr>
        <xdr:cNvSpPr txBox="1"/>
      </xdr:nvSpPr>
      <xdr:spPr>
        <a:xfrm>
          <a:off x="670560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95250</xdr:colOff>
      <xdr:row>5</xdr:row>
      <xdr:rowOff>95250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262EBE9D-B7F7-4B91-BA79-3F37ED2F3FDE}"/>
            </a:ext>
          </a:extLst>
        </xdr:cNvPr>
        <xdr:cNvSpPr txBox="1"/>
      </xdr:nvSpPr>
      <xdr:spPr>
        <a:xfrm>
          <a:off x="77406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95250</xdr:colOff>
      <xdr:row>5</xdr:row>
      <xdr:rowOff>95250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D000A8D1-0AB5-4169-8A96-DCFA7206C855}"/>
            </a:ext>
          </a:extLst>
        </xdr:cNvPr>
        <xdr:cNvSpPr txBox="1"/>
      </xdr:nvSpPr>
      <xdr:spPr>
        <a:xfrm>
          <a:off x="77406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sstes-NEW%20'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IntDec00TespM&amp;B"/>
      <sheetName val="Age311299TESP"/>
      <sheetName val="dpla"/>
      <sheetName val="P4DDBFTESP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number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Currency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CODE,NAME"/>
      <sheetName val="_540100 "/>
      <sheetName val="รายได้_คชจ  Con"/>
      <sheetName val="BS Grp"/>
      <sheetName val="dBase"/>
      <sheetName val="group"/>
      <sheetName val="IntDec00TespM&amp;B"/>
      <sheetName val="Age311299TESP"/>
      <sheetName val="P4DDBFTESP"/>
      <sheetName val="S33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CA5"/>
      <sheetName val="List of Related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List_of_Related"/>
      <sheetName val="CJEs"/>
      <sheetName val="แจกแจง _งบดุล_"/>
      <sheetName val="Order_Oct_w40"/>
      <sheetName val="Order_Oct_w41"/>
      <sheetName val="note_defect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XET87"/>
  <sheetViews>
    <sheetView tabSelected="1" view="pageBreakPreview" topLeftCell="A5" zoomScaleNormal="85" zoomScaleSheetLayoutView="100" workbookViewId="0">
      <selection activeCell="D81" sqref="D81"/>
    </sheetView>
  </sheetViews>
  <sheetFormatPr defaultRowHeight="18.75" x14ac:dyDescent="0.25"/>
  <cols>
    <col min="1" max="1" width="48.85546875" style="50" customWidth="1"/>
    <col min="2" max="2" width="7.42578125" style="56" customWidth="1"/>
    <col min="3" max="3" width="1.140625" style="50" customWidth="1"/>
    <col min="4" max="4" width="14.42578125" style="53" customWidth="1"/>
    <col min="5" max="5" width="0.85546875" style="53" customWidth="1"/>
    <col min="6" max="6" width="14.42578125" style="53" customWidth="1"/>
    <col min="7" max="7" width="0.85546875" style="54" customWidth="1"/>
    <col min="8" max="8" width="14.42578125" style="54" customWidth="1"/>
    <col min="9" max="9" width="0.85546875" style="53" customWidth="1"/>
    <col min="10" max="10" width="14.42578125" style="54" customWidth="1"/>
    <col min="11" max="11" width="11.85546875" style="170" customWidth="1"/>
    <col min="12" max="244" width="9.140625" style="55"/>
    <col min="245" max="245" width="51.85546875" style="55" customWidth="1"/>
    <col min="246" max="246" width="7.42578125" style="55" customWidth="1"/>
    <col min="247" max="247" width="1.140625" style="55" customWidth="1"/>
    <col min="248" max="248" width="14.42578125" style="55" customWidth="1"/>
    <col min="249" max="249" width="1.140625" style="55" customWidth="1"/>
    <col min="250" max="250" width="14.42578125" style="55" customWidth="1"/>
    <col min="251" max="251" width="1.140625" style="55" customWidth="1"/>
    <col min="252" max="252" width="14" style="55" customWidth="1"/>
    <col min="253" max="253" width="1.140625" style="55" customWidth="1"/>
    <col min="254" max="254" width="14" style="55" customWidth="1"/>
    <col min="255" max="255" width="3.85546875" style="55" customWidth="1"/>
    <col min="256" max="256" width="6.42578125" style="55" bestFit="1" customWidth="1"/>
    <col min="257" max="257" width="10.42578125" style="55" bestFit="1" customWidth="1"/>
    <col min="258" max="500" width="9.140625" style="55"/>
    <col min="501" max="501" width="51.85546875" style="55" customWidth="1"/>
    <col min="502" max="502" width="7.42578125" style="55" customWidth="1"/>
    <col min="503" max="503" width="1.140625" style="55" customWidth="1"/>
    <col min="504" max="504" width="14.42578125" style="55" customWidth="1"/>
    <col min="505" max="505" width="1.140625" style="55" customWidth="1"/>
    <col min="506" max="506" width="14.42578125" style="55" customWidth="1"/>
    <col min="507" max="507" width="1.140625" style="55" customWidth="1"/>
    <col min="508" max="508" width="14" style="55" customWidth="1"/>
    <col min="509" max="509" width="1.140625" style="55" customWidth="1"/>
    <col min="510" max="510" width="14" style="55" customWidth="1"/>
    <col min="511" max="511" width="3.85546875" style="55" customWidth="1"/>
    <col min="512" max="512" width="6.42578125" style="55" bestFit="1" customWidth="1"/>
    <col min="513" max="513" width="10.42578125" style="55" bestFit="1" customWidth="1"/>
    <col min="514" max="756" width="9.140625" style="55"/>
    <col min="757" max="757" width="51.85546875" style="55" customWidth="1"/>
    <col min="758" max="758" width="7.42578125" style="55" customWidth="1"/>
    <col min="759" max="759" width="1.140625" style="55" customWidth="1"/>
    <col min="760" max="760" width="14.42578125" style="55" customWidth="1"/>
    <col min="761" max="761" width="1.140625" style="55" customWidth="1"/>
    <col min="762" max="762" width="14.42578125" style="55" customWidth="1"/>
    <col min="763" max="763" width="1.140625" style="55" customWidth="1"/>
    <col min="764" max="764" width="14" style="55" customWidth="1"/>
    <col min="765" max="765" width="1.140625" style="55" customWidth="1"/>
    <col min="766" max="766" width="14" style="55" customWidth="1"/>
    <col min="767" max="767" width="3.85546875" style="55" customWidth="1"/>
    <col min="768" max="768" width="6.42578125" style="55" bestFit="1" customWidth="1"/>
    <col min="769" max="769" width="10.42578125" style="55" bestFit="1" customWidth="1"/>
    <col min="770" max="1012" width="9.140625" style="55"/>
    <col min="1013" max="1013" width="51.85546875" style="55" customWidth="1"/>
    <col min="1014" max="1014" width="7.42578125" style="55" customWidth="1"/>
    <col min="1015" max="1015" width="1.140625" style="55" customWidth="1"/>
    <col min="1016" max="1016" width="14.42578125" style="55" customWidth="1"/>
    <col min="1017" max="1017" width="1.140625" style="55" customWidth="1"/>
    <col min="1018" max="1018" width="14.42578125" style="55" customWidth="1"/>
    <col min="1019" max="1019" width="1.140625" style="55" customWidth="1"/>
    <col min="1020" max="1020" width="14" style="55" customWidth="1"/>
    <col min="1021" max="1021" width="1.140625" style="55" customWidth="1"/>
    <col min="1022" max="1022" width="14" style="55" customWidth="1"/>
    <col min="1023" max="1023" width="3.85546875" style="55" customWidth="1"/>
    <col min="1024" max="1024" width="6.42578125" style="55" bestFit="1" customWidth="1"/>
    <col min="1025" max="1025" width="10.42578125" style="55" bestFit="1" customWidth="1"/>
    <col min="1026" max="1268" width="9.140625" style="55"/>
    <col min="1269" max="1269" width="51.85546875" style="55" customWidth="1"/>
    <col min="1270" max="1270" width="7.42578125" style="55" customWidth="1"/>
    <col min="1271" max="1271" width="1.140625" style="55" customWidth="1"/>
    <col min="1272" max="1272" width="14.42578125" style="55" customWidth="1"/>
    <col min="1273" max="1273" width="1.140625" style="55" customWidth="1"/>
    <col min="1274" max="1274" width="14.42578125" style="55" customWidth="1"/>
    <col min="1275" max="1275" width="1.140625" style="55" customWidth="1"/>
    <col min="1276" max="1276" width="14" style="55" customWidth="1"/>
    <col min="1277" max="1277" width="1.140625" style="55" customWidth="1"/>
    <col min="1278" max="1278" width="14" style="55" customWidth="1"/>
    <col min="1279" max="1279" width="3.85546875" style="55" customWidth="1"/>
    <col min="1280" max="1280" width="6.42578125" style="55" bestFit="1" customWidth="1"/>
    <col min="1281" max="1281" width="10.42578125" style="55" bestFit="1" customWidth="1"/>
    <col min="1282" max="1524" width="9.140625" style="55"/>
    <col min="1525" max="1525" width="51.85546875" style="55" customWidth="1"/>
    <col min="1526" max="1526" width="7.42578125" style="55" customWidth="1"/>
    <col min="1527" max="1527" width="1.140625" style="55" customWidth="1"/>
    <col min="1528" max="1528" width="14.42578125" style="55" customWidth="1"/>
    <col min="1529" max="1529" width="1.140625" style="55" customWidth="1"/>
    <col min="1530" max="1530" width="14.42578125" style="55" customWidth="1"/>
    <col min="1531" max="1531" width="1.140625" style="55" customWidth="1"/>
    <col min="1532" max="1532" width="14" style="55" customWidth="1"/>
    <col min="1533" max="1533" width="1.140625" style="55" customWidth="1"/>
    <col min="1534" max="1534" width="14" style="55" customWidth="1"/>
    <col min="1535" max="1535" width="3.85546875" style="55" customWidth="1"/>
    <col min="1536" max="1536" width="6.42578125" style="55" bestFit="1" customWidth="1"/>
    <col min="1537" max="1537" width="10.42578125" style="55" bestFit="1" customWidth="1"/>
    <col min="1538" max="1780" width="9.140625" style="55"/>
    <col min="1781" max="1781" width="51.85546875" style="55" customWidth="1"/>
    <col min="1782" max="1782" width="7.42578125" style="55" customWidth="1"/>
    <col min="1783" max="1783" width="1.140625" style="55" customWidth="1"/>
    <col min="1784" max="1784" width="14.42578125" style="55" customWidth="1"/>
    <col min="1785" max="1785" width="1.140625" style="55" customWidth="1"/>
    <col min="1786" max="1786" width="14.42578125" style="55" customWidth="1"/>
    <col min="1787" max="1787" width="1.140625" style="55" customWidth="1"/>
    <col min="1788" max="1788" width="14" style="55" customWidth="1"/>
    <col min="1789" max="1789" width="1.140625" style="55" customWidth="1"/>
    <col min="1790" max="1790" width="14" style="55" customWidth="1"/>
    <col min="1791" max="1791" width="3.85546875" style="55" customWidth="1"/>
    <col min="1792" max="1792" width="6.42578125" style="55" bestFit="1" customWidth="1"/>
    <col min="1793" max="1793" width="10.42578125" style="55" bestFit="1" customWidth="1"/>
    <col min="1794" max="2036" width="9.140625" style="55"/>
    <col min="2037" max="2037" width="51.85546875" style="55" customWidth="1"/>
    <col min="2038" max="2038" width="7.42578125" style="55" customWidth="1"/>
    <col min="2039" max="2039" width="1.140625" style="55" customWidth="1"/>
    <col min="2040" max="2040" width="14.42578125" style="55" customWidth="1"/>
    <col min="2041" max="2041" width="1.140625" style="55" customWidth="1"/>
    <col min="2042" max="2042" width="14.42578125" style="55" customWidth="1"/>
    <col min="2043" max="2043" width="1.140625" style="55" customWidth="1"/>
    <col min="2044" max="2044" width="14" style="55" customWidth="1"/>
    <col min="2045" max="2045" width="1.140625" style="55" customWidth="1"/>
    <col min="2046" max="2046" width="14" style="55" customWidth="1"/>
    <col min="2047" max="2047" width="3.85546875" style="55" customWidth="1"/>
    <col min="2048" max="2048" width="6.42578125" style="55" bestFit="1" customWidth="1"/>
    <col min="2049" max="2049" width="10.42578125" style="55" bestFit="1" customWidth="1"/>
    <col min="2050" max="2292" width="9.140625" style="55"/>
    <col min="2293" max="2293" width="51.85546875" style="55" customWidth="1"/>
    <col min="2294" max="2294" width="7.42578125" style="55" customWidth="1"/>
    <col min="2295" max="2295" width="1.140625" style="55" customWidth="1"/>
    <col min="2296" max="2296" width="14.42578125" style="55" customWidth="1"/>
    <col min="2297" max="2297" width="1.140625" style="55" customWidth="1"/>
    <col min="2298" max="2298" width="14.42578125" style="55" customWidth="1"/>
    <col min="2299" max="2299" width="1.140625" style="55" customWidth="1"/>
    <col min="2300" max="2300" width="14" style="55" customWidth="1"/>
    <col min="2301" max="2301" width="1.140625" style="55" customWidth="1"/>
    <col min="2302" max="2302" width="14" style="55" customWidth="1"/>
    <col min="2303" max="2303" width="3.85546875" style="55" customWidth="1"/>
    <col min="2304" max="2304" width="6.42578125" style="55" bestFit="1" customWidth="1"/>
    <col min="2305" max="2305" width="10.42578125" style="55" bestFit="1" customWidth="1"/>
    <col min="2306" max="2548" width="9.140625" style="55"/>
    <col min="2549" max="2549" width="51.85546875" style="55" customWidth="1"/>
    <col min="2550" max="2550" width="7.42578125" style="55" customWidth="1"/>
    <col min="2551" max="2551" width="1.140625" style="55" customWidth="1"/>
    <col min="2552" max="2552" width="14.42578125" style="55" customWidth="1"/>
    <col min="2553" max="2553" width="1.140625" style="55" customWidth="1"/>
    <col min="2554" max="2554" width="14.42578125" style="55" customWidth="1"/>
    <col min="2555" max="2555" width="1.140625" style="55" customWidth="1"/>
    <col min="2556" max="2556" width="14" style="55" customWidth="1"/>
    <col min="2557" max="2557" width="1.140625" style="55" customWidth="1"/>
    <col min="2558" max="2558" width="14" style="55" customWidth="1"/>
    <col min="2559" max="2559" width="3.85546875" style="55" customWidth="1"/>
    <col min="2560" max="2560" width="6.42578125" style="55" bestFit="1" customWidth="1"/>
    <col min="2561" max="2561" width="10.42578125" style="55" bestFit="1" customWidth="1"/>
    <col min="2562" max="2804" width="9.140625" style="55"/>
    <col min="2805" max="2805" width="51.85546875" style="55" customWidth="1"/>
    <col min="2806" max="2806" width="7.42578125" style="55" customWidth="1"/>
    <col min="2807" max="2807" width="1.140625" style="55" customWidth="1"/>
    <col min="2808" max="2808" width="14.42578125" style="55" customWidth="1"/>
    <col min="2809" max="2809" width="1.140625" style="55" customWidth="1"/>
    <col min="2810" max="2810" width="14.42578125" style="55" customWidth="1"/>
    <col min="2811" max="2811" width="1.140625" style="55" customWidth="1"/>
    <col min="2812" max="2812" width="14" style="55" customWidth="1"/>
    <col min="2813" max="2813" width="1.140625" style="55" customWidth="1"/>
    <col min="2814" max="2814" width="14" style="55" customWidth="1"/>
    <col min="2815" max="2815" width="3.85546875" style="55" customWidth="1"/>
    <col min="2816" max="2816" width="6.42578125" style="55" bestFit="1" customWidth="1"/>
    <col min="2817" max="2817" width="10.42578125" style="55" bestFit="1" customWidth="1"/>
    <col min="2818" max="3060" width="9.140625" style="55"/>
    <col min="3061" max="3061" width="51.85546875" style="55" customWidth="1"/>
    <col min="3062" max="3062" width="7.42578125" style="55" customWidth="1"/>
    <col min="3063" max="3063" width="1.140625" style="55" customWidth="1"/>
    <col min="3064" max="3064" width="14.42578125" style="55" customWidth="1"/>
    <col min="3065" max="3065" width="1.140625" style="55" customWidth="1"/>
    <col min="3066" max="3066" width="14.42578125" style="55" customWidth="1"/>
    <col min="3067" max="3067" width="1.140625" style="55" customWidth="1"/>
    <col min="3068" max="3068" width="14" style="55" customWidth="1"/>
    <col min="3069" max="3069" width="1.140625" style="55" customWidth="1"/>
    <col min="3070" max="3070" width="14" style="55" customWidth="1"/>
    <col min="3071" max="3071" width="3.85546875" style="55" customWidth="1"/>
    <col min="3072" max="3072" width="6.42578125" style="55" bestFit="1" customWidth="1"/>
    <col min="3073" max="3073" width="10.42578125" style="55" bestFit="1" customWidth="1"/>
    <col min="3074" max="3316" width="9.140625" style="55"/>
    <col min="3317" max="3317" width="51.85546875" style="55" customWidth="1"/>
    <col min="3318" max="3318" width="7.42578125" style="55" customWidth="1"/>
    <col min="3319" max="3319" width="1.140625" style="55" customWidth="1"/>
    <col min="3320" max="3320" width="14.42578125" style="55" customWidth="1"/>
    <col min="3321" max="3321" width="1.140625" style="55" customWidth="1"/>
    <col min="3322" max="3322" width="14.42578125" style="55" customWidth="1"/>
    <col min="3323" max="3323" width="1.140625" style="55" customWidth="1"/>
    <col min="3324" max="3324" width="14" style="55" customWidth="1"/>
    <col min="3325" max="3325" width="1.140625" style="55" customWidth="1"/>
    <col min="3326" max="3326" width="14" style="55" customWidth="1"/>
    <col min="3327" max="3327" width="3.85546875" style="55" customWidth="1"/>
    <col min="3328" max="3328" width="6.42578125" style="55" bestFit="1" customWidth="1"/>
    <col min="3329" max="3329" width="10.42578125" style="55" bestFit="1" customWidth="1"/>
    <col min="3330" max="3572" width="9.140625" style="55"/>
    <col min="3573" max="3573" width="51.85546875" style="55" customWidth="1"/>
    <col min="3574" max="3574" width="7.42578125" style="55" customWidth="1"/>
    <col min="3575" max="3575" width="1.140625" style="55" customWidth="1"/>
    <col min="3576" max="3576" width="14.42578125" style="55" customWidth="1"/>
    <col min="3577" max="3577" width="1.140625" style="55" customWidth="1"/>
    <col min="3578" max="3578" width="14.42578125" style="55" customWidth="1"/>
    <col min="3579" max="3579" width="1.140625" style="55" customWidth="1"/>
    <col min="3580" max="3580" width="14" style="55" customWidth="1"/>
    <col min="3581" max="3581" width="1.140625" style="55" customWidth="1"/>
    <col min="3582" max="3582" width="14" style="55" customWidth="1"/>
    <col min="3583" max="3583" width="3.85546875" style="55" customWidth="1"/>
    <col min="3584" max="3584" width="6.42578125" style="55" bestFit="1" customWidth="1"/>
    <col min="3585" max="3585" width="10.42578125" style="55" bestFit="1" customWidth="1"/>
    <col min="3586" max="3828" width="9.140625" style="55"/>
    <col min="3829" max="3829" width="51.85546875" style="55" customWidth="1"/>
    <col min="3830" max="3830" width="7.42578125" style="55" customWidth="1"/>
    <col min="3831" max="3831" width="1.140625" style="55" customWidth="1"/>
    <col min="3832" max="3832" width="14.42578125" style="55" customWidth="1"/>
    <col min="3833" max="3833" width="1.140625" style="55" customWidth="1"/>
    <col min="3834" max="3834" width="14.42578125" style="55" customWidth="1"/>
    <col min="3835" max="3835" width="1.140625" style="55" customWidth="1"/>
    <col min="3836" max="3836" width="14" style="55" customWidth="1"/>
    <col min="3837" max="3837" width="1.140625" style="55" customWidth="1"/>
    <col min="3838" max="3838" width="14" style="55" customWidth="1"/>
    <col min="3839" max="3839" width="3.85546875" style="55" customWidth="1"/>
    <col min="3840" max="3840" width="6.42578125" style="55" bestFit="1" customWidth="1"/>
    <col min="3841" max="3841" width="10.42578125" style="55" bestFit="1" customWidth="1"/>
    <col min="3842" max="4084" width="9.140625" style="55"/>
    <col min="4085" max="4085" width="51.85546875" style="55" customWidth="1"/>
    <col min="4086" max="4086" width="7.42578125" style="55" customWidth="1"/>
    <col min="4087" max="4087" width="1.140625" style="55" customWidth="1"/>
    <col min="4088" max="4088" width="14.42578125" style="55" customWidth="1"/>
    <col min="4089" max="4089" width="1.140625" style="55" customWidth="1"/>
    <col min="4090" max="4090" width="14.42578125" style="55" customWidth="1"/>
    <col min="4091" max="4091" width="1.140625" style="55" customWidth="1"/>
    <col min="4092" max="4092" width="14" style="55" customWidth="1"/>
    <col min="4093" max="4093" width="1.140625" style="55" customWidth="1"/>
    <col min="4094" max="4094" width="14" style="55" customWidth="1"/>
    <col min="4095" max="4095" width="3.85546875" style="55" customWidth="1"/>
    <col min="4096" max="4096" width="6.42578125" style="55" bestFit="1" customWidth="1"/>
    <col min="4097" max="4097" width="10.42578125" style="55" bestFit="1" customWidth="1"/>
    <col min="4098" max="4340" width="9.140625" style="55"/>
    <col min="4341" max="4341" width="51.85546875" style="55" customWidth="1"/>
    <col min="4342" max="4342" width="7.42578125" style="55" customWidth="1"/>
    <col min="4343" max="4343" width="1.140625" style="55" customWidth="1"/>
    <col min="4344" max="4344" width="14.42578125" style="55" customWidth="1"/>
    <col min="4345" max="4345" width="1.140625" style="55" customWidth="1"/>
    <col min="4346" max="4346" width="14.42578125" style="55" customWidth="1"/>
    <col min="4347" max="4347" width="1.140625" style="55" customWidth="1"/>
    <col min="4348" max="4348" width="14" style="55" customWidth="1"/>
    <col min="4349" max="4349" width="1.140625" style="55" customWidth="1"/>
    <col min="4350" max="4350" width="14" style="55" customWidth="1"/>
    <col min="4351" max="4351" width="3.85546875" style="55" customWidth="1"/>
    <col min="4352" max="4352" width="6.42578125" style="55" bestFit="1" customWidth="1"/>
    <col min="4353" max="4353" width="10.42578125" style="55" bestFit="1" customWidth="1"/>
    <col min="4354" max="4596" width="9.140625" style="55"/>
    <col min="4597" max="4597" width="51.85546875" style="55" customWidth="1"/>
    <col min="4598" max="4598" width="7.42578125" style="55" customWidth="1"/>
    <col min="4599" max="4599" width="1.140625" style="55" customWidth="1"/>
    <col min="4600" max="4600" width="14.42578125" style="55" customWidth="1"/>
    <col min="4601" max="4601" width="1.140625" style="55" customWidth="1"/>
    <col min="4602" max="4602" width="14.42578125" style="55" customWidth="1"/>
    <col min="4603" max="4603" width="1.140625" style="55" customWidth="1"/>
    <col min="4604" max="4604" width="14" style="55" customWidth="1"/>
    <col min="4605" max="4605" width="1.140625" style="55" customWidth="1"/>
    <col min="4606" max="4606" width="14" style="55" customWidth="1"/>
    <col min="4607" max="4607" width="3.85546875" style="55" customWidth="1"/>
    <col min="4608" max="4608" width="6.42578125" style="55" bestFit="1" customWidth="1"/>
    <col min="4609" max="4609" width="10.42578125" style="55" bestFit="1" customWidth="1"/>
    <col min="4610" max="4852" width="9.140625" style="55"/>
    <col min="4853" max="4853" width="51.85546875" style="55" customWidth="1"/>
    <col min="4854" max="4854" width="7.42578125" style="55" customWidth="1"/>
    <col min="4855" max="4855" width="1.140625" style="55" customWidth="1"/>
    <col min="4856" max="4856" width="14.42578125" style="55" customWidth="1"/>
    <col min="4857" max="4857" width="1.140625" style="55" customWidth="1"/>
    <col min="4858" max="4858" width="14.42578125" style="55" customWidth="1"/>
    <col min="4859" max="4859" width="1.140625" style="55" customWidth="1"/>
    <col min="4860" max="4860" width="14" style="55" customWidth="1"/>
    <col min="4861" max="4861" width="1.140625" style="55" customWidth="1"/>
    <col min="4862" max="4862" width="14" style="55" customWidth="1"/>
    <col min="4863" max="4863" width="3.85546875" style="55" customWidth="1"/>
    <col min="4864" max="4864" width="6.42578125" style="55" bestFit="1" customWidth="1"/>
    <col min="4865" max="4865" width="10.42578125" style="55" bestFit="1" customWidth="1"/>
    <col min="4866" max="5108" width="9.140625" style="55"/>
    <col min="5109" max="5109" width="51.85546875" style="55" customWidth="1"/>
    <col min="5110" max="5110" width="7.42578125" style="55" customWidth="1"/>
    <col min="5111" max="5111" width="1.140625" style="55" customWidth="1"/>
    <col min="5112" max="5112" width="14.42578125" style="55" customWidth="1"/>
    <col min="5113" max="5113" width="1.140625" style="55" customWidth="1"/>
    <col min="5114" max="5114" width="14.42578125" style="55" customWidth="1"/>
    <col min="5115" max="5115" width="1.140625" style="55" customWidth="1"/>
    <col min="5116" max="5116" width="14" style="55" customWidth="1"/>
    <col min="5117" max="5117" width="1.140625" style="55" customWidth="1"/>
    <col min="5118" max="5118" width="14" style="55" customWidth="1"/>
    <col min="5119" max="5119" width="3.85546875" style="55" customWidth="1"/>
    <col min="5120" max="5120" width="6.42578125" style="55" bestFit="1" customWidth="1"/>
    <col min="5121" max="5121" width="10.42578125" style="55" bestFit="1" customWidth="1"/>
    <col min="5122" max="5364" width="9.140625" style="55"/>
    <col min="5365" max="5365" width="51.85546875" style="55" customWidth="1"/>
    <col min="5366" max="5366" width="7.42578125" style="55" customWidth="1"/>
    <col min="5367" max="5367" width="1.140625" style="55" customWidth="1"/>
    <col min="5368" max="5368" width="14.42578125" style="55" customWidth="1"/>
    <col min="5369" max="5369" width="1.140625" style="55" customWidth="1"/>
    <col min="5370" max="5370" width="14.42578125" style="55" customWidth="1"/>
    <col min="5371" max="5371" width="1.140625" style="55" customWidth="1"/>
    <col min="5372" max="5372" width="14" style="55" customWidth="1"/>
    <col min="5373" max="5373" width="1.140625" style="55" customWidth="1"/>
    <col min="5374" max="5374" width="14" style="55" customWidth="1"/>
    <col min="5375" max="5375" width="3.85546875" style="55" customWidth="1"/>
    <col min="5376" max="5376" width="6.42578125" style="55" bestFit="1" customWidth="1"/>
    <col min="5377" max="5377" width="10.42578125" style="55" bestFit="1" customWidth="1"/>
    <col min="5378" max="5620" width="9.140625" style="55"/>
    <col min="5621" max="5621" width="51.85546875" style="55" customWidth="1"/>
    <col min="5622" max="5622" width="7.42578125" style="55" customWidth="1"/>
    <col min="5623" max="5623" width="1.140625" style="55" customWidth="1"/>
    <col min="5624" max="5624" width="14.42578125" style="55" customWidth="1"/>
    <col min="5625" max="5625" width="1.140625" style="55" customWidth="1"/>
    <col min="5626" max="5626" width="14.42578125" style="55" customWidth="1"/>
    <col min="5627" max="5627" width="1.140625" style="55" customWidth="1"/>
    <col min="5628" max="5628" width="14" style="55" customWidth="1"/>
    <col min="5629" max="5629" width="1.140625" style="55" customWidth="1"/>
    <col min="5630" max="5630" width="14" style="55" customWidth="1"/>
    <col min="5631" max="5631" width="3.85546875" style="55" customWidth="1"/>
    <col min="5632" max="5632" width="6.42578125" style="55" bestFit="1" customWidth="1"/>
    <col min="5633" max="5633" width="10.42578125" style="55" bestFit="1" customWidth="1"/>
    <col min="5634" max="5876" width="9.140625" style="55"/>
    <col min="5877" max="5877" width="51.85546875" style="55" customWidth="1"/>
    <col min="5878" max="5878" width="7.42578125" style="55" customWidth="1"/>
    <col min="5879" max="5879" width="1.140625" style="55" customWidth="1"/>
    <col min="5880" max="5880" width="14.42578125" style="55" customWidth="1"/>
    <col min="5881" max="5881" width="1.140625" style="55" customWidth="1"/>
    <col min="5882" max="5882" width="14.42578125" style="55" customWidth="1"/>
    <col min="5883" max="5883" width="1.140625" style="55" customWidth="1"/>
    <col min="5884" max="5884" width="14" style="55" customWidth="1"/>
    <col min="5885" max="5885" width="1.140625" style="55" customWidth="1"/>
    <col min="5886" max="5886" width="14" style="55" customWidth="1"/>
    <col min="5887" max="5887" width="3.85546875" style="55" customWidth="1"/>
    <col min="5888" max="5888" width="6.42578125" style="55" bestFit="1" customWidth="1"/>
    <col min="5889" max="5889" width="10.42578125" style="55" bestFit="1" customWidth="1"/>
    <col min="5890" max="6132" width="9.140625" style="55"/>
    <col min="6133" max="6133" width="51.85546875" style="55" customWidth="1"/>
    <col min="6134" max="6134" width="7.42578125" style="55" customWidth="1"/>
    <col min="6135" max="6135" width="1.140625" style="55" customWidth="1"/>
    <col min="6136" max="6136" width="14.42578125" style="55" customWidth="1"/>
    <col min="6137" max="6137" width="1.140625" style="55" customWidth="1"/>
    <col min="6138" max="6138" width="14.42578125" style="55" customWidth="1"/>
    <col min="6139" max="6139" width="1.140625" style="55" customWidth="1"/>
    <col min="6140" max="6140" width="14" style="55" customWidth="1"/>
    <col min="6141" max="6141" width="1.140625" style="55" customWidth="1"/>
    <col min="6142" max="6142" width="14" style="55" customWidth="1"/>
    <col min="6143" max="6143" width="3.85546875" style="55" customWidth="1"/>
    <col min="6144" max="6144" width="6.42578125" style="55" bestFit="1" customWidth="1"/>
    <col min="6145" max="6145" width="10.42578125" style="55" bestFit="1" customWidth="1"/>
    <col min="6146" max="6388" width="9.140625" style="55"/>
    <col min="6389" max="6389" width="51.85546875" style="55" customWidth="1"/>
    <col min="6390" max="6390" width="7.42578125" style="55" customWidth="1"/>
    <col min="6391" max="6391" width="1.140625" style="55" customWidth="1"/>
    <col min="6392" max="6392" width="14.42578125" style="55" customWidth="1"/>
    <col min="6393" max="6393" width="1.140625" style="55" customWidth="1"/>
    <col min="6394" max="6394" width="14.42578125" style="55" customWidth="1"/>
    <col min="6395" max="6395" width="1.140625" style="55" customWidth="1"/>
    <col min="6396" max="6396" width="14" style="55" customWidth="1"/>
    <col min="6397" max="6397" width="1.140625" style="55" customWidth="1"/>
    <col min="6398" max="6398" width="14" style="55" customWidth="1"/>
    <col min="6399" max="6399" width="3.85546875" style="55" customWidth="1"/>
    <col min="6400" max="6400" width="6.42578125" style="55" bestFit="1" customWidth="1"/>
    <col min="6401" max="6401" width="10.42578125" style="55" bestFit="1" customWidth="1"/>
    <col min="6402" max="6644" width="9.140625" style="55"/>
    <col min="6645" max="6645" width="51.85546875" style="55" customWidth="1"/>
    <col min="6646" max="6646" width="7.42578125" style="55" customWidth="1"/>
    <col min="6647" max="6647" width="1.140625" style="55" customWidth="1"/>
    <col min="6648" max="6648" width="14.42578125" style="55" customWidth="1"/>
    <col min="6649" max="6649" width="1.140625" style="55" customWidth="1"/>
    <col min="6650" max="6650" width="14.42578125" style="55" customWidth="1"/>
    <col min="6651" max="6651" width="1.140625" style="55" customWidth="1"/>
    <col min="6652" max="6652" width="14" style="55" customWidth="1"/>
    <col min="6653" max="6653" width="1.140625" style="55" customWidth="1"/>
    <col min="6654" max="6654" width="14" style="55" customWidth="1"/>
    <col min="6655" max="6655" width="3.85546875" style="55" customWidth="1"/>
    <col min="6656" max="6656" width="6.42578125" style="55" bestFit="1" customWidth="1"/>
    <col min="6657" max="6657" width="10.42578125" style="55" bestFit="1" customWidth="1"/>
    <col min="6658" max="6900" width="9.140625" style="55"/>
    <col min="6901" max="6901" width="51.85546875" style="55" customWidth="1"/>
    <col min="6902" max="6902" width="7.42578125" style="55" customWidth="1"/>
    <col min="6903" max="6903" width="1.140625" style="55" customWidth="1"/>
    <col min="6904" max="6904" width="14.42578125" style="55" customWidth="1"/>
    <col min="6905" max="6905" width="1.140625" style="55" customWidth="1"/>
    <col min="6906" max="6906" width="14.42578125" style="55" customWidth="1"/>
    <col min="6907" max="6907" width="1.140625" style="55" customWidth="1"/>
    <col min="6908" max="6908" width="14" style="55" customWidth="1"/>
    <col min="6909" max="6909" width="1.140625" style="55" customWidth="1"/>
    <col min="6910" max="6910" width="14" style="55" customWidth="1"/>
    <col min="6911" max="6911" width="3.85546875" style="55" customWidth="1"/>
    <col min="6912" max="6912" width="6.42578125" style="55" bestFit="1" customWidth="1"/>
    <col min="6913" max="6913" width="10.42578125" style="55" bestFit="1" customWidth="1"/>
    <col min="6914" max="7156" width="9.140625" style="55"/>
    <col min="7157" max="7157" width="51.85546875" style="55" customWidth="1"/>
    <col min="7158" max="7158" width="7.42578125" style="55" customWidth="1"/>
    <col min="7159" max="7159" width="1.140625" style="55" customWidth="1"/>
    <col min="7160" max="7160" width="14.42578125" style="55" customWidth="1"/>
    <col min="7161" max="7161" width="1.140625" style="55" customWidth="1"/>
    <col min="7162" max="7162" width="14.42578125" style="55" customWidth="1"/>
    <col min="7163" max="7163" width="1.140625" style="55" customWidth="1"/>
    <col min="7164" max="7164" width="14" style="55" customWidth="1"/>
    <col min="7165" max="7165" width="1.140625" style="55" customWidth="1"/>
    <col min="7166" max="7166" width="14" style="55" customWidth="1"/>
    <col min="7167" max="7167" width="3.85546875" style="55" customWidth="1"/>
    <col min="7168" max="7168" width="6.42578125" style="55" bestFit="1" customWidth="1"/>
    <col min="7169" max="7169" width="10.42578125" style="55" bestFit="1" customWidth="1"/>
    <col min="7170" max="7412" width="9.140625" style="55"/>
    <col min="7413" max="7413" width="51.85546875" style="55" customWidth="1"/>
    <col min="7414" max="7414" width="7.42578125" style="55" customWidth="1"/>
    <col min="7415" max="7415" width="1.140625" style="55" customWidth="1"/>
    <col min="7416" max="7416" width="14.42578125" style="55" customWidth="1"/>
    <col min="7417" max="7417" width="1.140625" style="55" customWidth="1"/>
    <col min="7418" max="7418" width="14.42578125" style="55" customWidth="1"/>
    <col min="7419" max="7419" width="1.140625" style="55" customWidth="1"/>
    <col min="7420" max="7420" width="14" style="55" customWidth="1"/>
    <col min="7421" max="7421" width="1.140625" style="55" customWidth="1"/>
    <col min="7422" max="7422" width="14" style="55" customWidth="1"/>
    <col min="7423" max="7423" width="3.85546875" style="55" customWidth="1"/>
    <col min="7424" max="7424" width="6.42578125" style="55" bestFit="1" customWidth="1"/>
    <col min="7425" max="7425" width="10.42578125" style="55" bestFit="1" customWidth="1"/>
    <col min="7426" max="7668" width="9.140625" style="55"/>
    <col min="7669" max="7669" width="51.85546875" style="55" customWidth="1"/>
    <col min="7670" max="7670" width="7.42578125" style="55" customWidth="1"/>
    <col min="7671" max="7671" width="1.140625" style="55" customWidth="1"/>
    <col min="7672" max="7672" width="14.42578125" style="55" customWidth="1"/>
    <col min="7673" max="7673" width="1.140625" style="55" customWidth="1"/>
    <col min="7674" max="7674" width="14.42578125" style="55" customWidth="1"/>
    <col min="7675" max="7675" width="1.140625" style="55" customWidth="1"/>
    <col min="7676" max="7676" width="14" style="55" customWidth="1"/>
    <col min="7677" max="7677" width="1.140625" style="55" customWidth="1"/>
    <col min="7678" max="7678" width="14" style="55" customWidth="1"/>
    <col min="7679" max="7679" width="3.85546875" style="55" customWidth="1"/>
    <col min="7680" max="7680" width="6.42578125" style="55" bestFit="1" customWidth="1"/>
    <col min="7681" max="7681" width="10.42578125" style="55" bestFit="1" customWidth="1"/>
    <col min="7682" max="7924" width="9.140625" style="55"/>
    <col min="7925" max="7925" width="51.85546875" style="55" customWidth="1"/>
    <col min="7926" max="7926" width="7.42578125" style="55" customWidth="1"/>
    <col min="7927" max="7927" width="1.140625" style="55" customWidth="1"/>
    <col min="7928" max="7928" width="14.42578125" style="55" customWidth="1"/>
    <col min="7929" max="7929" width="1.140625" style="55" customWidth="1"/>
    <col min="7930" max="7930" width="14.42578125" style="55" customWidth="1"/>
    <col min="7931" max="7931" width="1.140625" style="55" customWidth="1"/>
    <col min="7932" max="7932" width="14" style="55" customWidth="1"/>
    <col min="7933" max="7933" width="1.140625" style="55" customWidth="1"/>
    <col min="7934" max="7934" width="14" style="55" customWidth="1"/>
    <col min="7935" max="7935" width="3.85546875" style="55" customWidth="1"/>
    <col min="7936" max="7936" width="6.42578125" style="55" bestFit="1" customWidth="1"/>
    <col min="7937" max="7937" width="10.42578125" style="55" bestFit="1" customWidth="1"/>
    <col min="7938" max="8180" width="9.140625" style="55"/>
    <col min="8181" max="8181" width="51.85546875" style="55" customWidth="1"/>
    <col min="8182" max="8182" width="7.42578125" style="55" customWidth="1"/>
    <col min="8183" max="8183" width="1.140625" style="55" customWidth="1"/>
    <col min="8184" max="8184" width="14.42578125" style="55" customWidth="1"/>
    <col min="8185" max="8185" width="1.140625" style="55" customWidth="1"/>
    <col min="8186" max="8186" width="14.42578125" style="55" customWidth="1"/>
    <col min="8187" max="8187" width="1.140625" style="55" customWidth="1"/>
    <col min="8188" max="8188" width="14" style="55" customWidth="1"/>
    <col min="8189" max="8189" width="1.140625" style="55" customWidth="1"/>
    <col min="8190" max="8190" width="14" style="55" customWidth="1"/>
    <col min="8191" max="8191" width="3.85546875" style="55" customWidth="1"/>
    <col min="8192" max="8192" width="6.42578125" style="55" bestFit="1" customWidth="1"/>
    <col min="8193" max="8193" width="10.42578125" style="55" bestFit="1" customWidth="1"/>
    <col min="8194" max="8436" width="9.140625" style="55"/>
    <col min="8437" max="8437" width="51.85546875" style="55" customWidth="1"/>
    <col min="8438" max="8438" width="7.42578125" style="55" customWidth="1"/>
    <col min="8439" max="8439" width="1.140625" style="55" customWidth="1"/>
    <col min="8440" max="8440" width="14.42578125" style="55" customWidth="1"/>
    <col min="8441" max="8441" width="1.140625" style="55" customWidth="1"/>
    <col min="8442" max="8442" width="14.42578125" style="55" customWidth="1"/>
    <col min="8443" max="8443" width="1.140625" style="55" customWidth="1"/>
    <col min="8444" max="8444" width="14" style="55" customWidth="1"/>
    <col min="8445" max="8445" width="1.140625" style="55" customWidth="1"/>
    <col min="8446" max="8446" width="14" style="55" customWidth="1"/>
    <col min="8447" max="8447" width="3.85546875" style="55" customWidth="1"/>
    <col min="8448" max="8448" width="6.42578125" style="55" bestFit="1" customWidth="1"/>
    <col min="8449" max="8449" width="10.42578125" style="55" bestFit="1" customWidth="1"/>
    <col min="8450" max="8692" width="9.140625" style="55"/>
    <col min="8693" max="8693" width="51.85546875" style="55" customWidth="1"/>
    <col min="8694" max="8694" width="7.42578125" style="55" customWidth="1"/>
    <col min="8695" max="8695" width="1.140625" style="55" customWidth="1"/>
    <col min="8696" max="8696" width="14.42578125" style="55" customWidth="1"/>
    <col min="8697" max="8697" width="1.140625" style="55" customWidth="1"/>
    <col min="8698" max="8698" width="14.42578125" style="55" customWidth="1"/>
    <col min="8699" max="8699" width="1.140625" style="55" customWidth="1"/>
    <col min="8700" max="8700" width="14" style="55" customWidth="1"/>
    <col min="8701" max="8701" width="1.140625" style="55" customWidth="1"/>
    <col min="8702" max="8702" width="14" style="55" customWidth="1"/>
    <col min="8703" max="8703" width="3.85546875" style="55" customWidth="1"/>
    <col min="8704" max="8704" width="6.42578125" style="55" bestFit="1" customWidth="1"/>
    <col min="8705" max="8705" width="10.42578125" style="55" bestFit="1" customWidth="1"/>
    <col min="8706" max="8948" width="9.140625" style="55"/>
    <col min="8949" max="8949" width="51.85546875" style="55" customWidth="1"/>
    <col min="8950" max="8950" width="7.42578125" style="55" customWidth="1"/>
    <col min="8951" max="8951" width="1.140625" style="55" customWidth="1"/>
    <col min="8952" max="8952" width="14.42578125" style="55" customWidth="1"/>
    <col min="8953" max="8953" width="1.140625" style="55" customWidth="1"/>
    <col min="8954" max="8954" width="14.42578125" style="55" customWidth="1"/>
    <col min="8955" max="8955" width="1.140625" style="55" customWidth="1"/>
    <col min="8956" max="8956" width="14" style="55" customWidth="1"/>
    <col min="8957" max="8957" width="1.140625" style="55" customWidth="1"/>
    <col min="8958" max="8958" width="14" style="55" customWidth="1"/>
    <col min="8959" max="8959" width="3.85546875" style="55" customWidth="1"/>
    <col min="8960" max="8960" width="6.42578125" style="55" bestFit="1" customWidth="1"/>
    <col min="8961" max="8961" width="10.42578125" style="55" bestFit="1" customWidth="1"/>
    <col min="8962" max="9204" width="9.140625" style="55"/>
    <col min="9205" max="9205" width="51.85546875" style="55" customWidth="1"/>
    <col min="9206" max="9206" width="7.42578125" style="55" customWidth="1"/>
    <col min="9207" max="9207" width="1.140625" style="55" customWidth="1"/>
    <col min="9208" max="9208" width="14.42578125" style="55" customWidth="1"/>
    <col min="9209" max="9209" width="1.140625" style="55" customWidth="1"/>
    <col min="9210" max="9210" width="14.42578125" style="55" customWidth="1"/>
    <col min="9211" max="9211" width="1.140625" style="55" customWidth="1"/>
    <col min="9212" max="9212" width="14" style="55" customWidth="1"/>
    <col min="9213" max="9213" width="1.140625" style="55" customWidth="1"/>
    <col min="9214" max="9214" width="14" style="55" customWidth="1"/>
    <col min="9215" max="9215" width="3.85546875" style="55" customWidth="1"/>
    <col min="9216" max="9216" width="6.42578125" style="55" bestFit="1" customWidth="1"/>
    <col min="9217" max="9217" width="10.42578125" style="55" bestFit="1" customWidth="1"/>
    <col min="9218" max="9460" width="9.140625" style="55"/>
    <col min="9461" max="9461" width="51.85546875" style="55" customWidth="1"/>
    <col min="9462" max="9462" width="7.42578125" style="55" customWidth="1"/>
    <col min="9463" max="9463" width="1.140625" style="55" customWidth="1"/>
    <col min="9464" max="9464" width="14.42578125" style="55" customWidth="1"/>
    <col min="9465" max="9465" width="1.140625" style="55" customWidth="1"/>
    <col min="9466" max="9466" width="14.42578125" style="55" customWidth="1"/>
    <col min="9467" max="9467" width="1.140625" style="55" customWidth="1"/>
    <col min="9468" max="9468" width="14" style="55" customWidth="1"/>
    <col min="9469" max="9469" width="1.140625" style="55" customWidth="1"/>
    <col min="9470" max="9470" width="14" style="55" customWidth="1"/>
    <col min="9471" max="9471" width="3.85546875" style="55" customWidth="1"/>
    <col min="9472" max="9472" width="6.42578125" style="55" bestFit="1" customWidth="1"/>
    <col min="9473" max="9473" width="10.42578125" style="55" bestFit="1" customWidth="1"/>
    <col min="9474" max="9716" width="9.140625" style="55"/>
    <col min="9717" max="9717" width="51.85546875" style="55" customWidth="1"/>
    <col min="9718" max="9718" width="7.42578125" style="55" customWidth="1"/>
    <col min="9719" max="9719" width="1.140625" style="55" customWidth="1"/>
    <col min="9720" max="9720" width="14.42578125" style="55" customWidth="1"/>
    <col min="9721" max="9721" width="1.140625" style="55" customWidth="1"/>
    <col min="9722" max="9722" width="14.42578125" style="55" customWidth="1"/>
    <col min="9723" max="9723" width="1.140625" style="55" customWidth="1"/>
    <col min="9724" max="9724" width="14" style="55" customWidth="1"/>
    <col min="9725" max="9725" width="1.140625" style="55" customWidth="1"/>
    <col min="9726" max="9726" width="14" style="55" customWidth="1"/>
    <col min="9727" max="9727" width="3.85546875" style="55" customWidth="1"/>
    <col min="9728" max="9728" width="6.42578125" style="55" bestFit="1" customWidth="1"/>
    <col min="9729" max="9729" width="10.42578125" style="55" bestFit="1" customWidth="1"/>
    <col min="9730" max="9972" width="9.140625" style="55"/>
    <col min="9973" max="9973" width="51.85546875" style="55" customWidth="1"/>
    <col min="9974" max="9974" width="7.42578125" style="55" customWidth="1"/>
    <col min="9975" max="9975" width="1.140625" style="55" customWidth="1"/>
    <col min="9976" max="9976" width="14.42578125" style="55" customWidth="1"/>
    <col min="9977" max="9977" width="1.140625" style="55" customWidth="1"/>
    <col min="9978" max="9978" width="14.42578125" style="55" customWidth="1"/>
    <col min="9979" max="9979" width="1.140625" style="55" customWidth="1"/>
    <col min="9980" max="9980" width="14" style="55" customWidth="1"/>
    <col min="9981" max="9981" width="1.140625" style="55" customWidth="1"/>
    <col min="9982" max="9982" width="14" style="55" customWidth="1"/>
    <col min="9983" max="9983" width="3.85546875" style="55" customWidth="1"/>
    <col min="9984" max="9984" width="6.42578125" style="55" bestFit="1" customWidth="1"/>
    <col min="9985" max="9985" width="10.42578125" style="55" bestFit="1" customWidth="1"/>
    <col min="9986" max="10228" width="9.140625" style="55"/>
    <col min="10229" max="10229" width="51.85546875" style="55" customWidth="1"/>
    <col min="10230" max="10230" width="7.42578125" style="55" customWidth="1"/>
    <col min="10231" max="10231" width="1.140625" style="55" customWidth="1"/>
    <col min="10232" max="10232" width="14.42578125" style="55" customWidth="1"/>
    <col min="10233" max="10233" width="1.140625" style="55" customWidth="1"/>
    <col min="10234" max="10234" width="14.42578125" style="55" customWidth="1"/>
    <col min="10235" max="10235" width="1.140625" style="55" customWidth="1"/>
    <col min="10236" max="10236" width="14" style="55" customWidth="1"/>
    <col min="10237" max="10237" width="1.140625" style="55" customWidth="1"/>
    <col min="10238" max="10238" width="14" style="55" customWidth="1"/>
    <col min="10239" max="10239" width="3.85546875" style="55" customWidth="1"/>
    <col min="10240" max="10240" width="6.42578125" style="55" bestFit="1" customWidth="1"/>
    <col min="10241" max="10241" width="10.42578125" style="55" bestFit="1" customWidth="1"/>
    <col min="10242" max="10484" width="9.140625" style="55"/>
    <col min="10485" max="10485" width="51.85546875" style="55" customWidth="1"/>
    <col min="10486" max="10486" width="7.42578125" style="55" customWidth="1"/>
    <col min="10487" max="10487" width="1.140625" style="55" customWidth="1"/>
    <col min="10488" max="10488" width="14.42578125" style="55" customWidth="1"/>
    <col min="10489" max="10489" width="1.140625" style="55" customWidth="1"/>
    <col min="10490" max="10490" width="14.42578125" style="55" customWidth="1"/>
    <col min="10491" max="10491" width="1.140625" style="55" customWidth="1"/>
    <col min="10492" max="10492" width="14" style="55" customWidth="1"/>
    <col min="10493" max="10493" width="1.140625" style="55" customWidth="1"/>
    <col min="10494" max="10494" width="14" style="55" customWidth="1"/>
    <col min="10495" max="10495" width="3.85546875" style="55" customWidth="1"/>
    <col min="10496" max="10496" width="6.42578125" style="55" bestFit="1" customWidth="1"/>
    <col min="10497" max="10497" width="10.42578125" style="55" bestFit="1" customWidth="1"/>
    <col min="10498" max="10740" width="9.140625" style="55"/>
    <col min="10741" max="10741" width="51.85546875" style="55" customWidth="1"/>
    <col min="10742" max="10742" width="7.42578125" style="55" customWidth="1"/>
    <col min="10743" max="10743" width="1.140625" style="55" customWidth="1"/>
    <col min="10744" max="10744" width="14.42578125" style="55" customWidth="1"/>
    <col min="10745" max="10745" width="1.140625" style="55" customWidth="1"/>
    <col min="10746" max="10746" width="14.42578125" style="55" customWidth="1"/>
    <col min="10747" max="10747" width="1.140625" style="55" customWidth="1"/>
    <col min="10748" max="10748" width="14" style="55" customWidth="1"/>
    <col min="10749" max="10749" width="1.140625" style="55" customWidth="1"/>
    <col min="10750" max="10750" width="14" style="55" customWidth="1"/>
    <col min="10751" max="10751" width="3.85546875" style="55" customWidth="1"/>
    <col min="10752" max="10752" width="6.42578125" style="55" bestFit="1" customWidth="1"/>
    <col min="10753" max="10753" width="10.42578125" style="55" bestFit="1" customWidth="1"/>
    <col min="10754" max="10996" width="9.140625" style="55"/>
    <col min="10997" max="10997" width="51.85546875" style="55" customWidth="1"/>
    <col min="10998" max="10998" width="7.42578125" style="55" customWidth="1"/>
    <col min="10999" max="10999" width="1.140625" style="55" customWidth="1"/>
    <col min="11000" max="11000" width="14.42578125" style="55" customWidth="1"/>
    <col min="11001" max="11001" width="1.140625" style="55" customWidth="1"/>
    <col min="11002" max="11002" width="14.42578125" style="55" customWidth="1"/>
    <col min="11003" max="11003" width="1.140625" style="55" customWidth="1"/>
    <col min="11004" max="11004" width="14" style="55" customWidth="1"/>
    <col min="11005" max="11005" width="1.140625" style="55" customWidth="1"/>
    <col min="11006" max="11006" width="14" style="55" customWidth="1"/>
    <col min="11007" max="11007" width="3.85546875" style="55" customWidth="1"/>
    <col min="11008" max="11008" width="6.42578125" style="55" bestFit="1" customWidth="1"/>
    <col min="11009" max="11009" width="10.42578125" style="55" bestFit="1" customWidth="1"/>
    <col min="11010" max="11252" width="9.140625" style="55"/>
    <col min="11253" max="11253" width="51.85546875" style="55" customWidth="1"/>
    <col min="11254" max="11254" width="7.42578125" style="55" customWidth="1"/>
    <col min="11255" max="11255" width="1.140625" style="55" customWidth="1"/>
    <col min="11256" max="11256" width="14.42578125" style="55" customWidth="1"/>
    <col min="11257" max="11257" width="1.140625" style="55" customWidth="1"/>
    <col min="11258" max="11258" width="14.42578125" style="55" customWidth="1"/>
    <col min="11259" max="11259" width="1.140625" style="55" customWidth="1"/>
    <col min="11260" max="11260" width="14" style="55" customWidth="1"/>
    <col min="11261" max="11261" width="1.140625" style="55" customWidth="1"/>
    <col min="11262" max="11262" width="14" style="55" customWidth="1"/>
    <col min="11263" max="11263" width="3.85546875" style="55" customWidth="1"/>
    <col min="11264" max="11264" width="6.42578125" style="55" bestFit="1" customWidth="1"/>
    <col min="11265" max="11265" width="10.42578125" style="55" bestFit="1" customWidth="1"/>
    <col min="11266" max="11508" width="9.140625" style="55"/>
    <col min="11509" max="11509" width="51.85546875" style="55" customWidth="1"/>
    <col min="11510" max="11510" width="7.42578125" style="55" customWidth="1"/>
    <col min="11511" max="11511" width="1.140625" style="55" customWidth="1"/>
    <col min="11512" max="11512" width="14.42578125" style="55" customWidth="1"/>
    <col min="11513" max="11513" width="1.140625" style="55" customWidth="1"/>
    <col min="11514" max="11514" width="14.42578125" style="55" customWidth="1"/>
    <col min="11515" max="11515" width="1.140625" style="55" customWidth="1"/>
    <col min="11516" max="11516" width="14" style="55" customWidth="1"/>
    <col min="11517" max="11517" width="1.140625" style="55" customWidth="1"/>
    <col min="11518" max="11518" width="14" style="55" customWidth="1"/>
    <col min="11519" max="11519" width="3.85546875" style="55" customWidth="1"/>
    <col min="11520" max="11520" width="6.42578125" style="55" bestFit="1" customWidth="1"/>
    <col min="11521" max="11521" width="10.42578125" style="55" bestFit="1" customWidth="1"/>
    <col min="11522" max="11764" width="9.140625" style="55"/>
    <col min="11765" max="11765" width="51.85546875" style="55" customWidth="1"/>
    <col min="11766" max="11766" width="7.42578125" style="55" customWidth="1"/>
    <col min="11767" max="11767" width="1.140625" style="55" customWidth="1"/>
    <col min="11768" max="11768" width="14.42578125" style="55" customWidth="1"/>
    <col min="11769" max="11769" width="1.140625" style="55" customWidth="1"/>
    <col min="11770" max="11770" width="14.42578125" style="55" customWidth="1"/>
    <col min="11771" max="11771" width="1.140625" style="55" customWidth="1"/>
    <col min="11772" max="11772" width="14" style="55" customWidth="1"/>
    <col min="11773" max="11773" width="1.140625" style="55" customWidth="1"/>
    <col min="11774" max="11774" width="14" style="55" customWidth="1"/>
    <col min="11775" max="11775" width="3.85546875" style="55" customWidth="1"/>
    <col min="11776" max="11776" width="6.42578125" style="55" bestFit="1" customWidth="1"/>
    <col min="11777" max="11777" width="10.42578125" style="55" bestFit="1" customWidth="1"/>
    <col min="11778" max="12020" width="9.140625" style="55"/>
    <col min="12021" max="12021" width="51.85546875" style="55" customWidth="1"/>
    <col min="12022" max="12022" width="7.42578125" style="55" customWidth="1"/>
    <col min="12023" max="12023" width="1.140625" style="55" customWidth="1"/>
    <col min="12024" max="12024" width="14.42578125" style="55" customWidth="1"/>
    <col min="12025" max="12025" width="1.140625" style="55" customWidth="1"/>
    <col min="12026" max="12026" width="14.42578125" style="55" customWidth="1"/>
    <col min="12027" max="12027" width="1.140625" style="55" customWidth="1"/>
    <col min="12028" max="12028" width="14" style="55" customWidth="1"/>
    <col min="12029" max="12029" width="1.140625" style="55" customWidth="1"/>
    <col min="12030" max="12030" width="14" style="55" customWidth="1"/>
    <col min="12031" max="12031" width="3.85546875" style="55" customWidth="1"/>
    <col min="12032" max="12032" width="6.42578125" style="55" bestFit="1" customWidth="1"/>
    <col min="12033" max="12033" width="10.42578125" style="55" bestFit="1" customWidth="1"/>
    <col min="12034" max="12276" width="9.140625" style="55"/>
    <col min="12277" max="12277" width="51.85546875" style="55" customWidth="1"/>
    <col min="12278" max="12278" width="7.42578125" style="55" customWidth="1"/>
    <col min="12279" max="12279" width="1.140625" style="55" customWidth="1"/>
    <col min="12280" max="12280" width="14.42578125" style="55" customWidth="1"/>
    <col min="12281" max="12281" width="1.140625" style="55" customWidth="1"/>
    <col min="12282" max="12282" width="14.42578125" style="55" customWidth="1"/>
    <col min="12283" max="12283" width="1.140625" style="55" customWidth="1"/>
    <col min="12284" max="12284" width="14" style="55" customWidth="1"/>
    <col min="12285" max="12285" width="1.140625" style="55" customWidth="1"/>
    <col min="12286" max="12286" width="14" style="55" customWidth="1"/>
    <col min="12287" max="12287" width="3.85546875" style="55" customWidth="1"/>
    <col min="12288" max="12288" width="6.42578125" style="55" bestFit="1" customWidth="1"/>
    <col min="12289" max="12289" width="10.42578125" style="55" bestFit="1" customWidth="1"/>
    <col min="12290" max="12532" width="9.140625" style="55"/>
    <col min="12533" max="12533" width="51.85546875" style="55" customWidth="1"/>
    <col min="12534" max="12534" width="7.42578125" style="55" customWidth="1"/>
    <col min="12535" max="12535" width="1.140625" style="55" customWidth="1"/>
    <col min="12536" max="12536" width="14.42578125" style="55" customWidth="1"/>
    <col min="12537" max="12537" width="1.140625" style="55" customWidth="1"/>
    <col min="12538" max="12538" width="14.42578125" style="55" customWidth="1"/>
    <col min="12539" max="12539" width="1.140625" style="55" customWidth="1"/>
    <col min="12540" max="12540" width="14" style="55" customWidth="1"/>
    <col min="12541" max="12541" width="1.140625" style="55" customWidth="1"/>
    <col min="12542" max="12542" width="14" style="55" customWidth="1"/>
    <col min="12543" max="12543" width="3.85546875" style="55" customWidth="1"/>
    <col min="12544" max="12544" width="6.42578125" style="55" bestFit="1" customWidth="1"/>
    <col min="12545" max="12545" width="10.42578125" style="55" bestFit="1" customWidth="1"/>
    <col min="12546" max="12788" width="9.140625" style="55"/>
    <col min="12789" max="12789" width="51.85546875" style="55" customWidth="1"/>
    <col min="12790" max="12790" width="7.42578125" style="55" customWidth="1"/>
    <col min="12791" max="12791" width="1.140625" style="55" customWidth="1"/>
    <col min="12792" max="12792" width="14.42578125" style="55" customWidth="1"/>
    <col min="12793" max="12793" width="1.140625" style="55" customWidth="1"/>
    <col min="12794" max="12794" width="14.42578125" style="55" customWidth="1"/>
    <col min="12795" max="12795" width="1.140625" style="55" customWidth="1"/>
    <col min="12796" max="12796" width="14" style="55" customWidth="1"/>
    <col min="12797" max="12797" width="1.140625" style="55" customWidth="1"/>
    <col min="12798" max="12798" width="14" style="55" customWidth="1"/>
    <col min="12799" max="12799" width="3.85546875" style="55" customWidth="1"/>
    <col min="12800" max="12800" width="6.42578125" style="55" bestFit="1" customWidth="1"/>
    <col min="12801" max="12801" width="10.42578125" style="55" bestFit="1" customWidth="1"/>
    <col min="12802" max="13044" width="9.140625" style="55"/>
    <col min="13045" max="13045" width="51.85546875" style="55" customWidth="1"/>
    <col min="13046" max="13046" width="7.42578125" style="55" customWidth="1"/>
    <col min="13047" max="13047" width="1.140625" style="55" customWidth="1"/>
    <col min="13048" max="13048" width="14.42578125" style="55" customWidth="1"/>
    <col min="13049" max="13049" width="1.140625" style="55" customWidth="1"/>
    <col min="13050" max="13050" width="14.42578125" style="55" customWidth="1"/>
    <col min="13051" max="13051" width="1.140625" style="55" customWidth="1"/>
    <col min="13052" max="13052" width="14" style="55" customWidth="1"/>
    <col min="13053" max="13053" width="1.140625" style="55" customWidth="1"/>
    <col min="13054" max="13054" width="14" style="55" customWidth="1"/>
    <col min="13055" max="13055" width="3.85546875" style="55" customWidth="1"/>
    <col min="13056" max="13056" width="6.42578125" style="55" bestFit="1" customWidth="1"/>
    <col min="13057" max="13057" width="10.42578125" style="55" bestFit="1" customWidth="1"/>
    <col min="13058" max="13300" width="9.140625" style="55"/>
    <col min="13301" max="13301" width="51.85546875" style="55" customWidth="1"/>
    <col min="13302" max="13302" width="7.42578125" style="55" customWidth="1"/>
    <col min="13303" max="13303" width="1.140625" style="55" customWidth="1"/>
    <col min="13304" max="13304" width="14.42578125" style="55" customWidth="1"/>
    <col min="13305" max="13305" width="1.140625" style="55" customWidth="1"/>
    <col min="13306" max="13306" width="14.42578125" style="55" customWidth="1"/>
    <col min="13307" max="13307" width="1.140625" style="55" customWidth="1"/>
    <col min="13308" max="13308" width="14" style="55" customWidth="1"/>
    <col min="13309" max="13309" width="1.140625" style="55" customWidth="1"/>
    <col min="13310" max="13310" width="14" style="55" customWidth="1"/>
    <col min="13311" max="13311" width="3.85546875" style="55" customWidth="1"/>
    <col min="13312" max="13312" width="6.42578125" style="55" bestFit="1" customWidth="1"/>
    <col min="13313" max="13313" width="10.42578125" style="55" bestFit="1" customWidth="1"/>
    <col min="13314" max="13556" width="9.140625" style="55"/>
    <col min="13557" max="13557" width="51.85546875" style="55" customWidth="1"/>
    <col min="13558" max="13558" width="7.42578125" style="55" customWidth="1"/>
    <col min="13559" max="13559" width="1.140625" style="55" customWidth="1"/>
    <col min="13560" max="13560" width="14.42578125" style="55" customWidth="1"/>
    <col min="13561" max="13561" width="1.140625" style="55" customWidth="1"/>
    <col min="13562" max="13562" width="14.42578125" style="55" customWidth="1"/>
    <col min="13563" max="13563" width="1.140625" style="55" customWidth="1"/>
    <col min="13564" max="13564" width="14" style="55" customWidth="1"/>
    <col min="13565" max="13565" width="1.140625" style="55" customWidth="1"/>
    <col min="13566" max="13566" width="14" style="55" customWidth="1"/>
    <col min="13567" max="13567" width="3.85546875" style="55" customWidth="1"/>
    <col min="13568" max="13568" width="6.42578125" style="55" bestFit="1" customWidth="1"/>
    <col min="13569" max="13569" width="10.42578125" style="55" bestFit="1" customWidth="1"/>
    <col min="13570" max="13812" width="9.140625" style="55"/>
    <col min="13813" max="13813" width="51.85546875" style="55" customWidth="1"/>
    <col min="13814" max="13814" width="7.42578125" style="55" customWidth="1"/>
    <col min="13815" max="13815" width="1.140625" style="55" customWidth="1"/>
    <col min="13816" max="13816" width="14.42578125" style="55" customWidth="1"/>
    <col min="13817" max="13817" width="1.140625" style="55" customWidth="1"/>
    <col min="13818" max="13818" width="14.42578125" style="55" customWidth="1"/>
    <col min="13819" max="13819" width="1.140625" style="55" customWidth="1"/>
    <col min="13820" max="13820" width="14" style="55" customWidth="1"/>
    <col min="13821" max="13821" width="1.140625" style="55" customWidth="1"/>
    <col min="13822" max="13822" width="14" style="55" customWidth="1"/>
    <col min="13823" max="13823" width="3.85546875" style="55" customWidth="1"/>
    <col min="13824" max="13824" width="6.42578125" style="55" bestFit="1" customWidth="1"/>
    <col min="13825" max="13825" width="10.42578125" style="55" bestFit="1" customWidth="1"/>
    <col min="13826" max="14068" width="9.140625" style="55"/>
    <col min="14069" max="14069" width="51.85546875" style="55" customWidth="1"/>
    <col min="14070" max="14070" width="7.42578125" style="55" customWidth="1"/>
    <col min="14071" max="14071" width="1.140625" style="55" customWidth="1"/>
    <col min="14072" max="14072" width="14.42578125" style="55" customWidth="1"/>
    <col min="14073" max="14073" width="1.140625" style="55" customWidth="1"/>
    <col min="14074" max="14074" width="14.42578125" style="55" customWidth="1"/>
    <col min="14075" max="14075" width="1.140625" style="55" customWidth="1"/>
    <col min="14076" max="14076" width="14" style="55" customWidth="1"/>
    <col min="14077" max="14077" width="1.140625" style="55" customWidth="1"/>
    <col min="14078" max="14078" width="14" style="55" customWidth="1"/>
    <col min="14079" max="14079" width="3.85546875" style="55" customWidth="1"/>
    <col min="14080" max="14080" width="6.42578125" style="55" bestFit="1" customWidth="1"/>
    <col min="14081" max="14081" width="10.42578125" style="55" bestFit="1" customWidth="1"/>
    <col min="14082" max="14324" width="9.140625" style="55"/>
    <col min="14325" max="14325" width="51.85546875" style="55" customWidth="1"/>
    <col min="14326" max="14326" width="7.42578125" style="55" customWidth="1"/>
    <col min="14327" max="14327" width="1.140625" style="55" customWidth="1"/>
    <col min="14328" max="14328" width="14.42578125" style="55" customWidth="1"/>
    <col min="14329" max="14329" width="1.140625" style="55" customWidth="1"/>
    <col min="14330" max="14330" width="14.42578125" style="55" customWidth="1"/>
    <col min="14331" max="14331" width="1.140625" style="55" customWidth="1"/>
    <col min="14332" max="14332" width="14" style="55" customWidth="1"/>
    <col min="14333" max="14333" width="1.140625" style="55" customWidth="1"/>
    <col min="14334" max="14334" width="14" style="55" customWidth="1"/>
    <col min="14335" max="14335" width="3.85546875" style="55" customWidth="1"/>
    <col min="14336" max="14336" width="6.42578125" style="55" bestFit="1" customWidth="1"/>
    <col min="14337" max="14337" width="10.42578125" style="55" bestFit="1" customWidth="1"/>
    <col min="14338" max="14580" width="9.140625" style="55"/>
    <col min="14581" max="14581" width="51.85546875" style="55" customWidth="1"/>
    <col min="14582" max="14582" width="7.42578125" style="55" customWidth="1"/>
    <col min="14583" max="14583" width="1.140625" style="55" customWidth="1"/>
    <col min="14584" max="14584" width="14.42578125" style="55" customWidth="1"/>
    <col min="14585" max="14585" width="1.140625" style="55" customWidth="1"/>
    <col min="14586" max="14586" width="14.42578125" style="55" customWidth="1"/>
    <col min="14587" max="14587" width="1.140625" style="55" customWidth="1"/>
    <col min="14588" max="14588" width="14" style="55" customWidth="1"/>
    <col min="14589" max="14589" width="1.140625" style="55" customWidth="1"/>
    <col min="14590" max="14590" width="14" style="55" customWidth="1"/>
    <col min="14591" max="14591" width="3.85546875" style="55" customWidth="1"/>
    <col min="14592" max="14592" width="6.42578125" style="55" bestFit="1" customWidth="1"/>
    <col min="14593" max="14593" width="10.42578125" style="55" bestFit="1" customWidth="1"/>
    <col min="14594" max="14836" width="9.140625" style="55"/>
    <col min="14837" max="14837" width="51.85546875" style="55" customWidth="1"/>
    <col min="14838" max="14838" width="7.42578125" style="55" customWidth="1"/>
    <col min="14839" max="14839" width="1.140625" style="55" customWidth="1"/>
    <col min="14840" max="14840" width="14.42578125" style="55" customWidth="1"/>
    <col min="14841" max="14841" width="1.140625" style="55" customWidth="1"/>
    <col min="14842" max="14842" width="14.42578125" style="55" customWidth="1"/>
    <col min="14843" max="14843" width="1.140625" style="55" customWidth="1"/>
    <col min="14844" max="14844" width="14" style="55" customWidth="1"/>
    <col min="14845" max="14845" width="1.140625" style="55" customWidth="1"/>
    <col min="14846" max="14846" width="14" style="55" customWidth="1"/>
    <col min="14847" max="14847" width="3.85546875" style="55" customWidth="1"/>
    <col min="14848" max="14848" width="6.42578125" style="55" bestFit="1" customWidth="1"/>
    <col min="14849" max="14849" width="10.42578125" style="55" bestFit="1" customWidth="1"/>
    <col min="14850" max="15092" width="9.140625" style="55"/>
    <col min="15093" max="15093" width="51.85546875" style="55" customWidth="1"/>
    <col min="15094" max="15094" width="7.42578125" style="55" customWidth="1"/>
    <col min="15095" max="15095" width="1.140625" style="55" customWidth="1"/>
    <col min="15096" max="15096" width="14.42578125" style="55" customWidth="1"/>
    <col min="15097" max="15097" width="1.140625" style="55" customWidth="1"/>
    <col min="15098" max="15098" width="14.42578125" style="55" customWidth="1"/>
    <col min="15099" max="15099" width="1.140625" style="55" customWidth="1"/>
    <col min="15100" max="15100" width="14" style="55" customWidth="1"/>
    <col min="15101" max="15101" width="1.140625" style="55" customWidth="1"/>
    <col min="15102" max="15102" width="14" style="55" customWidth="1"/>
    <col min="15103" max="15103" width="3.85546875" style="55" customWidth="1"/>
    <col min="15104" max="15104" width="6.42578125" style="55" bestFit="1" customWidth="1"/>
    <col min="15105" max="15105" width="10.42578125" style="55" bestFit="1" customWidth="1"/>
    <col min="15106" max="15348" width="9.140625" style="55"/>
    <col min="15349" max="15349" width="51.85546875" style="55" customWidth="1"/>
    <col min="15350" max="15350" width="7.42578125" style="55" customWidth="1"/>
    <col min="15351" max="15351" width="1.140625" style="55" customWidth="1"/>
    <col min="15352" max="15352" width="14.42578125" style="55" customWidth="1"/>
    <col min="15353" max="15353" width="1.140625" style="55" customWidth="1"/>
    <col min="15354" max="15354" width="14.42578125" style="55" customWidth="1"/>
    <col min="15355" max="15355" width="1.140625" style="55" customWidth="1"/>
    <col min="15356" max="15356" width="14" style="55" customWidth="1"/>
    <col min="15357" max="15357" width="1.140625" style="55" customWidth="1"/>
    <col min="15358" max="15358" width="14" style="55" customWidth="1"/>
    <col min="15359" max="15359" width="3.85546875" style="55" customWidth="1"/>
    <col min="15360" max="15360" width="6.42578125" style="55" bestFit="1" customWidth="1"/>
    <col min="15361" max="15361" width="10.42578125" style="55" bestFit="1" customWidth="1"/>
    <col min="15362" max="15604" width="9.140625" style="55"/>
    <col min="15605" max="15605" width="51.85546875" style="55" customWidth="1"/>
    <col min="15606" max="15606" width="7.42578125" style="55" customWidth="1"/>
    <col min="15607" max="15607" width="1.140625" style="55" customWidth="1"/>
    <col min="15608" max="15608" width="14.42578125" style="55" customWidth="1"/>
    <col min="15609" max="15609" width="1.140625" style="55" customWidth="1"/>
    <col min="15610" max="15610" width="14.42578125" style="55" customWidth="1"/>
    <col min="15611" max="15611" width="1.140625" style="55" customWidth="1"/>
    <col min="15612" max="15612" width="14" style="55" customWidth="1"/>
    <col min="15613" max="15613" width="1.140625" style="55" customWidth="1"/>
    <col min="15614" max="15614" width="14" style="55" customWidth="1"/>
    <col min="15615" max="15615" width="3.85546875" style="55" customWidth="1"/>
    <col min="15616" max="15616" width="6.42578125" style="55" bestFit="1" customWidth="1"/>
    <col min="15617" max="15617" width="10.42578125" style="55" bestFit="1" customWidth="1"/>
    <col min="15618" max="15860" width="9.140625" style="55"/>
    <col min="15861" max="15861" width="51.85546875" style="55" customWidth="1"/>
    <col min="15862" max="15862" width="7.42578125" style="55" customWidth="1"/>
    <col min="15863" max="15863" width="1.140625" style="55" customWidth="1"/>
    <col min="15864" max="15864" width="14.42578125" style="55" customWidth="1"/>
    <col min="15865" max="15865" width="1.140625" style="55" customWidth="1"/>
    <col min="15866" max="15866" width="14.42578125" style="55" customWidth="1"/>
    <col min="15867" max="15867" width="1.140625" style="55" customWidth="1"/>
    <col min="15868" max="15868" width="14" style="55" customWidth="1"/>
    <col min="15869" max="15869" width="1.140625" style="55" customWidth="1"/>
    <col min="15870" max="15870" width="14" style="55" customWidth="1"/>
    <col min="15871" max="15871" width="3.85546875" style="55" customWidth="1"/>
    <col min="15872" max="15872" width="6.42578125" style="55" bestFit="1" customWidth="1"/>
    <col min="15873" max="15873" width="10.42578125" style="55" bestFit="1" customWidth="1"/>
    <col min="15874" max="16116" width="9.140625" style="55"/>
    <col min="16117" max="16117" width="51.85546875" style="55" customWidth="1"/>
    <col min="16118" max="16118" width="7.42578125" style="55" customWidth="1"/>
    <col min="16119" max="16119" width="1.140625" style="55" customWidth="1"/>
    <col min="16120" max="16120" width="14.42578125" style="55" customWidth="1"/>
    <col min="16121" max="16121" width="1.140625" style="55" customWidth="1"/>
    <col min="16122" max="16122" width="14.42578125" style="55" customWidth="1"/>
    <col min="16123" max="16123" width="1.140625" style="55" customWidth="1"/>
    <col min="16124" max="16124" width="14" style="55" customWidth="1"/>
    <col min="16125" max="16125" width="1.140625" style="55" customWidth="1"/>
    <col min="16126" max="16126" width="14" style="55" customWidth="1"/>
    <col min="16127" max="16127" width="3.85546875" style="55" customWidth="1"/>
    <col min="16128" max="16128" width="6.42578125" style="55" bestFit="1" customWidth="1"/>
    <col min="16129" max="16129" width="10.42578125" style="55" bestFit="1" customWidth="1"/>
    <col min="16130" max="16374" width="9.140625" style="55"/>
    <col min="16375" max="16384" width="9.140625" style="55" customWidth="1"/>
  </cols>
  <sheetData>
    <row r="1" spans="1:16" s="6" customFormat="1" ht="23.25" x14ac:dyDescent="0.25">
      <c r="A1" s="1" t="s">
        <v>144</v>
      </c>
      <c r="B1" s="2"/>
      <c r="C1" s="3"/>
      <c r="D1" s="4"/>
      <c r="E1" s="4"/>
      <c r="F1" s="4"/>
      <c r="G1" s="5"/>
      <c r="H1" s="5"/>
      <c r="I1" s="4"/>
      <c r="J1" s="5"/>
      <c r="K1" s="166"/>
    </row>
    <row r="2" spans="1:16" s="6" customFormat="1" ht="23.25" x14ac:dyDescent="0.25">
      <c r="A2" s="1" t="s">
        <v>0</v>
      </c>
      <c r="B2" s="2"/>
      <c r="C2" s="3"/>
      <c r="D2" s="4"/>
      <c r="E2" s="4"/>
      <c r="F2" s="4"/>
      <c r="G2" s="5"/>
      <c r="H2" s="5"/>
      <c r="I2" s="4"/>
      <c r="J2" s="5"/>
      <c r="K2" s="166"/>
    </row>
    <row r="3" spans="1:16" s="10" customFormat="1" ht="21.75" x14ac:dyDescent="0.25">
      <c r="A3" s="7"/>
      <c r="B3" s="8"/>
      <c r="C3" s="7"/>
      <c r="D3" s="9"/>
      <c r="E3" s="9"/>
      <c r="F3" s="9"/>
      <c r="G3" s="9"/>
      <c r="H3" s="9"/>
      <c r="I3" s="9"/>
      <c r="J3" s="9"/>
      <c r="K3" s="167"/>
    </row>
    <row r="4" spans="1:16" s="14" customFormat="1" ht="21.75" x14ac:dyDescent="0.25">
      <c r="A4" s="11"/>
      <c r="B4" s="12"/>
      <c r="C4" s="13"/>
      <c r="D4" s="217" t="s">
        <v>1</v>
      </c>
      <c r="E4" s="217"/>
      <c r="F4" s="217"/>
      <c r="G4" s="173"/>
      <c r="H4" s="217" t="s">
        <v>2</v>
      </c>
      <c r="I4" s="217"/>
      <c r="J4" s="217"/>
      <c r="K4" s="163"/>
    </row>
    <row r="5" spans="1:16" s="14" customFormat="1" ht="23.25" x14ac:dyDescent="0.25">
      <c r="A5" s="15" t="s">
        <v>3</v>
      </c>
      <c r="C5" s="13"/>
      <c r="D5" s="16" t="s">
        <v>180</v>
      </c>
      <c r="E5" s="16"/>
      <c r="F5" s="16" t="s">
        <v>4</v>
      </c>
      <c r="G5" s="17"/>
      <c r="H5" s="16" t="s">
        <v>180</v>
      </c>
      <c r="I5" s="16"/>
      <c r="J5" s="16" t="s">
        <v>4</v>
      </c>
      <c r="K5" s="163"/>
    </row>
    <row r="6" spans="1:16" s="14" customFormat="1" ht="21.75" x14ac:dyDescent="0.25">
      <c r="A6" s="11"/>
      <c r="B6" s="18" t="s">
        <v>5</v>
      </c>
      <c r="C6" s="13"/>
      <c r="D6" s="19" t="s">
        <v>192</v>
      </c>
      <c r="E6" s="20"/>
      <c r="F6" s="19" t="s">
        <v>145</v>
      </c>
      <c r="G6" s="21"/>
      <c r="H6" s="19" t="s">
        <v>192</v>
      </c>
      <c r="I6" s="20"/>
      <c r="J6" s="19" t="s">
        <v>145</v>
      </c>
      <c r="K6" s="163"/>
    </row>
    <row r="7" spans="1:16" s="14" customFormat="1" ht="21.75" x14ac:dyDescent="0.25">
      <c r="A7" s="11"/>
      <c r="B7" s="18"/>
      <c r="C7" s="13"/>
      <c r="D7" s="19" t="s">
        <v>6</v>
      </c>
      <c r="E7" s="20"/>
      <c r="F7" s="19"/>
      <c r="G7" s="21"/>
      <c r="H7" s="19" t="s">
        <v>6</v>
      </c>
      <c r="I7" s="20"/>
      <c r="J7" s="19"/>
      <c r="K7" s="163"/>
    </row>
    <row r="8" spans="1:16" s="14" customFormat="1" ht="21.75" x14ac:dyDescent="0.25">
      <c r="A8" s="11"/>
      <c r="B8" s="22"/>
      <c r="C8" s="13"/>
      <c r="D8" s="216" t="s">
        <v>7</v>
      </c>
      <c r="E8" s="216"/>
      <c r="F8" s="216"/>
      <c r="G8" s="216"/>
      <c r="H8" s="216"/>
      <c r="I8" s="216"/>
      <c r="J8" s="216"/>
      <c r="K8" s="163"/>
    </row>
    <row r="9" spans="1:16" s="26" customFormat="1" ht="21.75" x14ac:dyDescent="0.25">
      <c r="A9" s="37" t="s">
        <v>8</v>
      </c>
      <c r="B9" s="23"/>
      <c r="C9" s="24"/>
      <c r="D9" s="25"/>
      <c r="E9" s="25"/>
      <c r="F9" s="25"/>
      <c r="G9" s="25"/>
      <c r="H9" s="25"/>
      <c r="I9" s="25"/>
      <c r="J9" s="25"/>
      <c r="K9" s="168"/>
    </row>
    <row r="10" spans="1:16" s="26" customFormat="1" ht="21.75" x14ac:dyDescent="0.25">
      <c r="A10" s="27" t="s">
        <v>9</v>
      </c>
      <c r="B10" s="28"/>
      <c r="C10" s="27"/>
      <c r="D10" s="29">
        <v>250802</v>
      </c>
      <c r="E10" s="29"/>
      <c r="F10" s="29">
        <v>85549</v>
      </c>
      <c r="G10" s="30"/>
      <c r="H10" s="29">
        <v>17625</v>
      </c>
      <c r="I10" s="29"/>
      <c r="J10" s="29">
        <v>1745</v>
      </c>
      <c r="K10" s="168"/>
    </row>
    <row r="11" spans="1:16" s="26" customFormat="1" ht="21.75" x14ac:dyDescent="0.25">
      <c r="A11" s="27" t="s">
        <v>148</v>
      </c>
      <c r="B11" s="28" t="s">
        <v>224</v>
      </c>
      <c r="C11" s="27"/>
      <c r="D11" s="29">
        <v>906955</v>
      </c>
      <c r="E11" s="29"/>
      <c r="F11" s="29">
        <v>1162014</v>
      </c>
      <c r="G11" s="30"/>
      <c r="H11" s="29">
        <v>815724</v>
      </c>
      <c r="I11" s="29"/>
      <c r="J11" s="29">
        <v>1034362</v>
      </c>
      <c r="K11" s="196"/>
    </row>
    <row r="12" spans="1:16" s="26" customFormat="1" ht="21.75" x14ac:dyDescent="0.25">
      <c r="A12" s="27" t="s">
        <v>10</v>
      </c>
      <c r="B12" s="28">
        <v>5</v>
      </c>
      <c r="C12" s="27"/>
      <c r="D12" s="203">
        <v>0</v>
      </c>
      <c r="E12" s="29"/>
      <c r="F12" s="29">
        <v>0</v>
      </c>
      <c r="G12" s="30"/>
      <c r="H12" s="29">
        <v>0</v>
      </c>
      <c r="I12" s="29"/>
      <c r="J12" s="29">
        <v>166000</v>
      </c>
      <c r="K12" s="196"/>
    </row>
    <row r="13" spans="1:16" s="26" customFormat="1" ht="21.75" x14ac:dyDescent="0.25">
      <c r="A13" s="27" t="s">
        <v>11</v>
      </c>
      <c r="B13" s="28"/>
      <c r="C13" s="27"/>
      <c r="D13" s="29">
        <v>1195414</v>
      </c>
      <c r="E13" s="29"/>
      <c r="F13" s="29">
        <v>1052320</v>
      </c>
      <c r="G13" s="30"/>
      <c r="H13" s="29">
        <v>781198</v>
      </c>
      <c r="I13" s="29"/>
      <c r="J13" s="29">
        <v>728836</v>
      </c>
      <c r="K13" s="196"/>
    </row>
    <row r="14" spans="1:16" s="26" customFormat="1" ht="21.75" x14ac:dyDescent="0.25">
      <c r="A14" s="27" t="s">
        <v>191</v>
      </c>
      <c r="B14" s="28">
        <v>15</v>
      </c>
      <c r="C14" s="27"/>
      <c r="D14" s="29">
        <v>645</v>
      </c>
      <c r="E14" s="29"/>
      <c r="F14" s="29">
        <v>21542</v>
      </c>
      <c r="G14" s="30"/>
      <c r="H14" s="29">
        <v>0</v>
      </c>
      <c r="I14" s="29"/>
      <c r="J14" s="29">
        <v>14818</v>
      </c>
      <c r="K14" s="196"/>
    </row>
    <row r="15" spans="1:16" s="26" customFormat="1" ht="21.75" x14ac:dyDescent="0.25">
      <c r="A15" s="27" t="s">
        <v>12</v>
      </c>
      <c r="B15" s="28"/>
      <c r="C15" s="27"/>
      <c r="D15" s="29">
        <v>74552</v>
      </c>
      <c r="E15" s="29"/>
      <c r="F15" s="29">
        <v>83541</v>
      </c>
      <c r="G15" s="30"/>
      <c r="H15" s="29">
        <v>53493</v>
      </c>
      <c r="I15" s="29"/>
      <c r="J15" s="29">
        <v>73269</v>
      </c>
      <c r="K15" s="196"/>
      <c r="N15" s="212"/>
      <c r="O15" s="212"/>
      <c r="P15" s="212"/>
    </row>
    <row r="16" spans="1:16" s="35" customFormat="1" ht="21.75" x14ac:dyDescent="0.25">
      <c r="A16" s="31" t="s">
        <v>13</v>
      </c>
      <c r="B16" s="32"/>
      <c r="C16" s="31"/>
      <c r="D16" s="33">
        <f>SUM((D10:D15))</f>
        <v>2428368</v>
      </c>
      <c r="E16" s="34"/>
      <c r="F16" s="33">
        <f>SUM((F10:F15))</f>
        <v>2404966</v>
      </c>
      <c r="G16" s="34"/>
      <c r="H16" s="33">
        <f>SUM((H10:H15))</f>
        <v>1668040</v>
      </c>
      <c r="I16" s="34"/>
      <c r="J16" s="33">
        <f>SUM((J10:J15))</f>
        <v>2019030</v>
      </c>
      <c r="K16" s="168"/>
    </row>
    <row r="17" spans="1:13" s="26" customFormat="1" ht="21.75" x14ac:dyDescent="0.25">
      <c r="A17" s="27"/>
      <c r="B17" s="28"/>
      <c r="C17" s="27"/>
      <c r="D17" s="36"/>
      <c r="E17" s="36"/>
      <c r="F17" s="36"/>
      <c r="G17" s="36"/>
      <c r="H17" s="36"/>
      <c r="I17" s="36"/>
      <c r="J17" s="36"/>
      <c r="K17" s="168"/>
    </row>
    <row r="18" spans="1:13" s="26" customFormat="1" ht="21.75" x14ac:dyDescent="0.25">
      <c r="A18" s="37" t="s">
        <v>14</v>
      </c>
      <c r="B18" s="28"/>
      <c r="C18" s="27"/>
      <c r="D18" s="36"/>
      <c r="E18" s="38"/>
      <c r="F18" s="36"/>
      <c r="G18" s="36"/>
      <c r="H18" s="36"/>
      <c r="I18" s="36"/>
      <c r="J18" s="36"/>
      <c r="K18" s="168"/>
    </row>
    <row r="19" spans="1:13" s="26" customFormat="1" ht="21.75" x14ac:dyDescent="0.25">
      <c r="A19" s="27" t="s">
        <v>15</v>
      </c>
      <c r="B19" s="28"/>
      <c r="C19" s="27"/>
      <c r="D19" s="36">
        <v>6671</v>
      </c>
      <c r="E19" s="38"/>
      <c r="F19" s="36">
        <v>6654</v>
      </c>
      <c r="G19" s="36"/>
      <c r="H19" s="36">
        <v>6671</v>
      </c>
      <c r="I19" s="36"/>
      <c r="J19" s="36">
        <v>6654</v>
      </c>
      <c r="K19" s="196"/>
    </row>
    <row r="20" spans="1:13" s="26" customFormat="1" ht="21.75" x14ac:dyDescent="0.25">
      <c r="A20" s="27" t="s">
        <v>213</v>
      </c>
      <c r="B20" s="28">
        <v>5</v>
      </c>
      <c r="C20" s="27"/>
      <c r="D20" s="36">
        <v>0</v>
      </c>
      <c r="E20" s="38"/>
      <c r="F20" s="36">
        <v>0</v>
      </c>
      <c r="G20" s="36"/>
      <c r="H20" s="29">
        <v>153754</v>
      </c>
      <c r="I20" s="36"/>
      <c r="J20" s="36">
        <v>0</v>
      </c>
      <c r="K20" s="196"/>
    </row>
    <row r="21" spans="1:13" s="26" customFormat="1" ht="21.75" x14ac:dyDescent="0.25">
      <c r="A21" s="27" t="s">
        <v>16</v>
      </c>
      <c r="B21" s="28">
        <v>7</v>
      </c>
      <c r="C21" s="27"/>
      <c r="D21" s="29">
        <v>26990</v>
      </c>
      <c r="E21" s="29"/>
      <c r="F21" s="29">
        <v>28444</v>
      </c>
      <c r="G21" s="30"/>
      <c r="H21" s="29">
        <v>0</v>
      </c>
      <c r="I21" s="29"/>
      <c r="J21" s="29">
        <v>0</v>
      </c>
      <c r="K21" s="168"/>
    </row>
    <row r="22" spans="1:13" s="26" customFormat="1" ht="21.75" x14ac:dyDescent="0.25">
      <c r="A22" s="27" t="s">
        <v>17</v>
      </c>
      <c r="B22" s="28">
        <v>8</v>
      </c>
      <c r="C22" s="27"/>
      <c r="D22" s="29">
        <v>0</v>
      </c>
      <c r="E22" s="29"/>
      <c r="F22" s="29">
        <v>0</v>
      </c>
      <c r="G22" s="30"/>
      <c r="H22" s="29">
        <v>2957403</v>
      </c>
      <c r="I22" s="29"/>
      <c r="J22" s="29">
        <v>2822474</v>
      </c>
      <c r="K22" s="196"/>
    </row>
    <row r="23" spans="1:13" s="26" customFormat="1" ht="21.75" x14ac:dyDescent="0.25">
      <c r="A23" s="27" t="s">
        <v>176</v>
      </c>
      <c r="B23" s="28">
        <v>15</v>
      </c>
      <c r="C23" s="27"/>
      <c r="D23" s="29">
        <v>50000</v>
      </c>
      <c r="E23" s="29"/>
      <c r="F23" s="29">
        <v>70000</v>
      </c>
      <c r="G23" s="30"/>
      <c r="H23" s="29">
        <v>50000</v>
      </c>
      <c r="I23" s="29"/>
      <c r="J23" s="29">
        <v>70000</v>
      </c>
      <c r="K23" s="196"/>
    </row>
    <row r="24" spans="1:13" s="26" customFormat="1" ht="21.75" x14ac:dyDescent="0.25">
      <c r="A24" s="27" t="s">
        <v>18</v>
      </c>
      <c r="B24" s="28">
        <v>9</v>
      </c>
      <c r="C24" s="27"/>
      <c r="D24" s="29">
        <v>573378</v>
      </c>
      <c r="E24" s="29"/>
      <c r="F24" s="29">
        <v>804726</v>
      </c>
      <c r="G24" s="30"/>
      <c r="H24" s="29">
        <v>188048</v>
      </c>
      <c r="I24" s="29"/>
      <c r="J24" s="29">
        <v>292156</v>
      </c>
      <c r="K24" s="196"/>
    </row>
    <row r="25" spans="1:13" s="26" customFormat="1" ht="21.75" x14ac:dyDescent="0.25">
      <c r="A25" s="27" t="s">
        <v>19</v>
      </c>
      <c r="B25" s="28" t="s">
        <v>238</v>
      </c>
      <c r="C25" s="27"/>
      <c r="D25" s="29">
        <v>4108986</v>
      </c>
      <c r="E25" s="29"/>
      <c r="F25" s="29">
        <v>3669944</v>
      </c>
      <c r="G25" s="30"/>
      <c r="H25" s="29">
        <v>959567</v>
      </c>
      <c r="I25" s="29"/>
      <c r="J25" s="29">
        <v>963781</v>
      </c>
      <c r="K25" s="168"/>
    </row>
    <row r="26" spans="1:13" s="26" customFormat="1" ht="21.75" x14ac:dyDescent="0.25">
      <c r="A26" s="27" t="s">
        <v>193</v>
      </c>
      <c r="B26" s="28"/>
      <c r="C26" s="27"/>
      <c r="D26" s="29">
        <v>3660</v>
      </c>
      <c r="E26" s="29"/>
      <c r="F26" s="29">
        <v>4441</v>
      </c>
      <c r="G26" s="30"/>
      <c r="H26" s="29">
        <v>80</v>
      </c>
      <c r="I26" s="29"/>
      <c r="J26" s="29">
        <v>21</v>
      </c>
      <c r="K26" s="168"/>
    </row>
    <row r="27" spans="1:13" s="26" customFormat="1" ht="21.75" x14ac:dyDescent="0.25">
      <c r="A27" s="39" t="s">
        <v>20</v>
      </c>
      <c r="B27" s="28"/>
      <c r="C27" s="27"/>
      <c r="D27" s="29">
        <v>185431</v>
      </c>
      <c r="E27" s="29"/>
      <c r="F27" s="29">
        <v>188329</v>
      </c>
      <c r="G27" s="30"/>
      <c r="H27" s="29">
        <v>6019</v>
      </c>
      <c r="I27" s="29"/>
      <c r="J27" s="29">
        <v>6113</v>
      </c>
      <c r="K27" s="196"/>
    </row>
    <row r="28" spans="1:13" s="26" customFormat="1" ht="21.75" x14ac:dyDescent="0.25">
      <c r="A28" s="39" t="s">
        <v>21</v>
      </c>
      <c r="B28" s="28"/>
      <c r="C28" s="27"/>
      <c r="D28" s="29">
        <v>888310</v>
      </c>
      <c r="E28" s="29"/>
      <c r="F28" s="29">
        <v>890303</v>
      </c>
      <c r="G28" s="30"/>
      <c r="H28" s="29">
        <v>0</v>
      </c>
      <c r="I28" s="29"/>
      <c r="J28" s="29">
        <v>0</v>
      </c>
      <c r="K28" s="168"/>
    </row>
    <row r="29" spans="1:13" s="26" customFormat="1" ht="21.75" x14ac:dyDescent="0.25">
      <c r="A29" s="39" t="s">
        <v>22</v>
      </c>
      <c r="B29" s="28"/>
      <c r="C29" s="27"/>
      <c r="D29" s="29">
        <v>110249</v>
      </c>
      <c r="E29" s="29"/>
      <c r="F29" s="29">
        <v>152845</v>
      </c>
      <c r="G29" s="30"/>
      <c r="H29" s="29">
        <v>106748</v>
      </c>
      <c r="I29" s="29"/>
      <c r="J29" s="29">
        <v>142497</v>
      </c>
      <c r="K29" s="196"/>
    </row>
    <row r="30" spans="1:13" s="26" customFormat="1" ht="21.75" x14ac:dyDescent="0.25">
      <c r="A30" s="39" t="s">
        <v>23</v>
      </c>
      <c r="B30" s="28"/>
      <c r="C30" s="27"/>
      <c r="D30" s="29">
        <v>34830</v>
      </c>
      <c r="E30" s="29"/>
      <c r="F30" s="29">
        <v>34830</v>
      </c>
      <c r="G30" s="30"/>
      <c r="H30" s="29">
        <v>0</v>
      </c>
      <c r="I30" s="29"/>
      <c r="J30" s="29">
        <v>0</v>
      </c>
      <c r="K30" s="168"/>
    </row>
    <row r="31" spans="1:13" s="26" customFormat="1" ht="21.75" x14ac:dyDescent="0.25">
      <c r="A31" s="40" t="s">
        <v>219</v>
      </c>
      <c r="B31" s="40"/>
      <c r="C31" s="27"/>
      <c r="D31" s="29">
        <v>5821</v>
      </c>
      <c r="E31" s="29"/>
      <c r="F31" s="29">
        <v>3095</v>
      </c>
      <c r="G31" s="30"/>
      <c r="H31" s="29">
        <v>0</v>
      </c>
      <c r="I31" s="29"/>
      <c r="J31" s="29">
        <v>0</v>
      </c>
      <c r="K31" s="168"/>
    </row>
    <row r="32" spans="1:13" s="26" customFormat="1" ht="21.75" x14ac:dyDescent="0.25">
      <c r="A32" s="27" t="s">
        <v>24</v>
      </c>
      <c r="B32" s="28"/>
      <c r="C32" s="27"/>
      <c r="D32" s="29">
        <v>9365</v>
      </c>
      <c r="E32" s="29"/>
      <c r="F32" s="29">
        <v>6162</v>
      </c>
      <c r="G32" s="30"/>
      <c r="H32" s="29">
        <v>3122</v>
      </c>
      <c r="I32" s="29"/>
      <c r="J32" s="29">
        <v>2303</v>
      </c>
      <c r="K32" s="196"/>
      <c r="L32" s="212"/>
      <c r="M32" s="212"/>
    </row>
    <row r="33" spans="1:11" s="35" customFormat="1" ht="21.75" x14ac:dyDescent="0.25">
      <c r="A33" s="31" t="s">
        <v>25</v>
      </c>
      <c r="B33" s="32"/>
      <c r="C33" s="31"/>
      <c r="D33" s="33">
        <f>SUM((D19:D32))</f>
        <v>6003691</v>
      </c>
      <c r="E33" s="34"/>
      <c r="F33" s="33">
        <f>SUM((F19:F32))</f>
        <v>5859773</v>
      </c>
      <c r="G33" s="34"/>
      <c r="H33" s="33">
        <f>SUM((H19:H32))</f>
        <v>4431412</v>
      </c>
      <c r="I33" s="34"/>
      <c r="J33" s="33">
        <f>SUM((J19:J32))</f>
        <v>4305999</v>
      </c>
      <c r="K33" s="168"/>
    </row>
    <row r="34" spans="1:11" s="35" customFormat="1" ht="21.75" x14ac:dyDescent="0.25">
      <c r="A34" s="31"/>
      <c r="B34" s="32"/>
      <c r="C34" s="31"/>
      <c r="D34" s="34"/>
      <c r="E34" s="34"/>
      <c r="F34" s="34"/>
      <c r="G34" s="34"/>
      <c r="H34" s="34"/>
      <c r="I34" s="34"/>
      <c r="J34" s="34"/>
      <c r="K34" s="168"/>
    </row>
    <row r="35" spans="1:11" s="26" customFormat="1" ht="22.5" thickBot="1" x14ac:dyDescent="0.3">
      <c r="A35" s="31" t="s">
        <v>26</v>
      </c>
      <c r="B35" s="28"/>
      <c r="C35" s="27"/>
      <c r="D35" s="41">
        <f>D16+D33</f>
        <v>8432059</v>
      </c>
      <c r="E35" s="34"/>
      <c r="F35" s="41">
        <f>F16+F33</f>
        <v>8264739</v>
      </c>
      <c r="G35" s="34"/>
      <c r="H35" s="41">
        <f>H16+H33</f>
        <v>6099452</v>
      </c>
      <c r="I35" s="34"/>
      <c r="J35" s="41">
        <f>J16+J33</f>
        <v>6325029</v>
      </c>
      <c r="K35" s="168"/>
    </row>
    <row r="36" spans="1:11" s="26" customFormat="1" ht="22.5" thickTop="1" x14ac:dyDescent="0.25">
      <c r="A36" s="42"/>
      <c r="B36" s="23"/>
      <c r="C36" s="24"/>
      <c r="D36" s="25"/>
      <c r="E36" s="25"/>
      <c r="F36" s="25"/>
      <c r="G36" s="25"/>
      <c r="H36" s="25"/>
      <c r="I36" s="25"/>
      <c r="J36" s="25"/>
      <c r="K36" s="168"/>
    </row>
    <row r="37" spans="1:11" s="6" customFormat="1" ht="23.25" x14ac:dyDescent="0.25">
      <c r="A37" s="1" t="s">
        <v>144</v>
      </c>
      <c r="B37" s="2"/>
      <c r="C37" s="3"/>
      <c r="D37" s="4"/>
      <c r="E37" s="4"/>
      <c r="F37" s="4"/>
      <c r="G37" s="5"/>
      <c r="H37" s="5"/>
      <c r="I37" s="4"/>
      <c r="J37" s="5"/>
      <c r="K37" s="168"/>
    </row>
    <row r="38" spans="1:11" s="6" customFormat="1" ht="23.25" x14ac:dyDescent="0.25">
      <c r="A38" s="1" t="s">
        <v>0</v>
      </c>
      <c r="B38" s="2"/>
      <c r="C38" s="3"/>
      <c r="D38" s="4"/>
      <c r="E38" s="4"/>
      <c r="F38" s="4"/>
      <c r="G38" s="5"/>
      <c r="H38" s="5"/>
      <c r="I38" s="4"/>
      <c r="J38" s="5"/>
      <c r="K38" s="168"/>
    </row>
    <row r="39" spans="1:11" s="14" customFormat="1" ht="21.75" x14ac:dyDescent="0.25">
      <c r="A39" s="11"/>
      <c r="B39" s="12"/>
      <c r="C39" s="13"/>
      <c r="D39" s="217" t="s">
        <v>1</v>
      </c>
      <c r="E39" s="217"/>
      <c r="F39" s="217"/>
      <c r="G39" s="217"/>
      <c r="H39" s="217" t="s">
        <v>2</v>
      </c>
      <c r="I39" s="217"/>
      <c r="J39" s="217"/>
      <c r="K39" s="168"/>
    </row>
    <row r="40" spans="1:11" s="14" customFormat="1" ht="23.25" x14ac:dyDescent="0.25">
      <c r="A40" s="15" t="s">
        <v>27</v>
      </c>
      <c r="C40" s="13"/>
      <c r="D40" s="16" t="s">
        <v>180</v>
      </c>
      <c r="E40" s="16"/>
      <c r="F40" s="16" t="s">
        <v>4</v>
      </c>
      <c r="G40" s="17"/>
      <c r="H40" s="16" t="s">
        <v>180</v>
      </c>
      <c r="I40" s="16"/>
      <c r="J40" s="16" t="s">
        <v>4</v>
      </c>
      <c r="K40" s="168"/>
    </row>
    <row r="41" spans="1:11" s="14" customFormat="1" ht="21.75" x14ac:dyDescent="0.25">
      <c r="A41" s="11"/>
      <c r="B41" s="18"/>
      <c r="C41" s="13"/>
      <c r="D41" s="19" t="s">
        <v>192</v>
      </c>
      <c r="E41" s="20"/>
      <c r="F41" s="19" t="s">
        <v>145</v>
      </c>
      <c r="G41" s="21"/>
      <c r="H41" s="19" t="s">
        <v>192</v>
      </c>
      <c r="I41" s="20"/>
      <c r="J41" s="19" t="s">
        <v>145</v>
      </c>
      <c r="K41" s="168"/>
    </row>
    <row r="42" spans="1:11" s="14" customFormat="1" ht="21.75" x14ac:dyDescent="0.25">
      <c r="A42" s="11"/>
      <c r="B42" s="18"/>
      <c r="C42" s="13"/>
      <c r="D42" s="19" t="s">
        <v>6</v>
      </c>
      <c r="E42" s="20"/>
      <c r="F42" s="19"/>
      <c r="G42" s="21"/>
      <c r="H42" s="19" t="s">
        <v>6</v>
      </c>
      <c r="I42" s="20"/>
      <c r="J42" s="19"/>
      <c r="K42" s="168"/>
    </row>
    <row r="43" spans="1:11" s="14" customFormat="1" ht="18.75" customHeight="1" x14ac:dyDescent="0.25">
      <c r="A43" s="11"/>
      <c r="B43" s="22"/>
      <c r="C43" s="13"/>
      <c r="D43" s="216" t="s">
        <v>7</v>
      </c>
      <c r="E43" s="216"/>
      <c r="F43" s="216"/>
      <c r="G43" s="216"/>
      <c r="H43" s="216"/>
      <c r="I43" s="216"/>
      <c r="J43" s="216"/>
      <c r="K43" s="168"/>
    </row>
    <row r="44" spans="1:11" s="26" customFormat="1" ht="21" customHeight="1" x14ac:dyDescent="0.25">
      <c r="A44" s="37" t="s">
        <v>28</v>
      </c>
      <c r="B44" s="28"/>
      <c r="C44" s="27"/>
      <c r="D44" s="36"/>
      <c r="E44" s="36"/>
      <c r="F44" s="36"/>
      <c r="G44" s="36"/>
      <c r="H44" s="36"/>
      <c r="I44" s="36"/>
      <c r="J44" s="36"/>
      <c r="K44" s="168"/>
    </row>
    <row r="45" spans="1:11" s="26" customFormat="1" ht="21" customHeight="1" x14ac:dyDescent="0.25">
      <c r="A45" s="27" t="s">
        <v>29</v>
      </c>
      <c r="B45" s="28"/>
      <c r="C45" s="27"/>
      <c r="D45" s="29">
        <v>3238377</v>
      </c>
      <c r="E45" s="29"/>
      <c r="F45" s="29">
        <v>3882012</v>
      </c>
      <c r="G45" s="30"/>
      <c r="H45" s="29">
        <v>2577573</v>
      </c>
      <c r="I45" s="29"/>
      <c r="J45" s="29">
        <v>3200211</v>
      </c>
      <c r="K45" s="196"/>
    </row>
    <row r="46" spans="1:11" s="26" customFormat="1" ht="21" customHeight="1" x14ac:dyDescent="0.25">
      <c r="A46" s="27" t="s">
        <v>149</v>
      </c>
      <c r="B46" s="28">
        <v>5</v>
      </c>
      <c r="C46" s="27"/>
      <c r="D46" s="29">
        <v>514954</v>
      </c>
      <c r="E46" s="29"/>
      <c r="F46" s="29">
        <v>385188</v>
      </c>
      <c r="G46" s="30"/>
      <c r="H46" s="29">
        <v>103141</v>
      </c>
      <c r="I46" s="29"/>
      <c r="J46" s="29">
        <v>105556</v>
      </c>
      <c r="K46" s="196"/>
    </row>
    <row r="47" spans="1:11" s="26" customFormat="1" ht="21" customHeight="1" x14ac:dyDescent="0.25">
      <c r="A47" s="27" t="s">
        <v>146</v>
      </c>
      <c r="B47" s="28">
        <v>5</v>
      </c>
      <c r="C47" s="27"/>
      <c r="D47" s="29">
        <v>250</v>
      </c>
      <c r="E47" s="29"/>
      <c r="F47" s="29">
        <v>1600</v>
      </c>
      <c r="G47" s="30"/>
      <c r="H47" s="29">
        <v>47000</v>
      </c>
      <c r="I47" s="29"/>
      <c r="J47" s="29">
        <v>47000</v>
      </c>
      <c r="K47" s="168"/>
    </row>
    <row r="48" spans="1:11" s="26" customFormat="1" ht="21" customHeight="1" x14ac:dyDescent="0.25">
      <c r="A48" s="27" t="s">
        <v>220</v>
      </c>
      <c r="B48" s="28">
        <v>11</v>
      </c>
      <c r="C48" s="27"/>
      <c r="D48" s="29">
        <v>120750</v>
      </c>
      <c r="E48" s="29"/>
      <c r="F48" s="29">
        <v>773000</v>
      </c>
      <c r="G48" s="30"/>
      <c r="H48" s="29">
        <v>120750</v>
      </c>
      <c r="I48" s="29"/>
      <c r="J48" s="29">
        <v>720000</v>
      </c>
      <c r="K48" s="196"/>
    </row>
    <row r="49" spans="1:11" s="26" customFormat="1" ht="21" customHeight="1" x14ac:dyDescent="0.25">
      <c r="A49" s="27" t="s">
        <v>165</v>
      </c>
      <c r="B49" s="28"/>
      <c r="C49" s="27"/>
      <c r="D49" s="29">
        <v>16932</v>
      </c>
      <c r="E49" s="29"/>
      <c r="F49" s="29">
        <v>31850</v>
      </c>
      <c r="G49" s="30"/>
      <c r="H49" s="29">
        <v>13240</v>
      </c>
      <c r="I49" s="29"/>
      <c r="J49" s="29">
        <v>21136</v>
      </c>
      <c r="K49" s="196"/>
    </row>
    <row r="50" spans="1:11" s="26" customFormat="1" ht="21" customHeight="1" x14ac:dyDescent="0.25">
      <c r="A50" s="40" t="s">
        <v>30</v>
      </c>
      <c r="B50" s="28">
        <v>10</v>
      </c>
      <c r="C50" s="27"/>
      <c r="D50" s="29">
        <f>159849-17500</f>
        <v>142349</v>
      </c>
      <c r="E50" s="29"/>
      <c r="F50" s="29">
        <v>55108</v>
      </c>
      <c r="G50" s="30"/>
      <c r="H50" s="29">
        <v>48495</v>
      </c>
      <c r="I50" s="29"/>
      <c r="J50" s="29">
        <v>33958</v>
      </c>
      <c r="K50" s="196"/>
    </row>
    <row r="51" spans="1:11" s="26" customFormat="1" ht="21" customHeight="1" x14ac:dyDescent="0.25">
      <c r="A51" s="40" t="s">
        <v>194</v>
      </c>
      <c r="B51" s="28"/>
      <c r="C51" s="27"/>
      <c r="D51" s="29">
        <f>37823+2939</f>
        <v>40762</v>
      </c>
      <c r="E51" s="29"/>
      <c r="F51" s="29">
        <v>0</v>
      </c>
      <c r="G51" s="30"/>
      <c r="H51" s="29">
        <v>12369</v>
      </c>
      <c r="I51" s="29"/>
      <c r="J51" s="29">
        <v>0</v>
      </c>
      <c r="K51" s="196"/>
    </row>
    <row r="52" spans="1:11" s="26" customFormat="1" ht="21" customHeight="1" x14ac:dyDescent="0.25">
      <c r="A52" s="40" t="s">
        <v>195</v>
      </c>
      <c r="B52" s="28">
        <v>15</v>
      </c>
      <c r="C52" s="27"/>
      <c r="D52" s="29">
        <v>31941</v>
      </c>
      <c r="E52" s="29"/>
      <c r="F52" s="29">
        <v>1882</v>
      </c>
      <c r="G52" s="30"/>
      <c r="H52" s="29">
        <v>21652</v>
      </c>
      <c r="I52" s="29"/>
      <c r="J52" s="29">
        <v>440</v>
      </c>
      <c r="K52" s="196"/>
    </row>
    <row r="53" spans="1:11" s="26" customFormat="1" ht="21" customHeight="1" x14ac:dyDescent="0.25">
      <c r="A53" s="27" t="s">
        <v>31</v>
      </c>
      <c r="B53" s="28"/>
      <c r="C53" s="27"/>
      <c r="D53" s="29">
        <v>6047</v>
      </c>
      <c r="E53" s="29"/>
      <c r="F53" s="29">
        <v>10868</v>
      </c>
      <c r="G53" s="30"/>
      <c r="H53" s="29">
        <v>1564</v>
      </c>
      <c r="I53" s="29"/>
      <c r="J53" s="29">
        <v>1696</v>
      </c>
      <c r="K53" s="196"/>
    </row>
    <row r="54" spans="1:11" s="35" customFormat="1" ht="21" customHeight="1" x14ac:dyDescent="0.25">
      <c r="A54" s="31" t="s">
        <v>32</v>
      </c>
      <c r="B54" s="32"/>
      <c r="C54" s="31"/>
      <c r="D54" s="33">
        <f>SUM(D45:D53)</f>
        <v>4112362</v>
      </c>
      <c r="E54" s="34"/>
      <c r="F54" s="33">
        <f>SUM(F45:F53)</f>
        <v>5141508</v>
      </c>
      <c r="G54" s="34"/>
      <c r="H54" s="33">
        <f>SUM(H45:H53)</f>
        <v>2945784</v>
      </c>
      <c r="I54" s="34"/>
      <c r="J54" s="33">
        <f>SUM(J45:J53)</f>
        <v>4129997</v>
      </c>
      <c r="K54" s="168"/>
    </row>
    <row r="55" spans="1:11" s="26" customFormat="1" ht="4.7" customHeight="1" x14ac:dyDescent="0.25">
      <c r="A55" s="27"/>
      <c r="B55" s="28"/>
      <c r="C55" s="27"/>
      <c r="D55" s="36"/>
      <c r="E55" s="36"/>
      <c r="F55" s="36"/>
      <c r="G55" s="36"/>
      <c r="H55" s="36"/>
      <c r="I55" s="36"/>
      <c r="J55" s="36"/>
      <c r="K55" s="168"/>
    </row>
    <row r="56" spans="1:11" s="26" customFormat="1" ht="21" customHeight="1" x14ac:dyDescent="0.25">
      <c r="A56" s="37" t="s">
        <v>33</v>
      </c>
      <c r="B56" s="28"/>
      <c r="C56" s="27"/>
      <c r="D56" s="36"/>
      <c r="E56" s="36"/>
      <c r="F56" s="36"/>
      <c r="G56" s="36"/>
      <c r="H56" s="36"/>
      <c r="I56" s="36"/>
      <c r="J56" s="36"/>
      <c r="K56" s="168"/>
    </row>
    <row r="57" spans="1:11" s="26" customFormat="1" ht="21" customHeight="1" x14ac:dyDescent="0.25">
      <c r="A57" s="40" t="s">
        <v>221</v>
      </c>
      <c r="B57" s="28">
        <v>11</v>
      </c>
      <c r="C57" s="27"/>
      <c r="D57" s="29">
        <v>903150</v>
      </c>
      <c r="E57" s="29"/>
      <c r="F57" s="29">
        <v>303429</v>
      </c>
      <c r="G57" s="30"/>
      <c r="H57" s="29">
        <v>463000</v>
      </c>
      <c r="I57" s="29"/>
      <c r="J57" s="29">
        <v>6250</v>
      </c>
      <c r="K57" s="196"/>
    </row>
    <row r="58" spans="1:11" s="26" customFormat="1" ht="21" customHeight="1" x14ac:dyDescent="0.25">
      <c r="A58" s="40" t="s">
        <v>188</v>
      </c>
      <c r="B58" s="28"/>
      <c r="C58" s="27"/>
      <c r="D58" s="29">
        <v>9518</v>
      </c>
      <c r="E58" s="29"/>
      <c r="F58" s="29">
        <v>25019</v>
      </c>
      <c r="G58" s="30"/>
      <c r="H58" s="29">
        <v>3787</v>
      </c>
      <c r="I58" s="29"/>
      <c r="J58" s="29">
        <v>11536</v>
      </c>
      <c r="K58" s="196"/>
    </row>
    <row r="59" spans="1:11" s="26" customFormat="1" ht="21" customHeight="1" x14ac:dyDescent="0.25">
      <c r="A59" s="40" t="s">
        <v>34</v>
      </c>
      <c r="B59" s="28"/>
      <c r="C59" s="27"/>
      <c r="D59" s="29">
        <v>98188</v>
      </c>
      <c r="E59" s="29"/>
      <c r="F59" s="29">
        <v>93323</v>
      </c>
      <c r="G59" s="30"/>
      <c r="H59" s="29">
        <v>64752</v>
      </c>
      <c r="I59" s="29"/>
      <c r="J59" s="29">
        <v>67653</v>
      </c>
      <c r="K59" s="196"/>
    </row>
    <row r="60" spans="1:11" s="26" customFormat="1" ht="21" customHeight="1" x14ac:dyDescent="0.25">
      <c r="A60" s="40" t="s">
        <v>35</v>
      </c>
      <c r="B60" s="28"/>
      <c r="C60" s="27"/>
      <c r="D60" s="29">
        <v>374135</v>
      </c>
      <c r="E60" s="29"/>
      <c r="F60" s="29">
        <v>390867</v>
      </c>
      <c r="G60" s="30"/>
      <c r="H60" s="29">
        <v>45942</v>
      </c>
      <c r="I60" s="29"/>
      <c r="J60" s="29">
        <v>73355</v>
      </c>
      <c r="K60" s="196"/>
    </row>
    <row r="61" spans="1:11" s="26" customFormat="1" ht="21" customHeight="1" x14ac:dyDescent="0.25">
      <c r="A61" s="40" t="s">
        <v>36</v>
      </c>
      <c r="B61" s="28"/>
      <c r="C61" s="27"/>
      <c r="D61" s="29">
        <v>6827</v>
      </c>
      <c r="E61" s="29"/>
      <c r="F61" s="29">
        <v>5625</v>
      </c>
      <c r="G61" s="30"/>
      <c r="H61" s="29">
        <v>0</v>
      </c>
      <c r="I61" s="29"/>
      <c r="J61" s="29">
        <v>0</v>
      </c>
      <c r="K61" s="168"/>
    </row>
    <row r="62" spans="1:11" s="35" customFormat="1" ht="21" customHeight="1" x14ac:dyDescent="0.25">
      <c r="A62" s="31" t="s">
        <v>37</v>
      </c>
      <c r="B62" s="32"/>
      <c r="C62" s="31"/>
      <c r="D62" s="33">
        <f>SUM(D57:D61)</f>
        <v>1391818</v>
      </c>
      <c r="E62" s="34"/>
      <c r="F62" s="33">
        <f>SUM(F57:F61)</f>
        <v>818263</v>
      </c>
      <c r="G62" s="34"/>
      <c r="H62" s="33">
        <f>SUM(H57:H61)</f>
        <v>577481</v>
      </c>
      <c r="I62" s="34"/>
      <c r="J62" s="33">
        <f>SUM(J57:J61)</f>
        <v>158794</v>
      </c>
      <c r="K62" s="168"/>
    </row>
    <row r="63" spans="1:11" s="26" customFormat="1" ht="4.5" customHeight="1" x14ac:dyDescent="0.25">
      <c r="A63" s="27"/>
      <c r="B63" s="28"/>
      <c r="C63" s="27"/>
      <c r="D63" s="36"/>
      <c r="E63" s="36"/>
      <c r="F63" s="36"/>
      <c r="G63" s="36"/>
      <c r="H63" s="36"/>
      <c r="I63" s="36"/>
      <c r="J63" s="36"/>
      <c r="K63" s="168"/>
    </row>
    <row r="64" spans="1:11" s="26" customFormat="1" ht="21" customHeight="1" x14ac:dyDescent="0.25">
      <c r="A64" s="31" t="s">
        <v>38</v>
      </c>
      <c r="B64" s="28"/>
      <c r="C64" s="27"/>
      <c r="D64" s="43">
        <f>D54+D62</f>
        <v>5504180</v>
      </c>
      <c r="E64" s="34"/>
      <c r="F64" s="43">
        <f>F54+F62</f>
        <v>5959771</v>
      </c>
      <c r="G64" s="34"/>
      <c r="H64" s="43">
        <f>H54+H62</f>
        <v>3523265</v>
      </c>
      <c r="I64" s="34"/>
      <c r="J64" s="43">
        <f>J54+J62</f>
        <v>4288791</v>
      </c>
      <c r="K64" s="168"/>
    </row>
    <row r="65" spans="1:16374" s="26" customFormat="1" ht="4.5" customHeight="1" x14ac:dyDescent="0.25">
      <c r="A65" s="27"/>
      <c r="B65" s="28"/>
      <c r="C65" s="27"/>
      <c r="D65" s="36"/>
      <c r="E65" s="36"/>
      <c r="F65" s="36"/>
      <c r="G65" s="36"/>
      <c r="H65" s="36"/>
      <c r="I65" s="36"/>
      <c r="J65" s="36"/>
      <c r="K65" s="168"/>
    </row>
    <row r="66" spans="1:16374" s="26" customFormat="1" ht="21" customHeight="1" x14ac:dyDescent="0.25">
      <c r="A66" s="37" t="s">
        <v>39</v>
      </c>
      <c r="B66" s="28"/>
      <c r="C66" s="27"/>
      <c r="D66" s="36"/>
      <c r="E66" s="36"/>
      <c r="F66" s="36"/>
      <c r="G66" s="36"/>
      <c r="H66" s="36"/>
      <c r="I66" s="36"/>
      <c r="J66" s="36"/>
      <c r="K66" s="168"/>
    </row>
    <row r="67" spans="1:16374" s="26" customFormat="1" ht="21" customHeight="1" x14ac:dyDescent="0.25">
      <c r="A67" s="27" t="s">
        <v>40</v>
      </c>
      <c r="B67" s="28"/>
      <c r="C67" s="27"/>
      <c r="D67" s="36"/>
      <c r="E67" s="36"/>
      <c r="F67" s="36"/>
      <c r="G67" s="36"/>
      <c r="H67" s="36"/>
      <c r="I67" s="36"/>
      <c r="J67" s="36"/>
      <c r="K67" s="168"/>
    </row>
    <row r="68" spans="1:16374" s="26" customFormat="1" ht="21" customHeight="1" thickBot="1" x14ac:dyDescent="0.3">
      <c r="A68" s="27" t="s">
        <v>41</v>
      </c>
      <c r="B68" s="28">
        <v>12</v>
      </c>
      <c r="C68" s="27"/>
      <c r="D68" s="44">
        <v>1022220</v>
      </c>
      <c r="E68" s="36"/>
      <c r="F68" s="44">
        <v>681480</v>
      </c>
      <c r="G68" s="36"/>
      <c r="H68" s="44">
        <v>1022220</v>
      </c>
      <c r="I68" s="36"/>
      <c r="J68" s="44">
        <v>681480</v>
      </c>
      <c r="K68" s="168"/>
    </row>
    <row r="69" spans="1:16374" s="26" customFormat="1" ht="21" customHeight="1" thickTop="1" x14ac:dyDescent="0.25">
      <c r="A69" s="27" t="s">
        <v>42</v>
      </c>
      <c r="B69" s="28"/>
      <c r="C69" s="27"/>
      <c r="D69" s="36">
        <v>817776</v>
      </c>
      <c r="E69" s="45"/>
      <c r="F69" s="36">
        <v>681480</v>
      </c>
      <c r="G69" s="36"/>
      <c r="H69" s="36">
        <v>817776</v>
      </c>
      <c r="I69" s="45"/>
      <c r="J69" s="36">
        <v>681480</v>
      </c>
      <c r="K69" s="168"/>
    </row>
    <row r="70" spans="1:16374" s="26" customFormat="1" ht="21" customHeight="1" x14ac:dyDescent="0.25">
      <c r="A70" s="27" t="s">
        <v>246</v>
      </c>
      <c r="B70" s="28"/>
      <c r="C70" s="27"/>
      <c r="D70" s="36">
        <v>0</v>
      </c>
      <c r="E70" s="45"/>
      <c r="F70" s="36">
        <v>14200</v>
      </c>
      <c r="G70" s="36"/>
      <c r="H70" s="36">
        <v>0</v>
      </c>
      <c r="I70" s="45"/>
      <c r="J70" s="36">
        <v>0</v>
      </c>
      <c r="K70" s="168"/>
    </row>
    <row r="71" spans="1:16374" s="26" customFormat="1" ht="21" customHeight="1" x14ac:dyDescent="0.25">
      <c r="A71" s="27" t="s">
        <v>196</v>
      </c>
      <c r="B71" s="73"/>
      <c r="C71" s="73"/>
      <c r="D71" s="29">
        <v>17395</v>
      </c>
      <c r="E71" s="29"/>
      <c r="F71" s="29">
        <v>17395</v>
      </c>
      <c r="G71" s="29"/>
      <c r="H71" s="29">
        <v>0</v>
      </c>
      <c r="I71" s="29"/>
      <c r="J71" s="29">
        <v>0</v>
      </c>
      <c r="K71" s="168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73"/>
      <c r="IS71" s="73"/>
      <c r="IT71" s="73"/>
      <c r="IU71" s="73"/>
      <c r="IV71" s="73"/>
      <c r="IW71" s="73"/>
      <c r="IX71" s="73"/>
      <c r="IY71" s="73"/>
      <c r="IZ71" s="73"/>
      <c r="JA71" s="73"/>
      <c r="JB71" s="73"/>
      <c r="JC71" s="73"/>
      <c r="JD71" s="73"/>
      <c r="JE71" s="73"/>
      <c r="JF71" s="73"/>
      <c r="JG71" s="73"/>
      <c r="JH71" s="73"/>
      <c r="JI71" s="73"/>
      <c r="JJ71" s="73"/>
      <c r="JK71" s="73"/>
      <c r="JL71" s="73"/>
      <c r="JM71" s="73"/>
      <c r="JN71" s="73"/>
      <c r="JO71" s="73"/>
      <c r="JP71" s="73"/>
      <c r="JQ71" s="73"/>
      <c r="JR71" s="73"/>
      <c r="JS71" s="73"/>
      <c r="JT71" s="73"/>
      <c r="JU71" s="73"/>
      <c r="JV71" s="73"/>
      <c r="JW71" s="73"/>
      <c r="JX71" s="73"/>
      <c r="JY71" s="73"/>
      <c r="JZ71" s="73"/>
      <c r="KA71" s="73"/>
      <c r="KB71" s="73"/>
      <c r="KC71" s="73"/>
      <c r="KD71" s="73"/>
      <c r="KE71" s="73"/>
      <c r="KF71" s="73"/>
      <c r="KG71" s="73"/>
      <c r="KH71" s="73"/>
      <c r="KI71" s="73"/>
      <c r="KJ71" s="73"/>
      <c r="KK71" s="73"/>
      <c r="KL71" s="73"/>
      <c r="KM71" s="73"/>
      <c r="KN71" s="73"/>
      <c r="KO71" s="73"/>
      <c r="KP71" s="73"/>
      <c r="KQ71" s="73"/>
      <c r="KR71" s="73"/>
      <c r="KS71" s="73"/>
      <c r="KT71" s="73"/>
      <c r="KU71" s="73"/>
      <c r="KV71" s="73"/>
      <c r="KW71" s="73"/>
      <c r="KX71" s="73"/>
      <c r="KY71" s="73"/>
      <c r="KZ71" s="73"/>
      <c r="LA71" s="73"/>
      <c r="LB71" s="73"/>
      <c r="LC71" s="73"/>
      <c r="LD71" s="73"/>
      <c r="LE71" s="73"/>
      <c r="LF71" s="73"/>
      <c r="LG71" s="73"/>
      <c r="LH71" s="73"/>
      <c r="LI71" s="73"/>
      <c r="LJ71" s="73"/>
      <c r="LK71" s="73"/>
      <c r="LL71" s="73"/>
      <c r="LM71" s="73"/>
      <c r="LN71" s="73"/>
      <c r="LO71" s="73"/>
      <c r="LP71" s="73"/>
      <c r="LQ71" s="73"/>
      <c r="LR71" s="73"/>
      <c r="LS71" s="73"/>
      <c r="LT71" s="73"/>
      <c r="LU71" s="73"/>
      <c r="LV71" s="73"/>
      <c r="LW71" s="73"/>
      <c r="LX71" s="73"/>
      <c r="LY71" s="73"/>
      <c r="LZ71" s="73"/>
      <c r="MA71" s="73"/>
      <c r="MB71" s="73"/>
      <c r="MC71" s="73"/>
      <c r="MD71" s="73"/>
      <c r="ME71" s="73"/>
      <c r="MF71" s="73"/>
      <c r="MG71" s="73"/>
      <c r="MH71" s="73"/>
      <c r="MI71" s="73"/>
      <c r="MJ71" s="73"/>
      <c r="MK71" s="73"/>
      <c r="ML71" s="73"/>
      <c r="MM71" s="73"/>
      <c r="MN71" s="73"/>
      <c r="MO71" s="73"/>
      <c r="MP71" s="73"/>
      <c r="MQ71" s="73"/>
      <c r="MR71" s="73"/>
      <c r="MS71" s="73"/>
      <c r="MT71" s="73"/>
      <c r="MU71" s="73"/>
      <c r="MV71" s="73"/>
      <c r="MW71" s="73"/>
      <c r="MX71" s="73"/>
      <c r="MY71" s="73"/>
      <c r="MZ71" s="73"/>
      <c r="NA71" s="73"/>
      <c r="NB71" s="73"/>
      <c r="NC71" s="73"/>
      <c r="ND71" s="73"/>
      <c r="NE71" s="73"/>
      <c r="NF71" s="73"/>
      <c r="NG71" s="73"/>
      <c r="NH71" s="73"/>
      <c r="NI71" s="73"/>
      <c r="NJ71" s="73"/>
      <c r="NK71" s="73"/>
      <c r="NL71" s="73"/>
      <c r="NM71" s="73"/>
      <c r="NN71" s="73"/>
      <c r="NO71" s="73"/>
      <c r="NP71" s="73"/>
      <c r="NQ71" s="73"/>
      <c r="NR71" s="73"/>
      <c r="NS71" s="73"/>
      <c r="NT71" s="73"/>
      <c r="NU71" s="73"/>
      <c r="NV71" s="73"/>
      <c r="NW71" s="73"/>
      <c r="NX71" s="73"/>
      <c r="NY71" s="73"/>
      <c r="NZ71" s="73"/>
      <c r="OA71" s="73"/>
      <c r="OB71" s="73"/>
      <c r="OC71" s="73"/>
      <c r="OD71" s="73"/>
      <c r="OE71" s="73"/>
      <c r="OF71" s="73"/>
      <c r="OG71" s="73"/>
      <c r="OH71" s="73"/>
      <c r="OI71" s="73"/>
      <c r="OJ71" s="73"/>
      <c r="OK71" s="73"/>
      <c r="OL71" s="73"/>
      <c r="OM71" s="73"/>
      <c r="ON71" s="73"/>
      <c r="OO71" s="73"/>
      <c r="OP71" s="73"/>
      <c r="OQ71" s="73"/>
      <c r="OR71" s="73"/>
      <c r="OS71" s="73"/>
      <c r="OT71" s="73"/>
      <c r="OU71" s="73"/>
      <c r="OV71" s="73"/>
      <c r="OW71" s="73"/>
      <c r="OX71" s="73"/>
      <c r="OY71" s="73"/>
      <c r="OZ71" s="73"/>
      <c r="PA71" s="73"/>
      <c r="PB71" s="73"/>
      <c r="PC71" s="73"/>
      <c r="PD71" s="73"/>
      <c r="PE71" s="73"/>
      <c r="PF71" s="73"/>
      <c r="PG71" s="73"/>
      <c r="PH71" s="73"/>
      <c r="PI71" s="73"/>
      <c r="PJ71" s="73"/>
      <c r="PK71" s="73"/>
      <c r="PL71" s="73"/>
      <c r="PM71" s="73"/>
      <c r="PN71" s="73"/>
      <c r="PO71" s="73"/>
      <c r="PP71" s="73"/>
      <c r="PQ71" s="73"/>
      <c r="PR71" s="73"/>
      <c r="PS71" s="73"/>
      <c r="PT71" s="73"/>
      <c r="PU71" s="73"/>
      <c r="PV71" s="73"/>
      <c r="PW71" s="73"/>
      <c r="PX71" s="73"/>
      <c r="PY71" s="73"/>
      <c r="PZ71" s="73"/>
      <c r="QA71" s="73"/>
      <c r="QB71" s="73"/>
      <c r="QC71" s="73"/>
      <c r="QD71" s="73"/>
      <c r="QE71" s="73"/>
      <c r="QF71" s="73"/>
      <c r="QG71" s="73"/>
      <c r="QH71" s="73"/>
      <c r="QI71" s="73"/>
      <c r="QJ71" s="73"/>
      <c r="QK71" s="73"/>
      <c r="QL71" s="73"/>
      <c r="QM71" s="73"/>
      <c r="QN71" s="73"/>
      <c r="QO71" s="73"/>
      <c r="QP71" s="73"/>
      <c r="QQ71" s="73"/>
      <c r="QR71" s="73"/>
      <c r="QS71" s="73"/>
      <c r="QT71" s="73"/>
      <c r="QU71" s="73"/>
      <c r="QV71" s="73"/>
      <c r="QW71" s="73"/>
      <c r="QX71" s="73"/>
      <c r="QY71" s="73"/>
      <c r="QZ71" s="73"/>
      <c r="RA71" s="73"/>
      <c r="RB71" s="73"/>
      <c r="RC71" s="73"/>
      <c r="RD71" s="73"/>
      <c r="RE71" s="73"/>
      <c r="RF71" s="73"/>
      <c r="RG71" s="73"/>
      <c r="RH71" s="73"/>
      <c r="RI71" s="73"/>
      <c r="RJ71" s="73"/>
      <c r="RK71" s="73"/>
      <c r="RL71" s="73"/>
      <c r="RM71" s="73"/>
      <c r="RN71" s="73"/>
      <c r="RO71" s="73"/>
      <c r="RP71" s="73"/>
      <c r="RQ71" s="73"/>
      <c r="RR71" s="73"/>
      <c r="RS71" s="73"/>
      <c r="RT71" s="73"/>
      <c r="RU71" s="73"/>
      <c r="RV71" s="73"/>
      <c r="RW71" s="73"/>
      <c r="RX71" s="73"/>
      <c r="RY71" s="73"/>
      <c r="RZ71" s="73"/>
      <c r="SA71" s="73"/>
      <c r="SB71" s="73"/>
      <c r="SC71" s="73"/>
      <c r="SD71" s="73"/>
      <c r="SE71" s="73"/>
      <c r="SF71" s="73"/>
      <c r="SG71" s="73"/>
      <c r="SH71" s="73"/>
      <c r="SI71" s="73"/>
      <c r="SJ71" s="73"/>
      <c r="SK71" s="73"/>
      <c r="SL71" s="73"/>
      <c r="SM71" s="73"/>
      <c r="SN71" s="73"/>
      <c r="SO71" s="73"/>
      <c r="SP71" s="73"/>
      <c r="SQ71" s="73"/>
      <c r="SR71" s="73"/>
      <c r="SS71" s="73"/>
      <c r="ST71" s="73"/>
      <c r="SU71" s="73"/>
      <c r="SV71" s="73"/>
      <c r="SW71" s="73"/>
      <c r="SX71" s="73"/>
      <c r="SY71" s="73"/>
      <c r="SZ71" s="73"/>
      <c r="TA71" s="73"/>
      <c r="TB71" s="73"/>
      <c r="TC71" s="73"/>
      <c r="TD71" s="73"/>
      <c r="TE71" s="73"/>
      <c r="TF71" s="73"/>
      <c r="TG71" s="73"/>
      <c r="TH71" s="73"/>
      <c r="TI71" s="73"/>
      <c r="TJ71" s="73"/>
      <c r="TK71" s="73"/>
      <c r="TL71" s="73"/>
      <c r="TM71" s="73"/>
      <c r="TN71" s="73"/>
      <c r="TO71" s="73"/>
      <c r="TP71" s="73"/>
      <c r="TQ71" s="73"/>
      <c r="TR71" s="73"/>
      <c r="TS71" s="73"/>
      <c r="TT71" s="73"/>
      <c r="TU71" s="73"/>
      <c r="TV71" s="73"/>
      <c r="TW71" s="73"/>
      <c r="TX71" s="73"/>
      <c r="TY71" s="73"/>
      <c r="TZ71" s="73"/>
      <c r="UA71" s="73"/>
      <c r="UB71" s="73"/>
      <c r="UC71" s="73"/>
      <c r="UD71" s="73"/>
      <c r="UE71" s="73"/>
      <c r="UF71" s="73"/>
      <c r="UG71" s="73"/>
      <c r="UH71" s="73"/>
      <c r="UI71" s="73"/>
      <c r="UJ71" s="73"/>
      <c r="UK71" s="73"/>
      <c r="UL71" s="73"/>
      <c r="UM71" s="73"/>
      <c r="UN71" s="73"/>
      <c r="UO71" s="73"/>
      <c r="UP71" s="73"/>
      <c r="UQ71" s="73"/>
      <c r="UR71" s="73"/>
      <c r="US71" s="73"/>
      <c r="UT71" s="73"/>
      <c r="UU71" s="73"/>
      <c r="UV71" s="73"/>
      <c r="UW71" s="73"/>
      <c r="UX71" s="73"/>
      <c r="UY71" s="73"/>
      <c r="UZ71" s="73"/>
      <c r="VA71" s="73"/>
      <c r="VB71" s="73"/>
      <c r="VC71" s="73"/>
      <c r="VD71" s="73"/>
      <c r="VE71" s="73"/>
      <c r="VF71" s="73"/>
      <c r="VG71" s="73"/>
      <c r="VH71" s="73"/>
      <c r="VI71" s="73"/>
      <c r="VJ71" s="73"/>
      <c r="VK71" s="73"/>
      <c r="VL71" s="73"/>
      <c r="VM71" s="73"/>
      <c r="VN71" s="73"/>
      <c r="VO71" s="73"/>
      <c r="VP71" s="73"/>
      <c r="VQ71" s="73"/>
      <c r="VR71" s="73"/>
      <c r="VS71" s="73"/>
      <c r="VT71" s="73"/>
      <c r="VU71" s="73"/>
      <c r="VV71" s="73"/>
      <c r="VW71" s="73"/>
      <c r="VX71" s="73"/>
      <c r="VY71" s="73"/>
      <c r="VZ71" s="73"/>
      <c r="WA71" s="73"/>
      <c r="WB71" s="73"/>
      <c r="WC71" s="73"/>
      <c r="WD71" s="73"/>
      <c r="WE71" s="73"/>
      <c r="WF71" s="73"/>
      <c r="WG71" s="73"/>
      <c r="WH71" s="73"/>
      <c r="WI71" s="73"/>
      <c r="WJ71" s="73"/>
      <c r="WK71" s="73"/>
      <c r="WL71" s="73"/>
      <c r="WM71" s="73"/>
      <c r="WN71" s="73"/>
      <c r="WO71" s="73"/>
      <c r="WP71" s="73"/>
      <c r="WQ71" s="73"/>
      <c r="WR71" s="73"/>
      <c r="WS71" s="73"/>
      <c r="WT71" s="73"/>
      <c r="WU71" s="73"/>
      <c r="WV71" s="73"/>
      <c r="WW71" s="73"/>
      <c r="WX71" s="73"/>
      <c r="WY71" s="73"/>
      <c r="WZ71" s="73"/>
      <c r="XA71" s="73"/>
      <c r="XB71" s="73"/>
      <c r="XC71" s="73"/>
      <c r="XD71" s="73"/>
      <c r="XE71" s="73"/>
      <c r="XF71" s="73"/>
      <c r="XG71" s="73"/>
      <c r="XH71" s="73"/>
      <c r="XI71" s="73"/>
      <c r="XJ71" s="73"/>
      <c r="XK71" s="73"/>
      <c r="XL71" s="73"/>
      <c r="XM71" s="73"/>
      <c r="XN71" s="73"/>
      <c r="XO71" s="73"/>
      <c r="XP71" s="73"/>
      <c r="XQ71" s="73"/>
      <c r="XR71" s="73"/>
      <c r="XS71" s="73"/>
      <c r="XT71" s="73"/>
      <c r="XU71" s="73"/>
      <c r="XV71" s="73"/>
      <c r="XW71" s="73"/>
      <c r="XX71" s="73"/>
      <c r="XY71" s="73"/>
      <c r="XZ71" s="73"/>
      <c r="YA71" s="73"/>
      <c r="YB71" s="73"/>
      <c r="YC71" s="73"/>
      <c r="YD71" s="73"/>
      <c r="YE71" s="73"/>
      <c r="YF71" s="73"/>
      <c r="YG71" s="73"/>
      <c r="YH71" s="73"/>
      <c r="YI71" s="73"/>
      <c r="YJ71" s="73"/>
      <c r="YK71" s="73"/>
      <c r="YL71" s="73"/>
      <c r="YM71" s="73"/>
      <c r="YN71" s="73"/>
      <c r="YO71" s="73"/>
      <c r="YP71" s="73"/>
      <c r="YQ71" s="73"/>
      <c r="YR71" s="73"/>
      <c r="YS71" s="73"/>
      <c r="YT71" s="73"/>
      <c r="YU71" s="73"/>
      <c r="YV71" s="73"/>
      <c r="YW71" s="73"/>
      <c r="YX71" s="73"/>
      <c r="YY71" s="73"/>
      <c r="YZ71" s="73"/>
      <c r="ZA71" s="73"/>
      <c r="ZB71" s="73"/>
      <c r="ZC71" s="73"/>
      <c r="ZD71" s="73"/>
      <c r="ZE71" s="73"/>
      <c r="ZF71" s="73"/>
      <c r="ZG71" s="73"/>
      <c r="ZH71" s="73"/>
      <c r="ZI71" s="73"/>
      <c r="ZJ71" s="73"/>
      <c r="ZK71" s="73"/>
      <c r="ZL71" s="73"/>
      <c r="ZM71" s="73"/>
      <c r="ZN71" s="73"/>
      <c r="ZO71" s="73"/>
      <c r="ZP71" s="73"/>
      <c r="ZQ71" s="73"/>
      <c r="ZR71" s="73"/>
      <c r="ZS71" s="73"/>
      <c r="ZT71" s="73"/>
      <c r="ZU71" s="73"/>
      <c r="ZV71" s="73"/>
      <c r="ZW71" s="73"/>
      <c r="ZX71" s="73"/>
      <c r="ZY71" s="73"/>
      <c r="ZZ71" s="73"/>
      <c r="AAA71" s="73"/>
      <c r="AAB71" s="73"/>
      <c r="AAC71" s="73"/>
      <c r="AAD71" s="73"/>
      <c r="AAE71" s="73"/>
      <c r="AAF71" s="73"/>
      <c r="AAG71" s="73"/>
      <c r="AAH71" s="73"/>
      <c r="AAI71" s="73"/>
      <c r="AAJ71" s="73"/>
      <c r="AAK71" s="73"/>
      <c r="AAL71" s="73"/>
      <c r="AAM71" s="73"/>
      <c r="AAN71" s="73"/>
      <c r="AAO71" s="73"/>
      <c r="AAP71" s="73"/>
      <c r="AAQ71" s="73"/>
      <c r="AAR71" s="73"/>
      <c r="AAS71" s="73"/>
      <c r="AAT71" s="73"/>
      <c r="AAU71" s="73"/>
      <c r="AAV71" s="73"/>
      <c r="AAW71" s="73"/>
      <c r="AAX71" s="73"/>
      <c r="AAY71" s="73"/>
      <c r="AAZ71" s="73"/>
      <c r="ABA71" s="73"/>
      <c r="ABB71" s="73"/>
      <c r="ABC71" s="73"/>
      <c r="ABD71" s="73"/>
      <c r="ABE71" s="73"/>
      <c r="ABF71" s="73"/>
      <c r="ABG71" s="73"/>
      <c r="ABH71" s="73"/>
      <c r="ABI71" s="73"/>
      <c r="ABJ71" s="73"/>
      <c r="ABK71" s="73"/>
      <c r="ABL71" s="73"/>
      <c r="ABM71" s="73"/>
      <c r="ABN71" s="73"/>
      <c r="ABO71" s="73"/>
      <c r="ABP71" s="73"/>
      <c r="ABQ71" s="73"/>
      <c r="ABR71" s="73"/>
      <c r="ABS71" s="73"/>
      <c r="ABT71" s="73"/>
      <c r="ABU71" s="73"/>
      <c r="ABV71" s="73"/>
      <c r="ABW71" s="73"/>
      <c r="ABX71" s="73"/>
      <c r="ABY71" s="73"/>
      <c r="ABZ71" s="73"/>
      <c r="ACA71" s="73"/>
      <c r="ACB71" s="73"/>
      <c r="ACC71" s="73"/>
      <c r="ACD71" s="73"/>
      <c r="ACE71" s="73"/>
      <c r="ACF71" s="73"/>
      <c r="ACG71" s="73"/>
      <c r="ACH71" s="73"/>
      <c r="ACI71" s="73"/>
      <c r="ACJ71" s="73"/>
      <c r="ACK71" s="73"/>
      <c r="ACL71" s="73"/>
      <c r="ACM71" s="73"/>
      <c r="ACN71" s="73"/>
      <c r="ACO71" s="73"/>
      <c r="ACP71" s="73"/>
      <c r="ACQ71" s="73"/>
      <c r="ACR71" s="73"/>
      <c r="ACS71" s="73"/>
      <c r="ACT71" s="73"/>
      <c r="ACU71" s="73"/>
      <c r="ACV71" s="73"/>
      <c r="ACW71" s="73"/>
      <c r="ACX71" s="73"/>
      <c r="ACY71" s="73"/>
      <c r="ACZ71" s="73"/>
      <c r="ADA71" s="73"/>
      <c r="ADB71" s="73"/>
      <c r="ADC71" s="73"/>
      <c r="ADD71" s="73"/>
      <c r="ADE71" s="73"/>
      <c r="ADF71" s="73"/>
      <c r="ADG71" s="73"/>
      <c r="ADH71" s="73"/>
      <c r="ADI71" s="73"/>
      <c r="ADJ71" s="73"/>
      <c r="ADK71" s="73"/>
      <c r="ADL71" s="73"/>
      <c r="ADM71" s="73"/>
      <c r="ADN71" s="73"/>
      <c r="ADO71" s="73"/>
      <c r="ADP71" s="73"/>
      <c r="ADQ71" s="73"/>
      <c r="ADR71" s="73"/>
      <c r="ADS71" s="73"/>
      <c r="ADT71" s="73"/>
      <c r="ADU71" s="73"/>
      <c r="ADV71" s="73"/>
      <c r="ADW71" s="73"/>
      <c r="ADX71" s="73"/>
      <c r="ADY71" s="73"/>
      <c r="ADZ71" s="73"/>
      <c r="AEA71" s="73"/>
      <c r="AEB71" s="73"/>
      <c r="AEC71" s="73"/>
      <c r="AED71" s="73"/>
      <c r="AEE71" s="73"/>
      <c r="AEF71" s="73"/>
      <c r="AEG71" s="73"/>
      <c r="AEH71" s="73"/>
      <c r="AEI71" s="73"/>
      <c r="AEJ71" s="73"/>
      <c r="AEK71" s="73"/>
      <c r="AEL71" s="73"/>
      <c r="AEM71" s="73"/>
      <c r="AEN71" s="73"/>
      <c r="AEO71" s="73"/>
      <c r="AEP71" s="73"/>
      <c r="AEQ71" s="73"/>
      <c r="AER71" s="73"/>
      <c r="AES71" s="73"/>
      <c r="AET71" s="73"/>
      <c r="AEU71" s="73"/>
      <c r="AEV71" s="73"/>
      <c r="AEW71" s="73"/>
      <c r="AEX71" s="73"/>
      <c r="AEY71" s="73"/>
      <c r="AEZ71" s="73"/>
      <c r="AFA71" s="73"/>
      <c r="AFB71" s="73"/>
      <c r="AFC71" s="73"/>
      <c r="AFD71" s="73"/>
      <c r="AFE71" s="73"/>
      <c r="AFF71" s="73"/>
      <c r="AFG71" s="73"/>
      <c r="AFH71" s="73"/>
      <c r="AFI71" s="73"/>
      <c r="AFJ71" s="73"/>
      <c r="AFK71" s="73"/>
      <c r="AFL71" s="73"/>
      <c r="AFM71" s="73"/>
      <c r="AFN71" s="73"/>
      <c r="AFO71" s="73"/>
      <c r="AFP71" s="73"/>
      <c r="AFQ71" s="73"/>
      <c r="AFR71" s="73"/>
      <c r="AFS71" s="73"/>
      <c r="AFT71" s="73"/>
      <c r="AFU71" s="73"/>
      <c r="AFV71" s="73"/>
      <c r="AFW71" s="73"/>
      <c r="AFX71" s="73"/>
      <c r="AFY71" s="73"/>
      <c r="AFZ71" s="73"/>
      <c r="AGA71" s="73"/>
      <c r="AGB71" s="73"/>
      <c r="AGC71" s="73"/>
      <c r="AGD71" s="73"/>
      <c r="AGE71" s="73"/>
      <c r="AGF71" s="73"/>
      <c r="AGG71" s="73"/>
      <c r="AGH71" s="73"/>
      <c r="AGI71" s="73"/>
      <c r="AGJ71" s="73"/>
      <c r="AGK71" s="73"/>
      <c r="AGL71" s="73"/>
      <c r="AGM71" s="73"/>
      <c r="AGN71" s="73"/>
      <c r="AGO71" s="73"/>
      <c r="AGP71" s="73"/>
      <c r="AGQ71" s="73"/>
      <c r="AGR71" s="73"/>
      <c r="AGS71" s="73"/>
      <c r="AGT71" s="73"/>
      <c r="AGU71" s="73"/>
      <c r="AGV71" s="73"/>
      <c r="AGW71" s="73"/>
      <c r="AGX71" s="73"/>
      <c r="AGY71" s="73"/>
      <c r="AGZ71" s="73"/>
      <c r="AHA71" s="73"/>
      <c r="AHB71" s="73"/>
      <c r="AHC71" s="73"/>
      <c r="AHD71" s="73"/>
      <c r="AHE71" s="73"/>
      <c r="AHF71" s="73"/>
      <c r="AHG71" s="73"/>
      <c r="AHH71" s="73"/>
      <c r="AHI71" s="73"/>
      <c r="AHJ71" s="73"/>
      <c r="AHK71" s="73"/>
      <c r="AHL71" s="73"/>
      <c r="AHM71" s="73"/>
      <c r="AHN71" s="73"/>
      <c r="AHO71" s="73"/>
      <c r="AHP71" s="73"/>
      <c r="AHQ71" s="73"/>
      <c r="AHR71" s="73"/>
      <c r="AHS71" s="73"/>
      <c r="AHT71" s="73"/>
      <c r="AHU71" s="73"/>
      <c r="AHV71" s="73"/>
      <c r="AHW71" s="73"/>
      <c r="AHX71" s="73"/>
      <c r="AHY71" s="73"/>
      <c r="AHZ71" s="73"/>
      <c r="AIA71" s="73"/>
      <c r="AIB71" s="73"/>
      <c r="AIC71" s="73"/>
      <c r="AID71" s="73"/>
      <c r="AIE71" s="73"/>
      <c r="AIF71" s="73"/>
      <c r="AIG71" s="73"/>
      <c r="AIH71" s="73"/>
      <c r="AII71" s="73"/>
      <c r="AIJ71" s="73"/>
      <c r="AIK71" s="73"/>
      <c r="AIL71" s="73"/>
      <c r="AIM71" s="73"/>
      <c r="AIN71" s="73"/>
      <c r="AIO71" s="73"/>
      <c r="AIP71" s="73"/>
      <c r="AIQ71" s="73"/>
      <c r="AIR71" s="73"/>
      <c r="AIS71" s="73"/>
      <c r="AIT71" s="73"/>
      <c r="AIU71" s="73"/>
      <c r="AIV71" s="73"/>
      <c r="AIW71" s="73"/>
      <c r="AIX71" s="73"/>
      <c r="AIY71" s="73"/>
      <c r="AIZ71" s="73"/>
      <c r="AJA71" s="73"/>
      <c r="AJB71" s="73"/>
      <c r="AJC71" s="73"/>
      <c r="AJD71" s="73"/>
      <c r="AJE71" s="73"/>
      <c r="AJF71" s="73"/>
      <c r="AJG71" s="73"/>
      <c r="AJH71" s="73"/>
      <c r="AJI71" s="73"/>
      <c r="AJJ71" s="73"/>
      <c r="AJK71" s="73"/>
      <c r="AJL71" s="73"/>
      <c r="AJM71" s="73"/>
      <c r="AJN71" s="73"/>
      <c r="AJO71" s="73"/>
      <c r="AJP71" s="73"/>
      <c r="AJQ71" s="73"/>
      <c r="AJR71" s="73"/>
      <c r="AJS71" s="73"/>
      <c r="AJT71" s="73"/>
      <c r="AJU71" s="73"/>
      <c r="AJV71" s="73"/>
      <c r="AJW71" s="73"/>
      <c r="AJX71" s="73"/>
      <c r="AJY71" s="73"/>
      <c r="AJZ71" s="73"/>
      <c r="AKA71" s="73"/>
      <c r="AKB71" s="73"/>
      <c r="AKC71" s="73"/>
      <c r="AKD71" s="73"/>
      <c r="AKE71" s="73"/>
      <c r="AKF71" s="73"/>
      <c r="AKG71" s="73"/>
      <c r="AKH71" s="73"/>
      <c r="AKI71" s="73"/>
      <c r="AKJ71" s="73"/>
      <c r="AKK71" s="73"/>
      <c r="AKL71" s="73"/>
      <c r="AKM71" s="73"/>
      <c r="AKN71" s="73"/>
      <c r="AKO71" s="73"/>
      <c r="AKP71" s="73"/>
      <c r="AKQ71" s="73"/>
      <c r="AKR71" s="73"/>
      <c r="AKS71" s="73"/>
      <c r="AKT71" s="73"/>
      <c r="AKU71" s="73"/>
      <c r="AKV71" s="73"/>
      <c r="AKW71" s="73"/>
      <c r="AKX71" s="73"/>
      <c r="AKY71" s="73"/>
      <c r="AKZ71" s="73"/>
      <c r="ALA71" s="73"/>
      <c r="ALB71" s="73"/>
      <c r="ALC71" s="73"/>
      <c r="ALD71" s="73"/>
      <c r="ALE71" s="73"/>
      <c r="ALF71" s="73"/>
      <c r="ALG71" s="73"/>
      <c r="ALH71" s="73"/>
      <c r="ALI71" s="73"/>
      <c r="ALJ71" s="73"/>
      <c r="ALK71" s="73"/>
      <c r="ALL71" s="73"/>
      <c r="ALM71" s="73"/>
      <c r="ALN71" s="73"/>
      <c r="ALO71" s="73"/>
      <c r="ALP71" s="73"/>
      <c r="ALQ71" s="73"/>
      <c r="ALR71" s="73"/>
      <c r="ALS71" s="73"/>
      <c r="ALT71" s="73"/>
      <c r="ALU71" s="73"/>
      <c r="ALV71" s="73"/>
      <c r="ALW71" s="73"/>
      <c r="ALX71" s="73"/>
      <c r="ALY71" s="73"/>
      <c r="ALZ71" s="73"/>
      <c r="AMA71" s="73"/>
      <c r="AMB71" s="73"/>
      <c r="AMC71" s="73"/>
      <c r="AMD71" s="73"/>
      <c r="AME71" s="73"/>
      <c r="AMF71" s="73"/>
      <c r="AMG71" s="73"/>
      <c r="AMH71" s="73"/>
      <c r="AMI71" s="73"/>
      <c r="AMJ71" s="73"/>
      <c r="AMK71" s="73"/>
      <c r="AML71" s="73"/>
      <c r="AMM71" s="73"/>
      <c r="AMN71" s="73"/>
      <c r="AMO71" s="73"/>
      <c r="AMP71" s="73"/>
      <c r="AMQ71" s="73"/>
      <c r="AMR71" s="73"/>
      <c r="AMS71" s="73"/>
      <c r="AMT71" s="73"/>
      <c r="AMU71" s="73"/>
      <c r="AMV71" s="73"/>
      <c r="AMW71" s="73"/>
      <c r="AMX71" s="73"/>
      <c r="AMY71" s="73"/>
      <c r="AMZ71" s="73"/>
      <c r="ANA71" s="73"/>
      <c r="ANB71" s="73"/>
      <c r="ANC71" s="73"/>
      <c r="AND71" s="73"/>
      <c r="ANE71" s="73"/>
      <c r="ANF71" s="73"/>
      <c r="ANG71" s="73"/>
      <c r="ANH71" s="73"/>
      <c r="ANI71" s="73"/>
      <c r="ANJ71" s="73"/>
      <c r="ANK71" s="73"/>
      <c r="ANL71" s="73"/>
      <c r="ANM71" s="73"/>
      <c r="ANN71" s="73"/>
      <c r="ANO71" s="73"/>
      <c r="ANP71" s="73"/>
      <c r="ANQ71" s="73"/>
      <c r="ANR71" s="73"/>
      <c r="ANS71" s="73"/>
      <c r="ANT71" s="73"/>
      <c r="ANU71" s="73"/>
      <c r="ANV71" s="73"/>
      <c r="ANW71" s="73"/>
      <c r="ANX71" s="73"/>
      <c r="ANY71" s="73"/>
      <c r="ANZ71" s="73"/>
      <c r="AOA71" s="73"/>
      <c r="AOB71" s="73"/>
      <c r="AOC71" s="73"/>
      <c r="AOD71" s="73"/>
      <c r="AOE71" s="73"/>
      <c r="AOF71" s="73"/>
      <c r="AOG71" s="73"/>
      <c r="AOH71" s="73"/>
      <c r="AOI71" s="73"/>
      <c r="AOJ71" s="73"/>
      <c r="AOK71" s="73"/>
      <c r="AOL71" s="73"/>
      <c r="AOM71" s="73"/>
      <c r="AON71" s="73"/>
      <c r="AOO71" s="73"/>
      <c r="AOP71" s="73"/>
      <c r="AOQ71" s="73"/>
      <c r="AOR71" s="73"/>
      <c r="AOS71" s="73"/>
      <c r="AOT71" s="73"/>
      <c r="AOU71" s="73"/>
      <c r="AOV71" s="73"/>
      <c r="AOW71" s="73"/>
      <c r="AOX71" s="73"/>
      <c r="AOY71" s="73"/>
      <c r="AOZ71" s="73"/>
      <c r="APA71" s="73"/>
      <c r="APB71" s="73"/>
      <c r="APC71" s="73"/>
      <c r="APD71" s="73"/>
      <c r="APE71" s="73"/>
      <c r="APF71" s="73"/>
      <c r="APG71" s="73"/>
      <c r="APH71" s="73"/>
      <c r="API71" s="73"/>
      <c r="APJ71" s="73"/>
      <c r="APK71" s="73"/>
      <c r="APL71" s="73"/>
      <c r="APM71" s="73"/>
      <c r="APN71" s="73"/>
      <c r="APO71" s="73"/>
      <c r="APP71" s="73"/>
      <c r="APQ71" s="73"/>
      <c r="APR71" s="73"/>
      <c r="APS71" s="73"/>
      <c r="APT71" s="73"/>
      <c r="APU71" s="73"/>
      <c r="APV71" s="73"/>
      <c r="APW71" s="73"/>
      <c r="APX71" s="73"/>
      <c r="APY71" s="73"/>
      <c r="APZ71" s="73"/>
      <c r="AQA71" s="73"/>
      <c r="AQB71" s="73"/>
      <c r="AQC71" s="73"/>
      <c r="AQD71" s="73"/>
      <c r="AQE71" s="73"/>
      <c r="AQF71" s="73"/>
      <c r="AQG71" s="73"/>
      <c r="AQH71" s="73"/>
      <c r="AQI71" s="73"/>
      <c r="AQJ71" s="73"/>
      <c r="AQK71" s="73"/>
      <c r="AQL71" s="73"/>
      <c r="AQM71" s="73"/>
      <c r="AQN71" s="73"/>
      <c r="AQO71" s="73"/>
      <c r="AQP71" s="73"/>
      <c r="AQQ71" s="73"/>
      <c r="AQR71" s="73"/>
      <c r="AQS71" s="73"/>
      <c r="AQT71" s="73"/>
      <c r="AQU71" s="73"/>
      <c r="AQV71" s="73"/>
      <c r="AQW71" s="73"/>
      <c r="AQX71" s="73"/>
      <c r="AQY71" s="73"/>
      <c r="AQZ71" s="73"/>
      <c r="ARA71" s="73"/>
      <c r="ARB71" s="73"/>
      <c r="ARC71" s="73"/>
      <c r="ARD71" s="73"/>
      <c r="ARE71" s="73"/>
      <c r="ARF71" s="73"/>
      <c r="ARG71" s="73"/>
      <c r="ARH71" s="73"/>
      <c r="ARI71" s="73"/>
      <c r="ARJ71" s="73"/>
      <c r="ARK71" s="73"/>
      <c r="ARL71" s="73"/>
      <c r="ARM71" s="73"/>
      <c r="ARN71" s="73"/>
      <c r="ARO71" s="73"/>
      <c r="ARP71" s="73"/>
      <c r="ARQ71" s="73"/>
      <c r="ARR71" s="73"/>
      <c r="ARS71" s="73"/>
      <c r="ART71" s="73"/>
      <c r="ARU71" s="73"/>
      <c r="ARV71" s="73"/>
      <c r="ARW71" s="73"/>
      <c r="ARX71" s="73"/>
      <c r="ARY71" s="73"/>
      <c r="ARZ71" s="73"/>
      <c r="ASA71" s="73"/>
      <c r="ASB71" s="73"/>
      <c r="ASC71" s="73"/>
      <c r="ASD71" s="73"/>
      <c r="ASE71" s="73"/>
      <c r="ASF71" s="73"/>
      <c r="ASG71" s="73"/>
      <c r="ASH71" s="73"/>
      <c r="ASI71" s="73"/>
      <c r="ASJ71" s="73"/>
      <c r="ASK71" s="73"/>
      <c r="ASL71" s="73"/>
      <c r="ASM71" s="73"/>
      <c r="ASN71" s="73"/>
      <c r="ASO71" s="73"/>
      <c r="ASP71" s="73"/>
      <c r="ASQ71" s="73"/>
      <c r="ASR71" s="73"/>
      <c r="ASS71" s="73"/>
      <c r="AST71" s="73"/>
      <c r="ASU71" s="73"/>
      <c r="ASV71" s="73"/>
      <c r="ASW71" s="73"/>
      <c r="ASX71" s="73"/>
      <c r="ASY71" s="73"/>
      <c r="ASZ71" s="73"/>
      <c r="ATA71" s="73"/>
      <c r="ATB71" s="73"/>
      <c r="ATC71" s="73"/>
      <c r="ATD71" s="73"/>
      <c r="ATE71" s="73"/>
      <c r="ATF71" s="73"/>
      <c r="ATG71" s="73"/>
      <c r="ATH71" s="73"/>
      <c r="ATI71" s="73"/>
      <c r="ATJ71" s="73"/>
      <c r="ATK71" s="73"/>
      <c r="ATL71" s="73"/>
      <c r="ATM71" s="73"/>
      <c r="ATN71" s="73"/>
      <c r="ATO71" s="73"/>
      <c r="ATP71" s="73"/>
      <c r="ATQ71" s="73"/>
      <c r="ATR71" s="73"/>
      <c r="ATS71" s="73"/>
      <c r="ATT71" s="73"/>
      <c r="ATU71" s="73"/>
      <c r="ATV71" s="73"/>
      <c r="ATW71" s="73"/>
      <c r="ATX71" s="73"/>
      <c r="ATY71" s="73"/>
      <c r="ATZ71" s="73"/>
      <c r="AUA71" s="73"/>
      <c r="AUB71" s="73"/>
      <c r="AUC71" s="73"/>
      <c r="AUD71" s="73"/>
      <c r="AUE71" s="73"/>
      <c r="AUF71" s="73"/>
      <c r="AUG71" s="73"/>
      <c r="AUH71" s="73"/>
      <c r="AUI71" s="73"/>
      <c r="AUJ71" s="73"/>
      <c r="AUK71" s="73"/>
      <c r="AUL71" s="73"/>
      <c r="AUM71" s="73"/>
      <c r="AUN71" s="73"/>
      <c r="AUO71" s="73"/>
      <c r="AUP71" s="73"/>
      <c r="AUQ71" s="73"/>
      <c r="AUR71" s="73"/>
      <c r="AUS71" s="73"/>
      <c r="AUT71" s="73"/>
      <c r="AUU71" s="73"/>
      <c r="AUV71" s="73"/>
      <c r="AUW71" s="73"/>
      <c r="AUX71" s="73"/>
      <c r="AUY71" s="73"/>
      <c r="AUZ71" s="73"/>
      <c r="AVA71" s="73"/>
      <c r="AVB71" s="73"/>
      <c r="AVC71" s="73"/>
      <c r="AVD71" s="73"/>
      <c r="AVE71" s="73"/>
      <c r="AVF71" s="73"/>
      <c r="AVG71" s="73"/>
      <c r="AVH71" s="73"/>
      <c r="AVI71" s="73"/>
      <c r="AVJ71" s="73"/>
      <c r="AVK71" s="73"/>
      <c r="AVL71" s="73"/>
      <c r="AVM71" s="73"/>
      <c r="AVN71" s="73"/>
      <c r="AVO71" s="73"/>
      <c r="AVP71" s="73"/>
      <c r="AVQ71" s="73"/>
      <c r="AVR71" s="73"/>
      <c r="AVS71" s="73"/>
      <c r="AVT71" s="73"/>
      <c r="AVU71" s="73"/>
      <c r="AVV71" s="73"/>
      <c r="AVW71" s="73"/>
      <c r="AVX71" s="73"/>
      <c r="AVY71" s="73"/>
      <c r="AVZ71" s="73"/>
      <c r="AWA71" s="73"/>
      <c r="AWB71" s="73"/>
      <c r="AWC71" s="73"/>
      <c r="AWD71" s="73"/>
      <c r="AWE71" s="73"/>
      <c r="AWF71" s="73"/>
      <c r="AWG71" s="73"/>
      <c r="AWH71" s="73"/>
      <c r="AWI71" s="73"/>
      <c r="AWJ71" s="73"/>
      <c r="AWK71" s="73"/>
      <c r="AWL71" s="73"/>
      <c r="AWM71" s="73"/>
      <c r="AWN71" s="73"/>
      <c r="AWO71" s="73"/>
      <c r="AWP71" s="73"/>
      <c r="AWQ71" s="73"/>
      <c r="AWR71" s="73"/>
      <c r="AWS71" s="73"/>
      <c r="AWT71" s="73"/>
      <c r="AWU71" s="73"/>
      <c r="AWV71" s="73"/>
      <c r="AWW71" s="73"/>
      <c r="AWX71" s="73"/>
      <c r="AWY71" s="73"/>
      <c r="AWZ71" s="73"/>
      <c r="AXA71" s="73"/>
      <c r="AXB71" s="73"/>
      <c r="AXC71" s="73"/>
      <c r="AXD71" s="73"/>
      <c r="AXE71" s="73"/>
      <c r="AXF71" s="73"/>
      <c r="AXG71" s="73"/>
      <c r="AXH71" s="73"/>
      <c r="AXI71" s="73"/>
      <c r="AXJ71" s="73"/>
      <c r="AXK71" s="73"/>
      <c r="AXL71" s="73"/>
      <c r="AXM71" s="73"/>
      <c r="AXN71" s="73"/>
      <c r="AXO71" s="73"/>
      <c r="AXP71" s="73"/>
      <c r="AXQ71" s="73"/>
      <c r="AXR71" s="73"/>
      <c r="AXS71" s="73"/>
      <c r="AXT71" s="73"/>
      <c r="AXU71" s="73"/>
      <c r="AXV71" s="73"/>
      <c r="AXW71" s="73"/>
      <c r="AXX71" s="73"/>
      <c r="AXY71" s="73"/>
      <c r="AXZ71" s="73"/>
      <c r="AYA71" s="73"/>
      <c r="AYB71" s="73"/>
      <c r="AYC71" s="73"/>
      <c r="AYD71" s="73"/>
      <c r="AYE71" s="73"/>
      <c r="AYF71" s="73"/>
      <c r="AYG71" s="73"/>
      <c r="AYH71" s="73"/>
      <c r="AYI71" s="73"/>
      <c r="AYJ71" s="73"/>
      <c r="AYK71" s="73"/>
      <c r="AYL71" s="73"/>
      <c r="AYM71" s="73"/>
      <c r="AYN71" s="73"/>
      <c r="AYO71" s="73"/>
      <c r="AYP71" s="73"/>
      <c r="AYQ71" s="73"/>
      <c r="AYR71" s="73"/>
      <c r="AYS71" s="73"/>
      <c r="AYT71" s="73"/>
      <c r="AYU71" s="73"/>
      <c r="AYV71" s="73"/>
      <c r="AYW71" s="73"/>
      <c r="AYX71" s="73"/>
      <c r="AYY71" s="73"/>
      <c r="AYZ71" s="73"/>
      <c r="AZA71" s="73"/>
      <c r="AZB71" s="73"/>
      <c r="AZC71" s="73"/>
      <c r="AZD71" s="73"/>
      <c r="AZE71" s="73"/>
      <c r="AZF71" s="73"/>
      <c r="AZG71" s="73"/>
      <c r="AZH71" s="73"/>
      <c r="AZI71" s="73"/>
      <c r="AZJ71" s="73"/>
      <c r="AZK71" s="73"/>
      <c r="AZL71" s="73"/>
      <c r="AZM71" s="73"/>
      <c r="AZN71" s="73"/>
      <c r="AZO71" s="73"/>
      <c r="AZP71" s="73"/>
      <c r="AZQ71" s="73"/>
      <c r="AZR71" s="73"/>
      <c r="AZS71" s="73"/>
      <c r="AZT71" s="73"/>
      <c r="AZU71" s="73"/>
      <c r="AZV71" s="73"/>
      <c r="AZW71" s="73"/>
      <c r="AZX71" s="73"/>
      <c r="AZY71" s="73"/>
      <c r="AZZ71" s="73"/>
      <c r="BAA71" s="73"/>
      <c r="BAB71" s="73"/>
      <c r="BAC71" s="73"/>
      <c r="BAD71" s="73"/>
      <c r="BAE71" s="73"/>
      <c r="BAF71" s="73"/>
      <c r="BAG71" s="73"/>
      <c r="BAH71" s="73"/>
      <c r="BAI71" s="73"/>
      <c r="BAJ71" s="73"/>
      <c r="BAK71" s="73"/>
      <c r="BAL71" s="73"/>
      <c r="BAM71" s="73"/>
      <c r="BAN71" s="73"/>
      <c r="BAO71" s="73"/>
      <c r="BAP71" s="73"/>
      <c r="BAQ71" s="73"/>
      <c r="BAR71" s="73"/>
      <c r="BAS71" s="73"/>
      <c r="BAT71" s="73"/>
      <c r="BAU71" s="73"/>
      <c r="BAV71" s="73"/>
      <c r="BAW71" s="73"/>
      <c r="BAX71" s="73"/>
      <c r="BAY71" s="73"/>
      <c r="BAZ71" s="73"/>
      <c r="BBA71" s="73"/>
      <c r="BBB71" s="73"/>
      <c r="BBC71" s="73"/>
      <c r="BBD71" s="73"/>
      <c r="BBE71" s="73"/>
      <c r="BBF71" s="73"/>
      <c r="BBG71" s="73"/>
      <c r="BBH71" s="73"/>
      <c r="BBI71" s="73"/>
      <c r="BBJ71" s="73"/>
      <c r="BBK71" s="73"/>
      <c r="BBL71" s="73"/>
      <c r="BBM71" s="73"/>
      <c r="BBN71" s="73"/>
      <c r="BBO71" s="73"/>
      <c r="BBP71" s="73"/>
      <c r="BBQ71" s="73"/>
      <c r="BBR71" s="73"/>
      <c r="BBS71" s="73"/>
      <c r="BBT71" s="73"/>
      <c r="BBU71" s="73"/>
      <c r="BBV71" s="73"/>
      <c r="BBW71" s="73"/>
      <c r="BBX71" s="73"/>
      <c r="BBY71" s="73"/>
      <c r="BBZ71" s="73"/>
      <c r="BCA71" s="73"/>
      <c r="BCB71" s="73"/>
      <c r="BCC71" s="73"/>
      <c r="BCD71" s="73"/>
      <c r="BCE71" s="73"/>
      <c r="BCF71" s="73"/>
      <c r="BCG71" s="73"/>
      <c r="BCH71" s="73"/>
      <c r="BCI71" s="73"/>
      <c r="BCJ71" s="73"/>
      <c r="BCK71" s="73"/>
      <c r="BCL71" s="73"/>
      <c r="BCM71" s="73"/>
      <c r="BCN71" s="73"/>
      <c r="BCO71" s="73"/>
      <c r="BCP71" s="73"/>
      <c r="BCQ71" s="73"/>
      <c r="BCR71" s="73"/>
      <c r="BCS71" s="73"/>
      <c r="BCT71" s="73"/>
      <c r="BCU71" s="73"/>
      <c r="BCV71" s="73"/>
      <c r="BCW71" s="73"/>
      <c r="BCX71" s="73"/>
      <c r="BCY71" s="73"/>
      <c r="BCZ71" s="73"/>
      <c r="BDA71" s="73"/>
      <c r="BDB71" s="73"/>
      <c r="BDC71" s="73"/>
      <c r="BDD71" s="73"/>
      <c r="BDE71" s="73"/>
      <c r="BDF71" s="73"/>
      <c r="BDG71" s="73"/>
      <c r="BDH71" s="73"/>
      <c r="BDI71" s="73"/>
      <c r="BDJ71" s="73"/>
      <c r="BDK71" s="73"/>
      <c r="BDL71" s="73"/>
      <c r="BDM71" s="73"/>
      <c r="BDN71" s="73"/>
      <c r="BDO71" s="73"/>
      <c r="BDP71" s="73"/>
      <c r="BDQ71" s="73"/>
      <c r="BDR71" s="73"/>
      <c r="BDS71" s="73"/>
      <c r="BDT71" s="73"/>
      <c r="BDU71" s="73"/>
      <c r="BDV71" s="73"/>
      <c r="BDW71" s="73"/>
      <c r="BDX71" s="73"/>
      <c r="BDY71" s="73"/>
      <c r="BDZ71" s="73"/>
      <c r="BEA71" s="73"/>
      <c r="BEB71" s="73"/>
      <c r="BEC71" s="73"/>
      <c r="BED71" s="73"/>
      <c r="BEE71" s="73"/>
      <c r="BEF71" s="73"/>
      <c r="BEG71" s="73"/>
      <c r="BEH71" s="73"/>
      <c r="BEI71" s="73"/>
      <c r="BEJ71" s="73"/>
      <c r="BEK71" s="73"/>
      <c r="BEL71" s="73"/>
      <c r="BEM71" s="73"/>
      <c r="BEN71" s="73"/>
      <c r="BEO71" s="73"/>
      <c r="BEP71" s="73"/>
      <c r="BEQ71" s="73"/>
      <c r="BER71" s="73"/>
      <c r="BES71" s="73"/>
      <c r="BET71" s="73"/>
      <c r="BEU71" s="73"/>
      <c r="BEV71" s="73"/>
      <c r="BEW71" s="73"/>
      <c r="BEX71" s="73"/>
      <c r="BEY71" s="73"/>
      <c r="BEZ71" s="73"/>
      <c r="BFA71" s="73"/>
      <c r="BFB71" s="73"/>
      <c r="BFC71" s="73"/>
      <c r="BFD71" s="73"/>
      <c r="BFE71" s="73"/>
      <c r="BFF71" s="73"/>
      <c r="BFG71" s="73"/>
      <c r="BFH71" s="73"/>
      <c r="BFI71" s="73"/>
      <c r="BFJ71" s="73"/>
      <c r="BFK71" s="73"/>
      <c r="BFL71" s="73"/>
      <c r="BFM71" s="73"/>
      <c r="BFN71" s="73"/>
      <c r="BFO71" s="73"/>
      <c r="BFP71" s="73"/>
      <c r="BFQ71" s="73"/>
      <c r="BFR71" s="73"/>
      <c r="BFS71" s="73"/>
      <c r="BFT71" s="73"/>
      <c r="BFU71" s="73"/>
      <c r="BFV71" s="73"/>
      <c r="BFW71" s="73"/>
      <c r="BFX71" s="73"/>
      <c r="BFY71" s="73"/>
      <c r="BFZ71" s="73"/>
      <c r="BGA71" s="73"/>
      <c r="BGB71" s="73"/>
      <c r="BGC71" s="73"/>
      <c r="BGD71" s="73"/>
      <c r="BGE71" s="73"/>
      <c r="BGF71" s="73"/>
      <c r="BGG71" s="73"/>
      <c r="BGH71" s="73"/>
      <c r="BGI71" s="73"/>
      <c r="BGJ71" s="73"/>
      <c r="BGK71" s="73"/>
      <c r="BGL71" s="73"/>
      <c r="BGM71" s="73"/>
      <c r="BGN71" s="73"/>
      <c r="BGO71" s="73"/>
      <c r="BGP71" s="73"/>
      <c r="BGQ71" s="73"/>
      <c r="BGR71" s="73"/>
      <c r="BGS71" s="73"/>
      <c r="BGT71" s="73"/>
      <c r="BGU71" s="73"/>
      <c r="BGV71" s="73"/>
      <c r="BGW71" s="73"/>
      <c r="BGX71" s="73"/>
      <c r="BGY71" s="73"/>
      <c r="BGZ71" s="73"/>
      <c r="BHA71" s="73"/>
      <c r="BHB71" s="73"/>
      <c r="BHC71" s="73"/>
      <c r="BHD71" s="73"/>
      <c r="BHE71" s="73"/>
      <c r="BHF71" s="73"/>
      <c r="BHG71" s="73"/>
      <c r="BHH71" s="73"/>
      <c r="BHI71" s="73"/>
      <c r="BHJ71" s="73"/>
      <c r="BHK71" s="73"/>
      <c r="BHL71" s="73"/>
      <c r="BHM71" s="73"/>
      <c r="BHN71" s="73"/>
      <c r="BHO71" s="73"/>
      <c r="BHP71" s="73"/>
      <c r="BHQ71" s="73"/>
      <c r="BHR71" s="73"/>
      <c r="BHS71" s="73"/>
      <c r="BHT71" s="73"/>
      <c r="BHU71" s="73"/>
      <c r="BHV71" s="73"/>
      <c r="BHW71" s="73"/>
      <c r="BHX71" s="73"/>
      <c r="BHY71" s="73"/>
      <c r="BHZ71" s="73"/>
      <c r="BIA71" s="73"/>
      <c r="BIB71" s="73"/>
      <c r="BIC71" s="73"/>
      <c r="BID71" s="73"/>
      <c r="BIE71" s="73"/>
      <c r="BIF71" s="73"/>
      <c r="BIG71" s="73"/>
      <c r="BIH71" s="73"/>
      <c r="BII71" s="73"/>
      <c r="BIJ71" s="73"/>
      <c r="BIK71" s="73"/>
      <c r="BIL71" s="73"/>
      <c r="BIM71" s="73"/>
      <c r="BIN71" s="73"/>
      <c r="BIO71" s="73"/>
      <c r="BIP71" s="73"/>
      <c r="BIQ71" s="73"/>
      <c r="BIR71" s="73"/>
      <c r="BIS71" s="73"/>
      <c r="BIT71" s="73"/>
      <c r="BIU71" s="73"/>
      <c r="BIV71" s="73"/>
      <c r="BIW71" s="73"/>
      <c r="BIX71" s="73"/>
      <c r="BIY71" s="73"/>
      <c r="BIZ71" s="73"/>
      <c r="BJA71" s="73"/>
      <c r="BJB71" s="73"/>
      <c r="BJC71" s="73"/>
      <c r="BJD71" s="73"/>
      <c r="BJE71" s="73"/>
      <c r="BJF71" s="73"/>
      <c r="BJG71" s="73"/>
      <c r="BJH71" s="73"/>
      <c r="BJI71" s="73"/>
      <c r="BJJ71" s="73"/>
      <c r="BJK71" s="73"/>
      <c r="BJL71" s="73"/>
      <c r="BJM71" s="73"/>
      <c r="BJN71" s="73"/>
      <c r="BJO71" s="73"/>
      <c r="BJP71" s="73"/>
      <c r="BJQ71" s="73"/>
      <c r="BJR71" s="73"/>
      <c r="BJS71" s="73"/>
      <c r="BJT71" s="73"/>
      <c r="BJU71" s="73"/>
      <c r="BJV71" s="73"/>
      <c r="BJW71" s="73"/>
      <c r="BJX71" s="73"/>
      <c r="BJY71" s="73"/>
      <c r="BJZ71" s="73"/>
      <c r="BKA71" s="73"/>
      <c r="BKB71" s="73"/>
      <c r="BKC71" s="73"/>
      <c r="BKD71" s="73"/>
      <c r="BKE71" s="73"/>
      <c r="BKF71" s="73"/>
      <c r="BKG71" s="73"/>
      <c r="BKH71" s="73"/>
      <c r="BKI71" s="73"/>
      <c r="BKJ71" s="73"/>
      <c r="BKK71" s="73"/>
      <c r="BKL71" s="73"/>
      <c r="BKM71" s="73"/>
      <c r="BKN71" s="73"/>
      <c r="BKO71" s="73"/>
      <c r="BKP71" s="73"/>
      <c r="BKQ71" s="73"/>
      <c r="BKR71" s="73"/>
      <c r="BKS71" s="73"/>
      <c r="BKT71" s="73"/>
      <c r="BKU71" s="73"/>
      <c r="BKV71" s="73"/>
      <c r="BKW71" s="73"/>
      <c r="BKX71" s="73"/>
      <c r="BKY71" s="73"/>
      <c r="BKZ71" s="73"/>
      <c r="BLA71" s="73"/>
      <c r="BLB71" s="73"/>
      <c r="BLC71" s="73"/>
      <c r="BLD71" s="73"/>
      <c r="BLE71" s="73"/>
      <c r="BLF71" s="73"/>
      <c r="BLG71" s="73"/>
      <c r="BLH71" s="73"/>
      <c r="BLI71" s="73"/>
      <c r="BLJ71" s="73"/>
      <c r="BLK71" s="73"/>
      <c r="BLL71" s="73"/>
      <c r="BLM71" s="73"/>
      <c r="BLN71" s="73"/>
      <c r="BLO71" s="73"/>
      <c r="BLP71" s="73"/>
      <c r="BLQ71" s="73"/>
      <c r="BLR71" s="73"/>
      <c r="BLS71" s="73"/>
      <c r="BLT71" s="73"/>
      <c r="BLU71" s="73"/>
      <c r="BLV71" s="73"/>
      <c r="BLW71" s="73"/>
      <c r="BLX71" s="73"/>
      <c r="BLY71" s="73"/>
      <c r="BLZ71" s="73"/>
      <c r="BMA71" s="73"/>
      <c r="BMB71" s="73"/>
      <c r="BMC71" s="73"/>
      <c r="BMD71" s="73"/>
      <c r="BME71" s="73"/>
      <c r="BMF71" s="73"/>
      <c r="BMG71" s="73"/>
      <c r="BMH71" s="73"/>
      <c r="BMI71" s="73"/>
      <c r="BMJ71" s="73"/>
      <c r="BMK71" s="73"/>
      <c r="BML71" s="73"/>
      <c r="BMM71" s="73"/>
      <c r="BMN71" s="73"/>
      <c r="BMO71" s="73"/>
      <c r="BMP71" s="73"/>
      <c r="BMQ71" s="73"/>
      <c r="BMR71" s="73"/>
      <c r="BMS71" s="73"/>
      <c r="BMT71" s="73"/>
      <c r="BMU71" s="73"/>
      <c r="BMV71" s="73"/>
      <c r="BMW71" s="73"/>
      <c r="BMX71" s="73"/>
      <c r="BMY71" s="73"/>
      <c r="BMZ71" s="73"/>
      <c r="BNA71" s="73"/>
      <c r="BNB71" s="73"/>
      <c r="BNC71" s="73"/>
      <c r="BND71" s="73"/>
      <c r="BNE71" s="73"/>
      <c r="BNF71" s="73"/>
      <c r="BNG71" s="73"/>
      <c r="BNH71" s="73"/>
      <c r="BNI71" s="73"/>
      <c r="BNJ71" s="73"/>
      <c r="BNK71" s="73"/>
      <c r="BNL71" s="73"/>
      <c r="BNM71" s="73"/>
      <c r="BNN71" s="73"/>
      <c r="BNO71" s="73"/>
      <c r="BNP71" s="73"/>
      <c r="BNQ71" s="73"/>
      <c r="BNR71" s="73"/>
      <c r="BNS71" s="73"/>
      <c r="BNT71" s="73"/>
      <c r="BNU71" s="73"/>
      <c r="BNV71" s="73"/>
      <c r="BNW71" s="73"/>
      <c r="BNX71" s="73"/>
      <c r="BNY71" s="73"/>
      <c r="BNZ71" s="73"/>
      <c r="BOA71" s="73"/>
      <c r="BOB71" s="73"/>
      <c r="BOC71" s="73"/>
      <c r="BOD71" s="73"/>
      <c r="BOE71" s="73"/>
      <c r="BOF71" s="73"/>
      <c r="BOG71" s="73"/>
      <c r="BOH71" s="73"/>
      <c r="BOI71" s="73"/>
      <c r="BOJ71" s="73"/>
      <c r="BOK71" s="73"/>
      <c r="BOL71" s="73"/>
      <c r="BOM71" s="73"/>
      <c r="BON71" s="73"/>
      <c r="BOO71" s="73"/>
      <c r="BOP71" s="73"/>
      <c r="BOQ71" s="73"/>
      <c r="BOR71" s="73"/>
      <c r="BOS71" s="73"/>
      <c r="BOT71" s="73"/>
      <c r="BOU71" s="73"/>
      <c r="BOV71" s="73"/>
      <c r="BOW71" s="73"/>
      <c r="BOX71" s="73"/>
      <c r="BOY71" s="73"/>
      <c r="BOZ71" s="73"/>
      <c r="BPA71" s="73"/>
      <c r="BPB71" s="73"/>
      <c r="BPC71" s="73"/>
      <c r="BPD71" s="73"/>
      <c r="BPE71" s="73"/>
      <c r="BPF71" s="73"/>
      <c r="BPG71" s="73"/>
      <c r="BPH71" s="73"/>
      <c r="BPI71" s="73"/>
      <c r="BPJ71" s="73"/>
      <c r="BPK71" s="73"/>
      <c r="BPL71" s="73"/>
      <c r="BPM71" s="73"/>
      <c r="BPN71" s="73"/>
      <c r="BPO71" s="73"/>
      <c r="BPP71" s="73"/>
      <c r="BPQ71" s="73"/>
      <c r="BPR71" s="73"/>
      <c r="BPS71" s="73"/>
      <c r="BPT71" s="73"/>
      <c r="BPU71" s="73"/>
      <c r="BPV71" s="73"/>
      <c r="BPW71" s="73"/>
      <c r="BPX71" s="73"/>
      <c r="BPY71" s="73"/>
      <c r="BPZ71" s="73"/>
      <c r="BQA71" s="73"/>
      <c r="BQB71" s="73"/>
      <c r="BQC71" s="73"/>
      <c r="BQD71" s="73"/>
      <c r="BQE71" s="73"/>
      <c r="BQF71" s="73"/>
      <c r="BQG71" s="73"/>
      <c r="BQH71" s="73"/>
      <c r="BQI71" s="73"/>
      <c r="BQJ71" s="73"/>
      <c r="BQK71" s="73"/>
      <c r="BQL71" s="73"/>
      <c r="BQM71" s="73"/>
      <c r="BQN71" s="73"/>
      <c r="BQO71" s="73"/>
      <c r="BQP71" s="73"/>
      <c r="BQQ71" s="73"/>
      <c r="BQR71" s="73"/>
      <c r="BQS71" s="73"/>
      <c r="BQT71" s="73"/>
      <c r="BQU71" s="73"/>
      <c r="BQV71" s="73"/>
      <c r="BQW71" s="73"/>
      <c r="BQX71" s="73"/>
      <c r="BQY71" s="73"/>
      <c r="BQZ71" s="73"/>
      <c r="BRA71" s="73"/>
      <c r="BRB71" s="73"/>
      <c r="BRC71" s="73"/>
      <c r="BRD71" s="73"/>
      <c r="BRE71" s="73"/>
      <c r="BRF71" s="73"/>
      <c r="BRG71" s="73"/>
      <c r="BRH71" s="73"/>
      <c r="BRI71" s="73"/>
      <c r="BRJ71" s="73"/>
      <c r="BRK71" s="73"/>
      <c r="BRL71" s="73"/>
      <c r="BRM71" s="73"/>
      <c r="BRN71" s="73"/>
      <c r="BRO71" s="73"/>
      <c r="BRP71" s="73"/>
      <c r="BRQ71" s="73"/>
      <c r="BRR71" s="73"/>
      <c r="BRS71" s="73"/>
      <c r="BRT71" s="73"/>
      <c r="BRU71" s="73"/>
      <c r="BRV71" s="73"/>
      <c r="BRW71" s="73"/>
      <c r="BRX71" s="73"/>
      <c r="BRY71" s="73"/>
      <c r="BRZ71" s="73"/>
      <c r="BSA71" s="73"/>
      <c r="BSB71" s="73"/>
      <c r="BSC71" s="73"/>
      <c r="BSD71" s="73"/>
      <c r="BSE71" s="73"/>
      <c r="BSF71" s="73"/>
      <c r="BSG71" s="73"/>
      <c r="BSH71" s="73"/>
      <c r="BSI71" s="73"/>
      <c r="BSJ71" s="73"/>
      <c r="BSK71" s="73"/>
      <c r="BSL71" s="73"/>
      <c r="BSM71" s="73"/>
      <c r="BSN71" s="73"/>
      <c r="BSO71" s="73"/>
      <c r="BSP71" s="73"/>
      <c r="BSQ71" s="73"/>
      <c r="BSR71" s="73"/>
      <c r="BSS71" s="73"/>
      <c r="BST71" s="73"/>
      <c r="BSU71" s="73"/>
      <c r="BSV71" s="73"/>
      <c r="BSW71" s="73"/>
      <c r="BSX71" s="73"/>
      <c r="BSY71" s="73"/>
      <c r="BSZ71" s="73"/>
      <c r="BTA71" s="73"/>
      <c r="BTB71" s="73"/>
      <c r="BTC71" s="73"/>
      <c r="BTD71" s="73"/>
      <c r="BTE71" s="73"/>
      <c r="BTF71" s="73"/>
      <c r="BTG71" s="73"/>
      <c r="BTH71" s="73"/>
      <c r="BTI71" s="73"/>
      <c r="BTJ71" s="73"/>
      <c r="BTK71" s="73"/>
      <c r="BTL71" s="73"/>
      <c r="BTM71" s="73"/>
      <c r="BTN71" s="73"/>
      <c r="BTO71" s="73"/>
      <c r="BTP71" s="73"/>
      <c r="BTQ71" s="73"/>
      <c r="BTR71" s="73"/>
      <c r="BTS71" s="73"/>
      <c r="BTT71" s="73"/>
      <c r="BTU71" s="73"/>
      <c r="BTV71" s="73"/>
      <c r="BTW71" s="73"/>
      <c r="BTX71" s="73"/>
      <c r="BTY71" s="73"/>
      <c r="BTZ71" s="73"/>
      <c r="BUA71" s="73"/>
      <c r="BUB71" s="73"/>
      <c r="BUC71" s="73"/>
      <c r="BUD71" s="73"/>
      <c r="BUE71" s="73"/>
      <c r="BUF71" s="73"/>
      <c r="BUG71" s="73"/>
      <c r="BUH71" s="73"/>
      <c r="BUI71" s="73"/>
      <c r="BUJ71" s="73"/>
      <c r="BUK71" s="73"/>
      <c r="BUL71" s="73"/>
      <c r="BUM71" s="73"/>
      <c r="BUN71" s="73"/>
      <c r="BUO71" s="73"/>
      <c r="BUP71" s="73"/>
      <c r="BUQ71" s="73"/>
      <c r="BUR71" s="73"/>
      <c r="BUS71" s="73"/>
      <c r="BUT71" s="73"/>
      <c r="BUU71" s="73"/>
      <c r="BUV71" s="73"/>
      <c r="BUW71" s="73"/>
      <c r="BUX71" s="73"/>
      <c r="BUY71" s="73"/>
      <c r="BUZ71" s="73"/>
      <c r="BVA71" s="73"/>
      <c r="BVB71" s="73"/>
      <c r="BVC71" s="73"/>
      <c r="BVD71" s="73"/>
      <c r="BVE71" s="73"/>
      <c r="BVF71" s="73"/>
      <c r="BVG71" s="73"/>
      <c r="BVH71" s="73"/>
      <c r="BVI71" s="73"/>
      <c r="BVJ71" s="73"/>
      <c r="BVK71" s="73"/>
      <c r="BVL71" s="73"/>
      <c r="BVM71" s="73"/>
      <c r="BVN71" s="73"/>
      <c r="BVO71" s="73"/>
      <c r="BVP71" s="73"/>
      <c r="BVQ71" s="73"/>
      <c r="BVR71" s="73"/>
      <c r="BVS71" s="73"/>
      <c r="BVT71" s="73"/>
      <c r="BVU71" s="73"/>
      <c r="BVV71" s="73"/>
      <c r="BVW71" s="73"/>
      <c r="BVX71" s="73"/>
      <c r="BVY71" s="73"/>
      <c r="BVZ71" s="73"/>
      <c r="BWA71" s="73"/>
      <c r="BWB71" s="73"/>
      <c r="BWC71" s="73"/>
      <c r="BWD71" s="73"/>
      <c r="BWE71" s="73"/>
      <c r="BWF71" s="73"/>
      <c r="BWG71" s="73"/>
      <c r="BWH71" s="73"/>
      <c r="BWI71" s="73"/>
      <c r="BWJ71" s="73"/>
      <c r="BWK71" s="73"/>
      <c r="BWL71" s="73"/>
      <c r="BWM71" s="73"/>
      <c r="BWN71" s="73"/>
      <c r="BWO71" s="73"/>
      <c r="BWP71" s="73"/>
      <c r="BWQ71" s="73"/>
      <c r="BWR71" s="73"/>
      <c r="BWS71" s="73"/>
      <c r="BWT71" s="73"/>
      <c r="BWU71" s="73"/>
      <c r="BWV71" s="73"/>
      <c r="BWW71" s="73"/>
      <c r="BWX71" s="73"/>
      <c r="BWY71" s="73"/>
      <c r="BWZ71" s="73"/>
      <c r="BXA71" s="73"/>
      <c r="BXB71" s="73"/>
      <c r="BXC71" s="73"/>
      <c r="BXD71" s="73"/>
      <c r="BXE71" s="73"/>
      <c r="BXF71" s="73"/>
      <c r="BXG71" s="73"/>
      <c r="BXH71" s="73"/>
      <c r="BXI71" s="73"/>
      <c r="BXJ71" s="73"/>
      <c r="BXK71" s="73"/>
      <c r="BXL71" s="73"/>
      <c r="BXM71" s="73"/>
      <c r="BXN71" s="73"/>
      <c r="BXO71" s="73"/>
      <c r="BXP71" s="73"/>
      <c r="BXQ71" s="73"/>
      <c r="BXR71" s="73"/>
      <c r="BXS71" s="73"/>
      <c r="BXT71" s="73"/>
      <c r="BXU71" s="73"/>
      <c r="BXV71" s="73"/>
      <c r="BXW71" s="73"/>
      <c r="BXX71" s="73"/>
      <c r="BXY71" s="73"/>
      <c r="BXZ71" s="73"/>
      <c r="BYA71" s="73"/>
      <c r="BYB71" s="73"/>
      <c r="BYC71" s="73"/>
      <c r="BYD71" s="73"/>
      <c r="BYE71" s="73"/>
      <c r="BYF71" s="73"/>
      <c r="BYG71" s="73"/>
      <c r="BYH71" s="73"/>
      <c r="BYI71" s="73"/>
      <c r="BYJ71" s="73"/>
      <c r="BYK71" s="73"/>
      <c r="BYL71" s="73"/>
      <c r="BYM71" s="73"/>
      <c r="BYN71" s="73"/>
      <c r="BYO71" s="73"/>
      <c r="BYP71" s="73"/>
      <c r="BYQ71" s="73"/>
      <c r="BYR71" s="73"/>
      <c r="BYS71" s="73"/>
      <c r="BYT71" s="73"/>
      <c r="BYU71" s="73"/>
      <c r="BYV71" s="73"/>
      <c r="BYW71" s="73"/>
      <c r="BYX71" s="73"/>
      <c r="BYY71" s="73"/>
      <c r="BYZ71" s="73"/>
      <c r="BZA71" s="73"/>
      <c r="BZB71" s="73"/>
      <c r="BZC71" s="73"/>
      <c r="BZD71" s="73"/>
      <c r="BZE71" s="73"/>
      <c r="BZF71" s="73"/>
      <c r="BZG71" s="73"/>
      <c r="BZH71" s="73"/>
      <c r="BZI71" s="73"/>
      <c r="BZJ71" s="73"/>
      <c r="BZK71" s="73"/>
      <c r="BZL71" s="73"/>
      <c r="BZM71" s="73"/>
      <c r="BZN71" s="73"/>
      <c r="BZO71" s="73"/>
      <c r="BZP71" s="73"/>
      <c r="BZQ71" s="73"/>
      <c r="BZR71" s="73"/>
      <c r="BZS71" s="73"/>
      <c r="BZT71" s="73"/>
      <c r="BZU71" s="73"/>
      <c r="BZV71" s="73"/>
      <c r="BZW71" s="73"/>
      <c r="BZX71" s="73"/>
      <c r="BZY71" s="73"/>
      <c r="BZZ71" s="73"/>
      <c r="CAA71" s="73"/>
      <c r="CAB71" s="73"/>
      <c r="CAC71" s="73"/>
      <c r="CAD71" s="73"/>
      <c r="CAE71" s="73"/>
      <c r="CAF71" s="73"/>
      <c r="CAG71" s="73"/>
      <c r="CAH71" s="73"/>
      <c r="CAI71" s="73"/>
      <c r="CAJ71" s="73"/>
      <c r="CAK71" s="73"/>
      <c r="CAL71" s="73"/>
      <c r="CAM71" s="73"/>
      <c r="CAN71" s="73"/>
      <c r="CAO71" s="73"/>
      <c r="CAP71" s="73"/>
      <c r="CAQ71" s="73"/>
      <c r="CAR71" s="73"/>
      <c r="CAS71" s="73"/>
      <c r="CAT71" s="73"/>
      <c r="CAU71" s="73"/>
      <c r="CAV71" s="73"/>
      <c r="CAW71" s="73"/>
      <c r="CAX71" s="73"/>
      <c r="CAY71" s="73"/>
      <c r="CAZ71" s="73"/>
      <c r="CBA71" s="73"/>
      <c r="CBB71" s="73"/>
      <c r="CBC71" s="73"/>
      <c r="CBD71" s="73"/>
      <c r="CBE71" s="73"/>
      <c r="CBF71" s="73"/>
      <c r="CBG71" s="73"/>
      <c r="CBH71" s="73"/>
      <c r="CBI71" s="73"/>
      <c r="CBJ71" s="73"/>
      <c r="CBK71" s="73"/>
      <c r="CBL71" s="73"/>
      <c r="CBM71" s="73"/>
      <c r="CBN71" s="73"/>
      <c r="CBO71" s="73"/>
      <c r="CBP71" s="73"/>
      <c r="CBQ71" s="73"/>
      <c r="CBR71" s="73"/>
      <c r="CBS71" s="73"/>
      <c r="CBT71" s="73"/>
      <c r="CBU71" s="73"/>
      <c r="CBV71" s="73"/>
      <c r="CBW71" s="73"/>
      <c r="CBX71" s="73"/>
      <c r="CBY71" s="73"/>
      <c r="CBZ71" s="73"/>
      <c r="CCA71" s="73"/>
      <c r="CCB71" s="73"/>
      <c r="CCC71" s="73"/>
      <c r="CCD71" s="73"/>
      <c r="CCE71" s="73"/>
      <c r="CCF71" s="73"/>
      <c r="CCG71" s="73"/>
      <c r="CCH71" s="73"/>
      <c r="CCI71" s="73"/>
      <c r="CCJ71" s="73"/>
      <c r="CCK71" s="73"/>
      <c r="CCL71" s="73"/>
      <c r="CCM71" s="73"/>
      <c r="CCN71" s="73"/>
      <c r="CCO71" s="73"/>
      <c r="CCP71" s="73"/>
      <c r="CCQ71" s="73"/>
      <c r="CCR71" s="73"/>
      <c r="CCS71" s="73"/>
      <c r="CCT71" s="73"/>
      <c r="CCU71" s="73"/>
      <c r="CCV71" s="73"/>
      <c r="CCW71" s="73"/>
      <c r="CCX71" s="73"/>
      <c r="CCY71" s="73"/>
      <c r="CCZ71" s="73"/>
      <c r="CDA71" s="73"/>
      <c r="CDB71" s="73"/>
      <c r="CDC71" s="73"/>
      <c r="CDD71" s="73"/>
      <c r="CDE71" s="73"/>
      <c r="CDF71" s="73"/>
      <c r="CDG71" s="73"/>
      <c r="CDH71" s="73"/>
      <c r="CDI71" s="73"/>
      <c r="CDJ71" s="73"/>
      <c r="CDK71" s="73"/>
      <c r="CDL71" s="73"/>
      <c r="CDM71" s="73"/>
      <c r="CDN71" s="73"/>
      <c r="CDO71" s="73"/>
      <c r="CDP71" s="73"/>
      <c r="CDQ71" s="73"/>
      <c r="CDR71" s="73"/>
      <c r="CDS71" s="73"/>
      <c r="CDT71" s="73"/>
      <c r="CDU71" s="73"/>
      <c r="CDV71" s="73"/>
      <c r="CDW71" s="73"/>
      <c r="CDX71" s="73"/>
      <c r="CDY71" s="73"/>
      <c r="CDZ71" s="73"/>
      <c r="CEA71" s="73"/>
      <c r="CEB71" s="73"/>
      <c r="CEC71" s="73"/>
      <c r="CED71" s="73"/>
      <c r="CEE71" s="73"/>
      <c r="CEF71" s="73"/>
      <c r="CEG71" s="73"/>
      <c r="CEH71" s="73"/>
      <c r="CEI71" s="73"/>
      <c r="CEJ71" s="73"/>
      <c r="CEK71" s="73"/>
      <c r="CEL71" s="73"/>
      <c r="CEM71" s="73"/>
      <c r="CEN71" s="73"/>
      <c r="CEO71" s="73"/>
      <c r="CEP71" s="73"/>
      <c r="CEQ71" s="73"/>
      <c r="CER71" s="73"/>
      <c r="CES71" s="73"/>
      <c r="CET71" s="73"/>
      <c r="CEU71" s="73"/>
      <c r="CEV71" s="73"/>
      <c r="CEW71" s="73"/>
      <c r="CEX71" s="73"/>
      <c r="CEY71" s="73"/>
      <c r="CEZ71" s="73"/>
      <c r="CFA71" s="73"/>
      <c r="CFB71" s="73"/>
      <c r="CFC71" s="73"/>
      <c r="CFD71" s="73"/>
      <c r="CFE71" s="73"/>
      <c r="CFF71" s="73"/>
      <c r="CFG71" s="73"/>
      <c r="CFH71" s="73"/>
      <c r="CFI71" s="73"/>
      <c r="CFJ71" s="73"/>
      <c r="CFK71" s="73"/>
      <c r="CFL71" s="73"/>
      <c r="CFM71" s="73"/>
      <c r="CFN71" s="73"/>
      <c r="CFO71" s="73"/>
      <c r="CFP71" s="73"/>
      <c r="CFQ71" s="73"/>
      <c r="CFR71" s="73"/>
      <c r="CFS71" s="73"/>
      <c r="CFT71" s="73"/>
      <c r="CFU71" s="73"/>
      <c r="CFV71" s="73"/>
      <c r="CFW71" s="73"/>
      <c r="CFX71" s="73"/>
      <c r="CFY71" s="73"/>
      <c r="CFZ71" s="73"/>
      <c r="CGA71" s="73"/>
      <c r="CGB71" s="73"/>
      <c r="CGC71" s="73"/>
      <c r="CGD71" s="73"/>
      <c r="CGE71" s="73"/>
      <c r="CGF71" s="73"/>
      <c r="CGG71" s="73"/>
      <c r="CGH71" s="73"/>
      <c r="CGI71" s="73"/>
      <c r="CGJ71" s="73"/>
      <c r="CGK71" s="73"/>
      <c r="CGL71" s="73"/>
      <c r="CGM71" s="73"/>
      <c r="CGN71" s="73"/>
      <c r="CGO71" s="73"/>
      <c r="CGP71" s="73"/>
      <c r="CGQ71" s="73"/>
      <c r="CGR71" s="73"/>
      <c r="CGS71" s="73"/>
      <c r="CGT71" s="73"/>
      <c r="CGU71" s="73"/>
      <c r="CGV71" s="73"/>
      <c r="CGW71" s="73"/>
      <c r="CGX71" s="73"/>
      <c r="CGY71" s="73"/>
      <c r="CGZ71" s="73"/>
      <c r="CHA71" s="73"/>
      <c r="CHB71" s="73"/>
      <c r="CHC71" s="73"/>
      <c r="CHD71" s="73"/>
      <c r="CHE71" s="73"/>
      <c r="CHF71" s="73"/>
      <c r="CHG71" s="73"/>
      <c r="CHH71" s="73"/>
      <c r="CHI71" s="73"/>
      <c r="CHJ71" s="73"/>
      <c r="CHK71" s="73"/>
      <c r="CHL71" s="73"/>
      <c r="CHM71" s="73"/>
      <c r="CHN71" s="73"/>
      <c r="CHO71" s="73"/>
      <c r="CHP71" s="73"/>
      <c r="CHQ71" s="73"/>
      <c r="CHR71" s="73"/>
      <c r="CHS71" s="73"/>
      <c r="CHT71" s="73"/>
      <c r="CHU71" s="73"/>
      <c r="CHV71" s="73"/>
      <c r="CHW71" s="73"/>
      <c r="CHX71" s="73"/>
      <c r="CHY71" s="73"/>
      <c r="CHZ71" s="73"/>
      <c r="CIA71" s="73"/>
      <c r="CIB71" s="73"/>
      <c r="CIC71" s="73"/>
      <c r="CID71" s="73"/>
      <c r="CIE71" s="73"/>
      <c r="CIF71" s="73"/>
      <c r="CIG71" s="73"/>
      <c r="CIH71" s="73"/>
      <c r="CII71" s="73"/>
      <c r="CIJ71" s="73"/>
      <c r="CIK71" s="73"/>
      <c r="CIL71" s="73"/>
      <c r="CIM71" s="73"/>
      <c r="CIN71" s="73"/>
      <c r="CIO71" s="73"/>
      <c r="CIP71" s="73"/>
      <c r="CIQ71" s="73"/>
      <c r="CIR71" s="73"/>
      <c r="CIS71" s="73"/>
      <c r="CIT71" s="73"/>
      <c r="CIU71" s="73"/>
      <c r="CIV71" s="73"/>
      <c r="CIW71" s="73"/>
      <c r="CIX71" s="73"/>
      <c r="CIY71" s="73"/>
      <c r="CIZ71" s="73"/>
      <c r="CJA71" s="73"/>
      <c r="CJB71" s="73"/>
      <c r="CJC71" s="73"/>
      <c r="CJD71" s="73"/>
      <c r="CJE71" s="73"/>
      <c r="CJF71" s="73"/>
      <c r="CJG71" s="73"/>
      <c r="CJH71" s="73"/>
      <c r="CJI71" s="73"/>
      <c r="CJJ71" s="73"/>
      <c r="CJK71" s="73"/>
      <c r="CJL71" s="73"/>
      <c r="CJM71" s="73"/>
      <c r="CJN71" s="73"/>
      <c r="CJO71" s="73"/>
      <c r="CJP71" s="73"/>
      <c r="CJQ71" s="73"/>
      <c r="CJR71" s="73"/>
      <c r="CJS71" s="73"/>
      <c r="CJT71" s="73"/>
      <c r="CJU71" s="73"/>
      <c r="CJV71" s="73"/>
      <c r="CJW71" s="73"/>
      <c r="CJX71" s="73"/>
      <c r="CJY71" s="73"/>
      <c r="CJZ71" s="73"/>
      <c r="CKA71" s="73"/>
      <c r="CKB71" s="73"/>
      <c r="CKC71" s="73"/>
      <c r="CKD71" s="73"/>
      <c r="CKE71" s="73"/>
      <c r="CKF71" s="73"/>
      <c r="CKG71" s="73"/>
      <c r="CKH71" s="73"/>
      <c r="CKI71" s="73"/>
      <c r="CKJ71" s="73"/>
      <c r="CKK71" s="73"/>
      <c r="CKL71" s="73"/>
      <c r="CKM71" s="73"/>
      <c r="CKN71" s="73"/>
      <c r="CKO71" s="73"/>
      <c r="CKP71" s="73"/>
      <c r="CKQ71" s="73"/>
      <c r="CKR71" s="73"/>
      <c r="CKS71" s="73"/>
      <c r="CKT71" s="73"/>
      <c r="CKU71" s="73"/>
      <c r="CKV71" s="73"/>
      <c r="CKW71" s="73"/>
      <c r="CKX71" s="73"/>
      <c r="CKY71" s="73"/>
      <c r="CKZ71" s="73"/>
      <c r="CLA71" s="73"/>
      <c r="CLB71" s="73"/>
      <c r="CLC71" s="73"/>
      <c r="CLD71" s="73"/>
      <c r="CLE71" s="73"/>
      <c r="CLF71" s="73"/>
      <c r="CLG71" s="73"/>
      <c r="CLH71" s="73"/>
      <c r="CLI71" s="73"/>
      <c r="CLJ71" s="73"/>
      <c r="CLK71" s="73"/>
      <c r="CLL71" s="73"/>
      <c r="CLM71" s="73"/>
      <c r="CLN71" s="73"/>
      <c r="CLO71" s="73"/>
      <c r="CLP71" s="73"/>
      <c r="CLQ71" s="73"/>
      <c r="CLR71" s="73"/>
      <c r="CLS71" s="73"/>
      <c r="CLT71" s="73"/>
      <c r="CLU71" s="73"/>
      <c r="CLV71" s="73"/>
      <c r="CLW71" s="73"/>
      <c r="CLX71" s="73"/>
      <c r="CLY71" s="73"/>
      <c r="CLZ71" s="73"/>
      <c r="CMA71" s="73"/>
      <c r="CMB71" s="73"/>
      <c r="CMC71" s="73"/>
      <c r="CMD71" s="73"/>
      <c r="CME71" s="73"/>
      <c r="CMF71" s="73"/>
      <c r="CMG71" s="73"/>
      <c r="CMH71" s="73"/>
      <c r="CMI71" s="73"/>
      <c r="CMJ71" s="73"/>
      <c r="CMK71" s="73"/>
      <c r="CML71" s="73"/>
      <c r="CMM71" s="73"/>
      <c r="CMN71" s="73"/>
      <c r="CMO71" s="73"/>
      <c r="CMP71" s="73"/>
      <c r="CMQ71" s="73"/>
      <c r="CMR71" s="73"/>
      <c r="CMS71" s="73"/>
      <c r="CMT71" s="73"/>
      <c r="CMU71" s="73"/>
      <c r="CMV71" s="73"/>
      <c r="CMW71" s="73"/>
      <c r="CMX71" s="73"/>
      <c r="CMY71" s="73"/>
      <c r="CMZ71" s="73"/>
      <c r="CNA71" s="73"/>
      <c r="CNB71" s="73"/>
      <c r="CNC71" s="73"/>
      <c r="CND71" s="73"/>
      <c r="CNE71" s="73"/>
      <c r="CNF71" s="73"/>
      <c r="CNG71" s="73"/>
      <c r="CNH71" s="73"/>
      <c r="CNI71" s="73"/>
      <c r="CNJ71" s="73"/>
      <c r="CNK71" s="73"/>
      <c r="CNL71" s="73"/>
      <c r="CNM71" s="73"/>
      <c r="CNN71" s="73"/>
      <c r="CNO71" s="73"/>
      <c r="CNP71" s="73"/>
      <c r="CNQ71" s="73"/>
      <c r="CNR71" s="73"/>
      <c r="CNS71" s="73"/>
      <c r="CNT71" s="73"/>
      <c r="CNU71" s="73"/>
      <c r="CNV71" s="73"/>
      <c r="CNW71" s="73"/>
      <c r="CNX71" s="73"/>
      <c r="CNY71" s="73"/>
      <c r="CNZ71" s="73"/>
      <c r="COA71" s="73"/>
      <c r="COB71" s="73"/>
      <c r="COC71" s="73"/>
      <c r="COD71" s="73"/>
      <c r="COE71" s="73"/>
      <c r="COF71" s="73"/>
      <c r="COG71" s="73"/>
      <c r="COH71" s="73"/>
      <c r="COI71" s="73"/>
      <c r="COJ71" s="73"/>
      <c r="COK71" s="73"/>
      <c r="COL71" s="73"/>
      <c r="COM71" s="73"/>
      <c r="CON71" s="73"/>
      <c r="COO71" s="73"/>
      <c r="COP71" s="73"/>
      <c r="COQ71" s="73"/>
      <c r="COR71" s="73"/>
      <c r="COS71" s="73"/>
      <c r="COT71" s="73"/>
      <c r="COU71" s="73"/>
      <c r="COV71" s="73"/>
      <c r="COW71" s="73"/>
      <c r="COX71" s="73"/>
      <c r="COY71" s="73"/>
      <c r="COZ71" s="73"/>
      <c r="CPA71" s="73"/>
      <c r="CPB71" s="73"/>
      <c r="CPC71" s="73"/>
      <c r="CPD71" s="73"/>
      <c r="CPE71" s="73"/>
      <c r="CPF71" s="73"/>
      <c r="CPG71" s="73"/>
      <c r="CPH71" s="73"/>
      <c r="CPI71" s="73"/>
      <c r="CPJ71" s="73"/>
      <c r="CPK71" s="73"/>
      <c r="CPL71" s="73"/>
      <c r="CPM71" s="73"/>
      <c r="CPN71" s="73"/>
      <c r="CPO71" s="73"/>
      <c r="CPP71" s="73"/>
      <c r="CPQ71" s="73"/>
      <c r="CPR71" s="73"/>
      <c r="CPS71" s="73"/>
      <c r="CPT71" s="73"/>
      <c r="CPU71" s="73"/>
      <c r="CPV71" s="73"/>
      <c r="CPW71" s="73"/>
      <c r="CPX71" s="73"/>
      <c r="CPY71" s="73"/>
      <c r="CPZ71" s="73"/>
      <c r="CQA71" s="73"/>
      <c r="CQB71" s="73"/>
      <c r="CQC71" s="73"/>
      <c r="CQD71" s="73"/>
      <c r="CQE71" s="73"/>
      <c r="CQF71" s="73"/>
      <c r="CQG71" s="73"/>
      <c r="CQH71" s="73"/>
      <c r="CQI71" s="73"/>
      <c r="CQJ71" s="73"/>
      <c r="CQK71" s="73"/>
      <c r="CQL71" s="73"/>
      <c r="CQM71" s="73"/>
      <c r="CQN71" s="73"/>
      <c r="CQO71" s="73"/>
      <c r="CQP71" s="73"/>
      <c r="CQQ71" s="73"/>
      <c r="CQR71" s="73"/>
      <c r="CQS71" s="73"/>
      <c r="CQT71" s="73"/>
      <c r="CQU71" s="73"/>
      <c r="CQV71" s="73"/>
      <c r="CQW71" s="73"/>
      <c r="CQX71" s="73"/>
      <c r="CQY71" s="73"/>
      <c r="CQZ71" s="73"/>
      <c r="CRA71" s="73"/>
      <c r="CRB71" s="73"/>
      <c r="CRC71" s="73"/>
      <c r="CRD71" s="73"/>
      <c r="CRE71" s="73"/>
      <c r="CRF71" s="73"/>
      <c r="CRG71" s="73"/>
      <c r="CRH71" s="73"/>
      <c r="CRI71" s="73"/>
      <c r="CRJ71" s="73"/>
      <c r="CRK71" s="73"/>
      <c r="CRL71" s="73"/>
      <c r="CRM71" s="73"/>
      <c r="CRN71" s="73"/>
      <c r="CRO71" s="73"/>
      <c r="CRP71" s="73"/>
      <c r="CRQ71" s="73"/>
      <c r="CRR71" s="73"/>
      <c r="CRS71" s="73"/>
      <c r="CRT71" s="73"/>
      <c r="CRU71" s="73"/>
      <c r="CRV71" s="73"/>
      <c r="CRW71" s="73"/>
      <c r="CRX71" s="73"/>
      <c r="CRY71" s="73"/>
      <c r="CRZ71" s="73"/>
      <c r="CSA71" s="73"/>
      <c r="CSB71" s="73"/>
      <c r="CSC71" s="73"/>
      <c r="CSD71" s="73"/>
      <c r="CSE71" s="73"/>
      <c r="CSF71" s="73"/>
      <c r="CSG71" s="73"/>
      <c r="CSH71" s="73"/>
      <c r="CSI71" s="73"/>
      <c r="CSJ71" s="73"/>
      <c r="CSK71" s="73"/>
      <c r="CSL71" s="73"/>
      <c r="CSM71" s="73"/>
      <c r="CSN71" s="73"/>
      <c r="CSO71" s="73"/>
      <c r="CSP71" s="73"/>
      <c r="CSQ71" s="73"/>
      <c r="CSR71" s="73"/>
      <c r="CSS71" s="73"/>
      <c r="CST71" s="73"/>
      <c r="CSU71" s="73"/>
      <c r="CSV71" s="73"/>
      <c r="CSW71" s="73"/>
      <c r="CSX71" s="73"/>
      <c r="CSY71" s="73"/>
      <c r="CSZ71" s="73"/>
      <c r="CTA71" s="73"/>
      <c r="CTB71" s="73"/>
      <c r="CTC71" s="73"/>
      <c r="CTD71" s="73"/>
      <c r="CTE71" s="73"/>
      <c r="CTF71" s="73"/>
      <c r="CTG71" s="73"/>
      <c r="CTH71" s="73"/>
      <c r="CTI71" s="73"/>
      <c r="CTJ71" s="73"/>
      <c r="CTK71" s="73"/>
      <c r="CTL71" s="73"/>
      <c r="CTM71" s="73"/>
      <c r="CTN71" s="73"/>
      <c r="CTO71" s="73"/>
      <c r="CTP71" s="73"/>
      <c r="CTQ71" s="73"/>
      <c r="CTR71" s="73"/>
      <c r="CTS71" s="73"/>
      <c r="CTT71" s="73"/>
      <c r="CTU71" s="73"/>
      <c r="CTV71" s="73"/>
      <c r="CTW71" s="73"/>
      <c r="CTX71" s="73"/>
      <c r="CTY71" s="73"/>
      <c r="CTZ71" s="73"/>
      <c r="CUA71" s="73"/>
      <c r="CUB71" s="73"/>
      <c r="CUC71" s="73"/>
      <c r="CUD71" s="73"/>
      <c r="CUE71" s="73"/>
      <c r="CUF71" s="73"/>
      <c r="CUG71" s="73"/>
      <c r="CUH71" s="73"/>
      <c r="CUI71" s="73"/>
      <c r="CUJ71" s="73"/>
      <c r="CUK71" s="73"/>
      <c r="CUL71" s="73"/>
      <c r="CUM71" s="73"/>
      <c r="CUN71" s="73"/>
      <c r="CUO71" s="73"/>
      <c r="CUP71" s="73"/>
      <c r="CUQ71" s="73"/>
      <c r="CUR71" s="73"/>
      <c r="CUS71" s="73"/>
      <c r="CUT71" s="73"/>
      <c r="CUU71" s="73"/>
      <c r="CUV71" s="73"/>
      <c r="CUW71" s="73"/>
      <c r="CUX71" s="73"/>
      <c r="CUY71" s="73"/>
      <c r="CUZ71" s="73"/>
      <c r="CVA71" s="73"/>
      <c r="CVB71" s="73"/>
      <c r="CVC71" s="73"/>
      <c r="CVD71" s="73"/>
      <c r="CVE71" s="73"/>
      <c r="CVF71" s="73"/>
      <c r="CVG71" s="73"/>
      <c r="CVH71" s="73"/>
      <c r="CVI71" s="73"/>
      <c r="CVJ71" s="73"/>
      <c r="CVK71" s="73"/>
      <c r="CVL71" s="73"/>
      <c r="CVM71" s="73"/>
      <c r="CVN71" s="73"/>
      <c r="CVO71" s="73"/>
      <c r="CVP71" s="73"/>
      <c r="CVQ71" s="73"/>
      <c r="CVR71" s="73"/>
      <c r="CVS71" s="73"/>
      <c r="CVT71" s="73"/>
      <c r="CVU71" s="73"/>
      <c r="CVV71" s="73"/>
      <c r="CVW71" s="73"/>
      <c r="CVX71" s="73"/>
      <c r="CVY71" s="73"/>
      <c r="CVZ71" s="73"/>
      <c r="CWA71" s="73"/>
      <c r="CWB71" s="73"/>
      <c r="CWC71" s="73"/>
      <c r="CWD71" s="73"/>
      <c r="CWE71" s="73"/>
      <c r="CWF71" s="73"/>
      <c r="CWG71" s="73"/>
      <c r="CWH71" s="73"/>
      <c r="CWI71" s="73"/>
      <c r="CWJ71" s="73"/>
      <c r="CWK71" s="73"/>
      <c r="CWL71" s="73"/>
      <c r="CWM71" s="73"/>
      <c r="CWN71" s="73"/>
      <c r="CWO71" s="73"/>
      <c r="CWP71" s="73"/>
      <c r="CWQ71" s="73"/>
      <c r="CWR71" s="73"/>
      <c r="CWS71" s="73"/>
      <c r="CWT71" s="73"/>
      <c r="CWU71" s="73"/>
      <c r="CWV71" s="73"/>
      <c r="CWW71" s="73"/>
      <c r="CWX71" s="73"/>
      <c r="CWY71" s="73"/>
      <c r="CWZ71" s="73"/>
      <c r="CXA71" s="73"/>
      <c r="CXB71" s="73"/>
      <c r="CXC71" s="73"/>
      <c r="CXD71" s="73"/>
      <c r="CXE71" s="73"/>
      <c r="CXF71" s="73"/>
      <c r="CXG71" s="73"/>
      <c r="CXH71" s="73"/>
      <c r="CXI71" s="73"/>
      <c r="CXJ71" s="73"/>
      <c r="CXK71" s="73"/>
      <c r="CXL71" s="73"/>
      <c r="CXM71" s="73"/>
      <c r="CXN71" s="73"/>
      <c r="CXO71" s="73"/>
      <c r="CXP71" s="73"/>
      <c r="CXQ71" s="73"/>
      <c r="CXR71" s="73"/>
      <c r="CXS71" s="73"/>
      <c r="CXT71" s="73"/>
      <c r="CXU71" s="73"/>
      <c r="CXV71" s="73"/>
      <c r="CXW71" s="73"/>
      <c r="CXX71" s="73"/>
      <c r="CXY71" s="73"/>
      <c r="CXZ71" s="73"/>
      <c r="CYA71" s="73"/>
      <c r="CYB71" s="73"/>
      <c r="CYC71" s="73"/>
      <c r="CYD71" s="73"/>
      <c r="CYE71" s="73"/>
      <c r="CYF71" s="73"/>
      <c r="CYG71" s="73"/>
      <c r="CYH71" s="73"/>
      <c r="CYI71" s="73"/>
      <c r="CYJ71" s="73"/>
      <c r="CYK71" s="73"/>
      <c r="CYL71" s="73"/>
      <c r="CYM71" s="73"/>
      <c r="CYN71" s="73"/>
      <c r="CYO71" s="73"/>
      <c r="CYP71" s="73"/>
      <c r="CYQ71" s="73"/>
      <c r="CYR71" s="73"/>
      <c r="CYS71" s="73"/>
      <c r="CYT71" s="73"/>
      <c r="CYU71" s="73"/>
      <c r="CYV71" s="73"/>
      <c r="CYW71" s="73"/>
      <c r="CYX71" s="73"/>
      <c r="CYY71" s="73"/>
      <c r="CYZ71" s="73"/>
      <c r="CZA71" s="73"/>
      <c r="CZB71" s="73"/>
      <c r="CZC71" s="73"/>
      <c r="CZD71" s="73"/>
      <c r="CZE71" s="73"/>
      <c r="CZF71" s="73"/>
      <c r="CZG71" s="73"/>
      <c r="CZH71" s="73"/>
      <c r="CZI71" s="73"/>
      <c r="CZJ71" s="73"/>
      <c r="CZK71" s="73"/>
      <c r="CZL71" s="73"/>
      <c r="CZM71" s="73"/>
      <c r="CZN71" s="73"/>
      <c r="CZO71" s="73"/>
      <c r="CZP71" s="73"/>
      <c r="CZQ71" s="73"/>
      <c r="CZR71" s="73"/>
      <c r="CZS71" s="73"/>
      <c r="CZT71" s="73"/>
      <c r="CZU71" s="73"/>
      <c r="CZV71" s="73"/>
      <c r="CZW71" s="73"/>
      <c r="CZX71" s="73"/>
      <c r="CZY71" s="73"/>
      <c r="CZZ71" s="73"/>
      <c r="DAA71" s="73"/>
      <c r="DAB71" s="73"/>
      <c r="DAC71" s="73"/>
      <c r="DAD71" s="73"/>
      <c r="DAE71" s="73"/>
      <c r="DAF71" s="73"/>
      <c r="DAG71" s="73"/>
      <c r="DAH71" s="73"/>
      <c r="DAI71" s="73"/>
      <c r="DAJ71" s="73"/>
      <c r="DAK71" s="73"/>
      <c r="DAL71" s="73"/>
      <c r="DAM71" s="73"/>
      <c r="DAN71" s="73"/>
      <c r="DAO71" s="73"/>
      <c r="DAP71" s="73"/>
      <c r="DAQ71" s="73"/>
      <c r="DAR71" s="73"/>
      <c r="DAS71" s="73"/>
      <c r="DAT71" s="73"/>
      <c r="DAU71" s="73"/>
      <c r="DAV71" s="73"/>
      <c r="DAW71" s="73"/>
      <c r="DAX71" s="73"/>
      <c r="DAY71" s="73"/>
      <c r="DAZ71" s="73"/>
      <c r="DBA71" s="73"/>
      <c r="DBB71" s="73"/>
      <c r="DBC71" s="73"/>
      <c r="DBD71" s="73"/>
      <c r="DBE71" s="73"/>
      <c r="DBF71" s="73"/>
      <c r="DBG71" s="73"/>
      <c r="DBH71" s="73"/>
      <c r="DBI71" s="73"/>
      <c r="DBJ71" s="73"/>
      <c r="DBK71" s="73"/>
      <c r="DBL71" s="73"/>
      <c r="DBM71" s="73"/>
      <c r="DBN71" s="73"/>
      <c r="DBO71" s="73"/>
      <c r="DBP71" s="73"/>
      <c r="DBQ71" s="73"/>
      <c r="DBR71" s="73"/>
      <c r="DBS71" s="73"/>
      <c r="DBT71" s="73"/>
      <c r="DBU71" s="73"/>
      <c r="DBV71" s="73"/>
      <c r="DBW71" s="73"/>
      <c r="DBX71" s="73"/>
      <c r="DBY71" s="73"/>
      <c r="DBZ71" s="73"/>
      <c r="DCA71" s="73"/>
      <c r="DCB71" s="73"/>
      <c r="DCC71" s="73"/>
      <c r="DCD71" s="73"/>
      <c r="DCE71" s="73"/>
      <c r="DCF71" s="73"/>
      <c r="DCG71" s="73"/>
      <c r="DCH71" s="73"/>
      <c r="DCI71" s="73"/>
      <c r="DCJ71" s="73"/>
      <c r="DCK71" s="73"/>
      <c r="DCL71" s="73"/>
      <c r="DCM71" s="73"/>
      <c r="DCN71" s="73"/>
      <c r="DCO71" s="73"/>
      <c r="DCP71" s="73"/>
      <c r="DCQ71" s="73"/>
      <c r="DCR71" s="73"/>
      <c r="DCS71" s="73"/>
      <c r="DCT71" s="73"/>
      <c r="DCU71" s="73"/>
      <c r="DCV71" s="73"/>
      <c r="DCW71" s="73"/>
      <c r="DCX71" s="73"/>
      <c r="DCY71" s="73"/>
      <c r="DCZ71" s="73"/>
      <c r="DDA71" s="73"/>
      <c r="DDB71" s="73"/>
      <c r="DDC71" s="73"/>
      <c r="DDD71" s="73"/>
      <c r="DDE71" s="73"/>
      <c r="DDF71" s="73"/>
      <c r="DDG71" s="73"/>
      <c r="DDH71" s="73"/>
      <c r="DDI71" s="73"/>
      <c r="DDJ71" s="73"/>
      <c r="DDK71" s="73"/>
      <c r="DDL71" s="73"/>
      <c r="DDM71" s="73"/>
      <c r="DDN71" s="73"/>
      <c r="DDO71" s="73"/>
      <c r="DDP71" s="73"/>
      <c r="DDQ71" s="73"/>
      <c r="DDR71" s="73"/>
      <c r="DDS71" s="73"/>
      <c r="DDT71" s="73"/>
      <c r="DDU71" s="73"/>
      <c r="DDV71" s="73"/>
      <c r="DDW71" s="73"/>
      <c r="DDX71" s="73"/>
      <c r="DDY71" s="73"/>
      <c r="DDZ71" s="73"/>
      <c r="DEA71" s="73"/>
      <c r="DEB71" s="73"/>
      <c r="DEC71" s="73"/>
      <c r="DED71" s="73"/>
      <c r="DEE71" s="73"/>
      <c r="DEF71" s="73"/>
      <c r="DEG71" s="73"/>
      <c r="DEH71" s="73"/>
      <c r="DEI71" s="73"/>
      <c r="DEJ71" s="73"/>
      <c r="DEK71" s="73"/>
      <c r="DEL71" s="73"/>
      <c r="DEM71" s="73"/>
      <c r="DEN71" s="73"/>
      <c r="DEO71" s="73"/>
      <c r="DEP71" s="73"/>
      <c r="DEQ71" s="73"/>
      <c r="DER71" s="73"/>
      <c r="DES71" s="73"/>
      <c r="DET71" s="73"/>
      <c r="DEU71" s="73"/>
      <c r="DEV71" s="73"/>
      <c r="DEW71" s="73"/>
      <c r="DEX71" s="73"/>
      <c r="DEY71" s="73"/>
      <c r="DEZ71" s="73"/>
      <c r="DFA71" s="73"/>
      <c r="DFB71" s="73"/>
      <c r="DFC71" s="73"/>
      <c r="DFD71" s="73"/>
      <c r="DFE71" s="73"/>
      <c r="DFF71" s="73"/>
      <c r="DFG71" s="73"/>
      <c r="DFH71" s="73"/>
      <c r="DFI71" s="73"/>
      <c r="DFJ71" s="73"/>
      <c r="DFK71" s="73"/>
      <c r="DFL71" s="73"/>
      <c r="DFM71" s="73"/>
      <c r="DFN71" s="73"/>
      <c r="DFO71" s="73"/>
      <c r="DFP71" s="73"/>
      <c r="DFQ71" s="73"/>
      <c r="DFR71" s="73"/>
      <c r="DFS71" s="73"/>
      <c r="DFT71" s="73"/>
      <c r="DFU71" s="73"/>
      <c r="DFV71" s="73"/>
      <c r="DFW71" s="73"/>
      <c r="DFX71" s="73"/>
      <c r="DFY71" s="73"/>
      <c r="DFZ71" s="73"/>
      <c r="DGA71" s="73"/>
      <c r="DGB71" s="73"/>
      <c r="DGC71" s="73"/>
      <c r="DGD71" s="73"/>
      <c r="DGE71" s="73"/>
      <c r="DGF71" s="73"/>
      <c r="DGG71" s="73"/>
      <c r="DGH71" s="73"/>
      <c r="DGI71" s="73"/>
      <c r="DGJ71" s="73"/>
      <c r="DGK71" s="73"/>
      <c r="DGL71" s="73"/>
      <c r="DGM71" s="73"/>
      <c r="DGN71" s="73"/>
      <c r="DGO71" s="73"/>
      <c r="DGP71" s="73"/>
      <c r="DGQ71" s="73"/>
      <c r="DGR71" s="73"/>
      <c r="DGS71" s="73"/>
      <c r="DGT71" s="73"/>
      <c r="DGU71" s="73"/>
      <c r="DGV71" s="73"/>
      <c r="DGW71" s="73"/>
      <c r="DGX71" s="73"/>
      <c r="DGY71" s="73"/>
      <c r="DGZ71" s="73"/>
      <c r="DHA71" s="73"/>
      <c r="DHB71" s="73"/>
      <c r="DHC71" s="73"/>
      <c r="DHD71" s="73"/>
      <c r="DHE71" s="73"/>
      <c r="DHF71" s="73"/>
      <c r="DHG71" s="73"/>
      <c r="DHH71" s="73"/>
      <c r="DHI71" s="73"/>
      <c r="DHJ71" s="73"/>
      <c r="DHK71" s="73"/>
      <c r="DHL71" s="73"/>
      <c r="DHM71" s="73"/>
      <c r="DHN71" s="73"/>
      <c r="DHO71" s="73"/>
      <c r="DHP71" s="73"/>
      <c r="DHQ71" s="73"/>
      <c r="DHR71" s="73"/>
      <c r="DHS71" s="73"/>
      <c r="DHT71" s="73"/>
      <c r="DHU71" s="73"/>
      <c r="DHV71" s="73"/>
      <c r="DHW71" s="73"/>
      <c r="DHX71" s="73"/>
      <c r="DHY71" s="73"/>
      <c r="DHZ71" s="73"/>
      <c r="DIA71" s="73"/>
      <c r="DIB71" s="73"/>
      <c r="DIC71" s="73"/>
      <c r="DID71" s="73"/>
      <c r="DIE71" s="73"/>
      <c r="DIF71" s="73"/>
      <c r="DIG71" s="73"/>
      <c r="DIH71" s="73"/>
      <c r="DII71" s="73"/>
      <c r="DIJ71" s="73"/>
      <c r="DIK71" s="73"/>
      <c r="DIL71" s="73"/>
      <c r="DIM71" s="73"/>
      <c r="DIN71" s="73"/>
      <c r="DIO71" s="73"/>
      <c r="DIP71" s="73"/>
      <c r="DIQ71" s="73"/>
      <c r="DIR71" s="73"/>
      <c r="DIS71" s="73"/>
      <c r="DIT71" s="73"/>
      <c r="DIU71" s="73"/>
      <c r="DIV71" s="73"/>
      <c r="DIW71" s="73"/>
      <c r="DIX71" s="73"/>
      <c r="DIY71" s="73"/>
      <c r="DIZ71" s="73"/>
      <c r="DJA71" s="73"/>
      <c r="DJB71" s="73"/>
      <c r="DJC71" s="73"/>
      <c r="DJD71" s="73"/>
      <c r="DJE71" s="73"/>
      <c r="DJF71" s="73"/>
      <c r="DJG71" s="73"/>
      <c r="DJH71" s="73"/>
      <c r="DJI71" s="73"/>
      <c r="DJJ71" s="73"/>
      <c r="DJK71" s="73"/>
      <c r="DJL71" s="73"/>
      <c r="DJM71" s="73"/>
      <c r="DJN71" s="73"/>
      <c r="DJO71" s="73"/>
      <c r="DJP71" s="73"/>
      <c r="DJQ71" s="73"/>
      <c r="DJR71" s="73"/>
      <c r="DJS71" s="73"/>
      <c r="DJT71" s="73"/>
      <c r="DJU71" s="73"/>
      <c r="DJV71" s="73"/>
      <c r="DJW71" s="73"/>
      <c r="DJX71" s="73"/>
      <c r="DJY71" s="73"/>
      <c r="DJZ71" s="73"/>
      <c r="DKA71" s="73"/>
      <c r="DKB71" s="73"/>
      <c r="DKC71" s="73"/>
      <c r="DKD71" s="73"/>
      <c r="DKE71" s="73"/>
      <c r="DKF71" s="73"/>
      <c r="DKG71" s="73"/>
      <c r="DKH71" s="73"/>
      <c r="DKI71" s="73"/>
      <c r="DKJ71" s="73"/>
      <c r="DKK71" s="73"/>
      <c r="DKL71" s="73"/>
      <c r="DKM71" s="73"/>
      <c r="DKN71" s="73"/>
      <c r="DKO71" s="73"/>
      <c r="DKP71" s="73"/>
      <c r="DKQ71" s="73"/>
      <c r="DKR71" s="73"/>
      <c r="DKS71" s="73"/>
      <c r="DKT71" s="73"/>
      <c r="DKU71" s="73"/>
      <c r="DKV71" s="73"/>
      <c r="DKW71" s="73"/>
      <c r="DKX71" s="73"/>
      <c r="DKY71" s="73"/>
      <c r="DKZ71" s="73"/>
      <c r="DLA71" s="73"/>
      <c r="DLB71" s="73"/>
      <c r="DLC71" s="73"/>
      <c r="DLD71" s="73"/>
      <c r="DLE71" s="73"/>
      <c r="DLF71" s="73"/>
      <c r="DLG71" s="73"/>
      <c r="DLH71" s="73"/>
      <c r="DLI71" s="73"/>
      <c r="DLJ71" s="73"/>
      <c r="DLK71" s="73"/>
      <c r="DLL71" s="73"/>
      <c r="DLM71" s="73"/>
      <c r="DLN71" s="73"/>
      <c r="DLO71" s="73"/>
      <c r="DLP71" s="73"/>
      <c r="DLQ71" s="73"/>
      <c r="DLR71" s="73"/>
      <c r="DLS71" s="73"/>
      <c r="DLT71" s="73"/>
      <c r="DLU71" s="73"/>
      <c r="DLV71" s="73"/>
      <c r="DLW71" s="73"/>
      <c r="DLX71" s="73"/>
      <c r="DLY71" s="73"/>
      <c r="DLZ71" s="73"/>
      <c r="DMA71" s="73"/>
      <c r="DMB71" s="73"/>
      <c r="DMC71" s="73"/>
      <c r="DMD71" s="73"/>
      <c r="DME71" s="73"/>
      <c r="DMF71" s="73"/>
      <c r="DMG71" s="73"/>
      <c r="DMH71" s="73"/>
      <c r="DMI71" s="73"/>
      <c r="DMJ71" s="73"/>
      <c r="DMK71" s="73"/>
      <c r="DML71" s="73"/>
      <c r="DMM71" s="73"/>
      <c r="DMN71" s="73"/>
      <c r="DMO71" s="73"/>
      <c r="DMP71" s="73"/>
      <c r="DMQ71" s="73"/>
      <c r="DMR71" s="73"/>
      <c r="DMS71" s="73"/>
      <c r="DMT71" s="73"/>
      <c r="DMU71" s="73"/>
      <c r="DMV71" s="73"/>
      <c r="DMW71" s="73"/>
      <c r="DMX71" s="73"/>
      <c r="DMY71" s="73"/>
      <c r="DMZ71" s="73"/>
      <c r="DNA71" s="73"/>
      <c r="DNB71" s="73"/>
      <c r="DNC71" s="73"/>
      <c r="DND71" s="73"/>
      <c r="DNE71" s="73"/>
      <c r="DNF71" s="73"/>
      <c r="DNG71" s="73"/>
      <c r="DNH71" s="73"/>
      <c r="DNI71" s="73"/>
      <c r="DNJ71" s="73"/>
      <c r="DNK71" s="73"/>
      <c r="DNL71" s="73"/>
      <c r="DNM71" s="73"/>
      <c r="DNN71" s="73"/>
      <c r="DNO71" s="73"/>
      <c r="DNP71" s="73"/>
      <c r="DNQ71" s="73"/>
      <c r="DNR71" s="73"/>
      <c r="DNS71" s="73"/>
      <c r="DNT71" s="73"/>
      <c r="DNU71" s="73"/>
      <c r="DNV71" s="73"/>
      <c r="DNW71" s="73"/>
      <c r="DNX71" s="73"/>
      <c r="DNY71" s="73"/>
      <c r="DNZ71" s="73"/>
      <c r="DOA71" s="73"/>
      <c r="DOB71" s="73"/>
      <c r="DOC71" s="73"/>
      <c r="DOD71" s="73"/>
      <c r="DOE71" s="73"/>
      <c r="DOF71" s="73"/>
      <c r="DOG71" s="73"/>
      <c r="DOH71" s="73"/>
      <c r="DOI71" s="73"/>
      <c r="DOJ71" s="73"/>
      <c r="DOK71" s="73"/>
      <c r="DOL71" s="73"/>
      <c r="DOM71" s="73"/>
      <c r="DON71" s="73"/>
      <c r="DOO71" s="73"/>
      <c r="DOP71" s="73"/>
      <c r="DOQ71" s="73"/>
      <c r="DOR71" s="73"/>
      <c r="DOS71" s="73"/>
      <c r="DOT71" s="73"/>
      <c r="DOU71" s="73"/>
      <c r="DOV71" s="73"/>
      <c r="DOW71" s="73"/>
      <c r="DOX71" s="73"/>
      <c r="DOY71" s="73"/>
      <c r="DOZ71" s="73"/>
      <c r="DPA71" s="73"/>
      <c r="DPB71" s="73"/>
      <c r="DPC71" s="73"/>
      <c r="DPD71" s="73"/>
      <c r="DPE71" s="73"/>
      <c r="DPF71" s="73"/>
      <c r="DPG71" s="73"/>
      <c r="DPH71" s="73"/>
      <c r="DPI71" s="73"/>
      <c r="DPJ71" s="73"/>
      <c r="DPK71" s="73"/>
      <c r="DPL71" s="73"/>
      <c r="DPM71" s="73"/>
      <c r="DPN71" s="73"/>
      <c r="DPO71" s="73"/>
      <c r="DPP71" s="73"/>
      <c r="DPQ71" s="73"/>
      <c r="DPR71" s="73"/>
      <c r="DPS71" s="73"/>
      <c r="DPT71" s="73"/>
      <c r="DPU71" s="73"/>
      <c r="DPV71" s="73"/>
      <c r="DPW71" s="73"/>
      <c r="DPX71" s="73"/>
      <c r="DPY71" s="73"/>
      <c r="DPZ71" s="73"/>
      <c r="DQA71" s="73"/>
      <c r="DQB71" s="73"/>
      <c r="DQC71" s="73"/>
      <c r="DQD71" s="73"/>
      <c r="DQE71" s="73"/>
      <c r="DQF71" s="73"/>
      <c r="DQG71" s="73"/>
      <c r="DQH71" s="73"/>
      <c r="DQI71" s="73"/>
      <c r="DQJ71" s="73"/>
      <c r="DQK71" s="73"/>
      <c r="DQL71" s="73"/>
      <c r="DQM71" s="73"/>
      <c r="DQN71" s="73"/>
      <c r="DQO71" s="73"/>
      <c r="DQP71" s="73"/>
      <c r="DQQ71" s="73"/>
      <c r="DQR71" s="73"/>
      <c r="DQS71" s="73"/>
      <c r="DQT71" s="73"/>
      <c r="DQU71" s="73"/>
      <c r="DQV71" s="73"/>
      <c r="DQW71" s="73"/>
      <c r="DQX71" s="73"/>
      <c r="DQY71" s="73"/>
      <c r="DQZ71" s="73"/>
      <c r="DRA71" s="73"/>
      <c r="DRB71" s="73"/>
      <c r="DRC71" s="73"/>
      <c r="DRD71" s="73"/>
      <c r="DRE71" s="73"/>
      <c r="DRF71" s="73"/>
      <c r="DRG71" s="73"/>
      <c r="DRH71" s="73"/>
      <c r="DRI71" s="73"/>
      <c r="DRJ71" s="73"/>
      <c r="DRK71" s="73"/>
      <c r="DRL71" s="73"/>
      <c r="DRM71" s="73"/>
      <c r="DRN71" s="73"/>
      <c r="DRO71" s="73"/>
      <c r="DRP71" s="73"/>
      <c r="DRQ71" s="73"/>
      <c r="DRR71" s="73"/>
      <c r="DRS71" s="73"/>
      <c r="DRT71" s="73"/>
      <c r="DRU71" s="73"/>
      <c r="DRV71" s="73"/>
      <c r="DRW71" s="73"/>
      <c r="DRX71" s="73"/>
      <c r="DRY71" s="73"/>
      <c r="DRZ71" s="73"/>
      <c r="DSA71" s="73"/>
      <c r="DSB71" s="73"/>
      <c r="DSC71" s="73"/>
      <c r="DSD71" s="73"/>
      <c r="DSE71" s="73"/>
      <c r="DSF71" s="73"/>
      <c r="DSG71" s="73"/>
      <c r="DSH71" s="73"/>
      <c r="DSI71" s="73"/>
      <c r="DSJ71" s="73"/>
      <c r="DSK71" s="73"/>
      <c r="DSL71" s="73"/>
      <c r="DSM71" s="73"/>
      <c r="DSN71" s="73"/>
      <c r="DSO71" s="73"/>
      <c r="DSP71" s="73"/>
      <c r="DSQ71" s="73"/>
      <c r="DSR71" s="73"/>
      <c r="DSS71" s="73"/>
      <c r="DST71" s="73"/>
      <c r="DSU71" s="73"/>
      <c r="DSV71" s="73"/>
      <c r="DSW71" s="73"/>
      <c r="DSX71" s="73"/>
      <c r="DSY71" s="73"/>
      <c r="DSZ71" s="73"/>
      <c r="DTA71" s="73"/>
      <c r="DTB71" s="73"/>
      <c r="DTC71" s="73"/>
      <c r="DTD71" s="73"/>
      <c r="DTE71" s="73"/>
      <c r="DTF71" s="73"/>
      <c r="DTG71" s="73"/>
      <c r="DTH71" s="73"/>
      <c r="DTI71" s="73"/>
      <c r="DTJ71" s="73"/>
      <c r="DTK71" s="73"/>
      <c r="DTL71" s="73"/>
      <c r="DTM71" s="73"/>
      <c r="DTN71" s="73"/>
      <c r="DTO71" s="73"/>
      <c r="DTP71" s="73"/>
      <c r="DTQ71" s="73"/>
      <c r="DTR71" s="73"/>
      <c r="DTS71" s="73"/>
      <c r="DTT71" s="73"/>
      <c r="DTU71" s="73"/>
      <c r="DTV71" s="73"/>
      <c r="DTW71" s="73"/>
      <c r="DTX71" s="73"/>
      <c r="DTY71" s="73"/>
      <c r="DTZ71" s="73"/>
      <c r="DUA71" s="73"/>
      <c r="DUB71" s="73"/>
      <c r="DUC71" s="73"/>
      <c r="DUD71" s="73"/>
      <c r="DUE71" s="73"/>
      <c r="DUF71" s="73"/>
      <c r="DUG71" s="73"/>
      <c r="DUH71" s="73"/>
      <c r="DUI71" s="73"/>
      <c r="DUJ71" s="73"/>
      <c r="DUK71" s="73"/>
      <c r="DUL71" s="73"/>
      <c r="DUM71" s="73"/>
      <c r="DUN71" s="73"/>
      <c r="DUO71" s="73"/>
      <c r="DUP71" s="73"/>
      <c r="DUQ71" s="73"/>
      <c r="DUR71" s="73"/>
      <c r="DUS71" s="73"/>
      <c r="DUT71" s="73"/>
      <c r="DUU71" s="73"/>
      <c r="DUV71" s="73"/>
      <c r="DUW71" s="73"/>
      <c r="DUX71" s="73"/>
      <c r="DUY71" s="73"/>
      <c r="DUZ71" s="73"/>
      <c r="DVA71" s="73"/>
      <c r="DVB71" s="73"/>
      <c r="DVC71" s="73"/>
      <c r="DVD71" s="73"/>
      <c r="DVE71" s="73"/>
      <c r="DVF71" s="73"/>
      <c r="DVG71" s="73"/>
      <c r="DVH71" s="73"/>
      <c r="DVI71" s="73"/>
      <c r="DVJ71" s="73"/>
      <c r="DVK71" s="73"/>
      <c r="DVL71" s="73"/>
      <c r="DVM71" s="73"/>
      <c r="DVN71" s="73"/>
      <c r="DVO71" s="73"/>
      <c r="DVP71" s="73"/>
      <c r="DVQ71" s="73"/>
      <c r="DVR71" s="73"/>
      <c r="DVS71" s="73"/>
      <c r="DVT71" s="73"/>
      <c r="DVU71" s="73"/>
      <c r="DVV71" s="73"/>
      <c r="DVW71" s="73"/>
      <c r="DVX71" s="73"/>
      <c r="DVY71" s="73"/>
      <c r="DVZ71" s="73"/>
      <c r="DWA71" s="73"/>
      <c r="DWB71" s="73"/>
      <c r="DWC71" s="73"/>
      <c r="DWD71" s="73"/>
      <c r="DWE71" s="73"/>
      <c r="DWF71" s="73"/>
      <c r="DWG71" s="73"/>
      <c r="DWH71" s="73"/>
      <c r="DWI71" s="73"/>
      <c r="DWJ71" s="73"/>
      <c r="DWK71" s="73"/>
      <c r="DWL71" s="73"/>
      <c r="DWM71" s="73"/>
      <c r="DWN71" s="73"/>
      <c r="DWO71" s="73"/>
      <c r="DWP71" s="73"/>
      <c r="DWQ71" s="73"/>
      <c r="DWR71" s="73"/>
      <c r="DWS71" s="73"/>
      <c r="DWT71" s="73"/>
      <c r="DWU71" s="73"/>
      <c r="DWV71" s="73"/>
      <c r="DWW71" s="73"/>
      <c r="DWX71" s="73"/>
      <c r="DWY71" s="73"/>
      <c r="DWZ71" s="73"/>
      <c r="DXA71" s="73"/>
      <c r="DXB71" s="73"/>
      <c r="DXC71" s="73"/>
      <c r="DXD71" s="73"/>
      <c r="DXE71" s="73"/>
      <c r="DXF71" s="73"/>
      <c r="DXG71" s="73"/>
      <c r="DXH71" s="73"/>
      <c r="DXI71" s="73"/>
      <c r="DXJ71" s="73"/>
      <c r="DXK71" s="73"/>
      <c r="DXL71" s="73"/>
      <c r="DXM71" s="73"/>
      <c r="DXN71" s="73"/>
      <c r="DXO71" s="73"/>
      <c r="DXP71" s="73"/>
      <c r="DXQ71" s="73"/>
      <c r="DXR71" s="73"/>
      <c r="DXS71" s="73"/>
      <c r="DXT71" s="73"/>
      <c r="DXU71" s="73"/>
      <c r="DXV71" s="73"/>
      <c r="DXW71" s="73"/>
      <c r="DXX71" s="73"/>
      <c r="DXY71" s="73"/>
      <c r="DXZ71" s="73"/>
      <c r="DYA71" s="73"/>
      <c r="DYB71" s="73"/>
      <c r="DYC71" s="73"/>
      <c r="DYD71" s="73"/>
      <c r="DYE71" s="73"/>
      <c r="DYF71" s="73"/>
      <c r="DYG71" s="73"/>
      <c r="DYH71" s="73"/>
      <c r="DYI71" s="73"/>
      <c r="DYJ71" s="73"/>
      <c r="DYK71" s="73"/>
      <c r="DYL71" s="73"/>
      <c r="DYM71" s="73"/>
      <c r="DYN71" s="73"/>
      <c r="DYO71" s="73"/>
      <c r="DYP71" s="73"/>
      <c r="DYQ71" s="73"/>
      <c r="DYR71" s="73"/>
      <c r="DYS71" s="73"/>
      <c r="DYT71" s="73"/>
      <c r="DYU71" s="73"/>
      <c r="DYV71" s="73"/>
      <c r="DYW71" s="73"/>
      <c r="DYX71" s="73"/>
      <c r="DYY71" s="73"/>
      <c r="DYZ71" s="73"/>
      <c r="DZA71" s="73"/>
      <c r="DZB71" s="73"/>
      <c r="DZC71" s="73"/>
      <c r="DZD71" s="73"/>
      <c r="DZE71" s="73"/>
      <c r="DZF71" s="73"/>
      <c r="DZG71" s="73"/>
      <c r="DZH71" s="73"/>
      <c r="DZI71" s="73"/>
      <c r="DZJ71" s="73"/>
      <c r="DZK71" s="73"/>
      <c r="DZL71" s="73"/>
      <c r="DZM71" s="73"/>
      <c r="DZN71" s="73"/>
      <c r="DZO71" s="73"/>
      <c r="DZP71" s="73"/>
      <c r="DZQ71" s="73"/>
      <c r="DZR71" s="73"/>
      <c r="DZS71" s="73"/>
      <c r="DZT71" s="73"/>
      <c r="DZU71" s="73"/>
      <c r="DZV71" s="73"/>
      <c r="DZW71" s="73"/>
      <c r="DZX71" s="73"/>
      <c r="DZY71" s="73"/>
      <c r="DZZ71" s="73"/>
      <c r="EAA71" s="73"/>
      <c r="EAB71" s="73"/>
      <c r="EAC71" s="73"/>
      <c r="EAD71" s="73"/>
      <c r="EAE71" s="73"/>
      <c r="EAF71" s="73"/>
      <c r="EAG71" s="73"/>
      <c r="EAH71" s="73"/>
      <c r="EAI71" s="73"/>
      <c r="EAJ71" s="73"/>
      <c r="EAK71" s="73"/>
      <c r="EAL71" s="73"/>
      <c r="EAM71" s="73"/>
      <c r="EAN71" s="73"/>
      <c r="EAO71" s="73"/>
      <c r="EAP71" s="73"/>
      <c r="EAQ71" s="73"/>
      <c r="EAR71" s="73"/>
      <c r="EAS71" s="73"/>
      <c r="EAT71" s="73"/>
      <c r="EAU71" s="73"/>
      <c r="EAV71" s="73"/>
      <c r="EAW71" s="73"/>
      <c r="EAX71" s="73"/>
      <c r="EAY71" s="73"/>
      <c r="EAZ71" s="73"/>
      <c r="EBA71" s="73"/>
      <c r="EBB71" s="73"/>
      <c r="EBC71" s="73"/>
      <c r="EBD71" s="73"/>
      <c r="EBE71" s="73"/>
      <c r="EBF71" s="73"/>
      <c r="EBG71" s="73"/>
      <c r="EBH71" s="73"/>
      <c r="EBI71" s="73"/>
      <c r="EBJ71" s="73"/>
      <c r="EBK71" s="73"/>
      <c r="EBL71" s="73"/>
      <c r="EBM71" s="73"/>
      <c r="EBN71" s="73"/>
      <c r="EBO71" s="73"/>
      <c r="EBP71" s="73"/>
      <c r="EBQ71" s="73"/>
      <c r="EBR71" s="73"/>
      <c r="EBS71" s="73"/>
      <c r="EBT71" s="73"/>
      <c r="EBU71" s="73"/>
      <c r="EBV71" s="73"/>
      <c r="EBW71" s="73"/>
      <c r="EBX71" s="73"/>
      <c r="EBY71" s="73"/>
      <c r="EBZ71" s="73"/>
      <c r="ECA71" s="73"/>
      <c r="ECB71" s="73"/>
      <c r="ECC71" s="73"/>
      <c r="ECD71" s="73"/>
      <c r="ECE71" s="73"/>
      <c r="ECF71" s="73"/>
      <c r="ECG71" s="73"/>
      <c r="ECH71" s="73"/>
      <c r="ECI71" s="73"/>
      <c r="ECJ71" s="73"/>
      <c r="ECK71" s="73"/>
      <c r="ECL71" s="73"/>
      <c r="ECM71" s="73"/>
      <c r="ECN71" s="73"/>
      <c r="ECO71" s="73"/>
      <c r="ECP71" s="73"/>
      <c r="ECQ71" s="73"/>
      <c r="ECR71" s="73"/>
      <c r="ECS71" s="73"/>
      <c r="ECT71" s="73"/>
      <c r="ECU71" s="73"/>
      <c r="ECV71" s="73"/>
      <c r="ECW71" s="73"/>
      <c r="ECX71" s="73"/>
      <c r="ECY71" s="73"/>
      <c r="ECZ71" s="73"/>
      <c r="EDA71" s="73"/>
      <c r="EDB71" s="73"/>
      <c r="EDC71" s="73"/>
      <c r="EDD71" s="73"/>
      <c r="EDE71" s="73"/>
      <c r="EDF71" s="73"/>
      <c r="EDG71" s="73"/>
      <c r="EDH71" s="73"/>
      <c r="EDI71" s="73"/>
      <c r="EDJ71" s="73"/>
      <c r="EDK71" s="73"/>
      <c r="EDL71" s="73"/>
      <c r="EDM71" s="73"/>
      <c r="EDN71" s="73"/>
      <c r="EDO71" s="73"/>
      <c r="EDP71" s="73"/>
      <c r="EDQ71" s="73"/>
      <c r="EDR71" s="73"/>
      <c r="EDS71" s="73"/>
      <c r="EDT71" s="73"/>
      <c r="EDU71" s="73"/>
      <c r="EDV71" s="73"/>
      <c r="EDW71" s="73"/>
      <c r="EDX71" s="73"/>
      <c r="EDY71" s="73"/>
      <c r="EDZ71" s="73"/>
      <c r="EEA71" s="73"/>
      <c r="EEB71" s="73"/>
      <c r="EEC71" s="73"/>
      <c r="EED71" s="73"/>
      <c r="EEE71" s="73"/>
      <c r="EEF71" s="73"/>
      <c r="EEG71" s="73"/>
      <c r="EEH71" s="73"/>
      <c r="EEI71" s="73"/>
      <c r="EEJ71" s="73"/>
      <c r="EEK71" s="73"/>
      <c r="EEL71" s="73"/>
      <c r="EEM71" s="73"/>
      <c r="EEN71" s="73"/>
      <c r="EEO71" s="73"/>
      <c r="EEP71" s="73"/>
      <c r="EEQ71" s="73"/>
      <c r="EER71" s="73"/>
      <c r="EES71" s="73"/>
      <c r="EET71" s="73"/>
      <c r="EEU71" s="73"/>
      <c r="EEV71" s="73"/>
      <c r="EEW71" s="73"/>
      <c r="EEX71" s="73"/>
      <c r="EEY71" s="73"/>
      <c r="EEZ71" s="73"/>
      <c r="EFA71" s="73"/>
      <c r="EFB71" s="73"/>
      <c r="EFC71" s="73"/>
      <c r="EFD71" s="73"/>
      <c r="EFE71" s="73"/>
      <c r="EFF71" s="73"/>
      <c r="EFG71" s="73"/>
      <c r="EFH71" s="73"/>
      <c r="EFI71" s="73"/>
      <c r="EFJ71" s="73"/>
      <c r="EFK71" s="73"/>
      <c r="EFL71" s="73"/>
      <c r="EFM71" s="73"/>
      <c r="EFN71" s="73"/>
      <c r="EFO71" s="73"/>
      <c r="EFP71" s="73"/>
      <c r="EFQ71" s="73"/>
      <c r="EFR71" s="73"/>
      <c r="EFS71" s="73"/>
      <c r="EFT71" s="73"/>
      <c r="EFU71" s="73"/>
      <c r="EFV71" s="73"/>
      <c r="EFW71" s="73"/>
      <c r="EFX71" s="73"/>
      <c r="EFY71" s="73"/>
      <c r="EFZ71" s="73"/>
      <c r="EGA71" s="73"/>
      <c r="EGB71" s="73"/>
      <c r="EGC71" s="73"/>
      <c r="EGD71" s="73"/>
      <c r="EGE71" s="73"/>
      <c r="EGF71" s="73"/>
      <c r="EGG71" s="73"/>
      <c r="EGH71" s="73"/>
      <c r="EGI71" s="73"/>
      <c r="EGJ71" s="73"/>
      <c r="EGK71" s="73"/>
      <c r="EGL71" s="73"/>
      <c r="EGM71" s="73"/>
      <c r="EGN71" s="73"/>
      <c r="EGO71" s="73"/>
      <c r="EGP71" s="73"/>
      <c r="EGQ71" s="73"/>
      <c r="EGR71" s="73"/>
      <c r="EGS71" s="73"/>
      <c r="EGT71" s="73"/>
      <c r="EGU71" s="73"/>
      <c r="EGV71" s="73"/>
      <c r="EGW71" s="73"/>
      <c r="EGX71" s="73"/>
      <c r="EGY71" s="73"/>
      <c r="EGZ71" s="73"/>
      <c r="EHA71" s="73"/>
      <c r="EHB71" s="73"/>
      <c r="EHC71" s="73"/>
      <c r="EHD71" s="73"/>
      <c r="EHE71" s="73"/>
      <c r="EHF71" s="73"/>
      <c r="EHG71" s="73"/>
      <c r="EHH71" s="73"/>
      <c r="EHI71" s="73"/>
      <c r="EHJ71" s="73"/>
      <c r="EHK71" s="73"/>
      <c r="EHL71" s="73"/>
      <c r="EHM71" s="73"/>
      <c r="EHN71" s="73"/>
      <c r="EHO71" s="73"/>
      <c r="EHP71" s="73"/>
      <c r="EHQ71" s="73"/>
      <c r="EHR71" s="73"/>
      <c r="EHS71" s="73"/>
      <c r="EHT71" s="73"/>
      <c r="EHU71" s="73"/>
      <c r="EHV71" s="73"/>
      <c r="EHW71" s="73"/>
      <c r="EHX71" s="73"/>
      <c r="EHY71" s="73"/>
      <c r="EHZ71" s="73"/>
      <c r="EIA71" s="73"/>
      <c r="EIB71" s="73"/>
      <c r="EIC71" s="73"/>
      <c r="EID71" s="73"/>
      <c r="EIE71" s="73"/>
      <c r="EIF71" s="73"/>
      <c r="EIG71" s="73"/>
      <c r="EIH71" s="73"/>
      <c r="EII71" s="73"/>
      <c r="EIJ71" s="73"/>
      <c r="EIK71" s="73"/>
      <c r="EIL71" s="73"/>
      <c r="EIM71" s="73"/>
      <c r="EIN71" s="73"/>
      <c r="EIO71" s="73"/>
      <c r="EIP71" s="73"/>
      <c r="EIQ71" s="73"/>
      <c r="EIR71" s="73"/>
      <c r="EIS71" s="73"/>
      <c r="EIT71" s="73"/>
      <c r="EIU71" s="73"/>
      <c r="EIV71" s="73"/>
      <c r="EIW71" s="73"/>
      <c r="EIX71" s="73"/>
      <c r="EIY71" s="73"/>
      <c r="EIZ71" s="73"/>
      <c r="EJA71" s="73"/>
      <c r="EJB71" s="73"/>
      <c r="EJC71" s="73"/>
      <c r="EJD71" s="73"/>
      <c r="EJE71" s="73"/>
      <c r="EJF71" s="73"/>
      <c r="EJG71" s="73"/>
      <c r="EJH71" s="73"/>
      <c r="EJI71" s="73"/>
      <c r="EJJ71" s="73"/>
      <c r="EJK71" s="73"/>
      <c r="EJL71" s="73"/>
      <c r="EJM71" s="73"/>
      <c r="EJN71" s="73"/>
      <c r="EJO71" s="73"/>
      <c r="EJP71" s="73"/>
      <c r="EJQ71" s="73"/>
      <c r="EJR71" s="73"/>
      <c r="EJS71" s="73"/>
      <c r="EJT71" s="73"/>
      <c r="EJU71" s="73"/>
      <c r="EJV71" s="73"/>
      <c r="EJW71" s="73"/>
      <c r="EJX71" s="73"/>
      <c r="EJY71" s="73"/>
      <c r="EJZ71" s="73"/>
      <c r="EKA71" s="73"/>
      <c r="EKB71" s="73"/>
      <c r="EKC71" s="73"/>
      <c r="EKD71" s="73"/>
      <c r="EKE71" s="73"/>
      <c r="EKF71" s="73"/>
      <c r="EKG71" s="73"/>
      <c r="EKH71" s="73"/>
      <c r="EKI71" s="73"/>
      <c r="EKJ71" s="73"/>
      <c r="EKK71" s="73"/>
      <c r="EKL71" s="73"/>
      <c r="EKM71" s="73"/>
      <c r="EKN71" s="73"/>
      <c r="EKO71" s="73"/>
      <c r="EKP71" s="73"/>
      <c r="EKQ71" s="73"/>
      <c r="EKR71" s="73"/>
      <c r="EKS71" s="73"/>
      <c r="EKT71" s="73"/>
      <c r="EKU71" s="73"/>
      <c r="EKV71" s="73"/>
      <c r="EKW71" s="73"/>
      <c r="EKX71" s="73"/>
      <c r="EKY71" s="73"/>
      <c r="EKZ71" s="73"/>
      <c r="ELA71" s="73"/>
      <c r="ELB71" s="73"/>
      <c r="ELC71" s="73"/>
      <c r="ELD71" s="73"/>
      <c r="ELE71" s="73"/>
      <c r="ELF71" s="73"/>
      <c r="ELG71" s="73"/>
      <c r="ELH71" s="73"/>
      <c r="ELI71" s="73"/>
      <c r="ELJ71" s="73"/>
      <c r="ELK71" s="73"/>
      <c r="ELL71" s="73"/>
      <c r="ELM71" s="73"/>
      <c r="ELN71" s="73"/>
      <c r="ELO71" s="73"/>
      <c r="ELP71" s="73"/>
      <c r="ELQ71" s="73"/>
      <c r="ELR71" s="73"/>
      <c r="ELS71" s="73"/>
      <c r="ELT71" s="73"/>
      <c r="ELU71" s="73"/>
      <c r="ELV71" s="73"/>
      <c r="ELW71" s="73"/>
      <c r="ELX71" s="73"/>
      <c r="ELY71" s="73"/>
      <c r="ELZ71" s="73"/>
      <c r="EMA71" s="73"/>
      <c r="EMB71" s="73"/>
      <c r="EMC71" s="73"/>
      <c r="EMD71" s="73"/>
      <c r="EME71" s="73"/>
      <c r="EMF71" s="73"/>
      <c r="EMG71" s="73"/>
      <c r="EMH71" s="73"/>
      <c r="EMI71" s="73"/>
      <c r="EMJ71" s="73"/>
      <c r="EMK71" s="73"/>
      <c r="EML71" s="73"/>
      <c r="EMM71" s="73"/>
      <c r="EMN71" s="73"/>
      <c r="EMO71" s="73"/>
      <c r="EMP71" s="73"/>
      <c r="EMQ71" s="73"/>
      <c r="EMR71" s="73"/>
      <c r="EMS71" s="73"/>
      <c r="EMT71" s="73"/>
      <c r="EMU71" s="73"/>
      <c r="EMV71" s="73"/>
      <c r="EMW71" s="73"/>
      <c r="EMX71" s="73"/>
      <c r="EMY71" s="73"/>
      <c r="EMZ71" s="73"/>
      <c r="ENA71" s="73"/>
      <c r="ENB71" s="73"/>
      <c r="ENC71" s="73"/>
      <c r="END71" s="73"/>
      <c r="ENE71" s="73"/>
      <c r="ENF71" s="73"/>
      <c r="ENG71" s="73"/>
      <c r="ENH71" s="73"/>
      <c r="ENI71" s="73"/>
      <c r="ENJ71" s="73"/>
      <c r="ENK71" s="73"/>
      <c r="ENL71" s="73"/>
      <c r="ENM71" s="73"/>
      <c r="ENN71" s="73"/>
      <c r="ENO71" s="73"/>
      <c r="ENP71" s="73"/>
      <c r="ENQ71" s="73"/>
      <c r="ENR71" s="73"/>
      <c r="ENS71" s="73"/>
      <c r="ENT71" s="73"/>
      <c r="ENU71" s="73"/>
      <c r="ENV71" s="73"/>
      <c r="ENW71" s="73"/>
      <c r="ENX71" s="73"/>
      <c r="ENY71" s="73"/>
      <c r="ENZ71" s="73"/>
      <c r="EOA71" s="73"/>
      <c r="EOB71" s="73"/>
      <c r="EOC71" s="73"/>
      <c r="EOD71" s="73"/>
      <c r="EOE71" s="73"/>
      <c r="EOF71" s="73"/>
      <c r="EOG71" s="73"/>
      <c r="EOH71" s="73"/>
      <c r="EOI71" s="73"/>
      <c r="EOJ71" s="73"/>
      <c r="EOK71" s="73"/>
      <c r="EOL71" s="73"/>
      <c r="EOM71" s="73"/>
      <c r="EON71" s="73"/>
      <c r="EOO71" s="73"/>
      <c r="EOP71" s="73"/>
      <c r="EOQ71" s="73"/>
      <c r="EOR71" s="73"/>
      <c r="EOS71" s="73"/>
      <c r="EOT71" s="73"/>
      <c r="EOU71" s="73"/>
      <c r="EOV71" s="73"/>
      <c r="EOW71" s="73"/>
      <c r="EOX71" s="73"/>
      <c r="EOY71" s="73"/>
      <c r="EOZ71" s="73"/>
      <c r="EPA71" s="73"/>
      <c r="EPB71" s="73"/>
      <c r="EPC71" s="73"/>
      <c r="EPD71" s="73"/>
      <c r="EPE71" s="73"/>
      <c r="EPF71" s="73"/>
      <c r="EPG71" s="73"/>
      <c r="EPH71" s="73"/>
      <c r="EPI71" s="73"/>
      <c r="EPJ71" s="73"/>
      <c r="EPK71" s="73"/>
      <c r="EPL71" s="73"/>
      <c r="EPM71" s="73"/>
      <c r="EPN71" s="73"/>
      <c r="EPO71" s="73"/>
      <c r="EPP71" s="73"/>
      <c r="EPQ71" s="73"/>
      <c r="EPR71" s="73"/>
      <c r="EPS71" s="73"/>
      <c r="EPT71" s="73"/>
      <c r="EPU71" s="73"/>
      <c r="EPV71" s="73"/>
      <c r="EPW71" s="73"/>
      <c r="EPX71" s="73"/>
      <c r="EPY71" s="73"/>
      <c r="EPZ71" s="73"/>
      <c r="EQA71" s="73"/>
      <c r="EQB71" s="73"/>
      <c r="EQC71" s="73"/>
      <c r="EQD71" s="73"/>
      <c r="EQE71" s="73"/>
      <c r="EQF71" s="73"/>
      <c r="EQG71" s="73"/>
      <c r="EQH71" s="73"/>
      <c r="EQI71" s="73"/>
      <c r="EQJ71" s="73"/>
      <c r="EQK71" s="73"/>
      <c r="EQL71" s="73"/>
      <c r="EQM71" s="73"/>
      <c r="EQN71" s="73"/>
      <c r="EQO71" s="73"/>
      <c r="EQP71" s="73"/>
      <c r="EQQ71" s="73"/>
      <c r="EQR71" s="73"/>
      <c r="EQS71" s="73"/>
      <c r="EQT71" s="73"/>
      <c r="EQU71" s="73"/>
      <c r="EQV71" s="73"/>
      <c r="EQW71" s="73"/>
      <c r="EQX71" s="73"/>
      <c r="EQY71" s="73"/>
      <c r="EQZ71" s="73"/>
      <c r="ERA71" s="73"/>
      <c r="ERB71" s="73"/>
      <c r="ERC71" s="73"/>
      <c r="ERD71" s="73"/>
      <c r="ERE71" s="73"/>
      <c r="ERF71" s="73"/>
      <c r="ERG71" s="73"/>
      <c r="ERH71" s="73"/>
      <c r="ERI71" s="73"/>
      <c r="ERJ71" s="73"/>
      <c r="ERK71" s="73"/>
      <c r="ERL71" s="73"/>
      <c r="ERM71" s="73"/>
      <c r="ERN71" s="73"/>
      <c r="ERO71" s="73"/>
      <c r="ERP71" s="73"/>
      <c r="ERQ71" s="73"/>
      <c r="ERR71" s="73"/>
      <c r="ERS71" s="73"/>
      <c r="ERT71" s="73"/>
      <c r="ERU71" s="73"/>
      <c r="ERV71" s="73"/>
      <c r="ERW71" s="73"/>
      <c r="ERX71" s="73"/>
      <c r="ERY71" s="73"/>
      <c r="ERZ71" s="73"/>
      <c r="ESA71" s="73"/>
      <c r="ESB71" s="73"/>
      <c r="ESC71" s="73"/>
      <c r="ESD71" s="73"/>
      <c r="ESE71" s="73"/>
      <c r="ESF71" s="73"/>
      <c r="ESG71" s="73"/>
      <c r="ESH71" s="73"/>
      <c r="ESI71" s="73"/>
      <c r="ESJ71" s="73"/>
      <c r="ESK71" s="73"/>
      <c r="ESL71" s="73"/>
      <c r="ESM71" s="73"/>
      <c r="ESN71" s="73"/>
      <c r="ESO71" s="73"/>
      <c r="ESP71" s="73"/>
      <c r="ESQ71" s="73"/>
      <c r="ESR71" s="73"/>
      <c r="ESS71" s="73"/>
      <c r="EST71" s="73"/>
      <c r="ESU71" s="73"/>
      <c r="ESV71" s="73"/>
      <c r="ESW71" s="73"/>
      <c r="ESX71" s="73"/>
      <c r="ESY71" s="73"/>
      <c r="ESZ71" s="73"/>
      <c r="ETA71" s="73"/>
      <c r="ETB71" s="73"/>
      <c r="ETC71" s="73"/>
      <c r="ETD71" s="73"/>
      <c r="ETE71" s="73"/>
      <c r="ETF71" s="73"/>
      <c r="ETG71" s="73"/>
      <c r="ETH71" s="73"/>
      <c r="ETI71" s="73"/>
      <c r="ETJ71" s="73"/>
      <c r="ETK71" s="73"/>
      <c r="ETL71" s="73"/>
      <c r="ETM71" s="73"/>
      <c r="ETN71" s="73"/>
      <c r="ETO71" s="73"/>
      <c r="ETP71" s="73"/>
      <c r="ETQ71" s="73"/>
      <c r="ETR71" s="73"/>
      <c r="ETS71" s="73"/>
      <c r="ETT71" s="73"/>
      <c r="ETU71" s="73"/>
      <c r="ETV71" s="73"/>
      <c r="ETW71" s="73"/>
      <c r="ETX71" s="73"/>
      <c r="ETY71" s="73"/>
      <c r="ETZ71" s="73"/>
      <c r="EUA71" s="73"/>
      <c r="EUB71" s="73"/>
      <c r="EUC71" s="73"/>
      <c r="EUD71" s="73"/>
      <c r="EUE71" s="73"/>
      <c r="EUF71" s="73"/>
      <c r="EUG71" s="73"/>
      <c r="EUH71" s="73"/>
      <c r="EUI71" s="73"/>
      <c r="EUJ71" s="73"/>
      <c r="EUK71" s="73"/>
      <c r="EUL71" s="73"/>
      <c r="EUM71" s="73"/>
      <c r="EUN71" s="73"/>
      <c r="EUO71" s="73"/>
      <c r="EUP71" s="73"/>
      <c r="EUQ71" s="73"/>
      <c r="EUR71" s="73"/>
      <c r="EUS71" s="73"/>
      <c r="EUT71" s="73"/>
      <c r="EUU71" s="73"/>
      <c r="EUV71" s="73"/>
      <c r="EUW71" s="73"/>
      <c r="EUX71" s="73"/>
      <c r="EUY71" s="73"/>
      <c r="EUZ71" s="73"/>
      <c r="EVA71" s="73"/>
      <c r="EVB71" s="73"/>
      <c r="EVC71" s="73"/>
      <c r="EVD71" s="73"/>
      <c r="EVE71" s="73"/>
      <c r="EVF71" s="73"/>
      <c r="EVG71" s="73"/>
      <c r="EVH71" s="73"/>
      <c r="EVI71" s="73"/>
      <c r="EVJ71" s="73"/>
      <c r="EVK71" s="73"/>
      <c r="EVL71" s="73"/>
      <c r="EVM71" s="73"/>
      <c r="EVN71" s="73"/>
      <c r="EVO71" s="73"/>
      <c r="EVP71" s="73"/>
      <c r="EVQ71" s="73"/>
      <c r="EVR71" s="73"/>
      <c r="EVS71" s="73"/>
      <c r="EVT71" s="73"/>
      <c r="EVU71" s="73"/>
      <c r="EVV71" s="73"/>
      <c r="EVW71" s="73"/>
      <c r="EVX71" s="73"/>
      <c r="EVY71" s="73"/>
      <c r="EVZ71" s="73"/>
      <c r="EWA71" s="73"/>
      <c r="EWB71" s="73"/>
      <c r="EWC71" s="73"/>
      <c r="EWD71" s="73"/>
      <c r="EWE71" s="73"/>
      <c r="EWF71" s="73"/>
      <c r="EWG71" s="73"/>
      <c r="EWH71" s="73"/>
      <c r="EWI71" s="73"/>
      <c r="EWJ71" s="73"/>
      <c r="EWK71" s="73"/>
      <c r="EWL71" s="73"/>
      <c r="EWM71" s="73"/>
      <c r="EWN71" s="73"/>
      <c r="EWO71" s="73"/>
      <c r="EWP71" s="73"/>
      <c r="EWQ71" s="73"/>
      <c r="EWR71" s="73"/>
      <c r="EWS71" s="73"/>
      <c r="EWT71" s="73"/>
      <c r="EWU71" s="73"/>
      <c r="EWV71" s="73"/>
      <c r="EWW71" s="73"/>
      <c r="EWX71" s="73"/>
      <c r="EWY71" s="73"/>
      <c r="EWZ71" s="73"/>
      <c r="EXA71" s="73"/>
      <c r="EXB71" s="73"/>
      <c r="EXC71" s="73"/>
      <c r="EXD71" s="73"/>
      <c r="EXE71" s="73"/>
      <c r="EXF71" s="73"/>
      <c r="EXG71" s="73"/>
      <c r="EXH71" s="73"/>
      <c r="EXI71" s="73"/>
      <c r="EXJ71" s="73"/>
      <c r="EXK71" s="73"/>
      <c r="EXL71" s="73"/>
      <c r="EXM71" s="73"/>
      <c r="EXN71" s="73"/>
      <c r="EXO71" s="73"/>
      <c r="EXP71" s="73"/>
      <c r="EXQ71" s="73"/>
      <c r="EXR71" s="73"/>
      <c r="EXS71" s="73"/>
      <c r="EXT71" s="73"/>
      <c r="EXU71" s="73"/>
      <c r="EXV71" s="73"/>
      <c r="EXW71" s="73"/>
      <c r="EXX71" s="73"/>
      <c r="EXY71" s="73"/>
      <c r="EXZ71" s="73"/>
      <c r="EYA71" s="73"/>
      <c r="EYB71" s="73"/>
      <c r="EYC71" s="73"/>
      <c r="EYD71" s="73"/>
      <c r="EYE71" s="73"/>
      <c r="EYF71" s="73"/>
      <c r="EYG71" s="73"/>
      <c r="EYH71" s="73"/>
      <c r="EYI71" s="73"/>
      <c r="EYJ71" s="73"/>
      <c r="EYK71" s="73"/>
      <c r="EYL71" s="73"/>
      <c r="EYM71" s="73"/>
      <c r="EYN71" s="73"/>
      <c r="EYO71" s="73"/>
      <c r="EYP71" s="73"/>
      <c r="EYQ71" s="73"/>
      <c r="EYR71" s="73"/>
      <c r="EYS71" s="73"/>
      <c r="EYT71" s="73"/>
      <c r="EYU71" s="73"/>
      <c r="EYV71" s="73"/>
      <c r="EYW71" s="73"/>
      <c r="EYX71" s="73"/>
      <c r="EYY71" s="73"/>
      <c r="EYZ71" s="73"/>
      <c r="EZA71" s="73"/>
      <c r="EZB71" s="73"/>
      <c r="EZC71" s="73"/>
      <c r="EZD71" s="73"/>
      <c r="EZE71" s="73"/>
      <c r="EZF71" s="73"/>
      <c r="EZG71" s="73"/>
      <c r="EZH71" s="73"/>
      <c r="EZI71" s="73"/>
      <c r="EZJ71" s="73"/>
      <c r="EZK71" s="73"/>
      <c r="EZL71" s="73"/>
      <c r="EZM71" s="73"/>
      <c r="EZN71" s="73"/>
      <c r="EZO71" s="73"/>
      <c r="EZP71" s="73"/>
      <c r="EZQ71" s="73"/>
      <c r="EZR71" s="73"/>
      <c r="EZS71" s="73"/>
      <c r="EZT71" s="73"/>
      <c r="EZU71" s="73"/>
      <c r="EZV71" s="73"/>
      <c r="EZW71" s="73"/>
      <c r="EZX71" s="73"/>
      <c r="EZY71" s="73"/>
      <c r="EZZ71" s="73"/>
      <c r="FAA71" s="73"/>
      <c r="FAB71" s="73"/>
      <c r="FAC71" s="73"/>
      <c r="FAD71" s="73"/>
      <c r="FAE71" s="73"/>
      <c r="FAF71" s="73"/>
      <c r="FAG71" s="73"/>
      <c r="FAH71" s="73"/>
      <c r="FAI71" s="73"/>
      <c r="FAJ71" s="73"/>
      <c r="FAK71" s="73"/>
      <c r="FAL71" s="73"/>
      <c r="FAM71" s="73"/>
      <c r="FAN71" s="73"/>
      <c r="FAO71" s="73"/>
      <c r="FAP71" s="73"/>
      <c r="FAQ71" s="73"/>
      <c r="FAR71" s="73"/>
      <c r="FAS71" s="73"/>
      <c r="FAT71" s="73"/>
      <c r="FAU71" s="73"/>
      <c r="FAV71" s="73"/>
      <c r="FAW71" s="73"/>
      <c r="FAX71" s="73"/>
      <c r="FAY71" s="73"/>
      <c r="FAZ71" s="73"/>
      <c r="FBA71" s="73"/>
      <c r="FBB71" s="73"/>
      <c r="FBC71" s="73"/>
      <c r="FBD71" s="73"/>
      <c r="FBE71" s="73"/>
      <c r="FBF71" s="73"/>
      <c r="FBG71" s="73"/>
      <c r="FBH71" s="73"/>
      <c r="FBI71" s="73"/>
      <c r="FBJ71" s="73"/>
      <c r="FBK71" s="73"/>
      <c r="FBL71" s="73"/>
      <c r="FBM71" s="73"/>
      <c r="FBN71" s="73"/>
      <c r="FBO71" s="73"/>
      <c r="FBP71" s="73"/>
      <c r="FBQ71" s="73"/>
      <c r="FBR71" s="73"/>
      <c r="FBS71" s="73"/>
      <c r="FBT71" s="73"/>
      <c r="FBU71" s="73"/>
      <c r="FBV71" s="73"/>
      <c r="FBW71" s="73"/>
      <c r="FBX71" s="73"/>
      <c r="FBY71" s="73"/>
      <c r="FBZ71" s="73"/>
      <c r="FCA71" s="73"/>
      <c r="FCB71" s="73"/>
      <c r="FCC71" s="73"/>
      <c r="FCD71" s="73"/>
      <c r="FCE71" s="73"/>
      <c r="FCF71" s="73"/>
      <c r="FCG71" s="73"/>
      <c r="FCH71" s="73"/>
      <c r="FCI71" s="73"/>
      <c r="FCJ71" s="73"/>
      <c r="FCK71" s="73"/>
      <c r="FCL71" s="73"/>
      <c r="FCM71" s="73"/>
      <c r="FCN71" s="73"/>
      <c r="FCO71" s="73"/>
      <c r="FCP71" s="73"/>
      <c r="FCQ71" s="73"/>
      <c r="FCR71" s="73"/>
      <c r="FCS71" s="73"/>
      <c r="FCT71" s="73"/>
      <c r="FCU71" s="73"/>
      <c r="FCV71" s="73"/>
      <c r="FCW71" s="73"/>
      <c r="FCX71" s="73"/>
      <c r="FCY71" s="73"/>
      <c r="FCZ71" s="73"/>
      <c r="FDA71" s="73"/>
      <c r="FDB71" s="73"/>
      <c r="FDC71" s="73"/>
      <c r="FDD71" s="73"/>
      <c r="FDE71" s="73"/>
      <c r="FDF71" s="73"/>
      <c r="FDG71" s="73"/>
      <c r="FDH71" s="73"/>
      <c r="FDI71" s="73"/>
      <c r="FDJ71" s="73"/>
      <c r="FDK71" s="73"/>
      <c r="FDL71" s="73"/>
      <c r="FDM71" s="73"/>
      <c r="FDN71" s="73"/>
      <c r="FDO71" s="73"/>
      <c r="FDP71" s="73"/>
      <c r="FDQ71" s="73"/>
      <c r="FDR71" s="73"/>
      <c r="FDS71" s="73"/>
      <c r="FDT71" s="73"/>
      <c r="FDU71" s="73"/>
      <c r="FDV71" s="73"/>
      <c r="FDW71" s="73"/>
      <c r="FDX71" s="73"/>
      <c r="FDY71" s="73"/>
      <c r="FDZ71" s="73"/>
      <c r="FEA71" s="73"/>
      <c r="FEB71" s="73"/>
      <c r="FEC71" s="73"/>
      <c r="FED71" s="73"/>
      <c r="FEE71" s="73"/>
      <c r="FEF71" s="73"/>
      <c r="FEG71" s="73"/>
      <c r="FEH71" s="73"/>
      <c r="FEI71" s="73"/>
      <c r="FEJ71" s="73"/>
      <c r="FEK71" s="73"/>
      <c r="FEL71" s="73"/>
      <c r="FEM71" s="73"/>
      <c r="FEN71" s="73"/>
      <c r="FEO71" s="73"/>
      <c r="FEP71" s="73"/>
      <c r="FEQ71" s="73"/>
      <c r="FER71" s="73"/>
      <c r="FES71" s="73"/>
      <c r="FET71" s="73"/>
      <c r="FEU71" s="73"/>
      <c r="FEV71" s="73"/>
      <c r="FEW71" s="73"/>
      <c r="FEX71" s="73"/>
      <c r="FEY71" s="73"/>
      <c r="FEZ71" s="73"/>
      <c r="FFA71" s="73"/>
      <c r="FFB71" s="73"/>
      <c r="FFC71" s="73"/>
      <c r="FFD71" s="73"/>
      <c r="FFE71" s="73"/>
      <c r="FFF71" s="73"/>
      <c r="FFG71" s="73"/>
      <c r="FFH71" s="73"/>
      <c r="FFI71" s="73"/>
      <c r="FFJ71" s="73"/>
      <c r="FFK71" s="73"/>
      <c r="FFL71" s="73"/>
      <c r="FFM71" s="73"/>
      <c r="FFN71" s="73"/>
      <c r="FFO71" s="73"/>
      <c r="FFP71" s="73"/>
      <c r="FFQ71" s="73"/>
      <c r="FFR71" s="73"/>
      <c r="FFS71" s="73"/>
      <c r="FFT71" s="73"/>
      <c r="FFU71" s="73"/>
      <c r="FFV71" s="73"/>
      <c r="FFW71" s="73"/>
      <c r="FFX71" s="73"/>
      <c r="FFY71" s="73"/>
      <c r="FFZ71" s="73"/>
      <c r="FGA71" s="73"/>
      <c r="FGB71" s="73"/>
      <c r="FGC71" s="73"/>
      <c r="FGD71" s="73"/>
      <c r="FGE71" s="73"/>
      <c r="FGF71" s="73"/>
      <c r="FGG71" s="73"/>
      <c r="FGH71" s="73"/>
      <c r="FGI71" s="73"/>
      <c r="FGJ71" s="73"/>
      <c r="FGK71" s="73"/>
      <c r="FGL71" s="73"/>
      <c r="FGM71" s="73"/>
      <c r="FGN71" s="73"/>
      <c r="FGO71" s="73"/>
      <c r="FGP71" s="73"/>
      <c r="FGQ71" s="73"/>
      <c r="FGR71" s="73"/>
      <c r="FGS71" s="73"/>
      <c r="FGT71" s="73"/>
      <c r="FGU71" s="73"/>
      <c r="FGV71" s="73"/>
      <c r="FGW71" s="73"/>
      <c r="FGX71" s="73"/>
      <c r="FGY71" s="73"/>
      <c r="FGZ71" s="73"/>
      <c r="FHA71" s="73"/>
      <c r="FHB71" s="73"/>
      <c r="FHC71" s="73"/>
      <c r="FHD71" s="73"/>
      <c r="FHE71" s="73"/>
      <c r="FHF71" s="73"/>
      <c r="FHG71" s="73"/>
      <c r="FHH71" s="73"/>
      <c r="FHI71" s="73"/>
      <c r="FHJ71" s="73"/>
      <c r="FHK71" s="73"/>
      <c r="FHL71" s="73"/>
      <c r="FHM71" s="73"/>
      <c r="FHN71" s="73"/>
      <c r="FHO71" s="73"/>
      <c r="FHP71" s="73"/>
      <c r="FHQ71" s="73"/>
      <c r="FHR71" s="73"/>
      <c r="FHS71" s="73"/>
      <c r="FHT71" s="73"/>
      <c r="FHU71" s="73"/>
      <c r="FHV71" s="73"/>
      <c r="FHW71" s="73"/>
      <c r="FHX71" s="73"/>
      <c r="FHY71" s="73"/>
      <c r="FHZ71" s="73"/>
      <c r="FIA71" s="73"/>
      <c r="FIB71" s="73"/>
      <c r="FIC71" s="73"/>
      <c r="FID71" s="73"/>
      <c r="FIE71" s="73"/>
      <c r="FIF71" s="73"/>
      <c r="FIG71" s="73"/>
      <c r="FIH71" s="73"/>
      <c r="FII71" s="73"/>
      <c r="FIJ71" s="73"/>
      <c r="FIK71" s="73"/>
      <c r="FIL71" s="73"/>
      <c r="FIM71" s="73"/>
      <c r="FIN71" s="73"/>
      <c r="FIO71" s="73"/>
      <c r="FIP71" s="73"/>
      <c r="FIQ71" s="73"/>
      <c r="FIR71" s="73"/>
      <c r="FIS71" s="73"/>
      <c r="FIT71" s="73"/>
      <c r="FIU71" s="73"/>
      <c r="FIV71" s="73"/>
      <c r="FIW71" s="73"/>
      <c r="FIX71" s="73"/>
      <c r="FIY71" s="73"/>
      <c r="FIZ71" s="73"/>
      <c r="FJA71" s="73"/>
      <c r="FJB71" s="73"/>
      <c r="FJC71" s="73"/>
      <c r="FJD71" s="73"/>
      <c r="FJE71" s="73"/>
      <c r="FJF71" s="73"/>
      <c r="FJG71" s="73"/>
      <c r="FJH71" s="73"/>
      <c r="FJI71" s="73"/>
      <c r="FJJ71" s="73"/>
      <c r="FJK71" s="73"/>
      <c r="FJL71" s="73"/>
      <c r="FJM71" s="73"/>
      <c r="FJN71" s="73"/>
      <c r="FJO71" s="73"/>
      <c r="FJP71" s="73"/>
      <c r="FJQ71" s="73"/>
      <c r="FJR71" s="73"/>
      <c r="FJS71" s="73"/>
      <c r="FJT71" s="73"/>
      <c r="FJU71" s="73"/>
      <c r="FJV71" s="73"/>
      <c r="FJW71" s="73"/>
      <c r="FJX71" s="73"/>
      <c r="FJY71" s="73"/>
      <c r="FJZ71" s="73"/>
      <c r="FKA71" s="73"/>
      <c r="FKB71" s="73"/>
      <c r="FKC71" s="73"/>
      <c r="FKD71" s="73"/>
      <c r="FKE71" s="73"/>
      <c r="FKF71" s="73"/>
      <c r="FKG71" s="73"/>
      <c r="FKH71" s="73"/>
      <c r="FKI71" s="73"/>
      <c r="FKJ71" s="73"/>
      <c r="FKK71" s="73"/>
      <c r="FKL71" s="73"/>
      <c r="FKM71" s="73"/>
      <c r="FKN71" s="73"/>
      <c r="FKO71" s="73"/>
      <c r="FKP71" s="73"/>
      <c r="FKQ71" s="73"/>
      <c r="FKR71" s="73"/>
      <c r="FKS71" s="73"/>
      <c r="FKT71" s="73"/>
      <c r="FKU71" s="73"/>
      <c r="FKV71" s="73"/>
      <c r="FKW71" s="73"/>
      <c r="FKX71" s="73"/>
      <c r="FKY71" s="73"/>
      <c r="FKZ71" s="73"/>
      <c r="FLA71" s="73"/>
      <c r="FLB71" s="73"/>
      <c r="FLC71" s="73"/>
      <c r="FLD71" s="73"/>
      <c r="FLE71" s="73"/>
      <c r="FLF71" s="73"/>
      <c r="FLG71" s="73"/>
      <c r="FLH71" s="73"/>
      <c r="FLI71" s="73"/>
      <c r="FLJ71" s="73"/>
      <c r="FLK71" s="73"/>
      <c r="FLL71" s="73"/>
      <c r="FLM71" s="73"/>
      <c r="FLN71" s="73"/>
      <c r="FLO71" s="73"/>
      <c r="FLP71" s="73"/>
      <c r="FLQ71" s="73"/>
      <c r="FLR71" s="73"/>
      <c r="FLS71" s="73"/>
      <c r="FLT71" s="73"/>
      <c r="FLU71" s="73"/>
      <c r="FLV71" s="73"/>
      <c r="FLW71" s="73"/>
      <c r="FLX71" s="73"/>
      <c r="FLY71" s="73"/>
      <c r="FLZ71" s="73"/>
      <c r="FMA71" s="73"/>
      <c r="FMB71" s="73"/>
      <c r="FMC71" s="73"/>
      <c r="FMD71" s="73"/>
      <c r="FME71" s="73"/>
      <c r="FMF71" s="73"/>
      <c r="FMG71" s="73"/>
      <c r="FMH71" s="73"/>
      <c r="FMI71" s="73"/>
      <c r="FMJ71" s="73"/>
      <c r="FMK71" s="73"/>
      <c r="FML71" s="73"/>
      <c r="FMM71" s="73"/>
      <c r="FMN71" s="73"/>
      <c r="FMO71" s="73"/>
      <c r="FMP71" s="73"/>
      <c r="FMQ71" s="73"/>
      <c r="FMR71" s="73"/>
      <c r="FMS71" s="73"/>
      <c r="FMT71" s="73"/>
      <c r="FMU71" s="73"/>
      <c r="FMV71" s="73"/>
      <c r="FMW71" s="73"/>
      <c r="FMX71" s="73"/>
      <c r="FMY71" s="73"/>
      <c r="FMZ71" s="73"/>
      <c r="FNA71" s="73"/>
      <c r="FNB71" s="73"/>
      <c r="FNC71" s="73"/>
      <c r="FND71" s="73"/>
      <c r="FNE71" s="73"/>
      <c r="FNF71" s="73"/>
      <c r="FNG71" s="73"/>
      <c r="FNH71" s="73"/>
      <c r="FNI71" s="73"/>
      <c r="FNJ71" s="73"/>
      <c r="FNK71" s="73"/>
      <c r="FNL71" s="73"/>
      <c r="FNM71" s="73"/>
      <c r="FNN71" s="73"/>
      <c r="FNO71" s="73"/>
      <c r="FNP71" s="73"/>
      <c r="FNQ71" s="73"/>
      <c r="FNR71" s="73"/>
      <c r="FNS71" s="73"/>
      <c r="FNT71" s="73"/>
      <c r="FNU71" s="73"/>
      <c r="FNV71" s="73"/>
      <c r="FNW71" s="73"/>
      <c r="FNX71" s="73"/>
      <c r="FNY71" s="73"/>
      <c r="FNZ71" s="73"/>
      <c r="FOA71" s="73"/>
      <c r="FOB71" s="73"/>
      <c r="FOC71" s="73"/>
      <c r="FOD71" s="73"/>
      <c r="FOE71" s="73"/>
      <c r="FOF71" s="73"/>
      <c r="FOG71" s="73"/>
      <c r="FOH71" s="73"/>
      <c r="FOI71" s="73"/>
      <c r="FOJ71" s="73"/>
      <c r="FOK71" s="73"/>
      <c r="FOL71" s="73"/>
      <c r="FOM71" s="73"/>
      <c r="FON71" s="73"/>
      <c r="FOO71" s="73"/>
      <c r="FOP71" s="73"/>
      <c r="FOQ71" s="73"/>
      <c r="FOR71" s="73"/>
      <c r="FOS71" s="73"/>
      <c r="FOT71" s="73"/>
      <c r="FOU71" s="73"/>
      <c r="FOV71" s="73"/>
      <c r="FOW71" s="73"/>
      <c r="FOX71" s="73"/>
      <c r="FOY71" s="73"/>
      <c r="FOZ71" s="73"/>
      <c r="FPA71" s="73"/>
      <c r="FPB71" s="73"/>
      <c r="FPC71" s="73"/>
      <c r="FPD71" s="73"/>
      <c r="FPE71" s="73"/>
      <c r="FPF71" s="73"/>
      <c r="FPG71" s="73"/>
      <c r="FPH71" s="73"/>
      <c r="FPI71" s="73"/>
      <c r="FPJ71" s="73"/>
      <c r="FPK71" s="73"/>
      <c r="FPL71" s="73"/>
      <c r="FPM71" s="73"/>
      <c r="FPN71" s="73"/>
      <c r="FPO71" s="73"/>
      <c r="FPP71" s="73"/>
      <c r="FPQ71" s="73"/>
      <c r="FPR71" s="73"/>
      <c r="FPS71" s="73"/>
      <c r="FPT71" s="73"/>
      <c r="FPU71" s="73"/>
      <c r="FPV71" s="73"/>
      <c r="FPW71" s="73"/>
      <c r="FPX71" s="73"/>
      <c r="FPY71" s="73"/>
      <c r="FPZ71" s="73"/>
      <c r="FQA71" s="73"/>
      <c r="FQB71" s="73"/>
      <c r="FQC71" s="73"/>
      <c r="FQD71" s="73"/>
      <c r="FQE71" s="73"/>
      <c r="FQF71" s="73"/>
      <c r="FQG71" s="73"/>
      <c r="FQH71" s="73"/>
      <c r="FQI71" s="73"/>
      <c r="FQJ71" s="73"/>
      <c r="FQK71" s="73"/>
      <c r="FQL71" s="73"/>
      <c r="FQM71" s="73"/>
      <c r="FQN71" s="73"/>
      <c r="FQO71" s="73"/>
      <c r="FQP71" s="73"/>
      <c r="FQQ71" s="73"/>
      <c r="FQR71" s="73"/>
      <c r="FQS71" s="73"/>
      <c r="FQT71" s="73"/>
      <c r="FQU71" s="73"/>
      <c r="FQV71" s="73"/>
      <c r="FQW71" s="73"/>
      <c r="FQX71" s="73"/>
      <c r="FQY71" s="73"/>
      <c r="FQZ71" s="73"/>
      <c r="FRA71" s="73"/>
      <c r="FRB71" s="73"/>
      <c r="FRC71" s="73"/>
      <c r="FRD71" s="73"/>
      <c r="FRE71" s="73"/>
      <c r="FRF71" s="73"/>
      <c r="FRG71" s="73"/>
      <c r="FRH71" s="73"/>
      <c r="FRI71" s="73"/>
      <c r="FRJ71" s="73"/>
      <c r="FRK71" s="73"/>
      <c r="FRL71" s="73"/>
      <c r="FRM71" s="73"/>
      <c r="FRN71" s="73"/>
      <c r="FRO71" s="73"/>
      <c r="FRP71" s="73"/>
      <c r="FRQ71" s="73"/>
      <c r="FRR71" s="73"/>
      <c r="FRS71" s="73"/>
      <c r="FRT71" s="73"/>
      <c r="FRU71" s="73"/>
      <c r="FRV71" s="73"/>
      <c r="FRW71" s="73"/>
      <c r="FRX71" s="73"/>
      <c r="FRY71" s="73"/>
      <c r="FRZ71" s="73"/>
      <c r="FSA71" s="73"/>
      <c r="FSB71" s="73"/>
      <c r="FSC71" s="73"/>
      <c r="FSD71" s="73"/>
      <c r="FSE71" s="73"/>
      <c r="FSF71" s="73"/>
      <c r="FSG71" s="73"/>
      <c r="FSH71" s="73"/>
      <c r="FSI71" s="73"/>
      <c r="FSJ71" s="73"/>
      <c r="FSK71" s="73"/>
      <c r="FSL71" s="73"/>
      <c r="FSM71" s="73"/>
      <c r="FSN71" s="73"/>
      <c r="FSO71" s="73"/>
      <c r="FSP71" s="73"/>
      <c r="FSQ71" s="73"/>
      <c r="FSR71" s="73"/>
      <c r="FSS71" s="73"/>
      <c r="FST71" s="73"/>
      <c r="FSU71" s="73"/>
      <c r="FSV71" s="73"/>
      <c r="FSW71" s="73"/>
      <c r="FSX71" s="73"/>
      <c r="FSY71" s="73"/>
      <c r="FSZ71" s="73"/>
      <c r="FTA71" s="73"/>
      <c r="FTB71" s="73"/>
      <c r="FTC71" s="73"/>
      <c r="FTD71" s="73"/>
      <c r="FTE71" s="73"/>
      <c r="FTF71" s="73"/>
      <c r="FTG71" s="73"/>
      <c r="FTH71" s="73"/>
      <c r="FTI71" s="73"/>
      <c r="FTJ71" s="73"/>
      <c r="FTK71" s="73"/>
      <c r="FTL71" s="73"/>
      <c r="FTM71" s="73"/>
      <c r="FTN71" s="73"/>
      <c r="FTO71" s="73"/>
      <c r="FTP71" s="73"/>
      <c r="FTQ71" s="73"/>
      <c r="FTR71" s="73"/>
      <c r="FTS71" s="73"/>
      <c r="FTT71" s="73"/>
      <c r="FTU71" s="73"/>
      <c r="FTV71" s="73"/>
      <c r="FTW71" s="73"/>
      <c r="FTX71" s="73"/>
      <c r="FTY71" s="73"/>
      <c r="FTZ71" s="73"/>
      <c r="FUA71" s="73"/>
      <c r="FUB71" s="73"/>
      <c r="FUC71" s="73"/>
      <c r="FUD71" s="73"/>
      <c r="FUE71" s="73"/>
      <c r="FUF71" s="73"/>
      <c r="FUG71" s="73"/>
      <c r="FUH71" s="73"/>
      <c r="FUI71" s="73"/>
      <c r="FUJ71" s="73"/>
      <c r="FUK71" s="73"/>
      <c r="FUL71" s="73"/>
      <c r="FUM71" s="73"/>
      <c r="FUN71" s="73"/>
      <c r="FUO71" s="73"/>
      <c r="FUP71" s="73"/>
      <c r="FUQ71" s="73"/>
      <c r="FUR71" s="73"/>
      <c r="FUS71" s="73"/>
      <c r="FUT71" s="73"/>
      <c r="FUU71" s="73"/>
      <c r="FUV71" s="73"/>
      <c r="FUW71" s="73"/>
      <c r="FUX71" s="73"/>
      <c r="FUY71" s="73"/>
      <c r="FUZ71" s="73"/>
      <c r="FVA71" s="73"/>
      <c r="FVB71" s="73"/>
      <c r="FVC71" s="73"/>
      <c r="FVD71" s="73"/>
      <c r="FVE71" s="73"/>
      <c r="FVF71" s="73"/>
      <c r="FVG71" s="73"/>
      <c r="FVH71" s="73"/>
      <c r="FVI71" s="73"/>
      <c r="FVJ71" s="73"/>
      <c r="FVK71" s="73"/>
      <c r="FVL71" s="73"/>
      <c r="FVM71" s="73"/>
      <c r="FVN71" s="73"/>
      <c r="FVO71" s="73"/>
      <c r="FVP71" s="73"/>
      <c r="FVQ71" s="73"/>
      <c r="FVR71" s="73"/>
      <c r="FVS71" s="73"/>
      <c r="FVT71" s="73"/>
      <c r="FVU71" s="73"/>
      <c r="FVV71" s="73"/>
      <c r="FVW71" s="73"/>
      <c r="FVX71" s="73"/>
      <c r="FVY71" s="73"/>
      <c r="FVZ71" s="73"/>
      <c r="FWA71" s="73"/>
      <c r="FWB71" s="73"/>
      <c r="FWC71" s="73"/>
      <c r="FWD71" s="73"/>
      <c r="FWE71" s="73"/>
      <c r="FWF71" s="73"/>
      <c r="FWG71" s="73"/>
      <c r="FWH71" s="73"/>
      <c r="FWI71" s="73"/>
      <c r="FWJ71" s="73"/>
      <c r="FWK71" s="73"/>
      <c r="FWL71" s="73"/>
      <c r="FWM71" s="73"/>
      <c r="FWN71" s="73"/>
      <c r="FWO71" s="73"/>
      <c r="FWP71" s="73"/>
      <c r="FWQ71" s="73"/>
      <c r="FWR71" s="73"/>
      <c r="FWS71" s="73"/>
      <c r="FWT71" s="73"/>
      <c r="FWU71" s="73"/>
      <c r="FWV71" s="73"/>
      <c r="FWW71" s="73"/>
      <c r="FWX71" s="73"/>
      <c r="FWY71" s="73"/>
      <c r="FWZ71" s="73"/>
      <c r="FXA71" s="73"/>
      <c r="FXB71" s="73"/>
      <c r="FXC71" s="73"/>
      <c r="FXD71" s="73"/>
      <c r="FXE71" s="73"/>
      <c r="FXF71" s="73"/>
      <c r="FXG71" s="73"/>
      <c r="FXH71" s="73"/>
      <c r="FXI71" s="73"/>
      <c r="FXJ71" s="73"/>
      <c r="FXK71" s="73"/>
      <c r="FXL71" s="73"/>
      <c r="FXM71" s="73"/>
      <c r="FXN71" s="73"/>
      <c r="FXO71" s="73"/>
      <c r="FXP71" s="73"/>
      <c r="FXQ71" s="73"/>
      <c r="FXR71" s="73"/>
      <c r="FXS71" s="73"/>
      <c r="FXT71" s="73"/>
      <c r="FXU71" s="73"/>
      <c r="FXV71" s="73"/>
      <c r="FXW71" s="73"/>
      <c r="FXX71" s="73"/>
      <c r="FXY71" s="73"/>
      <c r="FXZ71" s="73"/>
      <c r="FYA71" s="73"/>
      <c r="FYB71" s="73"/>
      <c r="FYC71" s="73"/>
      <c r="FYD71" s="73"/>
      <c r="FYE71" s="73"/>
      <c r="FYF71" s="73"/>
      <c r="FYG71" s="73"/>
      <c r="FYH71" s="73"/>
      <c r="FYI71" s="73"/>
      <c r="FYJ71" s="73"/>
      <c r="FYK71" s="73"/>
      <c r="FYL71" s="73"/>
      <c r="FYM71" s="73"/>
      <c r="FYN71" s="73"/>
      <c r="FYO71" s="73"/>
      <c r="FYP71" s="73"/>
      <c r="FYQ71" s="73"/>
      <c r="FYR71" s="73"/>
      <c r="FYS71" s="73"/>
      <c r="FYT71" s="73"/>
      <c r="FYU71" s="73"/>
      <c r="FYV71" s="73"/>
      <c r="FYW71" s="73"/>
      <c r="FYX71" s="73"/>
      <c r="FYY71" s="73"/>
      <c r="FYZ71" s="73"/>
      <c r="FZA71" s="73"/>
      <c r="FZB71" s="73"/>
      <c r="FZC71" s="73"/>
      <c r="FZD71" s="73"/>
      <c r="FZE71" s="73"/>
      <c r="FZF71" s="73"/>
      <c r="FZG71" s="73"/>
      <c r="FZH71" s="73"/>
      <c r="FZI71" s="73"/>
      <c r="FZJ71" s="73"/>
      <c r="FZK71" s="73"/>
      <c r="FZL71" s="73"/>
      <c r="FZM71" s="73"/>
      <c r="FZN71" s="73"/>
      <c r="FZO71" s="73"/>
      <c r="FZP71" s="73"/>
      <c r="FZQ71" s="73"/>
      <c r="FZR71" s="73"/>
      <c r="FZS71" s="73"/>
      <c r="FZT71" s="73"/>
      <c r="FZU71" s="73"/>
      <c r="FZV71" s="73"/>
      <c r="FZW71" s="73"/>
      <c r="FZX71" s="73"/>
      <c r="FZY71" s="73"/>
      <c r="FZZ71" s="73"/>
      <c r="GAA71" s="73"/>
      <c r="GAB71" s="73"/>
      <c r="GAC71" s="73"/>
      <c r="GAD71" s="73"/>
      <c r="GAE71" s="73"/>
      <c r="GAF71" s="73"/>
      <c r="GAG71" s="73"/>
      <c r="GAH71" s="73"/>
      <c r="GAI71" s="73"/>
      <c r="GAJ71" s="73"/>
      <c r="GAK71" s="73"/>
      <c r="GAL71" s="73"/>
      <c r="GAM71" s="73"/>
      <c r="GAN71" s="73"/>
      <c r="GAO71" s="73"/>
      <c r="GAP71" s="73"/>
      <c r="GAQ71" s="73"/>
      <c r="GAR71" s="73"/>
      <c r="GAS71" s="73"/>
      <c r="GAT71" s="73"/>
      <c r="GAU71" s="73"/>
      <c r="GAV71" s="73"/>
      <c r="GAW71" s="73"/>
      <c r="GAX71" s="73"/>
      <c r="GAY71" s="73"/>
      <c r="GAZ71" s="73"/>
      <c r="GBA71" s="73"/>
      <c r="GBB71" s="73"/>
      <c r="GBC71" s="73"/>
      <c r="GBD71" s="73"/>
      <c r="GBE71" s="73"/>
      <c r="GBF71" s="73"/>
      <c r="GBG71" s="73"/>
      <c r="GBH71" s="73"/>
      <c r="GBI71" s="73"/>
      <c r="GBJ71" s="73"/>
      <c r="GBK71" s="73"/>
      <c r="GBL71" s="73"/>
      <c r="GBM71" s="73"/>
      <c r="GBN71" s="73"/>
      <c r="GBO71" s="73"/>
      <c r="GBP71" s="73"/>
      <c r="GBQ71" s="73"/>
      <c r="GBR71" s="73"/>
      <c r="GBS71" s="73"/>
      <c r="GBT71" s="73"/>
      <c r="GBU71" s="73"/>
      <c r="GBV71" s="73"/>
      <c r="GBW71" s="73"/>
      <c r="GBX71" s="73"/>
      <c r="GBY71" s="73"/>
      <c r="GBZ71" s="73"/>
      <c r="GCA71" s="73"/>
      <c r="GCB71" s="73"/>
      <c r="GCC71" s="73"/>
      <c r="GCD71" s="73"/>
      <c r="GCE71" s="73"/>
      <c r="GCF71" s="73"/>
      <c r="GCG71" s="73"/>
      <c r="GCH71" s="73"/>
      <c r="GCI71" s="73"/>
      <c r="GCJ71" s="73"/>
      <c r="GCK71" s="73"/>
      <c r="GCL71" s="73"/>
      <c r="GCM71" s="73"/>
      <c r="GCN71" s="73"/>
      <c r="GCO71" s="73"/>
      <c r="GCP71" s="73"/>
      <c r="GCQ71" s="73"/>
      <c r="GCR71" s="73"/>
      <c r="GCS71" s="73"/>
      <c r="GCT71" s="73"/>
      <c r="GCU71" s="73"/>
      <c r="GCV71" s="73"/>
      <c r="GCW71" s="73"/>
      <c r="GCX71" s="73"/>
      <c r="GCY71" s="73"/>
      <c r="GCZ71" s="73"/>
      <c r="GDA71" s="73"/>
      <c r="GDB71" s="73"/>
      <c r="GDC71" s="73"/>
      <c r="GDD71" s="73"/>
      <c r="GDE71" s="73"/>
      <c r="GDF71" s="73"/>
      <c r="GDG71" s="73"/>
      <c r="GDH71" s="73"/>
      <c r="GDI71" s="73"/>
      <c r="GDJ71" s="73"/>
      <c r="GDK71" s="73"/>
      <c r="GDL71" s="73"/>
      <c r="GDM71" s="73"/>
      <c r="GDN71" s="73"/>
      <c r="GDO71" s="73"/>
      <c r="GDP71" s="73"/>
      <c r="GDQ71" s="73"/>
      <c r="GDR71" s="73"/>
      <c r="GDS71" s="73"/>
      <c r="GDT71" s="73"/>
      <c r="GDU71" s="73"/>
      <c r="GDV71" s="73"/>
      <c r="GDW71" s="73"/>
      <c r="GDX71" s="73"/>
      <c r="GDY71" s="73"/>
      <c r="GDZ71" s="73"/>
      <c r="GEA71" s="73"/>
      <c r="GEB71" s="73"/>
      <c r="GEC71" s="73"/>
      <c r="GED71" s="73"/>
      <c r="GEE71" s="73"/>
      <c r="GEF71" s="73"/>
      <c r="GEG71" s="73"/>
      <c r="GEH71" s="73"/>
      <c r="GEI71" s="73"/>
      <c r="GEJ71" s="73"/>
      <c r="GEK71" s="73"/>
      <c r="GEL71" s="73"/>
      <c r="GEM71" s="73"/>
      <c r="GEN71" s="73"/>
      <c r="GEO71" s="73"/>
      <c r="GEP71" s="73"/>
      <c r="GEQ71" s="73"/>
      <c r="GER71" s="73"/>
      <c r="GES71" s="73"/>
      <c r="GET71" s="73"/>
      <c r="GEU71" s="73"/>
      <c r="GEV71" s="73"/>
      <c r="GEW71" s="73"/>
      <c r="GEX71" s="73"/>
      <c r="GEY71" s="73"/>
      <c r="GEZ71" s="73"/>
      <c r="GFA71" s="73"/>
      <c r="GFB71" s="73"/>
      <c r="GFC71" s="73"/>
      <c r="GFD71" s="73"/>
      <c r="GFE71" s="73"/>
      <c r="GFF71" s="73"/>
      <c r="GFG71" s="73"/>
      <c r="GFH71" s="73"/>
      <c r="GFI71" s="73"/>
      <c r="GFJ71" s="73"/>
      <c r="GFK71" s="73"/>
      <c r="GFL71" s="73"/>
      <c r="GFM71" s="73"/>
      <c r="GFN71" s="73"/>
      <c r="GFO71" s="73"/>
      <c r="GFP71" s="73"/>
      <c r="GFQ71" s="73"/>
      <c r="GFR71" s="73"/>
      <c r="GFS71" s="73"/>
      <c r="GFT71" s="73"/>
      <c r="GFU71" s="73"/>
      <c r="GFV71" s="73"/>
      <c r="GFW71" s="73"/>
      <c r="GFX71" s="73"/>
      <c r="GFY71" s="73"/>
      <c r="GFZ71" s="73"/>
      <c r="GGA71" s="73"/>
      <c r="GGB71" s="73"/>
      <c r="GGC71" s="73"/>
      <c r="GGD71" s="73"/>
      <c r="GGE71" s="73"/>
      <c r="GGF71" s="73"/>
      <c r="GGG71" s="73"/>
      <c r="GGH71" s="73"/>
      <c r="GGI71" s="73"/>
      <c r="GGJ71" s="73"/>
      <c r="GGK71" s="73"/>
      <c r="GGL71" s="73"/>
      <c r="GGM71" s="73"/>
      <c r="GGN71" s="73"/>
      <c r="GGO71" s="73"/>
      <c r="GGP71" s="73"/>
      <c r="GGQ71" s="73"/>
      <c r="GGR71" s="73"/>
      <c r="GGS71" s="73"/>
      <c r="GGT71" s="73"/>
      <c r="GGU71" s="73"/>
      <c r="GGV71" s="73"/>
      <c r="GGW71" s="73"/>
      <c r="GGX71" s="73"/>
      <c r="GGY71" s="73"/>
      <c r="GGZ71" s="73"/>
      <c r="GHA71" s="73"/>
      <c r="GHB71" s="73"/>
      <c r="GHC71" s="73"/>
      <c r="GHD71" s="73"/>
      <c r="GHE71" s="73"/>
      <c r="GHF71" s="73"/>
      <c r="GHG71" s="73"/>
      <c r="GHH71" s="73"/>
      <c r="GHI71" s="73"/>
      <c r="GHJ71" s="73"/>
      <c r="GHK71" s="73"/>
      <c r="GHL71" s="73"/>
      <c r="GHM71" s="73"/>
      <c r="GHN71" s="73"/>
      <c r="GHO71" s="73"/>
      <c r="GHP71" s="73"/>
      <c r="GHQ71" s="73"/>
      <c r="GHR71" s="73"/>
      <c r="GHS71" s="73"/>
      <c r="GHT71" s="73"/>
      <c r="GHU71" s="73"/>
      <c r="GHV71" s="73"/>
      <c r="GHW71" s="73"/>
      <c r="GHX71" s="73"/>
      <c r="GHY71" s="73"/>
      <c r="GHZ71" s="73"/>
      <c r="GIA71" s="73"/>
      <c r="GIB71" s="73"/>
      <c r="GIC71" s="73"/>
      <c r="GID71" s="73"/>
      <c r="GIE71" s="73"/>
      <c r="GIF71" s="73"/>
      <c r="GIG71" s="73"/>
      <c r="GIH71" s="73"/>
      <c r="GII71" s="73"/>
      <c r="GIJ71" s="73"/>
      <c r="GIK71" s="73"/>
      <c r="GIL71" s="73"/>
      <c r="GIM71" s="73"/>
      <c r="GIN71" s="73"/>
      <c r="GIO71" s="73"/>
      <c r="GIP71" s="73"/>
      <c r="GIQ71" s="73"/>
      <c r="GIR71" s="73"/>
      <c r="GIS71" s="73"/>
      <c r="GIT71" s="73"/>
      <c r="GIU71" s="73"/>
      <c r="GIV71" s="73"/>
      <c r="GIW71" s="73"/>
      <c r="GIX71" s="73"/>
      <c r="GIY71" s="73"/>
      <c r="GIZ71" s="73"/>
      <c r="GJA71" s="73"/>
      <c r="GJB71" s="73"/>
      <c r="GJC71" s="73"/>
      <c r="GJD71" s="73"/>
      <c r="GJE71" s="73"/>
      <c r="GJF71" s="73"/>
      <c r="GJG71" s="73"/>
      <c r="GJH71" s="73"/>
      <c r="GJI71" s="73"/>
      <c r="GJJ71" s="73"/>
      <c r="GJK71" s="73"/>
      <c r="GJL71" s="73"/>
      <c r="GJM71" s="73"/>
      <c r="GJN71" s="73"/>
      <c r="GJO71" s="73"/>
      <c r="GJP71" s="73"/>
      <c r="GJQ71" s="73"/>
      <c r="GJR71" s="73"/>
      <c r="GJS71" s="73"/>
      <c r="GJT71" s="73"/>
      <c r="GJU71" s="73"/>
      <c r="GJV71" s="73"/>
      <c r="GJW71" s="73"/>
      <c r="GJX71" s="73"/>
      <c r="GJY71" s="73"/>
      <c r="GJZ71" s="73"/>
      <c r="GKA71" s="73"/>
      <c r="GKB71" s="73"/>
      <c r="GKC71" s="73"/>
      <c r="GKD71" s="73"/>
      <c r="GKE71" s="73"/>
      <c r="GKF71" s="73"/>
      <c r="GKG71" s="73"/>
      <c r="GKH71" s="73"/>
      <c r="GKI71" s="73"/>
      <c r="GKJ71" s="73"/>
      <c r="GKK71" s="73"/>
      <c r="GKL71" s="73"/>
      <c r="GKM71" s="73"/>
      <c r="GKN71" s="73"/>
      <c r="GKO71" s="73"/>
      <c r="GKP71" s="73"/>
      <c r="GKQ71" s="73"/>
      <c r="GKR71" s="73"/>
      <c r="GKS71" s="73"/>
      <c r="GKT71" s="73"/>
      <c r="GKU71" s="73"/>
      <c r="GKV71" s="73"/>
      <c r="GKW71" s="73"/>
      <c r="GKX71" s="73"/>
      <c r="GKY71" s="73"/>
      <c r="GKZ71" s="73"/>
      <c r="GLA71" s="73"/>
      <c r="GLB71" s="73"/>
      <c r="GLC71" s="73"/>
      <c r="GLD71" s="73"/>
      <c r="GLE71" s="73"/>
      <c r="GLF71" s="73"/>
      <c r="GLG71" s="73"/>
      <c r="GLH71" s="73"/>
      <c r="GLI71" s="73"/>
      <c r="GLJ71" s="73"/>
      <c r="GLK71" s="73"/>
      <c r="GLL71" s="73"/>
      <c r="GLM71" s="73"/>
      <c r="GLN71" s="73"/>
      <c r="GLO71" s="73"/>
      <c r="GLP71" s="73"/>
      <c r="GLQ71" s="73"/>
      <c r="GLR71" s="73"/>
      <c r="GLS71" s="73"/>
      <c r="GLT71" s="73"/>
      <c r="GLU71" s="73"/>
      <c r="GLV71" s="73"/>
      <c r="GLW71" s="73"/>
      <c r="GLX71" s="73"/>
      <c r="GLY71" s="73"/>
      <c r="GLZ71" s="73"/>
      <c r="GMA71" s="73"/>
      <c r="GMB71" s="73"/>
      <c r="GMC71" s="73"/>
      <c r="GMD71" s="73"/>
      <c r="GME71" s="73"/>
      <c r="GMF71" s="73"/>
      <c r="GMG71" s="73"/>
      <c r="GMH71" s="73"/>
      <c r="GMI71" s="73"/>
      <c r="GMJ71" s="73"/>
      <c r="GMK71" s="73"/>
      <c r="GML71" s="73"/>
      <c r="GMM71" s="73"/>
      <c r="GMN71" s="73"/>
      <c r="GMO71" s="73"/>
      <c r="GMP71" s="73"/>
      <c r="GMQ71" s="73"/>
      <c r="GMR71" s="73"/>
      <c r="GMS71" s="73"/>
      <c r="GMT71" s="73"/>
      <c r="GMU71" s="73"/>
      <c r="GMV71" s="73"/>
      <c r="GMW71" s="73"/>
      <c r="GMX71" s="73"/>
      <c r="GMY71" s="73"/>
      <c r="GMZ71" s="73"/>
      <c r="GNA71" s="73"/>
      <c r="GNB71" s="73"/>
      <c r="GNC71" s="73"/>
      <c r="GND71" s="73"/>
      <c r="GNE71" s="73"/>
      <c r="GNF71" s="73"/>
      <c r="GNG71" s="73"/>
      <c r="GNH71" s="73"/>
      <c r="GNI71" s="73"/>
      <c r="GNJ71" s="73"/>
      <c r="GNK71" s="73"/>
      <c r="GNL71" s="73"/>
      <c r="GNM71" s="73"/>
      <c r="GNN71" s="73"/>
      <c r="GNO71" s="73"/>
      <c r="GNP71" s="73"/>
      <c r="GNQ71" s="73"/>
      <c r="GNR71" s="73"/>
      <c r="GNS71" s="73"/>
      <c r="GNT71" s="73"/>
      <c r="GNU71" s="73"/>
      <c r="GNV71" s="73"/>
      <c r="GNW71" s="73"/>
      <c r="GNX71" s="73"/>
      <c r="GNY71" s="73"/>
      <c r="GNZ71" s="73"/>
      <c r="GOA71" s="73"/>
      <c r="GOB71" s="73"/>
      <c r="GOC71" s="73"/>
      <c r="GOD71" s="73"/>
      <c r="GOE71" s="73"/>
      <c r="GOF71" s="73"/>
      <c r="GOG71" s="73"/>
      <c r="GOH71" s="73"/>
      <c r="GOI71" s="73"/>
      <c r="GOJ71" s="73"/>
      <c r="GOK71" s="73"/>
      <c r="GOL71" s="73"/>
      <c r="GOM71" s="73"/>
      <c r="GON71" s="73"/>
      <c r="GOO71" s="73"/>
      <c r="GOP71" s="73"/>
      <c r="GOQ71" s="73"/>
      <c r="GOR71" s="73"/>
      <c r="GOS71" s="73"/>
      <c r="GOT71" s="73"/>
      <c r="GOU71" s="73"/>
      <c r="GOV71" s="73"/>
      <c r="GOW71" s="73"/>
      <c r="GOX71" s="73"/>
      <c r="GOY71" s="73"/>
      <c r="GOZ71" s="73"/>
      <c r="GPA71" s="73"/>
      <c r="GPB71" s="73"/>
      <c r="GPC71" s="73"/>
      <c r="GPD71" s="73"/>
      <c r="GPE71" s="73"/>
      <c r="GPF71" s="73"/>
      <c r="GPG71" s="73"/>
      <c r="GPH71" s="73"/>
      <c r="GPI71" s="73"/>
      <c r="GPJ71" s="73"/>
      <c r="GPK71" s="73"/>
      <c r="GPL71" s="73"/>
      <c r="GPM71" s="73"/>
      <c r="GPN71" s="73"/>
      <c r="GPO71" s="73"/>
      <c r="GPP71" s="73"/>
      <c r="GPQ71" s="73"/>
      <c r="GPR71" s="73"/>
      <c r="GPS71" s="73"/>
      <c r="GPT71" s="73"/>
      <c r="GPU71" s="73"/>
      <c r="GPV71" s="73"/>
      <c r="GPW71" s="73"/>
      <c r="GPX71" s="73"/>
      <c r="GPY71" s="73"/>
      <c r="GPZ71" s="73"/>
      <c r="GQA71" s="73"/>
      <c r="GQB71" s="73"/>
      <c r="GQC71" s="73"/>
      <c r="GQD71" s="73"/>
      <c r="GQE71" s="73"/>
      <c r="GQF71" s="73"/>
      <c r="GQG71" s="73"/>
      <c r="GQH71" s="73"/>
      <c r="GQI71" s="73"/>
      <c r="GQJ71" s="73"/>
      <c r="GQK71" s="73"/>
      <c r="GQL71" s="73"/>
      <c r="GQM71" s="73"/>
      <c r="GQN71" s="73"/>
      <c r="GQO71" s="73"/>
      <c r="GQP71" s="73"/>
      <c r="GQQ71" s="73"/>
      <c r="GQR71" s="73"/>
      <c r="GQS71" s="73"/>
      <c r="GQT71" s="73"/>
      <c r="GQU71" s="73"/>
      <c r="GQV71" s="73"/>
      <c r="GQW71" s="73"/>
      <c r="GQX71" s="73"/>
      <c r="GQY71" s="73"/>
      <c r="GQZ71" s="73"/>
      <c r="GRA71" s="73"/>
      <c r="GRB71" s="73"/>
      <c r="GRC71" s="73"/>
      <c r="GRD71" s="73"/>
      <c r="GRE71" s="73"/>
      <c r="GRF71" s="73"/>
      <c r="GRG71" s="73"/>
      <c r="GRH71" s="73"/>
      <c r="GRI71" s="73"/>
      <c r="GRJ71" s="73"/>
      <c r="GRK71" s="73"/>
      <c r="GRL71" s="73"/>
      <c r="GRM71" s="73"/>
      <c r="GRN71" s="73"/>
      <c r="GRO71" s="73"/>
      <c r="GRP71" s="73"/>
      <c r="GRQ71" s="73"/>
      <c r="GRR71" s="73"/>
      <c r="GRS71" s="73"/>
      <c r="GRT71" s="73"/>
      <c r="GRU71" s="73"/>
      <c r="GRV71" s="73"/>
      <c r="GRW71" s="73"/>
      <c r="GRX71" s="73"/>
      <c r="GRY71" s="73"/>
      <c r="GRZ71" s="73"/>
      <c r="GSA71" s="73"/>
      <c r="GSB71" s="73"/>
      <c r="GSC71" s="73"/>
      <c r="GSD71" s="73"/>
      <c r="GSE71" s="73"/>
      <c r="GSF71" s="73"/>
      <c r="GSG71" s="73"/>
      <c r="GSH71" s="73"/>
      <c r="GSI71" s="73"/>
      <c r="GSJ71" s="73"/>
      <c r="GSK71" s="73"/>
      <c r="GSL71" s="73"/>
      <c r="GSM71" s="73"/>
      <c r="GSN71" s="73"/>
      <c r="GSO71" s="73"/>
      <c r="GSP71" s="73"/>
      <c r="GSQ71" s="73"/>
      <c r="GSR71" s="73"/>
      <c r="GSS71" s="73"/>
      <c r="GST71" s="73"/>
      <c r="GSU71" s="73"/>
      <c r="GSV71" s="73"/>
      <c r="GSW71" s="73"/>
      <c r="GSX71" s="73"/>
      <c r="GSY71" s="73"/>
      <c r="GSZ71" s="73"/>
      <c r="GTA71" s="73"/>
      <c r="GTB71" s="73"/>
      <c r="GTC71" s="73"/>
      <c r="GTD71" s="73"/>
      <c r="GTE71" s="73"/>
      <c r="GTF71" s="73"/>
      <c r="GTG71" s="73"/>
      <c r="GTH71" s="73"/>
      <c r="GTI71" s="73"/>
      <c r="GTJ71" s="73"/>
      <c r="GTK71" s="73"/>
      <c r="GTL71" s="73"/>
      <c r="GTM71" s="73"/>
      <c r="GTN71" s="73"/>
      <c r="GTO71" s="73"/>
      <c r="GTP71" s="73"/>
      <c r="GTQ71" s="73"/>
      <c r="GTR71" s="73"/>
      <c r="GTS71" s="73"/>
      <c r="GTT71" s="73"/>
      <c r="GTU71" s="73"/>
      <c r="GTV71" s="73"/>
      <c r="GTW71" s="73"/>
      <c r="GTX71" s="73"/>
      <c r="GTY71" s="73"/>
      <c r="GTZ71" s="73"/>
      <c r="GUA71" s="73"/>
      <c r="GUB71" s="73"/>
      <c r="GUC71" s="73"/>
      <c r="GUD71" s="73"/>
      <c r="GUE71" s="73"/>
      <c r="GUF71" s="73"/>
      <c r="GUG71" s="73"/>
      <c r="GUH71" s="73"/>
      <c r="GUI71" s="73"/>
      <c r="GUJ71" s="73"/>
      <c r="GUK71" s="73"/>
      <c r="GUL71" s="73"/>
      <c r="GUM71" s="73"/>
      <c r="GUN71" s="73"/>
      <c r="GUO71" s="73"/>
      <c r="GUP71" s="73"/>
      <c r="GUQ71" s="73"/>
      <c r="GUR71" s="73"/>
      <c r="GUS71" s="73"/>
      <c r="GUT71" s="73"/>
      <c r="GUU71" s="73"/>
      <c r="GUV71" s="73"/>
      <c r="GUW71" s="73"/>
      <c r="GUX71" s="73"/>
      <c r="GUY71" s="73"/>
      <c r="GUZ71" s="73"/>
      <c r="GVA71" s="73"/>
      <c r="GVB71" s="73"/>
      <c r="GVC71" s="73"/>
      <c r="GVD71" s="73"/>
      <c r="GVE71" s="73"/>
      <c r="GVF71" s="73"/>
      <c r="GVG71" s="73"/>
      <c r="GVH71" s="73"/>
      <c r="GVI71" s="73"/>
      <c r="GVJ71" s="73"/>
      <c r="GVK71" s="73"/>
      <c r="GVL71" s="73"/>
      <c r="GVM71" s="73"/>
      <c r="GVN71" s="73"/>
      <c r="GVO71" s="73"/>
      <c r="GVP71" s="73"/>
      <c r="GVQ71" s="73"/>
      <c r="GVR71" s="73"/>
      <c r="GVS71" s="73"/>
      <c r="GVT71" s="73"/>
      <c r="GVU71" s="73"/>
      <c r="GVV71" s="73"/>
      <c r="GVW71" s="73"/>
      <c r="GVX71" s="73"/>
      <c r="GVY71" s="73"/>
      <c r="GVZ71" s="73"/>
      <c r="GWA71" s="73"/>
      <c r="GWB71" s="73"/>
      <c r="GWC71" s="73"/>
      <c r="GWD71" s="73"/>
      <c r="GWE71" s="73"/>
      <c r="GWF71" s="73"/>
      <c r="GWG71" s="73"/>
      <c r="GWH71" s="73"/>
      <c r="GWI71" s="73"/>
      <c r="GWJ71" s="73"/>
      <c r="GWK71" s="73"/>
      <c r="GWL71" s="73"/>
      <c r="GWM71" s="73"/>
      <c r="GWN71" s="73"/>
      <c r="GWO71" s="73"/>
      <c r="GWP71" s="73"/>
      <c r="GWQ71" s="73"/>
      <c r="GWR71" s="73"/>
      <c r="GWS71" s="73"/>
      <c r="GWT71" s="73"/>
      <c r="GWU71" s="73"/>
      <c r="GWV71" s="73"/>
      <c r="GWW71" s="73"/>
      <c r="GWX71" s="73"/>
      <c r="GWY71" s="73"/>
      <c r="GWZ71" s="73"/>
      <c r="GXA71" s="73"/>
      <c r="GXB71" s="73"/>
      <c r="GXC71" s="73"/>
      <c r="GXD71" s="73"/>
      <c r="GXE71" s="73"/>
      <c r="GXF71" s="73"/>
      <c r="GXG71" s="73"/>
      <c r="GXH71" s="73"/>
      <c r="GXI71" s="73"/>
      <c r="GXJ71" s="73"/>
      <c r="GXK71" s="73"/>
      <c r="GXL71" s="73"/>
      <c r="GXM71" s="73"/>
      <c r="GXN71" s="73"/>
      <c r="GXO71" s="73"/>
      <c r="GXP71" s="73"/>
      <c r="GXQ71" s="73"/>
      <c r="GXR71" s="73"/>
      <c r="GXS71" s="73"/>
      <c r="GXT71" s="73"/>
      <c r="GXU71" s="73"/>
      <c r="GXV71" s="73"/>
      <c r="GXW71" s="73"/>
      <c r="GXX71" s="73"/>
      <c r="GXY71" s="73"/>
      <c r="GXZ71" s="73"/>
      <c r="GYA71" s="73"/>
      <c r="GYB71" s="73"/>
      <c r="GYC71" s="73"/>
      <c r="GYD71" s="73"/>
      <c r="GYE71" s="73"/>
      <c r="GYF71" s="73"/>
      <c r="GYG71" s="73"/>
      <c r="GYH71" s="73"/>
      <c r="GYI71" s="73"/>
      <c r="GYJ71" s="73"/>
      <c r="GYK71" s="73"/>
      <c r="GYL71" s="73"/>
      <c r="GYM71" s="73"/>
      <c r="GYN71" s="73"/>
      <c r="GYO71" s="73"/>
      <c r="GYP71" s="73"/>
      <c r="GYQ71" s="73"/>
      <c r="GYR71" s="73"/>
      <c r="GYS71" s="73"/>
      <c r="GYT71" s="73"/>
      <c r="GYU71" s="73"/>
      <c r="GYV71" s="73"/>
      <c r="GYW71" s="73"/>
      <c r="GYX71" s="73"/>
      <c r="GYY71" s="73"/>
      <c r="GYZ71" s="73"/>
      <c r="GZA71" s="73"/>
      <c r="GZB71" s="73"/>
      <c r="GZC71" s="73"/>
      <c r="GZD71" s="73"/>
      <c r="GZE71" s="73"/>
      <c r="GZF71" s="73"/>
      <c r="GZG71" s="73"/>
      <c r="GZH71" s="73"/>
      <c r="GZI71" s="73"/>
      <c r="GZJ71" s="73"/>
      <c r="GZK71" s="73"/>
      <c r="GZL71" s="73"/>
      <c r="GZM71" s="73"/>
      <c r="GZN71" s="73"/>
      <c r="GZO71" s="73"/>
      <c r="GZP71" s="73"/>
      <c r="GZQ71" s="73"/>
      <c r="GZR71" s="73"/>
      <c r="GZS71" s="73"/>
      <c r="GZT71" s="73"/>
      <c r="GZU71" s="73"/>
      <c r="GZV71" s="73"/>
      <c r="GZW71" s="73"/>
      <c r="GZX71" s="73"/>
      <c r="GZY71" s="73"/>
      <c r="GZZ71" s="73"/>
      <c r="HAA71" s="73"/>
      <c r="HAB71" s="73"/>
      <c r="HAC71" s="73"/>
      <c r="HAD71" s="73"/>
      <c r="HAE71" s="73"/>
      <c r="HAF71" s="73"/>
      <c r="HAG71" s="73"/>
      <c r="HAH71" s="73"/>
      <c r="HAI71" s="73"/>
      <c r="HAJ71" s="73"/>
      <c r="HAK71" s="73"/>
      <c r="HAL71" s="73"/>
      <c r="HAM71" s="73"/>
      <c r="HAN71" s="73"/>
      <c r="HAO71" s="73"/>
      <c r="HAP71" s="73"/>
      <c r="HAQ71" s="73"/>
      <c r="HAR71" s="73"/>
      <c r="HAS71" s="73"/>
      <c r="HAT71" s="73"/>
      <c r="HAU71" s="73"/>
      <c r="HAV71" s="73"/>
      <c r="HAW71" s="73"/>
      <c r="HAX71" s="73"/>
      <c r="HAY71" s="73"/>
      <c r="HAZ71" s="73"/>
      <c r="HBA71" s="73"/>
      <c r="HBB71" s="73"/>
      <c r="HBC71" s="73"/>
      <c r="HBD71" s="73"/>
      <c r="HBE71" s="73"/>
      <c r="HBF71" s="73"/>
      <c r="HBG71" s="73"/>
      <c r="HBH71" s="73"/>
      <c r="HBI71" s="73"/>
      <c r="HBJ71" s="73"/>
      <c r="HBK71" s="73"/>
      <c r="HBL71" s="73"/>
      <c r="HBM71" s="73"/>
      <c r="HBN71" s="73"/>
      <c r="HBO71" s="73"/>
      <c r="HBP71" s="73"/>
      <c r="HBQ71" s="73"/>
      <c r="HBR71" s="73"/>
      <c r="HBS71" s="73"/>
      <c r="HBT71" s="73"/>
      <c r="HBU71" s="73"/>
      <c r="HBV71" s="73"/>
      <c r="HBW71" s="73"/>
      <c r="HBX71" s="73"/>
      <c r="HBY71" s="73"/>
      <c r="HBZ71" s="73"/>
      <c r="HCA71" s="73"/>
      <c r="HCB71" s="73"/>
      <c r="HCC71" s="73"/>
      <c r="HCD71" s="73"/>
      <c r="HCE71" s="73"/>
      <c r="HCF71" s="73"/>
      <c r="HCG71" s="73"/>
      <c r="HCH71" s="73"/>
      <c r="HCI71" s="73"/>
      <c r="HCJ71" s="73"/>
      <c r="HCK71" s="73"/>
      <c r="HCL71" s="73"/>
      <c r="HCM71" s="73"/>
      <c r="HCN71" s="73"/>
      <c r="HCO71" s="73"/>
      <c r="HCP71" s="73"/>
      <c r="HCQ71" s="73"/>
      <c r="HCR71" s="73"/>
      <c r="HCS71" s="73"/>
      <c r="HCT71" s="73"/>
      <c r="HCU71" s="73"/>
      <c r="HCV71" s="73"/>
      <c r="HCW71" s="73"/>
      <c r="HCX71" s="73"/>
      <c r="HCY71" s="73"/>
      <c r="HCZ71" s="73"/>
      <c r="HDA71" s="73"/>
      <c r="HDB71" s="73"/>
      <c r="HDC71" s="73"/>
      <c r="HDD71" s="73"/>
      <c r="HDE71" s="73"/>
      <c r="HDF71" s="73"/>
      <c r="HDG71" s="73"/>
      <c r="HDH71" s="73"/>
      <c r="HDI71" s="73"/>
      <c r="HDJ71" s="73"/>
      <c r="HDK71" s="73"/>
      <c r="HDL71" s="73"/>
      <c r="HDM71" s="73"/>
      <c r="HDN71" s="73"/>
      <c r="HDO71" s="73"/>
      <c r="HDP71" s="73"/>
      <c r="HDQ71" s="73"/>
      <c r="HDR71" s="73"/>
      <c r="HDS71" s="73"/>
      <c r="HDT71" s="73"/>
      <c r="HDU71" s="73"/>
      <c r="HDV71" s="73"/>
      <c r="HDW71" s="73"/>
      <c r="HDX71" s="73"/>
      <c r="HDY71" s="73"/>
      <c r="HDZ71" s="73"/>
      <c r="HEA71" s="73"/>
      <c r="HEB71" s="73"/>
      <c r="HEC71" s="73"/>
      <c r="HED71" s="73"/>
      <c r="HEE71" s="73"/>
      <c r="HEF71" s="73"/>
      <c r="HEG71" s="73"/>
      <c r="HEH71" s="73"/>
      <c r="HEI71" s="73"/>
      <c r="HEJ71" s="73"/>
      <c r="HEK71" s="73"/>
      <c r="HEL71" s="73"/>
      <c r="HEM71" s="73"/>
      <c r="HEN71" s="73"/>
      <c r="HEO71" s="73"/>
      <c r="HEP71" s="73"/>
      <c r="HEQ71" s="73"/>
      <c r="HER71" s="73"/>
      <c r="HES71" s="73"/>
      <c r="HET71" s="73"/>
      <c r="HEU71" s="73"/>
      <c r="HEV71" s="73"/>
      <c r="HEW71" s="73"/>
      <c r="HEX71" s="73"/>
      <c r="HEY71" s="73"/>
      <c r="HEZ71" s="73"/>
      <c r="HFA71" s="73"/>
      <c r="HFB71" s="73"/>
      <c r="HFC71" s="73"/>
      <c r="HFD71" s="73"/>
      <c r="HFE71" s="73"/>
      <c r="HFF71" s="73"/>
      <c r="HFG71" s="73"/>
      <c r="HFH71" s="73"/>
      <c r="HFI71" s="73"/>
      <c r="HFJ71" s="73"/>
      <c r="HFK71" s="73"/>
      <c r="HFL71" s="73"/>
      <c r="HFM71" s="73"/>
      <c r="HFN71" s="73"/>
      <c r="HFO71" s="73"/>
      <c r="HFP71" s="73"/>
      <c r="HFQ71" s="73"/>
      <c r="HFR71" s="73"/>
      <c r="HFS71" s="73"/>
      <c r="HFT71" s="73"/>
      <c r="HFU71" s="73"/>
      <c r="HFV71" s="73"/>
      <c r="HFW71" s="73"/>
      <c r="HFX71" s="73"/>
      <c r="HFY71" s="73"/>
      <c r="HFZ71" s="73"/>
      <c r="HGA71" s="73"/>
      <c r="HGB71" s="73"/>
      <c r="HGC71" s="73"/>
      <c r="HGD71" s="73"/>
      <c r="HGE71" s="73"/>
      <c r="HGF71" s="73"/>
      <c r="HGG71" s="73"/>
      <c r="HGH71" s="73"/>
      <c r="HGI71" s="73"/>
      <c r="HGJ71" s="73"/>
      <c r="HGK71" s="73"/>
      <c r="HGL71" s="73"/>
      <c r="HGM71" s="73"/>
      <c r="HGN71" s="73"/>
      <c r="HGO71" s="73"/>
      <c r="HGP71" s="73"/>
      <c r="HGQ71" s="73"/>
      <c r="HGR71" s="73"/>
      <c r="HGS71" s="73"/>
      <c r="HGT71" s="73"/>
      <c r="HGU71" s="73"/>
      <c r="HGV71" s="73"/>
      <c r="HGW71" s="73"/>
      <c r="HGX71" s="73"/>
      <c r="HGY71" s="73"/>
      <c r="HGZ71" s="73"/>
      <c r="HHA71" s="73"/>
      <c r="HHB71" s="73"/>
      <c r="HHC71" s="73"/>
      <c r="HHD71" s="73"/>
      <c r="HHE71" s="73"/>
      <c r="HHF71" s="73"/>
      <c r="HHG71" s="73"/>
      <c r="HHH71" s="73"/>
      <c r="HHI71" s="73"/>
      <c r="HHJ71" s="73"/>
      <c r="HHK71" s="73"/>
      <c r="HHL71" s="73"/>
      <c r="HHM71" s="73"/>
      <c r="HHN71" s="73"/>
      <c r="HHO71" s="73"/>
      <c r="HHP71" s="73"/>
      <c r="HHQ71" s="73"/>
      <c r="HHR71" s="73"/>
      <c r="HHS71" s="73"/>
      <c r="HHT71" s="73"/>
      <c r="HHU71" s="73"/>
      <c r="HHV71" s="73"/>
      <c r="HHW71" s="73"/>
      <c r="HHX71" s="73"/>
      <c r="HHY71" s="73"/>
      <c r="HHZ71" s="73"/>
      <c r="HIA71" s="73"/>
      <c r="HIB71" s="73"/>
      <c r="HIC71" s="73"/>
      <c r="HID71" s="73"/>
      <c r="HIE71" s="73"/>
      <c r="HIF71" s="73"/>
      <c r="HIG71" s="73"/>
      <c r="HIH71" s="73"/>
      <c r="HII71" s="73"/>
      <c r="HIJ71" s="73"/>
      <c r="HIK71" s="73"/>
      <c r="HIL71" s="73"/>
      <c r="HIM71" s="73"/>
      <c r="HIN71" s="73"/>
      <c r="HIO71" s="73"/>
      <c r="HIP71" s="73"/>
      <c r="HIQ71" s="73"/>
      <c r="HIR71" s="73"/>
      <c r="HIS71" s="73"/>
      <c r="HIT71" s="73"/>
      <c r="HIU71" s="73"/>
      <c r="HIV71" s="73"/>
      <c r="HIW71" s="73"/>
      <c r="HIX71" s="73"/>
      <c r="HIY71" s="73"/>
      <c r="HIZ71" s="73"/>
      <c r="HJA71" s="73"/>
      <c r="HJB71" s="73"/>
      <c r="HJC71" s="73"/>
      <c r="HJD71" s="73"/>
      <c r="HJE71" s="73"/>
      <c r="HJF71" s="73"/>
      <c r="HJG71" s="73"/>
      <c r="HJH71" s="73"/>
      <c r="HJI71" s="73"/>
      <c r="HJJ71" s="73"/>
      <c r="HJK71" s="73"/>
      <c r="HJL71" s="73"/>
      <c r="HJM71" s="73"/>
      <c r="HJN71" s="73"/>
      <c r="HJO71" s="73"/>
      <c r="HJP71" s="73"/>
      <c r="HJQ71" s="73"/>
      <c r="HJR71" s="73"/>
      <c r="HJS71" s="73"/>
      <c r="HJT71" s="73"/>
      <c r="HJU71" s="73"/>
      <c r="HJV71" s="73"/>
      <c r="HJW71" s="73"/>
      <c r="HJX71" s="73"/>
      <c r="HJY71" s="73"/>
      <c r="HJZ71" s="73"/>
      <c r="HKA71" s="73"/>
      <c r="HKB71" s="73"/>
      <c r="HKC71" s="73"/>
      <c r="HKD71" s="73"/>
      <c r="HKE71" s="73"/>
      <c r="HKF71" s="73"/>
      <c r="HKG71" s="73"/>
      <c r="HKH71" s="73"/>
      <c r="HKI71" s="73"/>
      <c r="HKJ71" s="73"/>
      <c r="HKK71" s="73"/>
      <c r="HKL71" s="73"/>
      <c r="HKM71" s="73"/>
      <c r="HKN71" s="73"/>
      <c r="HKO71" s="73"/>
      <c r="HKP71" s="73"/>
      <c r="HKQ71" s="73"/>
      <c r="HKR71" s="73"/>
      <c r="HKS71" s="73"/>
      <c r="HKT71" s="73"/>
      <c r="HKU71" s="73"/>
      <c r="HKV71" s="73"/>
      <c r="HKW71" s="73"/>
      <c r="HKX71" s="73"/>
      <c r="HKY71" s="73"/>
      <c r="HKZ71" s="73"/>
      <c r="HLA71" s="73"/>
      <c r="HLB71" s="73"/>
      <c r="HLC71" s="73"/>
      <c r="HLD71" s="73"/>
      <c r="HLE71" s="73"/>
      <c r="HLF71" s="73"/>
      <c r="HLG71" s="73"/>
      <c r="HLH71" s="73"/>
      <c r="HLI71" s="73"/>
      <c r="HLJ71" s="73"/>
      <c r="HLK71" s="73"/>
      <c r="HLL71" s="73"/>
      <c r="HLM71" s="73"/>
      <c r="HLN71" s="73"/>
      <c r="HLO71" s="73"/>
      <c r="HLP71" s="73"/>
      <c r="HLQ71" s="73"/>
      <c r="HLR71" s="73"/>
      <c r="HLS71" s="73"/>
      <c r="HLT71" s="73"/>
      <c r="HLU71" s="73"/>
      <c r="HLV71" s="73"/>
      <c r="HLW71" s="73"/>
      <c r="HLX71" s="73"/>
      <c r="HLY71" s="73"/>
      <c r="HLZ71" s="73"/>
      <c r="HMA71" s="73"/>
      <c r="HMB71" s="73"/>
      <c r="HMC71" s="73"/>
      <c r="HMD71" s="73"/>
      <c r="HME71" s="73"/>
      <c r="HMF71" s="73"/>
      <c r="HMG71" s="73"/>
      <c r="HMH71" s="73"/>
      <c r="HMI71" s="73"/>
      <c r="HMJ71" s="73"/>
      <c r="HMK71" s="73"/>
      <c r="HML71" s="73"/>
      <c r="HMM71" s="73"/>
      <c r="HMN71" s="73"/>
      <c r="HMO71" s="73"/>
      <c r="HMP71" s="73"/>
      <c r="HMQ71" s="73"/>
      <c r="HMR71" s="73"/>
      <c r="HMS71" s="73"/>
      <c r="HMT71" s="73"/>
      <c r="HMU71" s="73"/>
      <c r="HMV71" s="73"/>
      <c r="HMW71" s="73"/>
      <c r="HMX71" s="73"/>
      <c r="HMY71" s="73"/>
      <c r="HMZ71" s="73"/>
      <c r="HNA71" s="73"/>
      <c r="HNB71" s="73"/>
      <c r="HNC71" s="73"/>
      <c r="HND71" s="73"/>
      <c r="HNE71" s="73"/>
      <c r="HNF71" s="73"/>
      <c r="HNG71" s="73"/>
      <c r="HNH71" s="73"/>
      <c r="HNI71" s="73"/>
      <c r="HNJ71" s="73"/>
      <c r="HNK71" s="73"/>
      <c r="HNL71" s="73"/>
      <c r="HNM71" s="73"/>
      <c r="HNN71" s="73"/>
      <c r="HNO71" s="73"/>
      <c r="HNP71" s="73"/>
      <c r="HNQ71" s="73"/>
      <c r="HNR71" s="73"/>
      <c r="HNS71" s="73"/>
      <c r="HNT71" s="73"/>
      <c r="HNU71" s="73"/>
      <c r="HNV71" s="73"/>
      <c r="HNW71" s="73"/>
      <c r="HNX71" s="73"/>
      <c r="HNY71" s="73"/>
      <c r="HNZ71" s="73"/>
      <c r="HOA71" s="73"/>
      <c r="HOB71" s="73"/>
      <c r="HOC71" s="73"/>
      <c r="HOD71" s="73"/>
      <c r="HOE71" s="73"/>
      <c r="HOF71" s="73"/>
      <c r="HOG71" s="73"/>
      <c r="HOH71" s="73"/>
      <c r="HOI71" s="73"/>
      <c r="HOJ71" s="73"/>
      <c r="HOK71" s="73"/>
      <c r="HOL71" s="73"/>
      <c r="HOM71" s="73"/>
      <c r="HON71" s="73"/>
      <c r="HOO71" s="73"/>
      <c r="HOP71" s="73"/>
      <c r="HOQ71" s="73"/>
      <c r="HOR71" s="73"/>
      <c r="HOS71" s="73"/>
      <c r="HOT71" s="73"/>
      <c r="HOU71" s="73"/>
      <c r="HOV71" s="73"/>
      <c r="HOW71" s="73"/>
      <c r="HOX71" s="73"/>
      <c r="HOY71" s="73"/>
      <c r="HOZ71" s="73"/>
      <c r="HPA71" s="73"/>
      <c r="HPB71" s="73"/>
      <c r="HPC71" s="73"/>
      <c r="HPD71" s="73"/>
      <c r="HPE71" s="73"/>
      <c r="HPF71" s="73"/>
      <c r="HPG71" s="73"/>
      <c r="HPH71" s="73"/>
      <c r="HPI71" s="73"/>
      <c r="HPJ71" s="73"/>
      <c r="HPK71" s="73"/>
      <c r="HPL71" s="73"/>
      <c r="HPM71" s="73"/>
      <c r="HPN71" s="73"/>
      <c r="HPO71" s="73"/>
      <c r="HPP71" s="73"/>
      <c r="HPQ71" s="73"/>
      <c r="HPR71" s="73"/>
      <c r="HPS71" s="73"/>
      <c r="HPT71" s="73"/>
      <c r="HPU71" s="73"/>
      <c r="HPV71" s="73"/>
      <c r="HPW71" s="73"/>
      <c r="HPX71" s="73"/>
      <c r="HPY71" s="73"/>
      <c r="HPZ71" s="73"/>
      <c r="HQA71" s="73"/>
      <c r="HQB71" s="73"/>
      <c r="HQC71" s="73"/>
      <c r="HQD71" s="73"/>
      <c r="HQE71" s="73"/>
      <c r="HQF71" s="73"/>
      <c r="HQG71" s="73"/>
      <c r="HQH71" s="73"/>
      <c r="HQI71" s="73"/>
      <c r="HQJ71" s="73"/>
      <c r="HQK71" s="73"/>
      <c r="HQL71" s="73"/>
      <c r="HQM71" s="73"/>
      <c r="HQN71" s="73"/>
      <c r="HQO71" s="73"/>
      <c r="HQP71" s="73"/>
      <c r="HQQ71" s="73"/>
      <c r="HQR71" s="73"/>
      <c r="HQS71" s="73"/>
      <c r="HQT71" s="73"/>
      <c r="HQU71" s="73"/>
      <c r="HQV71" s="73"/>
      <c r="HQW71" s="73"/>
      <c r="HQX71" s="73"/>
      <c r="HQY71" s="73"/>
      <c r="HQZ71" s="73"/>
      <c r="HRA71" s="73"/>
      <c r="HRB71" s="73"/>
      <c r="HRC71" s="73"/>
      <c r="HRD71" s="73"/>
      <c r="HRE71" s="73"/>
      <c r="HRF71" s="73"/>
      <c r="HRG71" s="73"/>
      <c r="HRH71" s="73"/>
      <c r="HRI71" s="73"/>
      <c r="HRJ71" s="73"/>
      <c r="HRK71" s="73"/>
      <c r="HRL71" s="73"/>
      <c r="HRM71" s="73"/>
      <c r="HRN71" s="73"/>
      <c r="HRO71" s="73"/>
      <c r="HRP71" s="73"/>
      <c r="HRQ71" s="73"/>
      <c r="HRR71" s="73"/>
      <c r="HRS71" s="73"/>
      <c r="HRT71" s="73"/>
      <c r="HRU71" s="73"/>
      <c r="HRV71" s="73"/>
      <c r="HRW71" s="73"/>
      <c r="HRX71" s="73"/>
      <c r="HRY71" s="73"/>
      <c r="HRZ71" s="73"/>
      <c r="HSA71" s="73"/>
      <c r="HSB71" s="73"/>
      <c r="HSC71" s="73"/>
      <c r="HSD71" s="73"/>
      <c r="HSE71" s="73"/>
      <c r="HSF71" s="73"/>
      <c r="HSG71" s="73"/>
      <c r="HSH71" s="73"/>
      <c r="HSI71" s="73"/>
      <c r="HSJ71" s="73"/>
      <c r="HSK71" s="73"/>
      <c r="HSL71" s="73"/>
      <c r="HSM71" s="73"/>
      <c r="HSN71" s="73"/>
      <c r="HSO71" s="73"/>
      <c r="HSP71" s="73"/>
      <c r="HSQ71" s="73"/>
      <c r="HSR71" s="73"/>
      <c r="HSS71" s="73"/>
      <c r="HST71" s="73"/>
      <c r="HSU71" s="73"/>
      <c r="HSV71" s="73"/>
      <c r="HSW71" s="73"/>
      <c r="HSX71" s="73"/>
      <c r="HSY71" s="73"/>
      <c r="HSZ71" s="73"/>
      <c r="HTA71" s="73"/>
      <c r="HTB71" s="73"/>
      <c r="HTC71" s="73"/>
      <c r="HTD71" s="73"/>
      <c r="HTE71" s="73"/>
      <c r="HTF71" s="73"/>
      <c r="HTG71" s="73"/>
      <c r="HTH71" s="73"/>
      <c r="HTI71" s="73"/>
      <c r="HTJ71" s="73"/>
      <c r="HTK71" s="73"/>
      <c r="HTL71" s="73"/>
      <c r="HTM71" s="73"/>
      <c r="HTN71" s="73"/>
      <c r="HTO71" s="73"/>
      <c r="HTP71" s="73"/>
      <c r="HTQ71" s="73"/>
      <c r="HTR71" s="73"/>
      <c r="HTS71" s="73"/>
      <c r="HTT71" s="73"/>
      <c r="HTU71" s="73"/>
      <c r="HTV71" s="73"/>
      <c r="HTW71" s="73"/>
      <c r="HTX71" s="73"/>
      <c r="HTY71" s="73"/>
      <c r="HTZ71" s="73"/>
      <c r="HUA71" s="73"/>
      <c r="HUB71" s="73"/>
      <c r="HUC71" s="73"/>
      <c r="HUD71" s="73"/>
      <c r="HUE71" s="73"/>
      <c r="HUF71" s="73"/>
      <c r="HUG71" s="73"/>
      <c r="HUH71" s="73"/>
      <c r="HUI71" s="73"/>
      <c r="HUJ71" s="73"/>
      <c r="HUK71" s="73"/>
      <c r="HUL71" s="73"/>
      <c r="HUM71" s="73"/>
      <c r="HUN71" s="73"/>
      <c r="HUO71" s="73"/>
      <c r="HUP71" s="73"/>
      <c r="HUQ71" s="73"/>
      <c r="HUR71" s="73"/>
      <c r="HUS71" s="73"/>
      <c r="HUT71" s="73"/>
      <c r="HUU71" s="73"/>
      <c r="HUV71" s="73"/>
      <c r="HUW71" s="73"/>
      <c r="HUX71" s="73"/>
      <c r="HUY71" s="73"/>
      <c r="HUZ71" s="73"/>
      <c r="HVA71" s="73"/>
      <c r="HVB71" s="73"/>
      <c r="HVC71" s="73"/>
      <c r="HVD71" s="73"/>
      <c r="HVE71" s="73"/>
      <c r="HVF71" s="73"/>
      <c r="HVG71" s="73"/>
      <c r="HVH71" s="73"/>
      <c r="HVI71" s="73"/>
      <c r="HVJ71" s="73"/>
      <c r="HVK71" s="73"/>
      <c r="HVL71" s="73"/>
      <c r="HVM71" s="73"/>
      <c r="HVN71" s="73"/>
      <c r="HVO71" s="73"/>
      <c r="HVP71" s="73"/>
      <c r="HVQ71" s="73"/>
      <c r="HVR71" s="73"/>
      <c r="HVS71" s="73"/>
      <c r="HVT71" s="73"/>
      <c r="HVU71" s="73"/>
      <c r="HVV71" s="73"/>
      <c r="HVW71" s="73"/>
      <c r="HVX71" s="73"/>
      <c r="HVY71" s="73"/>
      <c r="HVZ71" s="73"/>
      <c r="HWA71" s="73"/>
      <c r="HWB71" s="73"/>
      <c r="HWC71" s="73"/>
      <c r="HWD71" s="73"/>
      <c r="HWE71" s="73"/>
      <c r="HWF71" s="73"/>
      <c r="HWG71" s="73"/>
      <c r="HWH71" s="73"/>
      <c r="HWI71" s="73"/>
      <c r="HWJ71" s="73"/>
      <c r="HWK71" s="73"/>
      <c r="HWL71" s="73"/>
      <c r="HWM71" s="73"/>
      <c r="HWN71" s="73"/>
      <c r="HWO71" s="73"/>
      <c r="HWP71" s="73"/>
      <c r="HWQ71" s="73"/>
      <c r="HWR71" s="73"/>
      <c r="HWS71" s="73"/>
      <c r="HWT71" s="73"/>
      <c r="HWU71" s="73"/>
      <c r="HWV71" s="73"/>
      <c r="HWW71" s="73"/>
      <c r="HWX71" s="73"/>
      <c r="HWY71" s="73"/>
      <c r="HWZ71" s="73"/>
      <c r="HXA71" s="73"/>
      <c r="HXB71" s="73"/>
      <c r="HXC71" s="73"/>
      <c r="HXD71" s="73"/>
      <c r="HXE71" s="73"/>
      <c r="HXF71" s="73"/>
      <c r="HXG71" s="73"/>
      <c r="HXH71" s="73"/>
      <c r="HXI71" s="73"/>
      <c r="HXJ71" s="73"/>
      <c r="HXK71" s="73"/>
      <c r="HXL71" s="73"/>
      <c r="HXM71" s="73"/>
      <c r="HXN71" s="73"/>
      <c r="HXO71" s="73"/>
      <c r="HXP71" s="73"/>
      <c r="HXQ71" s="73"/>
      <c r="HXR71" s="73"/>
      <c r="HXS71" s="73"/>
      <c r="HXT71" s="73"/>
      <c r="HXU71" s="73"/>
      <c r="HXV71" s="73"/>
      <c r="HXW71" s="73"/>
      <c r="HXX71" s="73"/>
      <c r="HXY71" s="73"/>
      <c r="HXZ71" s="73"/>
      <c r="HYA71" s="73"/>
      <c r="HYB71" s="73"/>
      <c r="HYC71" s="73"/>
      <c r="HYD71" s="73"/>
      <c r="HYE71" s="73"/>
      <c r="HYF71" s="73"/>
      <c r="HYG71" s="73"/>
      <c r="HYH71" s="73"/>
      <c r="HYI71" s="73"/>
      <c r="HYJ71" s="73"/>
      <c r="HYK71" s="73"/>
      <c r="HYL71" s="73"/>
      <c r="HYM71" s="73"/>
      <c r="HYN71" s="73"/>
      <c r="HYO71" s="73"/>
      <c r="HYP71" s="73"/>
      <c r="HYQ71" s="73"/>
      <c r="HYR71" s="73"/>
      <c r="HYS71" s="73"/>
      <c r="HYT71" s="73"/>
      <c r="HYU71" s="73"/>
      <c r="HYV71" s="73"/>
      <c r="HYW71" s="73"/>
      <c r="HYX71" s="73"/>
      <c r="HYY71" s="73"/>
      <c r="HYZ71" s="73"/>
      <c r="HZA71" s="73"/>
      <c r="HZB71" s="73"/>
      <c r="HZC71" s="73"/>
      <c r="HZD71" s="73"/>
      <c r="HZE71" s="73"/>
      <c r="HZF71" s="73"/>
      <c r="HZG71" s="73"/>
      <c r="HZH71" s="73"/>
      <c r="HZI71" s="73"/>
      <c r="HZJ71" s="73"/>
      <c r="HZK71" s="73"/>
      <c r="HZL71" s="73"/>
      <c r="HZM71" s="73"/>
      <c r="HZN71" s="73"/>
      <c r="HZO71" s="73"/>
      <c r="HZP71" s="73"/>
      <c r="HZQ71" s="73"/>
      <c r="HZR71" s="73"/>
      <c r="HZS71" s="73"/>
      <c r="HZT71" s="73"/>
      <c r="HZU71" s="73"/>
      <c r="HZV71" s="73"/>
      <c r="HZW71" s="73"/>
      <c r="HZX71" s="73"/>
      <c r="HZY71" s="73"/>
      <c r="HZZ71" s="73"/>
      <c r="IAA71" s="73"/>
      <c r="IAB71" s="73"/>
      <c r="IAC71" s="73"/>
      <c r="IAD71" s="73"/>
      <c r="IAE71" s="73"/>
      <c r="IAF71" s="73"/>
      <c r="IAG71" s="73"/>
      <c r="IAH71" s="73"/>
      <c r="IAI71" s="73"/>
      <c r="IAJ71" s="73"/>
      <c r="IAK71" s="73"/>
      <c r="IAL71" s="73"/>
      <c r="IAM71" s="73"/>
      <c r="IAN71" s="73"/>
      <c r="IAO71" s="73"/>
      <c r="IAP71" s="73"/>
      <c r="IAQ71" s="73"/>
      <c r="IAR71" s="73"/>
      <c r="IAS71" s="73"/>
      <c r="IAT71" s="73"/>
      <c r="IAU71" s="73"/>
      <c r="IAV71" s="73"/>
      <c r="IAW71" s="73"/>
      <c r="IAX71" s="73"/>
      <c r="IAY71" s="73"/>
      <c r="IAZ71" s="73"/>
      <c r="IBA71" s="73"/>
      <c r="IBB71" s="73"/>
      <c r="IBC71" s="73"/>
      <c r="IBD71" s="73"/>
      <c r="IBE71" s="73"/>
      <c r="IBF71" s="73"/>
      <c r="IBG71" s="73"/>
      <c r="IBH71" s="73"/>
      <c r="IBI71" s="73"/>
      <c r="IBJ71" s="73"/>
      <c r="IBK71" s="73"/>
      <c r="IBL71" s="73"/>
      <c r="IBM71" s="73"/>
      <c r="IBN71" s="73"/>
      <c r="IBO71" s="73"/>
      <c r="IBP71" s="73"/>
      <c r="IBQ71" s="73"/>
      <c r="IBR71" s="73"/>
      <c r="IBS71" s="73"/>
      <c r="IBT71" s="73"/>
      <c r="IBU71" s="73"/>
      <c r="IBV71" s="73"/>
      <c r="IBW71" s="73"/>
      <c r="IBX71" s="73"/>
      <c r="IBY71" s="73"/>
      <c r="IBZ71" s="73"/>
      <c r="ICA71" s="73"/>
      <c r="ICB71" s="73"/>
      <c r="ICC71" s="73"/>
      <c r="ICD71" s="73"/>
      <c r="ICE71" s="73"/>
      <c r="ICF71" s="73"/>
      <c r="ICG71" s="73"/>
      <c r="ICH71" s="73"/>
      <c r="ICI71" s="73"/>
      <c r="ICJ71" s="73"/>
      <c r="ICK71" s="73"/>
      <c r="ICL71" s="73"/>
      <c r="ICM71" s="73"/>
      <c r="ICN71" s="73"/>
      <c r="ICO71" s="73"/>
      <c r="ICP71" s="73"/>
      <c r="ICQ71" s="73"/>
      <c r="ICR71" s="73"/>
      <c r="ICS71" s="73"/>
      <c r="ICT71" s="73"/>
      <c r="ICU71" s="73"/>
      <c r="ICV71" s="73"/>
      <c r="ICW71" s="73"/>
      <c r="ICX71" s="73"/>
      <c r="ICY71" s="73"/>
      <c r="ICZ71" s="73"/>
      <c r="IDA71" s="73"/>
      <c r="IDB71" s="73"/>
      <c r="IDC71" s="73"/>
      <c r="IDD71" s="73"/>
      <c r="IDE71" s="73"/>
      <c r="IDF71" s="73"/>
      <c r="IDG71" s="73"/>
      <c r="IDH71" s="73"/>
      <c r="IDI71" s="73"/>
      <c r="IDJ71" s="73"/>
      <c r="IDK71" s="73"/>
      <c r="IDL71" s="73"/>
      <c r="IDM71" s="73"/>
      <c r="IDN71" s="73"/>
      <c r="IDO71" s="73"/>
      <c r="IDP71" s="73"/>
      <c r="IDQ71" s="73"/>
      <c r="IDR71" s="73"/>
      <c r="IDS71" s="73"/>
      <c r="IDT71" s="73"/>
      <c r="IDU71" s="73"/>
      <c r="IDV71" s="73"/>
      <c r="IDW71" s="73"/>
      <c r="IDX71" s="73"/>
      <c r="IDY71" s="73"/>
      <c r="IDZ71" s="73"/>
      <c r="IEA71" s="73"/>
      <c r="IEB71" s="73"/>
      <c r="IEC71" s="73"/>
      <c r="IED71" s="73"/>
      <c r="IEE71" s="73"/>
      <c r="IEF71" s="73"/>
      <c r="IEG71" s="73"/>
      <c r="IEH71" s="73"/>
      <c r="IEI71" s="73"/>
      <c r="IEJ71" s="73"/>
      <c r="IEK71" s="73"/>
      <c r="IEL71" s="73"/>
      <c r="IEM71" s="73"/>
      <c r="IEN71" s="73"/>
      <c r="IEO71" s="73"/>
      <c r="IEP71" s="73"/>
      <c r="IEQ71" s="73"/>
      <c r="IER71" s="73"/>
      <c r="IES71" s="73"/>
      <c r="IET71" s="73"/>
      <c r="IEU71" s="73"/>
      <c r="IEV71" s="73"/>
      <c r="IEW71" s="73"/>
      <c r="IEX71" s="73"/>
      <c r="IEY71" s="73"/>
      <c r="IEZ71" s="73"/>
      <c r="IFA71" s="73"/>
      <c r="IFB71" s="73"/>
      <c r="IFC71" s="73"/>
      <c r="IFD71" s="73"/>
      <c r="IFE71" s="73"/>
      <c r="IFF71" s="73"/>
      <c r="IFG71" s="73"/>
      <c r="IFH71" s="73"/>
      <c r="IFI71" s="73"/>
      <c r="IFJ71" s="73"/>
      <c r="IFK71" s="73"/>
      <c r="IFL71" s="73"/>
      <c r="IFM71" s="73"/>
      <c r="IFN71" s="73"/>
      <c r="IFO71" s="73"/>
      <c r="IFP71" s="73"/>
      <c r="IFQ71" s="73"/>
      <c r="IFR71" s="73"/>
      <c r="IFS71" s="73"/>
      <c r="IFT71" s="73"/>
      <c r="IFU71" s="73"/>
      <c r="IFV71" s="73"/>
      <c r="IFW71" s="73"/>
      <c r="IFX71" s="73"/>
      <c r="IFY71" s="73"/>
      <c r="IFZ71" s="73"/>
      <c r="IGA71" s="73"/>
      <c r="IGB71" s="73"/>
      <c r="IGC71" s="73"/>
      <c r="IGD71" s="73"/>
      <c r="IGE71" s="73"/>
      <c r="IGF71" s="73"/>
      <c r="IGG71" s="73"/>
      <c r="IGH71" s="73"/>
      <c r="IGI71" s="73"/>
      <c r="IGJ71" s="73"/>
      <c r="IGK71" s="73"/>
      <c r="IGL71" s="73"/>
      <c r="IGM71" s="73"/>
      <c r="IGN71" s="73"/>
      <c r="IGO71" s="73"/>
      <c r="IGP71" s="73"/>
      <c r="IGQ71" s="73"/>
      <c r="IGR71" s="73"/>
      <c r="IGS71" s="73"/>
      <c r="IGT71" s="73"/>
      <c r="IGU71" s="73"/>
      <c r="IGV71" s="73"/>
      <c r="IGW71" s="73"/>
      <c r="IGX71" s="73"/>
      <c r="IGY71" s="73"/>
      <c r="IGZ71" s="73"/>
      <c r="IHA71" s="73"/>
      <c r="IHB71" s="73"/>
      <c r="IHC71" s="73"/>
      <c r="IHD71" s="73"/>
      <c r="IHE71" s="73"/>
      <c r="IHF71" s="73"/>
      <c r="IHG71" s="73"/>
      <c r="IHH71" s="73"/>
      <c r="IHI71" s="73"/>
      <c r="IHJ71" s="73"/>
      <c r="IHK71" s="73"/>
      <c r="IHL71" s="73"/>
      <c r="IHM71" s="73"/>
      <c r="IHN71" s="73"/>
      <c r="IHO71" s="73"/>
      <c r="IHP71" s="73"/>
      <c r="IHQ71" s="73"/>
      <c r="IHR71" s="73"/>
      <c r="IHS71" s="73"/>
      <c r="IHT71" s="73"/>
      <c r="IHU71" s="73"/>
      <c r="IHV71" s="73"/>
      <c r="IHW71" s="73"/>
      <c r="IHX71" s="73"/>
      <c r="IHY71" s="73"/>
      <c r="IHZ71" s="73"/>
      <c r="IIA71" s="73"/>
      <c r="IIB71" s="73"/>
      <c r="IIC71" s="73"/>
      <c r="IID71" s="73"/>
      <c r="IIE71" s="73"/>
      <c r="IIF71" s="73"/>
      <c r="IIG71" s="73"/>
      <c r="IIH71" s="73"/>
      <c r="III71" s="73"/>
      <c r="IIJ71" s="73"/>
      <c r="IIK71" s="73"/>
      <c r="IIL71" s="73"/>
      <c r="IIM71" s="73"/>
      <c r="IIN71" s="73"/>
      <c r="IIO71" s="73"/>
      <c r="IIP71" s="73"/>
      <c r="IIQ71" s="73"/>
      <c r="IIR71" s="73"/>
      <c r="IIS71" s="73"/>
      <c r="IIT71" s="73"/>
      <c r="IIU71" s="73"/>
      <c r="IIV71" s="73"/>
      <c r="IIW71" s="73"/>
      <c r="IIX71" s="73"/>
      <c r="IIY71" s="73"/>
      <c r="IIZ71" s="73"/>
      <c r="IJA71" s="73"/>
      <c r="IJB71" s="73"/>
      <c r="IJC71" s="73"/>
      <c r="IJD71" s="73"/>
      <c r="IJE71" s="73"/>
      <c r="IJF71" s="73"/>
      <c r="IJG71" s="73"/>
      <c r="IJH71" s="73"/>
      <c r="IJI71" s="73"/>
      <c r="IJJ71" s="73"/>
      <c r="IJK71" s="73"/>
      <c r="IJL71" s="73"/>
      <c r="IJM71" s="73"/>
      <c r="IJN71" s="73"/>
      <c r="IJO71" s="73"/>
      <c r="IJP71" s="73"/>
      <c r="IJQ71" s="73"/>
      <c r="IJR71" s="73"/>
      <c r="IJS71" s="73"/>
      <c r="IJT71" s="73"/>
      <c r="IJU71" s="73"/>
      <c r="IJV71" s="73"/>
      <c r="IJW71" s="73"/>
      <c r="IJX71" s="73"/>
      <c r="IJY71" s="73"/>
      <c r="IJZ71" s="73"/>
      <c r="IKA71" s="73"/>
      <c r="IKB71" s="73"/>
      <c r="IKC71" s="73"/>
      <c r="IKD71" s="73"/>
      <c r="IKE71" s="73"/>
      <c r="IKF71" s="73"/>
      <c r="IKG71" s="73"/>
      <c r="IKH71" s="73"/>
      <c r="IKI71" s="73"/>
      <c r="IKJ71" s="73"/>
      <c r="IKK71" s="73"/>
      <c r="IKL71" s="73"/>
      <c r="IKM71" s="73"/>
      <c r="IKN71" s="73"/>
      <c r="IKO71" s="73"/>
      <c r="IKP71" s="73"/>
      <c r="IKQ71" s="73"/>
      <c r="IKR71" s="73"/>
      <c r="IKS71" s="73"/>
      <c r="IKT71" s="73"/>
      <c r="IKU71" s="73"/>
      <c r="IKV71" s="73"/>
      <c r="IKW71" s="73"/>
      <c r="IKX71" s="73"/>
      <c r="IKY71" s="73"/>
      <c r="IKZ71" s="73"/>
      <c r="ILA71" s="73"/>
      <c r="ILB71" s="73"/>
      <c r="ILC71" s="73"/>
      <c r="ILD71" s="73"/>
      <c r="ILE71" s="73"/>
      <c r="ILF71" s="73"/>
      <c r="ILG71" s="73"/>
      <c r="ILH71" s="73"/>
      <c r="ILI71" s="73"/>
      <c r="ILJ71" s="73"/>
      <c r="ILK71" s="73"/>
      <c r="ILL71" s="73"/>
      <c r="ILM71" s="73"/>
      <c r="ILN71" s="73"/>
      <c r="ILO71" s="73"/>
      <c r="ILP71" s="73"/>
      <c r="ILQ71" s="73"/>
      <c r="ILR71" s="73"/>
      <c r="ILS71" s="73"/>
      <c r="ILT71" s="73"/>
      <c r="ILU71" s="73"/>
      <c r="ILV71" s="73"/>
      <c r="ILW71" s="73"/>
      <c r="ILX71" s="73"/>
      <c r="ILY71" s="73"/>
      <c r="ILZ71" s="73"/>
      <c r="IMA71" s="73"/>
      <c r="IMB71" s="73"/>
      <c r="IMC71" s="73"/>
      <c r="IMD71" s="73"/>
      <c r="IME71" s="73"/>
      <c r="IMF71" s="73"/>
      <c r="IMG71" s="73"/>
      <c r="IMH71" s="73"/>
      <c r="IMI71" s="73"/>
      <c r="IMJ71" s="73"/>
      <c r="IMK71" s="73"/>
      <c r="IML71" s="73"/>
      <c r="IMM71" s="73"/>
      <c r="IMN71" s="73"/>
      <c r="IMO71" s="73"/>
      <c r="IMP71" s="73"/>
      <c r="IMQ71" s="73"/>
      <c r="IMR71" s="73"/>
      <c r="IMS71" s="73"/>
      <c r="IMT71" s="73"/>
      <c r="IMU71" s="73"/>
      <c r="IMV71" s="73"/>
      <c r="IMW71" s="73"/>
      <c r="IMX71" s="73"/>
      <c r="IMY71" s="73"/>
      <c r="IMZ71" s="73"/>
      <c r="INA71" s="73"/>
      <c r="INB71" s="73"/>
      <c r="INC71" s="73"/>
      <c r="IND71" s="73"/>
      <c r="INE71" s="73"/>
      <c r="INF71" s="73"/>
      <c r="ING71" s="73"/>
      <c r="INH71" s="73"/>
      <c r="INI71" s="73"/>
      <c r="INJ71" s="73"/>
      <c r="INK71" s="73"/>
      <c r="INL71" s="73"/>
      <c r="INM71" s="73"/>
      <c r="INN71" s="73"/>
      <c r="INO71" s="73"/>
      <c r="INP71" s="73"/>
      <c r="INQ71" s="73"/>
      <c r="INR71" s="73"/>
      <c r="INS71" s="73"/>
      <c r="INT71" s="73"/>
      <c r="INU71" s="73"/>
      <c r="INV71" s="73"/>
      <c r="INW71" s="73"/>
      <c r="INX71" s="73"/>
      <c r="INY71" s="73"/>
      <c r="INZ71" s="73"/>
      <c r="IOA71" s="73"/>
      <c r="IOB71" s="73"/>
      <c r="IOC71" s="73"/>
      <c r="IOD71" s="73"/>
      <c r="IOE71" s="73"/>
      <c r="IOF71" s="73"/>
      <c r="IOG71" s="73"/>
      <c r="IOH71" s="73"/>
      <c r="IOI71" s="73"/>
      <c r="IOJ71" s="73"/>
      <c r="IOK71" s="73"/>
      <c r="IOL71" s="73"/>
      <c r="IOM71" s="73"/>
      <c r="ION71" s="73"/>
      <c r="IOO71" s="73"/>
      <c r="IOP71" s="73"/>
      <c r="IOQ71" s="73"/>
      <c r="IOR71" s="73"/>
      <c r="IOS71" s="73"/>
      <c r="IOT71" s="73"/>
      <c r="IOU71" s="73"/>
      <c r="IOV71" s="73"/>
      <c r="IOW71" s="73"/>
      <c r="IOX71" s="73"/>
      <c r="IOY71" s="73"/>
      <c r="IOZ71" s="73"/>
      <c r="IPA71" s="73"/>
      <c r="IPB71" s="73"/>
      <c r="IPC71" s="73"/>
      <c r="IPD71" s="73"/>
      <c r="IPE71" s="73"/>
      <c r="IPF71" s="73"/>
      <c r="IPG71" s="73"/>
      <c r="IPH71" s="73"/>
      <c r="IPI71" s="73"/>
      <c r="IPJ71" s="73"/>
      <c r="IPK71" s="73"/>
      <c r="IPL71" s="73"/>
      <c r="IPM71" s="73"/>
      <c r="IPN71" s="73"/>
      <c r="IPO71" s="73"/>
      <c r="IPP71" s="73"/>
      <c r="IPQ71" s="73"/>
      <c r="IPR71" s="73"/>
      <c r="IPS71" s="73"/>
      <c r="IPT71" s="73"/>
      <c r="IPU71" s="73"/>
      <c r="IPV71" s="73"/>
      <c r="IPW71" s="73"/>
      <c r="IPX71" s="73"/>
      <c r="IPY71" s="73"/>
      <c r="IPZ71" s="73"/>
      <c r="IQA71" s="73"/>
      <c r="IQB71" s="73"/>
      <c r="IQC71" s="73"/>
      <c r="IQD71" s="73"/>
      <c r="IQE71" s="73"/>
      <c r="IQF71" s="73"/>
      <c r="IQG71" s="73"/>
      <c r="IQH71" s="73"/>
      <c r="IQI71" s="73"/>
      <c r="IQJ71" s="73"/>
      <c r="IQK71" s="73"/>
      <c r="IQL71" s="73"/>
      <c r="IQM71" s="73"/>
      <c r="IQN71" s="73"/>
      <c r="IQO71" s="73"/>
      <c r="IQP71" s="73"/>
      <c r="IQQ71" s="73"/>
      <c r="IQR71" s="73"/>
      <c r="IQS71" s="73"/>
      <c r="IQT71" s="73"/>
      <c r="IQU71" s="73"/>
      <c r="IQV71" s="73"/>
      <c r="IQW71" s="73"/>
      <c r="IQX71" s="73"/>
      <c r="IQY71" s="73"/>
      <c r="IQZ71" s="73"/>
      <c r="IRA71" s="73"/>
      <c r="IRB71" s="73"/>
      <c r="IRC71" s="73"/>
      <c r="IRD71" s="73"/>
      <c r="IRE71" s="73"/>
      <c r="IRF71" s="73"/>
      <c r="IRG71" s="73"/>
      <c r="IRH71" s="73"/>
      <c r="IRI71" s="73"/>
      <c r="IRJ71" s="73"/>
      <c r="IRK71" s="73"/>
      <c r="IRL71" s="73"/>
      <c r="IRM71" s="73"/>
      <c r="IRN71" s="73"/>
      <c r="IRO71" s="73"/>
      <c r="IRP71" s="73"/>
      <c r="IRQ71" s="73"/>
      <c r="IRR71" s="73"/>
      <c r="IRS71" s="73"/>
      <c r="IRT71" s="73"/>
      <c r="IRU71" s="73"/>
      <c r="IRV71" s="73"/>
      <c r="IRW71" s="73"/>
      <c r="IRX71" s="73"/>
      <c r="IRY71" s="73"/>
      <c r="IRZ71" s="73"/>
      <c r="ISA71" s="73"/>
      <c r="ISB71" s="73"/>
      <c r="ISC71" s="73"/>
      <c r="ISD71" s="73"/>
      <c r="ISE71" s="73"/>
      <c r="ISF71" s="73"/>
      <c r="ISG71" s="73"/>
      <c r="ISH71" s="73"/>
      <c r="ISI71" s="73"/>
      <c r="ISJ71" s="73"/>
      <c r="ISK71" s="73"/>
      <c r="ISL71" s="73"/>
      <c r="ISM71" s="73"/>
      <c r="ISN71" s="73"/>
      <c r="ISO71" s="73"/>
      <c r="ISP71" s="73"/>
      <c r="ISQ71" s="73"/>
      <c r="ISR71" s="73"/>
      <c r="ISS71" s="73"/>
      <c r="IST71" s="73"/>
      <c r="ISU71" s="73"/>
      <c r="ISV71" s="73"/>
      <c r="ISW71" s="73"/>
      <c r="ISX71" s="73"/>
      <c r="ISY71" s="73"/>
      <c r="ISZ71" s="73"/>
      <c r="ITA71" s="73"/>
      <c r="ITB71" s="73"/>
      <c r="ITC71" s="73"/>
      <c r="ITD71" s="73"/>
      <c r="ITE71" s="73"/>
      <c r="ITF71" s="73"/>
      <c r="ITG71" s="73"/>
      <c r="ITH71" s="73"/>
      <c r="ITI71" s="73"/>
      <c r="ITJ71" s="73"/>
      <c r="ITK71" s="73"/>
      <c r="ITL71" s="73"/>
      <c r="ITM71" s="73"/>
      <c r="ITN71" s="73"/>
      <c r="ITO71" s="73"/>
      <c r="ITP71" s="73"/>
      <c r="ITQ71" s="73"/>
      <c r="ITR71" s="73"/>
      <c r="ITS71" s="73"/>
      <c r="ITT71" s="73"/>
      <c r="ITU71" s="73"/>
      <c r="ITV71" s="73"/>
      <c r="ITW71" s="73"/>
      <c r="ITX71" s="73"/>
      <c r="ITY71" s="73"/>
      <c r="ITZ71" s="73"/>
      <c r="IUA71" s="73"/>
      <c r="IUB71" s="73"/>
      <c r="IUC71" s="73"/>
      <c r="IUD71" s="73"/>
      <c r="IUE71" s="73"/>
      <c r="IUF71" s="73"/>
      <c r="IUG71" s="73"/>
      <c r="IUH71" s="73"/>
      <c r="IUI71" s="73"/>
      <c r="IUJ71" s="73"/>
      <c r="IUK71" s="73"/>
      <c r="IUL71" s="73"/>
      <c r="IUM71" s="73"/>
      <c r="IUN71" s="73"/>
      <c r="IUO71" s="73"/>
      <c r="IUP71" s="73"/>
      <c r="IUQ71" s="73"/>
      <c r="IUR71" s="73"/>
      <c r="IUS71" s="73"/>
      <c r="IUT71" s="73"/>
      <c r="IUU71" s="73"/>
      <c r="IUV71" s="73"/>
      <c r="IUW71" s="73"/>
      <c r="IUX71" s="73"/>
      <c r="IUY71" s="73"/>
      <c r="IUZ71" s="73"/>
      <c r="IVA71" s="73"/>
      <c r="IVB71" s="73"/>
      <c r="IVC71" s="73"/>
      <c r="IVD71" s="73"/>
      <c r="IVE71" s="73"/>
      <c r="IVF71" s="73"/>
      <c r="IVG71" s="73"/>
      <c r="IVH71" s="73"/>
      <c r="IVI71" s="73"/>
      <c r="IVJ71" s="73"/>
      <c r="IVK71" s="73"/>
      <c r="IVL71" s="73"/>
      <c r="IVM71" s="73"/>
      <c r="IVN71" s="73"/>
      <c r="IVO71" s="73"/>
      <c r="IVP71" s="73"/>
      <c r="IVQ71" s="73"/>
      <c r="IVR71" s="73"/>
      <c r="IVS71" s="73"/>
      <c r="IVT71" s="73"/>
      <c r="IVU71" s="73"/>
      <c r="IVV71" s="73"/>
      <c r="IVW71" s="73"/>
      <c r="IVX71" s="73"/>
      <c r="IVY71" s="73"/>
      <c r="IVZ71" s="73"/>
      <c r="IWA71" s="73"/>
      <c r="IWB71" s="73"/>
      <c r="IWC71" s="73"/>
      <c r="IWD71" s="73"/>
      <c r="IWE71" s="73"/>
      <c r="IWF71" s="73"/>
      <c r="IWG71" s="73"/>
      <c r="IWH71" s="73"/>
      <c r="IWI71" s="73"/>
      <c r="IWJ71" s="73"/>
      <c r="IWK71" s="73"/>
      <c r="IWL71" s="73"/>
      <c r="IWM71" s="73"/>
      <c r="IWN71" s="73"/>
      <c r="IWO71" s="73"/>
      <c r="IWP71" s="73"/>
      <c r="IWQ71" s="73"/>
      <c r="IWR71" s="73"/>
      <c r="IWS71" s="73"/>
      <c r="IWT71" s="73"/>
      <c r="IWU71" s="73"/>
      <c r="IWV71" s="73"/>
      <c r="IWW71" s="73"/>
      <c r="IWX71" s="73"/>
      <c r="IWY71" s="73"/>
      <c r="IWZ71" s="73"/>
      <c r="IXA71" s="73"/>
      <c r="IXB71" s="73"/>
      <c r="IXC71" s="73"/>
      <c r="IXD71" s="73"/>
      <c r="IXE71" s="73"/>
      <c r="IXF71" s="73"/>
      <c r="IXG71" s="73"/>
      <c r="IXH71" s="73"/>
      <c r="IXI71" s="73"/>
      <c r="IXJ71" s="73"/>
      <c r="IXK71" s="73"/>
      <c r="IXL71" s="73"/>
      <c r="IXM71" s="73"/>
      <c r="IXN71" s="73"/>
      <c r="IXO71" s="73"/>
      <c r="IXP71" s="73"/>
      <c r="IXQ71" s="73"/>
      <c r="IXR71" s="73"/>
      <c r="IXS71" s="73"/>
      <c r="IXT71" s="73"/>
      <c r="IXU71" s="73"/>
      <c r="IXV71" s="73"/>
      <c r="IXW71" s="73"/>
      <c r="IXX71" s="73"/>
      <c r="IXY71" s="73"/>
      <c r="IXZ71" s="73"/>
      <c r="IYA71" s="73"/>
      <c r="IYB71" s="73"/>
      <c r="IYC71" s="73"/>
      <c r="IYD71" s="73"/>
      <c r="IYE71" s="73"/>
      <c r="IYF71" s="73"/>
      <c r="IYG71" s="73"/>
      <c r="IYH71" s="73"/>
      <c r="IYI71" s="73"/>
      <c r="IYJ71" s="73"/>
      <c r="IYK71" s="73"/>
      <c r="IYL71" s="73"/>
      <c r="IYM71" s="73"/>
      <c r="IYN71" s="73"/>
      <c r="IYO71" s="73"/>
      <c r="IYP71" s="73"/>
      <c r="IYQ71" s="73"/>
      <c r="IYR71" s="73"/>
      <c r="IYS71" s="73"/>
      <c r="IYT71" s="73"/>
      <c r="IYU71" s="73"/>
      <c r="IYV71" s="73"/>
      <c r="IYW71" s="73"/>
      <c r="IYX71" s="73"/>
      <c r="IYY71" s="73"/>
      <c r="IYZ71" s="73"/>
      <c r="IZA71" s="73"/>
      <c r="IZB71" s="73"/>
      <c r="IZC71" s="73"/>
      <c r="IZD71" s="73"/>
      <c r="IZE71" s="73"/>
      <c r="IZF71" s="73"/>
      <c r="IZG71" s="73"/>
      <c r="IZH71" s="73"/>
      <c r="IZI71" s="73"/>
      <c r="IZJ71" s="73"/>
      <c r="IZK71" s="73"/>
      <c r="IZL71" s="73"/>
      <c r="IZM71" s="73"/>
      <c r="IZN71" s="73"/>
      <c r="IZO71" s="73"/>
      <c r="IZP71" s="73"/>
      <c r="IZQ71" s="73"/>
      <c r="IZR71" s="73"/>
      <c r="IZS71" s="73"/>
      <c r="IZT71" s="73"/>
      <c r="IZU71" s="73"/>
      <c r="IZV71" s="73"/>
      <c r="IZW71" s="73"/>
      <c r="IZX71" s="73"/>
      <c r="IZY71" s="73"/>
      <c r="IZZ71" s="73"/>
      <c r="JAA71" s="73"/>
      <c r="JAB71" s="73"/>
      <c r="JAC71" s="73"/>
      <c r="JAD71" s="73"/>
      <c r="JAE71" s="73"/>
      <c r="JAF71" s="73"/>
      <c r="JAG71" s="73"/>
      <c r="JAH71" s="73"/>
      <c r="JAI71" s="73"/>
      <c r="JAJ71" s="73"/>
      <c r="JAK71" s="73"/>
      <c r="JAL71" s="73"/>
      <c r="JAM71" s="73"/>
      <c r="JAN71" s="73"/>
      <c r="JAO71" s="73"/>
      <c r="JAP71" s="73"/>
      <c r="JAQ71" s="73"/>
      <c r="JAR71" s="73"/>
      <c r="JAS71" s="73"/>
      <c r="JAT71" s="73"/>
      <c r="JAU71" s="73"/>
      <c r="JAV71" s="73"/>
      <c r="JAW71" s="73"/>
      <c r="JAX71" s="73"/>
      <c r="JAY71" s="73"/>
      <c r="JAZ71" s="73"/>
      <c r="JBA71" s="73"/>
      <c r="JBB71" s="73"/>
      <c r="JBC71" s="73"/>
      <c r="JBD71" s="73"/>
      <c r="JBE71" s="73"/>
      <c r="JBF71" s="73"/>
      <c r="JBG71" s="73"/>
      <c r="JBH71" s="73"/>
      <c r="JBI71" s="73"/>
      <c r="JBJ71" s="73"/>
      <c r="JBK71" s="73"/>
      <c r="JBL71" s="73"/>
      <c r="JBM71" s="73"/>
      <c r="JBN71" s="73"/>
      <c r="JBO71" s="73"/>
      <c r="JBP71" s="73"/>
      <c r="JBQ71" s="73"/>
      <c r="JBR71" s="73"/>
      <c r="JBS71" s="73"/>
      <c r="JBT71" s="73"/>
      <c r="JBU71" s="73"/>
      <c r="JBV71" s="73"/>
      <c r="JBW71" s="73"/>
      <c r="JBX71" s="73"/>
      <c r="JBY71" s="73"/>
      <c r="JBZ71" s="73"/>
      <c r="JCA71" s="73"/>
      <c r="JCB71" s="73"/>
      <c r="JCC71" s="73"/>
      <c r="JCD71" s="73"/>
      <c r="JCE71" s="73"/>
      <c r="JCF71" s="73"/>
      <c r="JCG71" s="73"/>
      <c r="JCH71" s="73"/>
      <c r="JCI71" s="73"/>
      <c r="JCJ71" s="73"/>
      <c r="JCK71" s="73"/>
      <c r="JCL71" s="73"/>
      <c r="JCM71" s="73"/>
      <c r="JCN71" s="73"/>
      <c r="JCO71" s="73"/>
      <c r="JCP71" s="73"/>
      <c r="JCQ71" s="73"/>
      <c r="JCR71" s="73"/>
      <c r="JCS71" s="73"/>
      <c r="JCT71" s="73"/>
      <c r="JCU71" s="73"/>
      <c r="JCV71" s="73"/>
      <c r="JCW71" s="73"/>
      <c r="JCX71" s="73"/>
      <c r="JCY71" s="73"/>
      <c r="JCZ71" s="73"/>
      <c r="JDA71" s="73"/>
      <c r="JDB71" s="73"/>
      <c r="JDC71" s="73"/>
      <c r="JDD71" s="73"/>
      <c r="JDE71" s="73"/>
      <c r="JDF71" s="73"/>
      <c r="JDG71" s="73"/>
      <c r="JDH71" s="73"/>
      <c r="JDI71" s="73"/>
      <c r="JDJ71" s="73"/>
      <c r="JDK71" s="73"/>
      <c r="JDL71" s="73"/>
      <c r="JDM71" s="73"/>
      <c r="JDN71" s="73"/>
      <c r="JDO71" s="73"/>
      <c r="JDP71" s="73"/>
      <c r="JDQ71" s="73"/>
      <c r="JDR71" s="73"/>
      <c r="JDS71" s="73"/>
      <c r="JDT71" s="73"/>
      <c r="JDU71" s="73"/>
      <c r="JDV71" s="73"/>
      <c r="JDW71" s="73"/>
      <c r="JDX71" s="73"/>
      <c r="JDY71" s="73"/>
      <c r="JDZ71" s="73"/>
      <c r="JEA71" s="73"/>
      <c r="JEB71" s="73"/>
      <c r="JEC71" s="73"/>
      <c r="JED71" s="73"/>
      <c r="JEE71" s="73"/>
      <c r="JEF71" s="73"/>
      <c r="JEG71" s="73"/>
      <c r="JEH71" s="73"/>
      <c r="JEI71" s="73"/>
      <c r="JEJ71" s="73"/>
      <c r="JEK71" s="73"/>
      <c r="JEL71" s="73"/>
      <c r="JEM71" s="73"/>
      <c r="JEN71" s="73"/>
      <c r="JEO71" s="73"/>
      <c r="JEP71" s="73"/>
      <c r="JEQ71" s="73"/>
      <c r="JER71" s="73"/>
      <c r="JES71" s="73"/>
      <c r="JET71" s="73"/>
      <c r="JEU71" s="73"/>
      <c r="JEV71" s="73"/>
      <c r="JEW71" s="73"/>
      <c r="JEX71" s="73"/>
      <c r="JEY71" s="73"/>
      <c r="JEZ71" s="73"/>
      <c r="JFA71" s="73"/>
      <c r="JFB71" s="73"/>
      <c r="JFC71" s="73"/>
      <c r="JFD71" s="73"/>
      <c r="JFE71" s="73"/>
      <c r="JFF71" s="73"/>
      <c r="JFG71" s="73"/>
      <c r="JFH71" s="73"/>
      <c r="JFI71" s="73"/>
      <c r="JFJ71" s="73"/>
      <c r="JFK71" s="73"/>
      <c r="JFL71" s="73"/>
      <c r="JFM71" s="73"/>
      <c r="JFN71" s="73"/>
      <c r="JFO71" s="73"/>
      <c r="JFP71" s="73"/>
      <c r="JFQ71" s="73"/>
      <c r="JFR71" s="73"/>
      <c r="JFS71" s="73"/>
      <c r="JFT71" s="73"/>
      <c r="JFU71" s="73"/>
      <c r="JFV71" s="73"/>
      <c r="JFW71" s="73"/>
      <c r="JFX71" s="73"/>
      <c r="JFY71" s="73"/>
      <c r="JFZ71" s="73"/>
      <c r="JGA71" s="73"/>
      <c r="JGB71" s="73"/>
      <c r="JGC71" s="73"/>
      <c r="JGD71" s="73"/>
      <c r="JGE71" s="73"/>
      <c r="JGF71" s="73"/>
      <c r="JGG71" s="73"/>
      <c r="JGH71" s="73"/>
      <c r="JGI71" s="73"/>
      <c r="JGJ71" s="73"/>
      <c r="JGK71" s="73"/>
      <c r="JGL71" s="73"/>
      <c r="JGM71" s="73"/>
      <c r="JGN71" s="73"/>
      <c r="JGO71" s="73"/>
      <c r="JGP71" s="73"/>
      <c r="JGQ71" s="73"/>
      <c r="JGR71" s="73"/>
      <c r="JGS71" s="73"/>
      <c r="JGT71" s="73"/>
      <c r="JGU71" s="73"/>
      <c r="JGV71" s="73"/>
      <c r="JGW71" s="73"/>
      <c r="JGX71" s="73"/>
      <c r="JGY71" s="73"/>
      <c r="JGZ71" s="73"/>
      <c r="JHA71" s="73"/>
      <c r="JHB71" s="73"/>
      <c r="JHC71" s="73"/>
      <c r="JHD71" s="73"/>
      <c r="JHE71" s="73"/>
      <c r="JHF71" s="73"/>
      <c r="JHG71" s="73"/>
      <c r="JHH71" s="73"/>
      <c r="JHI71" s="73"/>
      <c r="JHJ71" s="73"/>
      <c r="JHK71" s="73"/>
      <c r="JHL71" s="73"/>
      <c r="JHM71" s="73"/>
      <c r="JHN71" s="73"/>
      <c r="JHO71" s="73"/>
      <c r="JHP71" s="73"/>
      <c r="JHQ71" s="73"/>
      <c r="JHR71" s="73"/>
      <c r="JHS71" s="73"/>
      <c r="JHT71" s="73"/>
      <c r="JHU71" s="73"/>
      <c r="JHV71" s="73"/>
      <c r="JHW71" s="73"/>
      <c r="JHX71" s="73"/>
      <c r="JHY71" s="73"/>
      <c r="JHZ71" s="73"/>
      <c r="JIA71" s="73"/>
      <c r="JIB71" s="73"/>
      <c r="JIC71" s="73"/>
      <c r="JID71" s="73"/>
      <c r="JIE71" s="73"/>
      <c r="JIF71" s="73"/>
      <c r="JIG71" s="73"/>
      <c r="JIH71" s="73"/>
      <c r="JII71" s="73"/>
      <c r="JIJ71" s="73"/>
      <c r="JIK71" s="73"/>
      <c r="JIL71" s="73"/>
      <c r="JIM71" s="73"/>
      <c r="JIN71" s="73"/>
      <c r="JIO71" s="73"/>
      <c r="JIP71" s="73"/>
      <c r="JIQ71" s="73"/>
      <c r="JIR71" s="73"/>
      <c r="JIS71" s="73"/>
      <c r="JIT71" s="73"/>
      <c r="JIU71" s="73"/>
      <c r="JIV71" s="73"/>
      <c r="JIW71" s="73"/>
      <c r="JIX71" s="73"/>
      <c r="JIY71" s="73"/>
      <c r="JIZ71" s="73"/>
      <c r="JJA71" s="73"/>
      <c r="JJB71" s="73"/>
      <c r="JJC71" s="73"/>
      <c r="JJD71" s="73"/>
      <c r="JJE71" s="73"/>
      <c r="JJF71" s="73"/>
      <c r="JJG71" s="73"/>
      <c r="JJH71" s="73"/>
      <c r="JJI71" s="73"/>
      <c r="JJJ71" s="73"/>
      <c r="JJK71" s="73"/>
      <c r="JJL71" s="73"/>
      <c r="JJM71" s="73"/>
      <c r="JJN71" s="73"/>
      <c r="JJO71" s="73"/>
      <c r="JJP71" s="73"/>
      <c r="JJQ71" s="73"/>
      <c r="JJR71" s="73"/>
      <c r="JJS71" s="73"/>
      <c r="JJT71" s="73"/>
      <c r="JJU71" s="73"/>
      <c r="JJV71" s="73"/>
      <c r="JJW71" s="73"/>
      <c r="JJX71" s="73"/>
      <c r="JJY71" s="73"/>
      <c r="JJZ71" s="73"/>
      <c r="JKA71" s="73"/>
      <c r="JKB71" s="73"/>
      <c r="JKC71" s="73"/>
      <c r="JKD71" s="73"/>
      <c r="JKE71" s="73"/>
      <c r="JKF71" s="73"/>
      <c r="JKG71" s="73"/>
      <c r="JKH71" s="73"/>
      <c r="JKI71" s="73"/>
      <c r="JKJ71" s="73"/>
      <c r="JKK71" s="73"/>
      <c r="JKL71" s="73"/>
      <c r="JKM71" s="73"/>
      <c r="JKN71" s="73"/>
      <c r="JKO71" s="73"/>
      <c r="JKP71" s="73"/>
      <c r="JKQ71" s="73"/>
      <c r="JKR71" s="73"/>
      <c r="JKS71" s="73"/>
      <c r="JKT71" s="73"/>
      <c r="JKU71" s="73"/>
      <c r="JKV71" s="73"/>
      <c r="JKW71" s="73"/>
      <c r="JKX71" s="73"/>
      <c r="JKY71" s="73"/>
      <c r="JKZ71" s="73"/>
      <c r="JLA71" s="73"/>
      <c r="JLB71" s="73"/>
      <c r="JLC71" s="73"/>
      <c r="JLD71" s="73"/>
      <c r="JLE71" s="73"/>
      <c r="JLF71" s="73"/>
      <c r="JLG71" s="73"/>
      <c r="JLH71" s="73"/>
      <c r="JLI71" s="73"/>
      <c r="JLJ71" s="73"/>
      <c r="JLK71" s="73"/>
      <c r="JLL71" s="73"/>
      <c r="JLM71" s="73"/>
      <c r="JLN71" s="73"/>
      <c r="JLO71" s="73"/>
      <c r="JLP71" s="73"/>
      <c r="JLQ71" s="73"/>
      <c r="JLR71" s="73"/>
      <c r="JLS71" s="73"/>
      <c r="JLT71" s="73"/>
      <c r="JLU71" s="73"/>
      <c r="JLV71" s="73"/>
      <c r="JLW71" s="73"/>
      <c r="JLX71" s="73"/>
      <c r="JLY71" s="73"/>
      <c r="JLZ71" s="73"/>
      <c r="JMA71" s="73"/>
      <c r="JMB71" s="73"/>
      <c r="JMC71" s="73"/>
      <c r="JMD71" s="73"/>
      <c r="JME71" s="73"/>
      <c r="JMF71" s="73"/>
      <c r="JMG71" s="73"/>
      <c r="JMH71" s="73"/>
      <c r="JMI71" s="73"/>
      <c r="JMJ71" s="73"/>
      <c r="JMK71" s="73"/>
      <c r="JML71" s="73"/>
      <c r="JMM71" s="73"/>
      <c r="JMN71" s="73"/>
      <c r="JMO71" s="73"/>
      <c r="JMP71" s="73"/>
      <c r="JMQ71" s="73"/>
      <c r="JMR71" s="73"/>
      <c r="JMS71" s="73"/>
      <c r="JMT71" s="73"/>
      <c r="JMU71" s="73"/>
      <c r="JMV71" s="73"/>
      <c r="JMW71" s="73"/>
      <c r="JMX71" s="73"/>
      <c r="JMY71" s="73"/>
      <c r="JMZ71" s="73"/>
      <c r="JNA71" s="73"/>
      <c r="JNB71" s="73"/>
      <c r="JNC71" s="73"/>
      <c r="JND71" s="73"/>
      <c r="JNE71" s="73"/>
      <c r="JNF71" s="73"/>
      <c r="JNG71" s="73"/>
      <c r="JNH71" s="73"/>
      <c r="JNI71" s="73"/>
      <c r="JNJ71" s="73"/>
      <c r="JNK71" s="73"/>
      <c r="JNL71" s="73"/>
      <c r="JNM71" s="73"/>
      <c r="JNN71" s="73"/>
      <c r="JNO71" s="73"/>
      <c r="JNP71" s="73"/>
      <c r="JNQ71" s="73"/>
      <c r="JNR71" s="73"/>
      <c r="JNS71" s="73"/>
      <c r="JNT71" s="73"/>
      <c r="JNU71" s="73"/>
      <c r="JNV71" s="73"/>
      <c r="JNW71" s="73"/>
      <c r="JNX71" s="73"/>
      <c r="JNY71" s="73"/>
      <c r="JNZ71" s="73"/>
      <c r="JOA71" s="73"/>
      <c r="JOB71" s="73"/>
      <c r="JOC71" s="73"/>
      <c r="JOD71" s="73"/>
      <c r="JOE71" s="73"/>
      <c r="JOF71" s="73"/>
      <c r="JOG71" s="73"/>
      <c r="JOH71" s="73"/>
      <c r="JOI71" s="73"/>
      <c r="JOJ71" s="73"/>
      <c r="JOK71" s="73"/>
      <c r="JOL71" s="73"/>
      <c r="JOM71" s="73"/>
      <c r="JON71" s="73"/>
      <c r="JOO71" s="73"/>
      <c r="JOP71" s="73"/>
      <c r="JOQ71" s="73"/>
      <c r="JOR71" s="73"/>
      <c r="JOS71" s="73"/>
      <c r="JOT71" s="73"/>
      <c r="JOU71" s="73"/>
      <c r="JOV71" s="73"/>
      <c r="JOW71" s="73"/>
      <c r="JOX71" s="73"/>
      <c r="JOY71" s="73"/>
      <c r="JOZ71" s="73"/>
      <c r="JPA71" s="73"/>
      <c r="JPB71" s="73"/>
      <c r="JPC71" s="73"/>
      <c r="JPD71" s="73"/>
      <c r="JPE71" s="73"/>
      <c r="JPF71" s="73"/>
      <c r="JPG71" s="73"/>
      <c r="JPH71" s="73"/>
      <c r="JPI71" s="73"/>
      <c r="JPJ71" s="73"/>
      <c r="JPK71" s="73"/>
      <c r="JPL71" s="73"/>
      <c r="JPM71" s="73"/>
      <c r="JPN71" s="73"/>
      <c r="JPO71" s="73"/>
      <c r="JPP71" s="73"/>
      <c r="JPQ71" s="73"/>
      <c r="JPR71" s="73"/>
      <c r="JPS71" s="73"/>
      <c r="JPT71" s="73"/>
      <c r="JPU71" s="73"/>
      <c r="JPV71" s="73"/>
      <c r="JPW71" s="73"/>
      <c r="JPX71" s="73"/>
      <c r="JPY71" s="73"/>
      <c r="JPZ71" s="73"/>
      <c r="JQA71" s="73"/>
      <c r="JQB71" s="73"/>
      <c r="JQC71" s="73"/>
      <c r="JQD71" s="73"/>
      <c r="JQE71" s="73"/>
      <c r="JQF71" s="73"/>
      <c r="JQG71" s="73"/>
      <c r="JQH71" s="73"/>
      <c r="JQI71" s="73"/>
      <c r="JQJ71" s="73"/>
      <c r="JQK71" s="73"/>
      <c r="JQL71" s="73"/>
      <c r="JQM71" s="73"/>
      <c r="JQN71" s="73"/>
      <c r="JQO71" s="73"/>
      <c r="JQP71" s="73"/>
      <c r="JQQ71" s="73"/>
      <c r="JQR71" s="73"/>
      <c r="JQS71" s="73"/>
      <c r="JQT71" s="73"/>
      <c r="JQU71" s="73"/>
      <c r="JQV71" s="73"/>
      <c r="JQW71" s="73"/>
      <c r="JQX71" s="73"/>
      <c r="JQY71" s="73"/>
      <c r="JQZ71" s="73"/>
      <c r="JRA71" s="73"/>
      <c r="JRB71" s="73"/>
      <c r="JRC71" s="73"/>
      <c r="JRD71" s="73"/>
      <c r="JRE71" s="73"/>
      <c r="JRF71" s="73"/>
      <c r="JRG71" s="73"/>
      <c r="JRH71" s="73"/>
      <c r="JRI71" s="73"/>
      <c r="JRJ71" s="73"/>
      <c r="JRK71" s="73"/>
      <c r="JRL71" s="73"/>
      <c r="JRM71" s="73"/>
      <c r="JRN71" s="73"/>
      <c r="JRO71" s="73"/>
      <c r="JRP71" s="73"/>
      <c r="JRQ71" s="73"/>
      <c r="JRR71" s="73"/>
      <c r="JRS71" s="73"/>
      <c r="JRT71" s="73"/>
      <c r="JRU71" s="73"/>
      <c r="JRV71" s="73"/>
      <c r="JRW71" s="73"/>
      <c r="JRX71" s="73"/>
      <c r="JRY71" s="73"/>
      <c r="JRZ71" s="73"/>
      <c r="JSA71" s="73"/>
      <c r="JSB71" s="73"/>
      <c r="JSC71" s="73"/>
      <c r="JSD71" s="73"/>
      <c r="JSE71" s="73"/>
      <c r="JSF71" s="73"/>
      <c r="JSG71" s="73"/>
      <c r="JSH71" s="73"/>
      <c r="JSI71" s="73"/>
      <c r="JSJ71" s="73"/>
      <c r="JSK71" s="73"/>
      <c r="JSL71" s="73"/>
      <c r="JSM71" s="73"/>
      <c r="JSN71" s="73"/>
      <c r="JSO71" s="73"/>
      <c r="JSP71" s="73"/>
      <c r="JSQ71" s="73"/>
      <c r="JSR71" s="73"/>
      <c r="JSS71" s="73"/>
      <c r="JST71" s="73"/>
      <c r="JSU71" s="73"/>
      <c r="JSV71" s="73"/>
      <c r="JSW71" s="73"/>
      <c r="JSX71" s="73"/>
      <c r="JSY71" s="73"/>
      <c r="JSZ71" s="73"/>
      <c r="JTA71" s="73"/>
      <c r="JTB71" s="73"/>
      <c r="JTC71" s="73"/>
      <c r="JTD71" s="73"/>
      <c r="JTE71" s="73"/>
      <c r="JTF71" s="73"/>
      <c r="JTG71" s="73"/>
      <c r="JTH71" s="73"/>
      <c r="JTI71" s="73"/>
      <c r="JTJ71" s="73"/>
      <c r="JTK71" s="73"/>
      <c r="JTL71" s="73"/>
      <c r="JTM71" s="73"/>
      <c r="JTN71" s="73"/>
      <c r="JTO71" s="73"/>
      <c r="JTP71" s="73"/>
      <c r="JTQ71" s="73"/>
      <c r="JTR71" s="73"/>
      <c r="JTS71" s="73"/>
      <c r="JTT71" s="73"/>
      <c r="JTU71" s="73"/>
      <c r="JTV71" s="73"/>
      <c r="JTW71" s="73"/>
      <c r="JTX71" s="73"/>
      <c r="JTY71" s="73"/>
      <c r="JTZ71" s="73"/>
      <c r="JUA71" s="73"/>
      <c r="JUB71" s="73"/>
      <c r="JUC71" s="73"/>
      <c r="JUD71" s="73"/>
      <c r="JUE71" s="73"/>
      <c r="JUF71" s="73"/>
      <c r="JUG71" s="73"/>
      <c r="JUH71" s="73"/>
      <c r="JUI71" s="73"/>
      <c r="JUJ71" s="73"/>
      <c r="JUK71" s="73"/>
      <c r="JUL71" s="73"/>
      <c r="JUM71" s="73"/>
      <c r="JUN71" s="73"/>
      <c r="JUO71" s="73"/>
      <c r="JUP71" s="73"/>
      <c r="JUQ71" s="73"/>
      <c r="JUR71" s="73"/>
      <c r="JUS71" s="73"/>
      <c r="JUT71" s="73"/>
      <c r="JUU71" s="73"/>
      <c r="JUV71" s="73"/>
      <c r="JUW71" s="73"/>
      <c r="JUX71" s="73"/>
      <c r="JUY71" s="73"/>
      <c r="JUZ71" s="73"/>
      <c r="JVA71" s="73"/>
      <c r="JVB71" s="73"/>
      <c r="JVC71" s="73"/>
      <c r="JVD71" s="73"/>
      <c r="JVE71" s="73"/>
      <c r="JVF71" s="73"/>
      <c r="JVG71" s="73"/>
      <c r="JVH71" s="73"/>
      <c r="JVI71" s="73"/>
      <c r="JVJ71" s="73"/>
      <c r="JVK71" s="73"/>
      <c r="JVL71" s="73"/>
      <c r="JVM71" s="73"/>
      <c r="JVN71" s="73"/>
      <c r="JVO71" s="73"/>
      <c r="JVP71" s="73"/>
      <c r="JVQ71" s="73"/>
      <c r="JVR71" s="73"/>
      <c r="JVS71" s="73"/>
      <c r="JVT71" s="73"/>
      <c r="JVU71" s="73"/>
      <c r="JVV71" s="73"/>
      <c r="JVW71" s="73"/>
      <c r="JVX71" s="73"/>
      <c r="JVY71" s="73"/>
      <c r="JVZ71" s="73"/>
      <c r="JWA71" s="73"/>
      <c r="JWB71" s="73"/>
      <c r="JWC71" s="73"/>
      <c r="JWD71" s="73"/>
      <c r="JWE71" s="73"/>
      <c r="JWF71" s="73"/>
      <c r="JWG71" s="73"/>
      <c r="JWH71" s="73"/>
      <c r="JWI71" s="73"/>
      <c r="JWJ71" s="73"/>
      <c r="JWK71" s="73"/>
      <c r="JWL71" s="73"/>
      <c r="JWM71" s="73"/>
      <c r="JWN71" s="73"/>
      <c r="JWO71" s="73"/>
      <c r="JWP71" s="73"/>
      <c r="JWQ71" s="73"/>
      <c r="JWR71" s="73"/>
      <c r="JWS71" s="73"/>
      <c r="JWT71" s="73"/>
      <c r="JWU71" s="73"/>
      <c r="JWV71" s="73"/>
      <c r="JWW71" s="73"/>
      <c r="JWX71" s="73"/>
      <c r="JWY71" s="73"/>
      <c r="JWZ71" s="73"/>
      <c r="JXA71" s="73"/>
      <c r="JXB71" s="73"/>
      <c r="JXC71" s="73"/>
      <c r="JXD71" s="73"/>
      <c r="JXE71" s="73"/>
      <c r="JXF71" s="73"/>
      <c r="JXG71" s="73"/>
      <c r="JXH71" s="73"/>
      <c r="JXI71" s="73"/>
      <c r="JXJ71" s="73"/>
      <c r="JXK71" s="73"/>
      <c r="JXL71" s="73"/>
      <c r="JXM71" s="73"/>
      <c r="JXN71" s="73"/>
      <c r="JXO71" s="73"/>
      <c r="JXP71" s="73"/>
      <c r="JXQ71" s="73"/>
      <c r="JXR71" s="73"/>
      <c r="JXS71" s="73"/>
      <c r="JXT71" s="73"/>
      <c r="JXU71" s="73"/>
      <c r="JXV71" s="73"/>
      <c r="JXW71" s="73"/>
      <c r="JXX71" s="73"/>
      <c r="JXY71" s="73"/>
      <c r="JXZ71" s="73"/>
      <c r="JYA71" s="73"/>
      <c r="JYB71" s="73"/>
      <c r="JYC71" s="73"/>
      <c r="JYD71" s="73"/>
      <c r="JYE71" s="73"/>
      <c r="JYF71" s="73"/>
      <c r="JYG71" s="73"/>
      <c r="JYH71" s="73"/>
      <c r="JYI71" s="73"/>
      <c r="JYJ71" s="73"/>
      <c r="JYK71" s="73"/>
      <c r="JYL71" s="73"/>
      <c r="JYM71" s="73"/>
      <c r="JYN71" s="73"/>
      <c r="JYO71" s="73"/>
      <c r="JYP71" s="73"/>
      <c r="JYQ71" s="73"/>
      <c r="JYR71" s="73"/>
      <c r="JYS71" s="73"/>
      <c r="JYT71" s="73"/>
      <c r="JYU71" s="73"/>
      <c r="JYV71" s="73"/>
      <c r="JYW71" s="73"/>
      <c r="JYX71" s="73"/>
      <c r="JYY71" s="73"/>
      <c r="JYZ71" s="73"/>
      <c r="JZA71" s="73"/>
      <c r="JZB71" s="73"/>
      <c r="JZC71" s="73"/>
      <c r="JZD71" s="73"/>
      <c r="JZE71" s="73"/>
      <c r="JZF71" s="73"/>
      <c r="JZG71" s="73"/>
      <c r="JZH71" s="73"/>
      <c r="JZI71" s="73"/>
      <c r="JZJ71" s="73"/>
      <c r="JZK71" s="73"/>
      <c r="JZL71" s="73"/>
      <c r="JZM71" s="73"/>
      <c r="JZN71" s="73"/>
      <c r="JZO71" s="73"/>
      <c r="JZP71" s="73"/>
      <c r="JZQ71" s="73"/>
      <c r="JZR71" s="73"/>
      <c r="JZS71" s="73"/>
      <c r="JZT71" s="73"/>
      <c r="JZU71" s="73"/>
      <c r="JZV71" s="73"/>
      <c r="JZW71" s="73"/>
      <c r="JZX71" s="73"/>
      <c r="JZY71" s="73"/>
      <c r="JZZ71" s="73"/>
      <c r="KAA71" s="73"/>
      <c r="KAB71" s="73"/>
      <c r="KAC71" s="73"/>
      <c r="KAD71" s="73"/>
      <c r="KAE71" s="73"/>
      <c r="KAF71" s="73"/>
      <c r="KAG71" s="73"/>
      <c r="KAH71" s="73"/>
      <c r="KAI71" s="73"/>
      <c r="KAJ71" s="73"/>
      <c r="KAK71" s="73"/>
      <c r="KAL71" s="73"/>
      <c r="KAM71" s="73"/>
      <c r="KAN71" s="73"/>
      <c r="KAO71" s="73"/>
      <c r="KAP71" s="73"/>
      <c r="KAQ71" s="73"/>
      <c r="KAR71" s="73"/>
      <c r="KAS71" s="73"/>
      <c r="KAT71" s="73"/>
      <c r="KAU71" s="73"/>
      <c r="KAV71" s="73"/>
      <c r="KAW71" s="73"/>
      <c r="KAX71" s="73"/>
      <c r="KAY71" s="73"/>
      <c r="KAZ71" s="73"/>
      <c r="KBA71" s="73"/>
      <c r="KBB71" s="73"/>
      <c r="KBC71" s="73"/>
      <c r="KBD71" s="73"/>
      <c r="KBE71" s="73"/>
      <c r="KBF71" s="73"/>
      <c r="KBG71" s="73"/>
      <c r="KBH71" s="73"/>
      <c r="KBI71" s="73"/>
      <c r="KBJ71" s="73"/>
      <c r="KBK71" s="73"/>
      <c r="KBL71" s="73"/>
      <c r="KBM71" s="73"/>
      <c r="KBN71" s="73"/>
      <c r="KBO71" s="73"/>
      <c r="KBP71" s="73"/>
      <c r="KBQ71" s="73"/>
      <c r="KBR71" s="73"/>
      <c r="KBS71" s="73"/>
      <c r="KBT71" s="73"/>
      <c r="KBU71" s="73"/>
      <c r="KBV71" s="73"/>
      <c r="KBW71" s="73"/>
      <c r="KBX71" s="73"/>
      <c r="KBY71" s="73"/>
      <c r="KBZ71" s="73"/>
      <c r="KCA71" s="73"/>
      <c r="KCB71" s="73"/>
      <c r="KCC71" s="73"/>
      <c r="KCD71" s="73"/>
      <c r="KCE71" s="73"/>
      <c r="KCF71" s="73"/>
      <c r="KCG71" s="73"/>
      <c r="KCH71" s="73"/>
      <c r="KCI71" s="73"/>
      <c r="KCJ71" s="73"/>
      <c r="KCK71" s="73"/>
      <c r="KCL71" s="73"/>
      <c r="KCM71" s="73"/>
      <c r="KCN71" s="73"/>
      <c r="KCO71" s="73"/>
      <c r="KCP71" s="73"/>
      <c r="KCQ71" s="73"/>
      <c r="KCR71" s="73"/>
      <c r="KCS71" s="73"/>
      <c r="KCT71" s="73"/>
      <c r="KCU71" s="73"/>
      <c r="KCV71" s="73"/>
      <c r="KCW71" s="73"/>
      <c r="KCX71" s="73"/>
      <c r="KCY71" s="73"/>
      <c r="KCZ71" s="73"/>
      <c r="KDA71" s="73"/>
      <c r="KDB71" s="73"/>
      <c r="KDC71" s="73"/>
      <c r="KDD71" s="73"/>
      <c r="KDE71" s="73"/>
      <c r="KDF71" s="73"/>
      <c r="KDG71" s="73"/>
      <c r="KDH71" s="73"/>
      <c r="KDI71" s="73"/>
      <c r="KDJ71" s="73"/>
      <c r="KDK71" s="73"/>
      <c r="KDL71" s="73"/>
      <c r="KDM71" s="73"/>
      <c r="KDN71" s="73"/>
      <c r="KDO71" s="73"/>
      <c r="KDP71" s="73"/>
      <c r="KDQ71" s="73"/>
      <c r="KDR71" s="73"/>
      <c r="KDS71" s="73"/>
      <c r="KDT71" s="73"/>
      <c r="KDU71" s="73"/>
      <c r="KDV71" s="73"/>
      <c r="KDW71" s="73"/>
      <c r="KDX71" s="73"/>
      <c r="KDY71" s="73"/>
      <c r="KDZ71" s="73"/>
      <c r="KEA71" s="73"/>
      <c r="KEB71" s="73"/>
      <c r="KEC71" s="73"/>
      <c r="KED71" s="73"/>
      <c r="KEE71" s="73"/>
      <c r="KEF71" s="73"/>
      <c r="KEG71" s="73"/>
      <c r="KEH71" s="73"/>
      <c r="KEI71" s="73"/>
      <c r="KEJ71" s="73"/>
      <c r="KEK71" s="73"/>
      <c r="KEL71" s="73"/>
      <c r="KEM71" s="73"/>
      <c r="KEN71" s="73"/>
      <c r="KEO71" s="73"/>
      <c r="KEP71" s="73"/>
      <c r="KEQ71" s="73"/>
      <c r="KER71" s="73"/>
      <c r="KES71" s="73"/>
      <c r="KET71" s="73"/>
      <c r="KEU71" s="73"/>
      <c r="KEV71" s="73"/>
      <c r="KEW71" s="73"/>
      <c r="KEX71" s="73"/>
      <c r="KEY71" s="73"/>
      <c r="KEZ71" s="73"/>
      <c r="KFA71" s="73"/>
      <c r="KFB71" s="73"/>
      <c r="KFC71" s="73"/>
      <c r="KFD71" s="73"/>
      <c r="KFE71" s="73"/>
      <c r="KFF71" s="73"/>
      <c r="KFG71" s="73"/>
      <c r="KFH71" s="73"/>
      <c r="KFI71" s="73"/>
      <c r="KFJ71" s="73"/>
      <c r="KFK71" s="73"/>
      <c r="KFL71" s="73"/>
      <c r="KFM71" s="73"/>
      <c r="KFN71" s="73"/>
      <c r="KFO71" s="73"/>
      <c r="KFP71" s="73"/>
      <c r="KFQ71" s="73"/>
      <c r="KFR71" s="73"/>
      <c r="KFS71" s="73"/>
      <c r="KFT71" s="73"/>
      <c r="KFU71" s="73"/>
      <c r="KFV71" s="73"/>
      <c r="KFW71" s="73"/>
      <c r="KFX71" s="73"/>
      <c r="KFY71" s="73"/>
      <c r="KFZ71" s="73"/>
      <c r="KGA71" s="73"/>
      <c r="KGB71" s="73"/>
      <c r="KGC71" s="73"/>
      <c r="KGD71" s="73"/>
      <c r="KGE71" s="73"/>
      <c r="KGF71" s="73"/>
      <c r="KGG71" s="73"/>
      <c r="KGH71" s="73"/>
      <c r="KGI71" s="73"/>
      <c r="KGJ71" s="73"/>
      <c r="KGK71" s="73"/>
      <c r="KGL71" s="73"/>
      <c r="KGM71" s="73"/>
      <c r="KGN71" s="73"/>
      <c r="KGO71" s="73"/>
      <c r="KGP71" s="73"/>
      <c r="KGQ71" s="73"/>
      <c r="KGR71" s="73"/>
      <c r="KGS71" s="73"/>
      <c r="KGT71" s="73"/>
      <c r="KGU71" s="73"/>
      <c r="KGV71" s="73"/>
      <c r="KGW71" s="73"/>
      <c r="KGX71" s="73"/>
      <c r="KGY71" s="73"/>
      <c r="KGZ71" s="73"/>
      <c r="KHA71" s="73"/>
      <c r="KHB71" s="73"/>
      <c r="KHC71" s="73"/>
      <c r="KHD71" s="73"/>
      <c r="KHE71" s="73"/>
      <c r="KHF71" s="73"/>
      <c r="KHG71" s="73"/>
      <c r="KHH71" s="73"/>
      <c r="KHI71" s="73"/>
      <c r="KHJ71" s="73"/>
      <c r="KHK71" s="73"/>
      <c r="KHL71" s="73"/>
      <c r="KHM71" s="73"/>
      <c r="KHN71" s="73"/>
      <c r="KHO71" s="73"/>
      <c r="KHP71" s="73"/>
      <c r="KHQ71" s="73"/>
      <c r="KHR71" s="73"/>
      <c r="KHS71" s="73"/>
      <c r="KHT71" s="73"/>
      <c r="KHU71" s="73"/>
      <c r="KHV71" s="73"/>
      <c r="KHW71" s="73"/>
      <c r="KHX71" s="73"/>
      <c r="KHY71" s="73"/>
      <c r="KHZ71" s="73"/>
      <c r="KIA71" s="73"/>
      <c r="KIB71" s="73"/>
      <c r="KIC71" s="73"/>
      <c r="KID71" s="73"/>
      <c r="KIE71" s="73"/>
      <c r="KIF71" s="73"/>
      <c r="KIG71" s="73"/>
      <c r="KIH71" s="73"/>
      <c r="KII71" s="73"/>
      <c r="KIJ71" s="73"/>
      <c r="KIK71" s="73"/>
      <c r="KIL71" s="73"/>
      <c r="KIM71" s="73"/>
      <c r="KIN71" s="73"/>
      <c r="KIO71" s="73"/>
      <c r="KIP71" s="73"/>
      <c r="KIQ71" s="73"/>
      <c r="KIR71" s="73"/>
      <c r="KIS71" s="73"/>
      <c r="KIT71" s="73"/>
      <c r="KIU71" s="73"/>
      <c r="KIV71" s="73"/>
      <c r="KIW71" s="73"/>
      <c r="KIX71" s="73"/>
      <c r="KIY71" s="73"/>
      <c r="KIZ71" s="73"/>
      <c r="KJA71" s="73"/>
      <c r="KJB71" s="73"/>
      <c r="KJC71" s="73"/>
      <c r="KJD71" s="73"/>
      <c r="KJE71" s="73"/>
      <c r="KJF71" s="73"/>
      <c r="KJG71" s="73"/>
      <c r="KJH71" s="73"/>
      <c r="KJI71" s="73"/>
      <c r="KJJ71" s="73"/>
      <c r="KJK71" s="73"/>
      <c r="KJL71" s="73"/>
      <c r="KJM71" s="73"/>
      <c r="KJN71" s="73"/>
      <c r="KJO71" s="73"/>
      <c r="KJP71" s="73"/>
      <c r="KJQ71" s="73"/>
      <c r="KJR71" s="73"/>
      <c r="KJS71" s="73"/>
      <c r="KJT71" s="73"/>
      <c r="KJU71" s="73"/>
      <c r="KJV71" s="73"/>
      <c r="KJW71" s="73"/>
      <c r="KJX71" s="73"/>
      <c r="KJY71" s="73"/>
      <c r="KJZ71" s="73"/>
      <c r="KKA71" s="73"/>
      <c r="KKB71" s="73"/>
      <c r="KKC71" s="73"/>
      <c r="KKD71" s="73"/>
      <c r="KKE71" s="73"/>
      <c r="KKF71" s="73"/>
      <c r="KKG71" s="73"/>
      <c r="KKH71" s="73"/>
      <c r="KKI71" s="73"/>
      <c r="KKJ71" s="73"/>
      <c r="KKK71" s="73"/>
      <c r="KKL71" s="73"/>
      <c r="KKM71" s="73"/>
      <c r="KKN71" s="73"/>
      <c r="KKO71" s="73"/>
      <c r="KKP71" s="73"/>
      <c r="KKQ71" s="73"/>
      <c r="KKR71" s="73"/>
      <c r="KKS71" s="73"/>
      <c r="KKT71" s="73"/>
      <c r="KKU71" s="73"/>
      <c r="KKV71" s="73"/>
      <c r="KKW71" s="73"/>
      <c r="KKX71" s="73"/>
      <c r="KKY71" s="73"/>
      <c r="KKZ71" s="73"/>
      <c r="KLA71" s="73"/>
      <c r="KLB71" s="73"/>
      <c r="KLC71" s="73"/>
      <c r="KLD71" s="73"/>
      <c r="KLE71" s="73"/>
      <c r="KLF71" s="73"/>
      <c r="KLG71" s="73"/>
      <c r="KLH71" s="73"/>
      <c r="KLI71" s="73"/>
      <c r="KLJ71" s="73"/>
      <c r="KLK71" s="73"/>
      <c r="KLL71" s="73"/>
      <c r="KLM71" s="73"/>
      <c r="KLN71" s="73"/>
      <c r="KLO71" s="73"/>
      <c r="KLP71" s="73"/>
      <c r="KLQ71" s="73"/>
      <c r="KLR71" s="73"/>
      <c r="KLS71" s="73"/>
      <c r="KLT71" s="73"/>
      <c r="KLU71" s="73"/>
      <c r="KLV71" s="73"/>
      <c r="KLW71" s="73"/>
      <c r="KLX71" s="73"/>
      <c r="KLY71" s="73"/>
      <c r="KLZ71" s="73"/>
      <c r="KMA71" s="73"/>
      <c r="KMB71" s="73"/>
      <c r="KMC71" s="73"/>
      <c r="KMD71" s="73"/>
      <c r="KME71" s="73"/>
      <c r="KMF71" s="73"/>
      <c r="KMG71" s="73"/>
      <c r="KMH71" s="73"/>
      <c r="KMI71" s="73"/>
      <c r="KMJ71" s="73"/>
      <c r="KMK71" s="73"/>
      <c r="KML71" s="73"/>
      <c r="KMM71" s="73"/>
      <c r="KMN71" s="73"/>
      <c r="KMO71" s="73"/>
      <c r="KMP71" s="73"/>
      <c r="KMQ71" s="73"/>
      <c r="KMR71" s="73"/>
      <c r="KMS71" s="73"/>
      <c r="KMT71" s="73"/>
      <c r="KMU71" s="73"/>
      <c r="KMV71" s="73"/>
      <c r="KMW71" s="73"/>
      <c r="KMX71" s="73"/>
      <c r="KMY71" s="73"/>
      <c r="KMZ71" s="73"/>
      <c r="KNA71" s="73"/>
      <c r="KNB71" s="73"/>
      <c r="KNC71" s="73"/>
      <c r="KND71" s="73"/>
      <c r="KNE71" s="73"/>
      <c r="KNF71" s="73"/>
      <c r="KNG71" s="73"/>
      <c r="KNH71" s="73"/>
      <c r="KNI71" s="73"/>
      <c r="KNJ71" s="73"/>
      <c r="KNK71" s="73"/>
      <c r="KNL71" s="73"/>
      <c r="KNM71" s="73"/>
      <c r="KNN71" s="73"/>
      <c r="KNO71" s="73"/>
      <c r="KNP71" s="73"/>
      <c r="KNQ71" s="73"/>
      <c r="KNR71" s="73"/>
      <c r="KNS71" s="73"/>
      <c r="KNT71" s="73"/>
      <c r="KNU71" s="73"/>
      <c r="KNV71" s="73"/>
      <c r="KNW71" s="73"/>
      <c r="KNX71" s="73"/>
      <c r="KNY71" s="73"/>
      <c r="KNZ71" s="73"/>
      <c r="KOA71" s="73"/>
      <c r="KOB71" s="73"/>
      <c r="KOC71" s="73"/>
      <c r="KOD71" s="73"/>
      <c r="KOE71" s="73"/>
      <c r="KOF71" s="73"/>
      <c r="KOG71" s="73"/>
      <c r="KOH71" s="73"/>
      <c r="KOI71" s="73"/>
      <c r="KOJ71" s="73"/>
      <c r="KOK71" s="73"/>
      <c r="KOL71" s="73"/>
      <c r="KOM71" s="73"/>
      <c r="KON71" s="73"/>
      <c r="KOO71" s="73"/>
      <c r="KOP71" s="73"/>
      <c r="KOQ71" s="73"/>
      <c r="KOR71" s="73"/>
      <c r="KOS71" s="73"/>
      <c r="KOT71" s="73"/>
      <c r="KOU71" s="73"/>
      <c r="KOV71" s="73"/>
      <c r="KOW71" s="73"/>
      <c r="KOX71" s="73"/>
      <c r="KOY71" s="73"/>
      <c r="KOZ71" s="73"/>
      <c r="KPA71" s="73"/>
      <c r="KPB71" s="73"/>
      <c r="KPC71" s="73"/>
      <c r="KPD71" s="73"/>
      <c r="KPE71" s="73"/>
      <c r="KPF71" s="73"/>
      <c r="KPG71" s="73"/>
      <c r="KPH71" s="73"/>
      <c r="KPI71" s="73"/>
      <c r="KPJ71" s="73"/>
      <c r="KPK71" s="73"/>
      <c r="KPL71" s="73"/>
      <c r="KPM71" s="73"/>
      <c r="KPN71" s="73"/>
      <c r="KPO71" s="73"/>
      <c r="KPP71" s="73"/>
      <c r="KPQ71" s="73"/>
      <c r="KPR71" s="73"/>
      <c r="KPS71" s="73"/>
      <c r="KPT71" s="73"/>
      <c r="KPU71" s="73"/>
      <c r="KPV71" s="73"/>
      <c r="KPW71" s="73"/>
      <c r="KPX71" s="73"/>
      <c r="KPY71" s="73"/>
      <c r="KPZ71" s="73"/>
      <c r="KQA71" s="73"/>
      <c r="KQB71" s="73"/>
      <c r="KQC71" s="73"/>
      <c r="KQD71" s="73"/>
      <c r="KQE71" s="73"/>
      <c r="KQF71" s="73"/>
      <c r="KQG71" s="73"/>
      <c r="KQH71" s="73"/>
      <c r="KQI71" s="73"/>
      <c r="KQJ71" s="73"/>
      <c r="KQK71" s="73"/>
      <c r="KQL71" s="73"/>
      <c r="KQM71" s="73"/>
      <c r="KQN71" s="73"/>
      <c r="KQO71" s="73"/>
      <c r="KQP71" s="73"/>
      <c r="KQQ71" s="73"/>
      <c r="KQR71" s="73"/>
      <c r="KQS71" s="73"/>
      <c r="KQT71" s="73"/>
      <c r="KQU71" s="73"/>
      <c r="KQV71" s="73"/>
      <c r="KQW71" s="73"/>
      <c r="KQX71" s="73"/>
      <c r="KQY71" s="73"/>
      <c r="KQZ71" s="73"/>
      <c r="KRA71" s="73"/>
      <c r="KRB71" s="73"/>
      <c r="KRC71" s="73"/>
      <c r="KRD71" s="73"/>
      <c r="KRE71" s="73"/>
      <c r="KRF71" s="73"/>
      <c r="KRG71" s="73"/>
      <c r="KRH71" s="73"/>
      <c r="KRI71" s="73"/>
      <c r="KRJ71" s="73"/>
      <c r="KRK71" s="73"/>
      <c r="KRL71" s="73"/>
      <c r="KRM71" s="73"/>
      <c r="KRN71" s="73"/>
      <c r="KRO71" s="73"/>
      <c r="KRP71" s="73"/>
      <c r="KRQ71" s="73"/>
      <c r="KRR71" s="73"/>
      <c r="KRS71" s="73"/>
      <c r="KRT71" s="73"/>
      <c r="KRU71" s="73"/>
      <c r="KRV71" s="73"/>
      <c r="KRW71" s="73"/>
      <c r="KRX71" s="73"/>
      <c r="KRY71" s="73"/>
      <c r="KRZ71" s="73"/>
      <c r="KSA71" s="73"/>
      <c r="KSB71" s="73"/>
      <c r="KSC71" s="73"/>
      <c r="KSD71" s="73"/>
      <c r="KSE71" s="73"/>
      <c r="KSF71" s="73"/>
      <c r="KSG71" s="73"/>
      <c r="KSH71" s="73"/>
      <c r="KSI71" s="73"/>
      <c r="KSJ71" s="73"/>
      <c r="KSK71" s="73"/>
      <c r="KSL71" s="73"/>
      <c r="KSM71" s="73"/>
      <c r="KSN71" s="73"/>
      <c r="KSO71" s="73"/>
      <c r="KSP71" s="73"/>
      <c r="KSQ71" s="73"/>
      <c r="KSR71" s="73"/>
      <c r="KSS71" s="73"/>
      <c r="KST71" s="73"/>
      <c r="KSU71" s="73"/>
      <c r="KSV71" s="73"/>
      <c r="KSW71" s="73"/>
      <c r="KSX71" s="73"/>
      <c r="KSY71" s="73"/>
      <c r="KSZ71" s="73"/>
      <c r="KTA71" s="73"/>
      <c r="KTB71" s="73"/>
      <c r="KTC71" s="73"/>
      <c r="KTD71" s="73"/>
      <c r="KTE71" s="73"/>
      <c r="KTF71" s="73"/>
      <c r="KTG71" s="73"/>
      <c r="KTH71" s="73"/>
      <c r="KTI71" s="73"/>
      <c r="KTJ71" s="73"/>
      <c r="KTK71" s="73"/>
      <c r="KTL71" s="73"/>
      <c r="KTM71" s="73"/>
      <c r="KTN71" s="73"/>
      <c r="KTO71" s="73"/>
      <c r="KTP71" s="73"/>
      <c r="KTQ71" s="73"/>
      <c r="KTR71" s="73"/>
      <c r="KTS71" s="73"/>
      <c r="KTT71" s="73"/>
      <c r="KTU71" s="73"/>
      <c r="KTV71" s="73"/>
      <c r="KTW71" s="73"/>
      <c r="KTX71" s="73"/>
      <c r="KTY71" s="73"/>
      <c r="KTZ71" s="73"/>
      <c r="KUA71" s="73"/>
      <c r="KUB71" s="73"/>
      <c r="KUC71" s="73"/>
      <c r="KUD71" s="73"/>
      <c r="KUE71" s="73"/>
      <c r="KUF71" s="73"/>
      <c r="KUG71" s="73"/>
      <c r="KUH71" s="73"/>
      <c r="KUI71" s="73"/>
      <c r="KUJ71" s="73"/>
      <c r="KUK71" s="73"/>
      <c r="KUL71" s="73"/>
      <c r="KUM71" s="73"/>
      <c r="KUN71" s="73"/>
      <c r="KUO71" s="73"/>
      <c r="KUP71" s="73"/>
      <c r="KUQ71" s="73"/>
      <c r="KUR71" s="73"/>
      <c r="KUS71" s="73"/>
      <c r="KUT71" s="73"/>
      <c r="KUU71" s="73"/>
      <c r="KUV71" s="73"/>
      <c r="KUW71" s="73"/>
      <c r="KUX71" s="73"/>
      <c r="KUY71" s="73"/>
      <c r="KUZ71" s="73"/>
      <c r="KVA71" s="73"/>
      <c r="KVB71" s="73"/>
      <c r="KVC71" s="73"/>
      <c r="KVD71" s="73"/>
      <c r="KVE71" s="73"/>
      <c r="KVF71" s="73"/>
      <c r="KVG71" s="73"/>
      <c r="KVH71" s="73"/>
      <c r="KVI71" s="73"/>
      <c r="KVJ71" s="73"/>
      <c r="KVK71" s="73"/>
      <c r="KVL71" s="73"/>
      <c r="KVM71" s="73"/>
      <c r="KVN71" s="73"/>
      <c r="KVO71" s="73"/>
      <c r="KVP71" s="73"/>
      <c r="KVQ71" s="73"/>
      <c r="KVR71" s="73"/>
      <c r="KVS71" s="73"/>
      <c r="KVT71" s="73"/>
      <c r="KVU71" s="73"/>
      <c r="KVV71" s="73"/>
      <c r="KVW71" s="73"/>
      <c r="KVX71" s="73"/>
      <c r="KVY71" s="73"/>
      <c r="KVZ71" s="73"/>
      <c r="KWA71" s="73"/>
      <c r="KWB71" s="73"/>
      <c r="KWC71" s="73"/>
      <c r="KWD71" s="73"/>
      <c r="KWE71" s="73"/>
      <c r="KWF71" s="73"/>
      <c r="KWG71" s="73"/>
      <c r="KWH71" s="73"/>
      <c r="KWI71" s="73"/>
      <c r="KWJ71" s="73"/>
      <c r="KWK71" s="73"/>
      <c r="KWL71" s="73"/>
      <c r="KWM71" s="73"/>
      <c r="KWN71" s="73"/>
      <c r="KWO71" s="73"/>
      <c r="KWP71" s="73"/>
      <c r="KWQ71" s="73"/>
      <c r="KWR71" s="73"/>
      <c r="KWS71" s="73"/>
      <c r="KWT71" s="73"/>
      <c r="KWU71" s="73"/>
      <c r="KWV71" s="73"/>
      <c r="KWW71" s="73"/>
      <c r="KWX71" s="73"/>
      <c r="KWY71" s="73"/>
      <c r="KWZ71" s="73"/>
      <c r="KXA71" s="73"/>
      <c r="KXB71" s="73"/>
      <c r="KXC71" s="73"/>
      <c r="KXD71" s="73"/>
      <c r="KXE71" s="73"/>
      <c r="KXF71" s="73"/>
      <c r="KXG71" s="73"/>
      <c r="KXH71" s="73"/>
      <c r="KXI71" s="73"/>
      <c r="KXJ71" s="73"/>
      <c r="KXK71" s="73"/>
      <c r="KXL71" s="73"/>
      <c r="KXM71" s="73"/>
      <c r="KXN71" s="73"/>
      <c r="KXO71" s="73"/>
      <c r="KXP71" s="73"/>
      <c r="KXQ71" s="73"/>
      <c r="KXR71" s="73"/>
      <c r="KXS71" s="73"/>
      <c r="KXT71" s="73"/>
      <c r="KXU71" s="73"/>
      <c r="KXV71" s="73"/>
      <c r="KXW71" s="73"/>
      <c r="KXX71" s="73"/>
      <c r="KXY71" s="73"/>
      <c r="KXZ71" s="73"/>
      <c r="KYA71" s="73"/>
      <c r="KYB71" s="73"/>
      <c r="KYC71" s="73"/>
      <c r="KYD71" s="73"/>
      <c r="KYE71" s="73"/>
      <c r="KYF71" s="73"/>
      <c r="KYG71" s="73"/>
      <c r="KYH71" s="73"/>
      <c r="KYI71" s="73"/>
      <c r="KYJ71" s="73"/>
      <c r="KYK71" s="73"/>
      <c r="KYL71" s="73"/>
      <c r="KYM71" s="73"/>
      <c r="KYN71" s="73"/>
      <c r="KYO71" s="73"/>
      <c r="KYP71" s="73"/>
      <c r="KYQ71" s="73"/>
      <c r="KYR71" s="73"/>
      <c r="KYS71" s="73"/>
      <c r="KYT71" s="73"/>
      <c r="KYU71" s="73"/>
      <c r="KYV71" s="73"/>
      <c r="KYW71" s="73"/>
      <c r="KYX71" s="73"/>
      <c r="KYY71" s="73"/>
      <c r="KYZ71" s="73"/>
      <c r="KZA71" s="73"/>
      <c r="KZB71" s="73"/>
      <c r="KZC71" s="73"/>
      <c r="KZD71" s="73"/>
      <c r="KZE71" s="73"/>
      <c r="KZF71" s="73"/>
      <c r="KZG71" s="73"/>
      <c r="KZH71" s="73"/>
      <c r="KZI71" s="73"/>
      <c r="KZJ71" s="73"/>
      <c r="KZK71" s="73"/>
      <c r="KZL71" s="73"/>
      <c r="KZM71" s="73"/>
      <c r="KZN71" s="73"/>
      <c r="KZO71" s="73"/>
      <c r="KZP71" s="73"/>
      <c r="KZQ71" s="73"/>
      <c r="KZR71" s="73"/>
      <c r="KZS71" s="73"/>
      <c r="KZT71" s="73"/>
      <c r="KZU71" s="73"/>
      <c r="KZV71" s="73"/>
      <c r="KZW71" s="73"/>
      <c r="KZX71" s="73"/>
      <c r="KZY71" s="73"/>
      <c r="KZZ71" s="73"/>
      <c r="LAA71" s="73"/>
      <c r="LAB71" s="73"/>
      <c r="LAC71" s="73"/>
      <c r="LAD71" s="73"/>
      <c r="LAE71" s="73"/>
      <c r="LAF71" s="73"/>
      <c r="LAG71" s="73"/>
      <c r="LAH71" s="73"/>
      <c r="LAI71" s="73"/>
      <c r="LAJ71" s="73"/>
      <c r="LAK71" s="73"/>
      <c r="LAL71" s="73"/>
      <c r="LAM71" s="73"/>
      <c r="LAN71" s="73"/>
      <c r="LAO71" s="73"/>
      <c r="LAP71" s="73"/>
      <c r="LAQ71" s="73"/>
      <c r="LAR71" s="73"/>
      <c r="LAS71" s="73"/>
      <c r="LAT71" s="73"/>
      <c r="LAU71" s="73"/>
      <c r="LAV71" s="73"/>
      <c r="LAW71" s="73"/>
      <c r="LAX71" s="73"/>
      <c r="LAY71" s="73"/>
      <c r="LAZ71" s="73"/>
      <c r="LBA71" s="73"/>
      <c r="LBB71" s="73"/>
      <c r="LBC71" s="73"/>
      <c r="LBD71" s="73"/>
      <c r="LBE71" s="73"/>
      <c r="LBF71" s="73"/>
      <c r="LBG71" s="73"/>
      <c r="LBH71" s="73"/>
      <c r="LBI71" s="73"/>
      <c r="LBJ71" s="73"/>
      <c r="LBK71" s="73"/>
      <c r="LBL71" s="73"/>
      <c r="LBM71" s="73"/>
      <c r="LBN71" s="73"/>
      <c r="LBO71" s="73"/>
      <c r="LBP71" s="73"/>
      <c r="LBQ71" s="73"/>
      <c r="LBR71" s="73"/>
      <c r="LBS71" s="73"/>
      <c r="LBT71" s="73"/>
      <c r="LBU71" s="73"/>
      <c r="LBV71" s="73"/>
      <c r="LBW71" s="73"/>
      <c r="LBX71" s="73"/>
      <c r="LBY71" s="73"/>
      <c r="LBZ71" s="73"/>
      <c r="LCA71" s="73"/>
      <c r="LCB71" s="73"/>
      <c r="LCC71" s="73"/>
      <c r="LCD71" s="73"/>
      <c r="LCE71" s="73"/>
      <c r="LCF71" s="73"/>
      <c r="LCG71" s="73"/>
      <c r="LCH71" s="73"/>
      <c r="LCI71" s="73"/>
      <c r="LCJ71" s="73"/>
      <c r="LCK71" s="73"/>
      <c r="LCL71" s="73"/>
      <c r="LCM71" s="73"/>
      <c r="LCN71" s="73"/>
      <c r="LCO71" s="73"/>
      <c r="LCP71" s="73"/>
      <c r="LCQ71" s="73"/>
      <c r="LCR71" s="73"/>
      <c r="LCS71" s="73"/>
      <c r="LCT71" s="73"/>
      <c r="LCU71" s="73"/>
      <c r="LCV71" s="73"/>
      <c r="LCW71" s="73"/>
      <c r="LCX71" s="73"/>
      <c r="LCY71" s="73"/>
      <c r="LCZ71" s="73"/>
      <c r="LDA71" s="73"/>
      <c r="LDB71" s="73"/>
      <c r="LDC71" s="73"/>
      <c r="LDD71" s="73"/>
      <c r="LDE71" s="73"/>
      <c r="LDF71" s="73"/>
      <c r="LDG71" s="73"/>
      <c r="LDH71" s="73"/>
      <c r="LDI71" s="73"/>
      <c r="LDJ71" s="73"/>
      <c r="LDK71" s="73"/>
      <c r="LDL71" s="73"/>
      <c r="LDM71" s="73"/>
      <c r="LDN71" s="73"/>
      <c r="LDO71" s="73"/>
      <c r="LDP71" s="73"/>
      <c r="LDQ71" s="73"/>
      <c r="LDR71" s="73"/>
      <c r="LDS71" s="73"/>
      <c r="LDT71" s="73"/>
      <c r="LDU71" s="73"/>
      <c r="LDV71" s="73"/>
      <c r="LDW71" s="73"/>
      <c r="LDX71" s="73"/>
      <c r="LDY71" s="73"/>
      <c r="LDZ71" s="73"/>
      <c r="LEA71" s="73"/>
      <c r="LEB71" s="73"/>
      <c r="LEC71" s="73"/>
      <c r="LED71" s="73"/>
      <c r="LEE71" s="73"/>
      <c r="LEF71" s="73"/>
      <c r="LEG71" s="73"/>
      <c r="LEH71" s="73"/>
      <c r="LEI71" s="73"/>
      <c r="LEJ71" s="73"/>
      <c r="LEK71" s="73"/>
      <c r="LEL71" s="73"/>
      <c r="LEM71" s="73"/>
      <c r="LEN71" s="73"/>
      <c r="LEO71" s="73"/>
      <c r="LEP71" s="73"/>
      <c r="LEQ71" s="73"/>
      <c r="LER71" s="73"/>
      <c r="LES71" s="73"/>
      <c r="LET71" s="73"/>
      <c r="LEU71" s="73"/>
      <c r="LEV71" s="73"/>
      <c r="LEW71" s="73"/>
      <c r="LEX71" s="73"/>
      <c r="LEY71" s="73"/>
      <c r="LEZ71" s="73"/>
      <c r="LFA71" s="73"/>
      <c r="LFB71" s="73"/>
      <c r="LFC71" s="73"/>
      <c r="LFD71" s="73"/>
      <c r="LFE71" s="73"/>
      <c r="LFF71" s="73"/>
      <c r="LFG71" s="73"/>
      <c r="LFH71" s="73"/>
      <c r="LFI71" s="73"/>
      <c r="LFJ71" s="73"/>
      <c r="LFK71" s="73"/>
      <c r="LFL71" s="73"/>
      <c r="LFM71" s="73"/>
      <c r="LFN71" s="73"/>
      <c r="LFO71" s="73"/>
      <c r="LFP71" s="73"/>
      <c r="LFQ71" s="73"/>
      <c r="LFR71" s="73"/>
      <c r="LFS71" s="73"/>
      <c r="LFT71" s="73"/>
      <c r="LFU71" s="73"/>
      <c r="LFV71" s="73"/>
      <c r="LFW71" s="73"/>
      <c r="LFX71" s="73"/>
      <c r="LFY71" s="73"/>
      <c r="LFZ71" s="73"/>
      <c r="LGA71" s="73"/>
      <c r="LGB71" s="73"/>
      <c r="LGC71" s="73"/>
      <c r="LGD71" s="73"/>
      <c r="LGE71" s="73"/>
      <c r="LGF71" s="73"/>
      <c r="LGG71" s="73"/>
      <c r="LGH71" s="73"/>
      <c r="LGI71" s="73"/>
      <c r="LGJ71" s="73"/>
      <c r="LGK71" s="73"/>
      <c r="LGL71" s="73"/>
      <c r="LGM71" s="73"/>
      <c r="LGN71" s="73"/>
      <c r="LGO71" s="73"/>
      <c r="LGP71" s="73"/>
      <c r="LGQ71" s="73"/>
      <c r="LGR71" s="73"/>
      <c r="LGS71" s="73"/>
      <c r="LGT71" s="73"/>
      <c r="LGU71" s="73"/>
      <c r="LGV71" s="73"/>
      <c r="LGW71" s="73"/>
      <c r="LGX71" s="73"/>
      <c r="LGY71" s="73"/>
      <c r="LGZ71" s="73"/>
      <c r="LHA71" s="73"/>
      <c r="LHB71" s="73"/>
      <c r="LHC71" s="73"/>
      <c r="LHD71" s="73"/>
      <c r="LHE71" s="73"/>
      <c r="LHF71" s="73"/>
      <c r="LHG71" s="73"/>
      <c r="LHH71" s="73"/>
      <c r="LHI71" s="73"/>
      <c r="LHJ71" s="73"/>
      <c r="LHK71" s="73"/>
      <c r="LHL71" s="73"/>
      <c r="LHM71" s="73"/>
      <c r="LHN71" s="73"/>
      <c r="LHO71" s="73"/>
      <c r="LHP71" s="73"/>
      <c r="LHQ71" s="73"/>
      <c r="LHR71" s="73"/>
      <c r="LHS71" s="73"/>
      <c r="LHT71" s="73"/>
      <c r="LHU71" s="73"/>
      <c r="LHV71" s="73"/>
      <c r="LHW71" s="73"/>
      <c r="LHX71" s="73"/>
      <c r="LHY71" s="73"/>
      <c r="LHZ71" s="73"/>
      <c r="LIA71" s="73"/>
      <c r="LIB71" s="73"/>
      <c r="LIC71" s="73"/>
      <c r="LID71" s="73"/>
      <c r="LIE71" s="73"/>
      <c r="LIF71" s="73"/>
      <c r="LIG71" s="73"/>
      <c r="LIH71" s="73"/>
      <c r="LII71" s="73"/>
      <c r="LIJ71" s="73"/>
      <c r="LIK71" s="73"/>
      <c r="LIL71" s="73"/>
      <c r="LIM71" s="73"/>
      <c r="LIN71" s="73"/>
      <c r="LIO71" s="73"/>
      <c r="LIP71" s="73"/>
      <c r="LIQ71" s="73"/>
      <c r="LIR71" s="73"/>
      <c r="LIS71" s="73"/>
      <c r="LIT71" s="73"/>
      <c r="LIU71" s="73"/>
      <c r="LIV71" s="73"/>
      <c r="LIW71" s="73"/>
      <c r="LIX71" s="73"/>
      <c r="LIY71" s="73"/>
      <c r="LIZ71" s="73"/>
      <c r="LJA71" s="73"/>
      <c r="LJB71" s="73"/>
      <c r="LJC71" s="73"/>
      <c r="LJD71" s="73"/>
      <c r="LJE71" s="73"/>
      <c r="LJF71" s="73"/>
      <c r="LJG71" s="73"/>
      <c r="LJH71" s="73"/>
      <c r="LJI71" s="73"/>
      <c r="LJJ71" s="73"/>
      <c r="LJK71" s="73"/>
      <c r="LJL71" s="73"/>
      <c r="LJM71" s="73"/>
      <c r="LJN71" s="73"/>
      <c r="LJO71" s="73"/>
      <c r="LJP71" s="73"/>
      <c r="LJQ71" s="73"/>
      <c r="LJR71" s="73"/>
      <c r="LJS71" s="73"/>
      <c r="LJT71" s="73"/>
      <c r="LJU71" s="73"/>
      <c r="LJV71" s="73"/>
      <c r="LJW71" s="73"/>
      <c r="LJX71" s="73"/>
      <c r="LJY71" s="73"/>
      <c r="LJZ71" s="73"/>
      <c r="LKA71" s="73"/>
      <c r="LKB71" s="73"/>
      <c r="LKC71" s="73"/>
      <c r="LKD71" s="73"/>
      <c r="LKE71" s="73"/>
      <c r="LKF71" s="73"/>
      <c r="LKG71" s="73"/>
      <c r="LKH71" s="73"/>
      <c r="LKI71" s="73"/>
      <c r="LKJ71" s="73"/>
      <c r="LKK71" s="73"/>
      <c r="LKL71" s="73"/>
      <c r="LKM71" s="73"/>
      <c r="LKN71" s="73"/>
      <c r="LKO71" s="73"/>
      <c r="LKP71" s="73"/>
      <c r="LKQ71" s="73"/>
      <c r="LKR71" s="73"/>
      <c r="LKS71" s="73"/>
      <c r="LKT71" s="73"/>
      <c r="LKU71" s="73"/>
      <c r="LKV71" s="73"/>
      <c r="LKW71" s="73"/>
      <c r="LKX71" s="73"/>
      <c r="LKY71" s="73"/>
      <c r="LKZ71" s="73"/>
      <c r="LLA71" s="73"/>
      <c r="LLB71" s="73"/>
      <c r="LLC71" s="73"/>
      <c r="LLD71" s="73"/>
      <c r="LLE71" s="73"/>
      <c r="LLF71" s="73"/>
      <c r="LLG71" s="73"/>
      <c r="LLH71" s="73"/>
      <c r="LLI71" s="73"/>
      <c r="LLJ71" s="73"/>
      <c r="LLK71" s="73"/>
      <c r="LLL71" s="73"/>
      <c r="LLM71" s="73"/>
      <c r="LLN71" s="73"/>
      <c r="LLO71" s="73"/>
      <c r="LLP71" s="73"/>
      <c r="LLQ71" s="73"/>
      <c r="LLR71" s="73"/>
      <c r="LLS71" s="73"/>
      <c r="LLT71" s="73"/>
      <c r="LLU71" s="73"/>
      <c r="LLV71" s="73"/>
      <c r="LLW71" s="73"/>
      <c r="LLX71" s="73"/>
      <c r="LLY71" s="73"/>
      <c r="LLZ71" s="73"/>
      <c r="LMA71" s="73"/>
      <c r="LMB71" s="73"/>
      <c r="LMC71" s="73"/>
      <c r="LMD71" s="73"/>
      <c r="LME71" s="73"/>
      <c r="LMF71" s="73"/>
      <c r="LMG71" s="73"/>
      <c r="LMH71" s="73"/>
      <c r="LMI71" s="73"/>
      <c r="LMJ71" s="73"/>
      <c r="LMK71" s="73"/>
      <c r="LML71" s="73"/>
      <c r="LMM71" s="73"/>
      <c r="LMN71" s="73"/>
      <c r="LMO71" s="73"/>
      <c r="LMP71" s="73"/>
      <c r="LMQ71" s="73"/>
      <c r="LMR71" s="73"/>
      <c r="LMS71" s="73"/>
      <c r="LMT71" s="73"/>
      <c r="LMU71" s="73"/>
      <c r="LMV71" s="73"/>
      <c r="LMW71" s="73"/>
      <c r="LMX71" s="73"/>
      <c r="LMY71" s="73"/>
      <c r="LMZ71" s="73"/>
      <c r="LNA71" s="73"/>
      <c r="LNB71" s="73"/>
      <c r="LNC71" s="73"/>
      <c r="LND71" s="73"/>
      <c r="LNE71" s="73"/>
      <c r="LNF71" s="73"/>
      <c r="LNG71" s="73"/>
      <c r="LNH71" s="73"/>
      <c r="LNI71" s="73"/>
      <c r="LNJ71" s="73"/>
      <c r="LNK71" s="73"/>
      <c r="LNL71" s="73"/>
      <c r="LNM71" s="73"/>
      <c r="LNN71" s="73"/>
      <c r="LNO71" s="73"/>
      <c r="LNP71" s="73"/>
      <c r="LNQ71" s="73"/>
      <c r="LNR71" s="73"/>
      <c r="LNS71" s="73"/>
      <c r="LNT71" s="73"/>
      <c r="LNU71" s="73"/>
      <c r="LNV71" s="73"/>
      <c r="LNW71" s="73"/>
      <c r="LNX71" s="73"/>
      <c r="LNY71" s="73"/>
      <c r="LNZ71" s="73"/>
      <c r="LOA71" s="73"/>
      <c r="LOB71" s="73"/>
      <c r="LOC71" s="73"/>
      <c r="LOD71" s="73"/>
      <c r="LOE71" s="73"/>
      <c r="LOF71" s="73"/>
      <c r="LOG71" s="73"/>
      <c r="LOH71" s="73"/>
      <c r="LOI71" s="73"/>
      <c r="LOJ71" s="73"/>
      <c r="LOK71" s="73"/>
      <c r="LOL71" s="73"/>
      <c r="LOM71" s="73"/>
      <c r="LON71" s="73"/>
      <c r="LOO71" s="73"/>
      <c r="LOP71" s="73"/>
      <c r="LOQ71" s="73"/>
      <c r="LOR71" s="73"/>
      <c r="LOS71" s="73"/>
      <c r="LOT71" s="73"/>
      <c r="LOU71" s="73"/>
      <c r="LOV71" s="73"/>
      <c r="LOW71" s="73"/>
      <c r="LOX71" s="73"/>
      <c r="LOY71" s="73"/>
      <c r="LOZ71" s="73"/>
      <c r="LPA71" s="73"/>
      <c r="LPB71" s="73"/>
      <c r="LPC71" s="73"/>
      <c r="LPD71" s="73"/>
      <c r="LPE71" s="73"/>
      <c r="LPF71" s="73"/>
      <c r="LPG71" s="73"/>
      <c r="LPH71" s="73"/>
      <c r="LPI71" s="73"/>
      <c r="LPJ71" s="73"/>
      <c r="LPK71" s="73"/>
      <c r="LPL71" s="73"/>
      <c r="LPM71" s="73"/>
      <c r="LPN71" s="73"/>
      <c r="LPO71" s="73"/>
      <c r="LPP71" s="73"/>
      <c r="LPQ71" s="73"/>
      <c r="LPR71" s="73"/>
      <c r="LPS71" s="73"/>
      <c r="LPT71" s="73"/>
      <c r="LPU71" s="73"/>
      <c r="LPV71" s="73"/>
      <c r="LPW71" s="73"/>
      <c r="LPX71" s="73"/>
      <c r="LPY71" s="73"/>
      <c r="LPZ71" s="73"/>
      <c r="LQA71" s="73"/>
      <c r="LQB71" s="73"/>
      <c r="LQC71" s="73"/>
      <c r="LQD71" s="73"/>
      <c r="LQE71" s="73"/>
      <c r="LQF71" s="73"/>
      <c r="LQG71" s="73"/>
      <c r="LQH71" s="73"/>
      <c r="LQI71" s="73"/>
      <c r="LQJ71" s="73"/>
      <c r="LQK71" s="73"/>
      <c r="LQL71" s="73"/>
      <c r="LQM71" s="73"/>
      <c r="LQN71" s="73"/>
      <c r="LQO71" s="73"/>
      <c r="LQP71" s="73"/>
      <c r="LQQ71" s="73"/>
      <c r="LQR71" s="73"/>
      <c r="LQS71" s="73"/>
      <c r="LQT71" s="73"/>
      <c r="LQU71" s="73"/>
      <c r="LQV71" s="73"/>
      <c r="LQW71" s="73"/>
      <c r="LQX71" s="73"/>
      <c r="LQY71" s="73"/>
      <c r="LQZ71" s="73"/>
      <c r="LRA71" s="73"/>
      <c r="LRB71" s="73"/>
      <c r="LRC71" s="73"/>
      <c r="LRD71" s="73"/>
      <c r="LRE71" s="73"/>
      <c r="LRF71" s="73"/>
      <c r="LRG71" s="73"/>
      <c r="LRH71" s="73"/>
      <c r="LRI71" s="73"/>
      <c r="LRJ71" s="73"/>
      <c r="LRK71" s="73"/>
      <c r="LRL71" s="73"/>
      <c r="LRM71" s="73"/>
      <c r="LRN71" s="73"/>
      <c r="LRO71" s="73"/>
      <c r="LRP71" s="73"/>
      <c r="LRQ71" s="73"/>
      <c r="LRR71" s="73"/>
      <c r="LRS71" s="73"/>
      <c r="LRT71" s="73"/>
      <c r="LRU71" s="73"/>
      <c r="LRV71" s="73"/>
      <c r="LRW71" s="73"/>
      <c r="LRX71" s="73"/>
      <c r="LRY71" s="73"/>
      <c r="LRZ71" s="73"/>
      <c r="LSA71" s="73"/>
      <c r="LSB71" s="73"/>
      <c r="LSC71" s="73"/>
      <c r="LSD71" s="73"/>
      <c r="LSE71" s="73"/>
      <c r="LSF71" s="73"/>
      <c r="LSG71" s="73"/>
      <c r="LSH71" s="73"/>
      <c r="LSI71" s="73"/>
      <c r="LSJ71" s="73"/>
      <c r="LSK71" s="73"/>
      <c r="LSL71" s="73"/>
      <c r="LSM71" s="73"/>
      <c r="LSN71" s="73"/>
      <c r="LSO71" s="73"/>
      <c r="LSP71" s="73"/>
      <c r="LSQ71" s="73"/>
      <c r="LSR71" s="73"/>
      <c r="LSS71" s="73"/>
      <c r="LST71" s="73"/>
      <c r="LSU71" s="73"/>
      <c r="LSV71" s="73"/>
      <c r="LSW71" s="73"/>
      <c r="LSX71" s="73"/>
      <c r="LSY71" s="73"/>
      <c r="LSZ71" s="73"/>
      <c r="LTA71" s="73"/>
      <c r="LTB71" s="73"/>
      <c r="LTC71" s="73"/>
      <c r="LTD71" s="73"/>
      <c r="LTE71" s="73"/>
      <c r="LTF71" s="73"/>
      <c r="LTG71" s="73"/>
      <c r="LTH71" s="73"/>
      <c r="LTI71" s="73"/>
      <c r="LTJ71" s="73"/>
      <c r="LTK71" s="73"/>
      <c r="LTL71" s="73"/>
      <c r="LTM71" s="73"/>
      <c r="LTN71" s="73"/>
      <c r="LTO71" s="73"/>
      <c r="LTP71" s="73"/>
      <c r="LTQ71" s="73"/>
      <c r="LTR71" s="73"/>
      <c r="LTS71" s="73"/>
      <c r="LTT71" s="73"/>
      <c r="LTU71" s="73"/>
      <c r="LTV71" s="73"/>
      <c r="LTW71" s="73"/>
      <c r="LTX71" s="73"/>
      <c r="LTY71" s="73"/>
      <c r="LTZ71" s="73"/>
      <c r="LUA71" s="73"/>
      <c r="LUB71" s="73"/>
      <c r="LUC71" s="73"/>
      <c r="LUD71" s="73"/>
      <c r="LUE71" s="73"/>
      <c r="LUF71" s="73"/>
      <c r="LUG71" s="73"/>
      <c r="LUH71" s="73"/>
      <c r="LUI71" s="73"/>
      <c r="LUJ71" s="73"/>
      <c r="LUK71" s="73"/>
      <c r="LUL71" s="73"/>
      <c r="LUM71" s="73"/>
      <c r="LUN71" s="73"/>
      <c r="LUO71" s="73"/>
      <c r="LUP71" s="73"/>
      <c r="LUQ71" s="73"/>
      <c r="LUR71" s="73"/>
      <c r="LUS71" s="73"/>
      <c r="LUT71" s="73"/>
      <c r="LUU71" s="73"/>
      <c r="LUV71" s="73"/>
      <c r="LUW71" s="73"/>
      <c r="LUX71" s="73"/>
      <c r="LUY71" s="73"/>
      <c r="LUZ71" s="73"/>
      <c r="LVA71" s="73"/>
      <c r="LVB71" s="73"/>
      <c r="LVC71" s="73"/>
      <c r="LVD71" s="73"/>
      <c r="LVE71" s="73"/>
      <c r="LVF71" s="73"/>
      <c r="LVG71" s="73"/>
      <c r="LVH71" s="73"/>
      <c r="LVI71" s="73"/>
      <c r="LVJ71" s="73"/>
      <c r="LVK71" s="73"/>
      <c r="LVL71" s="73"/>
      <c r="LVM71" s="73"/>
      <c r="LVN71" s="73"/>
      <c r="LVO71" s="73"/>
      <c r="LVP71" s="73"/>
      <c r="LVQ71" s="73"/>
      <c r="LVR71" s="73"/>
      <c r="LVS71" s="73"/>
      <c r="LVT71" s="73"/>
      <c r="LVU71" s="73"/>
      <c r="LVV71" s="73"/>
      <c r="LVW71" s="73"/>
      <c r="LVX71" s="73"/>
      <c r="LVY71" s="73"/>
      <c r="LVZ71" s="73"/>
      <c r="LWA71" s="73"/>
      <c r="LWB71" s="73"/>
      <c r="LWC71" s="73"/>
      <c r="LWD71" s="73"/>
      <c r="LWE71" s="73"/>
      <c r="LWF71" s="73"/>
      <c r="LWG71" s="73"/>
      <c r="LWH71" s="73"/>
      <c r="LWI71" s="73"/>
      <c r="LWJ71" s="73"/>
      <c r="LWK71" s="73"/>
      <c r="LWL71" s="73"/>
      <c r="LWM71" s="73"/>
      <c r="LWN71" s="73"/>
      <c r="LWO71" s="73"/>
      <c r="LWP71" s="73"/>
      <c r="LWQ71" s="73"/>
      <c r="LWR71" s="73"/>
      <c r="LWS71" s="73"/>
      <c r="LWT71" s="73"/>
      <c r="LWU71" s="73"/>
      <c r="LWV71" s="73"/>
      <c r="LWW71" s="73"/>
      <c r="LWX71" s="73"/>
      <c r="LWY71" s="73"/>
      <c r="LWZ71" s="73"/>
      <c r="LXA71" s="73"/>
      <c r="LXB71" s="73"/>
      <c r="LXC71" s="73"/>
      <c r="LXD71" s="73"/>
      <c r="LXE71" s="73"/>
      <c r="LXF71" s="73"/>
      <c r="LXG71" s="73"/>
      <c r="LXH71" s="73"/>
      <c r="LXI71" s="73"/>
      <c r="LXJ71" s="73"/>
      <c r="LXK71" s="73"/>
      <c r="LXL71" s="73"/>
      <c r="LXM71" s="73"/>
      <c r="LXN71" s="73"/>
      <c r="LXO71" s="73"/>
      <c r="LXP71" s="73"/>
      <c r="LXQ71" s="73"/>
      <c r="LXR71" s="73"/>
      <c r="LXS71" s="73"/>
      <c r="LXT71" s="73"/>
      <c r="LXU71" s="73"/>
      <c r="LXV71" s="73"/>
      <c r="LXW71" s="73"/>
      <c r="LXX71" s="73"/>
      <c r="LXY71" s="73"/>
      <c r="LXZ71" s="73"/>
      <c r="LYA71" s="73"/>
      <c r="LYB71" s="73"/>
      <c r="LYC71" s="73"/>
      <c r="LYD71" s="73"/>
      <c r="LYE71" s="73"/>
      <c r="LYF71" s="73"/>
      <c r="LYG71" s="73"/>
      <c r="LYH71" s="73"/>
      <c r="LYI71" s="73"/>
      <c r="LYJ71" s="73"/>
      <c r="LYK71" s="73"/>
      <c r="LYL71" s="73"/>
      <c r="LYM71" s="73"/>
      <c r="LYN71" s="73"/>
      <c r="LYO71" s="73"/>
      <c r="LYP71" s="73"/>
      <c r="LYQ71" s="73"/>
      <c r="LYR71" s="73"/>
      <c r="LYS71" s="73"/>
      <c r="LYT71" s="73"/>
      <c r="LYU71" s="73"/>
      <c r="LYV71" s="73"/>
      <c r="LYW71" s="73"/>
      <c r="LYX71" s="73"/>
      <c r="LYY71" s="73"/>
      <c r="LYZ71" s="73"/>
      <c r="LZA71" s="73"/>
      <c r="LZB71" s="73"/>
      <c r="LZC71" s="73"/>
      <c r="LZD71" s="73"/>
      <c r="LZE71" s="73"/>
      <c r="LZF71" s="73"/>
      <c r="LZG71" s="73"/>
      <c r="LZH71" s="73"/>
      <c r="LZI71" s="73"/>
      <c r="LZJ71" s="73"/>
      <c r="LZK71" s="73"/>
      <c r="LZL71" s="73"/>
      <c r="LZM71" s="73"/>
      <c r="LZN71" s="73"/>
      <c r="LZO71" s="73"/>
      <c r="LZP71" s="73"/>
      <c r="LZQ71" s="73"/>
      <c r="LZR71" s="73"/>
      <c r="LZS71" s="73"/>
      <c r="LZT71" s="73"/>
      <c r="LZU71" s="73"/>
      <c r="LZV71" s="73"/>
      <c r="LZW71" s="73"/>
      <c r="LZX71" s="73"/>
      <c r="LZY71" s="73"/>
      <c r="LZZ71" s="73"/>
      <c r="MAA71" s="73"/>
      <c r="MAB71" s="73"/>
      <c r="MAC71" s="73"/>
      <c r="MAD71" s="73"/>
      <c r="MAE71" s="73"/>
      <c r="MAF71" s="73"/>
      <c r="MAG71" s="73"/>
      <c r="MAH71" s="73"/>
      <c r="MAI71" s="73"/>
      <c r="MAJ71" s="73"/>
      <c r="MAK71" s="73"/>
      <c r="MAL71" s="73"/>
      <c r="MAM71" s="73"/>
      <c r="MAN71" s="73"/>
      <c r="MAO71" s="73"/>
      <c r="MAP71" s="73"/>
      <c r="MAQ71" s="73"/>
      <c r="MAR71" s="73"/>
      <c r="MAS71" s="73"/>
      <c r="MAT71" s="73"/>
      <c r="MAU71" s="73"/>
      <c r="MAV71" s="73"/>
      <c r="MAW71" s="73"/>
      <c r="MAX71" s="73"/>
      <c r="MAY71" s="73"/>
      <c r="MAZ71" s="73"/>
      <c r="MBA71" s="73"/>
      <c r="MBB71" s="73"/>
      <c r="MBC71" s="73"/>
      <c r="MBD71" s="73"/>
      <c r="MBE71" s="73"/>
      <c r="MBF71" s="73"/>
      <c r="MBG71" s="73"/>
      <c r="MBH71" s="73"/>
      <c r="MBI71" s="73"/>
      <c r="MBJ71" s="73"/>
      <c r="MBK71" s="73"/>
      <c r="MBL71" s="73"/>
      <c r="MBM71" s="73"/>
      <c r="MBN71" s="73"/>
      <c r="MBO71" s="73"/>
      <c r="MBP71" s="73"/>
      <c r="MBQ71" s="73"/>
      <c r="MBR71" s="73"/>
      <c r="MBS71" s="73"/>
      <c r="MBT71" s="73"/>
      <c r="MBU71" s="73"/>
      <c r="MBV71" s="73"/>
      <c r="MBW71" s="73"/>
      <c r="MBX71" s="73"/>
      <c r="MBY71" s="73"/>
      <c r="MBZ71" s="73"/>
      <c r="MCA71" s="73"/>
      <c r="MCB71" s="73"/>
      <c r="MCC71" s="73"/>
      <c r="MCD71" s="73"/>
      <c r="MCE71" s="73"/>
      <c r="MCF71" s="73"/>
      <c r="MCG71" s="73"/>
      <c r="MCH71" s="73"/>
      <c r="MCI71" s="73"/>
      <c r="MCJ71" s="73"/>
      <c r="MCK71" s="73"/>
      <c r="MCL71" s="73"/>
      <c r="MCM71" s="73"/>
      <c r="MCN71" s="73"/>
      <c r="MCO71" s="73"/>
      <c r="MCP71" s="73"/>
      <c r="MCQ71" s="73"/>
      <c r="MCR71" s="73"/>
      <c r="MCS71" s="73"/>
      <c r="MCT71" s="73"/>
      <c r="MCU71" s="73"/>
      <c r="MCV71" s="73"/>
      <c r="MCW71" s="73"/>
      <c r="MCX71" s="73"/>
      <c r="MCY71" s="73"/>
      <c r="MCZ71" s="73"/>
      <c r="MDA71" s="73"/>
      <c r="MDB71" s="73"/>
      <c r="MDC71" s="73"/>
      <c r="MDD71" s="73"/>
      <c r="MDE71" s="73"/>
      <c r="MDF71" s="73"/>
      <c r="MDG71" s="73"/>
      <c r="MDH71" s="73"/>
      <c r="MDI71" s="73"/>
      <c r="MDJ71" s="73"/>
      <c r="MDK71" s="73"/>
      <c r="MDL71" s="73"/>
      <c r="MDM71" s="73"/>
      <c r="MDN71" s="73"/>
      <c r="MDO71" s="73"/>
      <c r="MDP71" s="73"/>
      <c r="MDQ71" s="73"/>
      <c r="MDR71" s="73"/>
      <c r="MDS71" s="73"/>
      <c r="MDT71" s="73"/>
      <c r="MDU71" s="73"/>
      <c r="MDV71" s="73"/>
      <c r="MDW71" s="73"/>
      <c r="MDX71" s="73"/>
      <c r="MDY71" s="73"/>
      <c r="MDZ71" s="73"/>
      <c r="MEA71" s="73"/>
      <c r="MEB71" s="73"/>
      <c r="MEC71" s="73"/>
      <c r="MED71" s="73"/>
      <c r="MEE71" s="73"/>
      <c r="MEF71" s="73"/>
      <c r="MEG71" s="73"/>
      <c r="MEH71" s="73"/>
      <c r="MEI71" s="73"/>
      <c r="MEJ71" s="73"/>
      <c r="MEK71" s="73"/>
      <c r="MEL71" s="73"/>
      <c r="MEM71" s="73"/>
      <c r="MEN71" s="73"/>
      <c r="MEO71" s="73"/>
      <c r="MEP71" s="73"/>
      <c r="MEQ71" s="73"/>
      <c r="MER71" s="73"/>
      <c r="MES71" s="73"/>
      <c r="MET71" s="73"/>
      <c r="MEU71" s="73"/>
      <c r="MEV71" s="73"/>
      <c r="MEW71" s="73"/>
      <c r="MEX71" s="73"/>
      <c r="MEY71" s="73"/>
      <c r="MEZ71" s="73"/>
      <c r="MFA71" s="73"/>
      <c r="MFB71" s="73"/>
      <c r="MFC71" s="73"/>
      <c r="MFD71" s="73"/>
      <c r="MFE71" s="73"/>
      <c r="MFF71" s="73"/>
      <c r="MFG71" s="73"/>
      <c r="MFH71" s="73"/>
      <c r="MFI71" s="73"/>
      <c r="MFJ71" s="73"/>
      <c r="MFK71" s="73"/>
      <c r="MFL71" s="73"/>
      <c r="MFM71" s="73"/>
      <c r="MFN71" s="73"/>
      <c r="MFO71" s="73"/>
      <c r="MFP71" s="73"/>
      <c r="MFQ71" s="73"/>
      <c r="MFR71" s="73"/>
      <c r="MFS71" s="73"/>
      <c r="MFT71" s="73"/>
      <c r="MFU71" s="73"/>
      <c r="MFV71" s="73"/>
      <c r="MFW71" s="73"/>
      <c r="MFX71" s="73"/>
      <c r="MFY71" s="73"/>
      <c r="MFZ71" s="73"/>
      <c r="MGA71" s="73"/>
      <c r="MGB71" s="73"/>
      <c r="MGC71" s="73"/>
      <c r="MGD71" s="73"/>
      <c r="MGE71" s="73"/>
      <c r="MGF71" s="73"/>
      <c r="MGG71" s="73"/>
      <c r="MGH71" s="73"/>
      <c r="MGI71" s="73"/>
      <c r="MGJ71" s="73"/>
      <c r="MGK71" s="73"/>
      <c r="MGL71" s="73"/>
      <c r="MGM71" s="73"/>
      <c r="MGN71" s="73"/>
      <c r="MGO71" s="73"/>
      <c r="MGP71" s="73"/>
      <c r="MGQ71" s="73"/>
      <c r="MGR71" s="73"/>
      <c r="MGS71" s="73"/>
      <c r="MGT71" s="73"/>
      <c r="MGU71" s="73"/>
      <c r="MGV71" s="73"/>
      <c r="MGW71" s="73"/>
      <c r="MGX71" s="73"/>
      <c r="MGY71" s="73"/>
      <c r="MGZ71" s="73"/>
      <c r="MHA71" s="73"/>
      <c r="MHB71" s="73"/>
      <c r="MHC71" s="73"/>
      <c r="MHD71" s="73"/>
      <c r="MHE71" s="73"/>
      <c r="MHF71" s="73"/>
      <c r="MHG71" s="73"/>
      <c r="MHH71" s="73"/>
      <c r="MHI71" s="73"/>
      <c r="MHJ71" s="73"/>
      <c r="MHK71" s="73"/>
      <c r="MHL71" s="73"/>
      <c r="MHM71" s="73"/>
      <c r="MHN71" s="73"/>
      <c r="MHO71" s="73"/>
      <c r="MHP71" s="73"/>
      <c r="MHQ71" s="73"/>
      <c r="MHR71" s="73"/>
      <c r="MHS71" s="73"/>
      <c r="MHT71" s="73"/>
      <c r="MHU71" s="73"/>
      <c r="MHV71" s="73"/>
      <c r="MHW71" s="73"/>
      <c r="MHX71" s="73"/>
      <c r="MHY71" s="73"/>
      <c r="MHZ71" s="73"/>
      <c r="MIA71" s="73"/>
      <c r="MIB71" s="73"/>
      <c r="MIC71" s="73"/>
      <c r="MID71" s="73"/>
      <c r="MIE71" s="73"/>
      <c r="MIF71" s="73"/>
      <c r="MIG71" s="73"/>
      <c r="MIH71" s="73"/>
      <c r="MII71" s="73"/>
      <c r="MIJ71" s="73"/>
      <c r="MIK71" s="73"/>
      <c r="MIL71" s="73"/>
      <c r="MIM71" s="73"/>
      <c r="MIN71" s="73"/>
      <c r="MIO71" s="73"/>
      <c r="MIP71" s="73"/>
      <c r="MIQ71" s="73"/>
      <c r="MIR71" s="73"/>
      <c r="MIS71" s="73"/>
      <c r="MIT71" s="73"/>
      <c r="MIU71" s="73"/>
      <c r="MIV71" s="73"/>
      <c r="MIW71" s="73"/>
      <c r="MIX71" s="73"/>
      <c r="MIY71" s="73"/>
      <c r="MIZ71" s="73"/>
      <c r="MJA71" s="73"/>
      <c r="MJB71" s="73"/>
      <c r="MJC71" s="73"/>
      <c r="MJD71" s="73"/>
      <c r="MJE71" s="73"/>
      <c r="MJF71" s="73"/>
      <c r="MJG71" s="73"/>
      <c r="MJH71" s="73"/>
      <c r="MJI71" s="73"/>
      <c r="MJJ71" s="73"/>
      <c r="MJK71" s="73"/>
      <c r="MJL71" s="73"/>
      <c r="MJM71" s="73"/>
      <c r="MJN71" s="73"/>
      <c r="MJO71" s="73"/>
      <c r="MJP71" s="73"/>
      <c r="MJQ71" s="73"/>
      <c r="MJR71" s="73"/>
      <c r="MJS71" s="73"/>
      <c r="MJT71" s="73"/>
      <c r="MJU71" s="73"/>
      <c r="MJV71" s="73"/>
      <c r="MJW71" s="73"/>
      <c r="MJX71" s="73"/>
      <c r="MJY71" s="73"/>
      <c r="MJZ71" s="73"/>
      <c r="MKA71" s="73"/>
      <c r="MKB71" s="73"/>
      <c r="MKC71" s="73"/>
      <c r="MKD71" s="73"/>
      <c r="MKE71" s="73"/>
      <c r="MKF71" s="73"/>
      <c r="MKG71" s="73"/>
      <c r="MKH71" s="73"/>
      <c r="MKI71" s="73"/>
      <c r="MKJ71" s="73"/>
      <c r="MKK71" s="73"/>
      <c r="MKL71" s="73"/>
      <c r="MKM71" s="73"/>
      <c r="MKN71" s="73"/>
      <c r="MKO71" s="73"/>
      <c r="MKP71" s="73"/>
      <c r="MKQ71" s="73"/>
      <c r="MKR71" s="73"/>
      <c r="MKS71" s="73"/>
      <c r="MKT71" s="73"/>
      <c r="MKU71" s="73"/>
      <c r="MKV71" s="73"/>
      <c r="MKW71" s="73"/>
      <c r="MKX71" s="73"/>
      <c r="MKY71" s="73"/>
      <c r="MKZ71" s="73"/>
      <c r="MLA71" s="73"/>
      <c r="MLB71" s="73"/>
      <c r="MLC71" s="73"/>
      <c r="MLD71" s="73"/>
      <c r="MLE71" s="73"/>
      <c r="MLF71" s="73"/>
      <c r="MLG71" s="73"/>
      <c r="MLH71" s="73"/>
      <c r="MLI71" s="73"/>
      <c r="MLJ71" s="73"/>
      <c r="MLK71" s="73"/>
      <c r="MLL71" s="73"/>
      <c r="MLM71" s="73"/>
      <c r="MLN71" s="73"/>
      <c r="MLO71" s="73"/>
      <c r="MLP71" s="73"/>
      <c r="MLQ71" s="73"/>
      <c r="MLR71" s="73"/>
      <c r="MLS71" s="73"/>
      <c r="MLT71" s="73"/>
      <c r="MLU71" s="73"/>
      <c r="MLV71" s="73"/>
      <c r="MLW71" s="73"/>
      <c r="MLX71" s="73"/>
      <c r="MLY71" s="73"/>
      <c r="MLZ71" s="73"/>
      <c r="MMA71" s="73"/>
      <c r="MMB71" s="73"/>
      <c r="MMC71" s="73"/>
      <c r="MMD71" s="73"/>
      <c r="MME71" s="73"/>
      <c r="MMF71" s="73"/>
      <c r="MMG71" s="73"/>
      <c r="MMH71" s="73"/>
      <c r="MMI71" s="73"/>
      <c r="MMJ71" s="73"/>
      <c r="MMK71" s="73"/>
      <c r="MML71" s="73"/>
      <c r="MMM71" s="73"/>
      <c r="MMN71" s="73"/>
      <c r="MMO71" s="73"/>
      <c r="MMP71" s="73"/>
      <c r="MMQ71" s="73"/>
      <c r="MMR71" s="73"/>
      <c r="MMS71" s="73"/>
      <c r="MMT71" s="73"/>
      <c r="MMU71" s="73"/>
      <c r="MMV71" s="73"/>
      <c r="MMW71" s="73"/>
      <c r="MMX71" s="73"/>
      <c r="MMY71" s="73"/>
      <c r="MMZ71" s="73"/>
      <c r="MNA71" s="73"/>
      <c r="MNB71" s="73"/>
      <c r="MNC71" s="73"/>
      <c r="MND71" s="73"/>
      <c r="MNE71" s="73"/>
      <c r="MNF71" s="73"/>
      <c r="MNG71" s="73"/>
      <c r="MNH71" s="73"/>
      <c r="MNI71" s="73"/>
      <c r="MNJ71" s="73"/>
      <c r="MNK71" s="73"/>
      <c r="MNL71" s="73"/>
      <c r="MNM71" s="73"/>
      <c r="MNN71" s="73"/>
      <c r="MNO71" s="73"/>
      <c r="MNP71" s="73"/>
      <c r="MNQ71" s="73"/>
      <c r="MNR71" s="73"/>
      <c r="MNS71" s="73"/>
      <c r="MNT71" s="73"/>
      <c r="MNU71" s="73"/>
      <c r="MNV71" s="73"/>
      <c r="MNW71" s="73"/>
      <c r="MNX71" s="73"/>
      <c r="MNY71" s="73"/>
      <c r="MNZ71" s="73"/>
      <c r="MOA71" s="73"/>
      <c r="MOB71" s="73"/>
      <c r="MOC71" s="73"/>
      <c r="MOD71" s="73"/>
      <c r="MOE71" s="73"/>
      <c r="MOF71" s="73"/>
      <c r="MOG71" s="73"/>
      <c r="MOH71" s="73"/>
      <c r="MOI71" s="73"/>
      <c r="MOJ71" s="73"/>
      <c r="MOK71" s="73"/>
      <c r="MOL71" s="73"/>
      <c r="MOM71" s="73"/>
      <c r="MON71" s="73"/>
      <c r="MOO71" s="73"/>
      <c r="MOP71" s="73"/>
      <c r="MOQ71" s="73"/>
      <c r="MOR71" s="73"/>
      <c r="MOS71" s="73"/>
      <c r="MOT71" s="73"/>
      <c r="MOU71" s="73"/>
      <c r="MOV71" s="73"/>
      <c r="MOW71" s="73"/>
      <c r="MOX71" s="73"/>
      <c r="MOY71" s="73"/>
      <c r="MOZ71" s="73"/>
      <c r="MPA71" s="73"/>
      <c r="MPB71" s="73"/>
      <c r="MPC71" s="73"/>
      <c r="MPD71" s="73"/>
      <c r="MPE71" s="73"/>
      <c r="MPF71" s="73"/>
      <c r="MPG71" s="73"/>
      <c r="MPH71" s="73"/>
      <c r="MPI71" s="73"/>
      <c r="MPJ71" s="73"/>
      <c r="MPK71" s="73"/>
      <c r="MPL71" s="73"/>
      <c r="MPM71" s="73"/>
      <c r="MPN71" s="73"/>
      <c r="MPO71" s="73"/>
      <c r="MPP71" s="73"/>
      <c r="MPQ71" s="73"/>
      <c r="MPR71" s="73"/>
      <c r="MPS71" s="73"/>
      <c r="MPT71" s="73"/>
      <c r="MPU71" s="73"/>
      <c r="MPV71" s="73"/>
      <c r="MPW71" s="73"/>
      <c r="MPX71" s="73"/>
      <c r="MPY71" s="73"/>
      <c r="MPZ71" s="73"/>
      <c r="MQA71" s="73"/>
      <c r="MQB71" s="73"/>
      <c r="MQC71" s="73"/>
      <c r="MQD71" s="73"/>
      <c r="MQE71" s="73"/>
      <c r="MQF71" s="73"/>
      <c r="MQG71" s="73"/>
      <c r="MQH71" s="73"/>
      <c r="MQI71" s="73"/>
      <c r="MQJ71" s="73"/>
      <c r="MQK71" s="73"/>
      <c r="MQL71" s="73"/>
      <c r="MQM71" s="73"/>
      <c r="MQN71" s="73"/>
      <c r="MQO71" s="73"/>
      <c r="MQP71" s="73"/>
      <c r="MQQ71" s="73"/>
      <c r="MQR71" s="73"/>
      <c r="MQS71" s="73"/>
      <c r="MQT71" s="73"/>
      <c r="MQU71" s="73"/>
      <c r="MQV71" s="73"/>
      <c r="MQW71" s="73"/>
      <c r="MQX71" s="73"/>
      <c r="MQY71" s="73"/>
      <c r="MQZ71" s="73"/>
      <c r="MRA71" s="73"/>
      <c r="MRB71" s="73"/>
      <c r="MRC71" s="73"/>
      <c r="MRD71" s="73"/>
      <c r="MRE71" s="73"/>
      <c r="MRF71" s="73"/>
      <c r="MRG71" s="73"/>
      <c r="MRH71" s="73"/>
      <c r="MRI71" s="73"/>
      <c r="MRJ71" s="73"/>
      <c r="MRK71" s="73"/>
      <c r="MRL71" s="73"/>
      <c r="MRM71" s="73"/>
      <c r="MRN71" s="73"/>
      <c r="MRO71" s="73"/>
      <c r="MRP71" s="73"/>
      <c r="MRQ71" s="73"/>
      <c r="MRR71" s="73"/>
      <c r="MRS71" s="73"/>
      <c r="MRT71" s="73"/>
      <c r="MRU71" s="73"/>
      <c r="MRV71" s="73"/>
      <c r="MRW71" s="73"/>
      <c r="MRX71" s="73"/>
      <c r="MRY71" s="73"/>
      <c r="MRZ71" s="73"/>
      <c r="MSA71" s="73"/>
      <c r="MSB71" s="73"/>
      <c r="MSC71" s="73"/>
      <c r="MSD71" s="73"/>
      <c r="MSE71" s="73"/>
      <c r="MSF71" s="73"/>
      <c r="MSG71" s="73"/>
      <c r="MSH71" s="73"/>
      <c r="MSI71" s="73"/>
      <c r="MSJ71" s="73"/>
      <c r="MSK71" s="73"/>
      <c r="MSL71" s="73"/>
      <c r="MSM71" s="73"/>
      <c r="MSN71" s="73"/>
      <c r="MSO71" s="73"/>
      <c r="MSP71" s="73"/>
      <c r="MSQ71" s="73"/>
      <c r="MSR71" s="73"/>
      <c r="MSS71" s="73"/>
      <c r="MST71" s="73"/>
      <c r="MSU71" s="73"/>
      <c r="MSV71" s="73"/>
      <c r="MSW71" s="73"/>
      <c r="MSX71" s="73"/>
      <c r="MSY71" s="73"/>
      <c r="MSZ71" s="73"/>
      <c r="MTA71" s="73"/>
      <c r="MTB71" s="73"/>
      <c r="MTC71" s="73"/>
      <c r="MTD71" s="73"/>
      <c r="MTE71" s="73"/>
      <c r="MTF71" s="73"/>
      <c r="MTG71" s="73"/>
      <c r="MTH71" s="73"/>
      <c r="MTI71" s="73"/>
      <c r="MTJ71" s="73"/>
      <c r="MTK71" s="73"/>
      <c r="MTL71" s="73"/>
      <c r="MTM71" s="73"/>
      <c r="MTN71" s="73"/>
      <c r="MTO71" s="73"/>
      <c r="MTP71" s="73"/>
      <c r="MTQ71" s="73"/>
      <c r="MTR71" s="73"/>
      <c r="MTS71" s="73"/>
      <c r="MTT71" s="73"/>
      <c r="MTU71" s="73"/>
      <c r="MTV71" s="73"/>
      <c r="MTW71" s="73"/>
      <c r="MTX71" s="73"/>
      <c r="MTY71" s="73"/>
      <c r="MTZ71" s="73"/>
      <c r="MUA71" s="73"/>
      <c r="MUB71" s="73"/>
      <c r="MUC71" s="73"/>
      <c r="MUD71" s="73"/>
      <c r="MUE71" s="73"/>
      <c r="MUF71" s="73"/>
      <c r="MUG71" s="73"/>
      <c r="MUH71" s="73"/>
      <c r="MUI71" s="73"/>
      <c r="MUJ71" s="73"/>
      <c r="MUK71" s="73"/>
      <c r="MUL71" s="73"/>
      <c r="MUM71" s="73"/>
      <c r="MUN71" s="73"/>
      <c r="MUO71" s="73"/>
      <c r="MUP71" s="73"/>
      <c r="MUQ71" s="73"/>
      <c r="MUR71" s="73"/>
      <c r="MUS71" s="73"/>
      <c r="MUT71" s="73"/>
      <c r="MUU71" s="73"/>
      <c r="MUV71" s="73"/>
      <c r="MUW71" s="73"/>
      <c r="MUX71" s="73"/>
      <c r="MUY71" s="73"/>
      <c r="MUZ71" s="73"/>
      <c r="MVA71" s="73"/>
      <c r="MVB71" s="73"/>
      <c r="MVC71" s="73"/>
      <c r="MVD71" s="73"/>
      <c r="MVE71" s="73"/>
      <c r="MVF71" s="73"/>
      <c r="MVG71" s="73"/>
      <c r="MVH71" s="73"/>
      <c r="MVI71" s="73"/>
      <c r="MVJ71" s="73"/>
      <c r="MVK71" s="73"/>
      <c r="MVL71" s="73"/>
      <c r="MVM71" s="73"/>
      <c r="MVN71" s="73"/>
      <c r="MVO71" s="73"/>
      <c r="MVP71" s="73"/>
      <c r="MVQ71" s="73"/>
      <c r="MVR71" s="73"/>
      <c r="MVS71" s="73"/>
      <c r="MVT71" s="73"/>
      <c r="MVU71" s="73"/>
      <c r="MVV71" s="73"/>
      <c r="MVW71" s="73"/>
      <c r="MVX71" s="73"/>
      <c r="MVY71" s="73"/>
      <c r="MVZ71" s="73"/>
      <c r="MWA71" s="73"/>
      <c r="MWB71" s="73"/>
      <c r="MWC71" s="73"/>
      <c r="MWD71" s="73"/>
      <c r="MWE71" s="73"/>
      <c r="MWF71" s="73"/>
      <c r="MWG71" s="73"/>
      <c r="MWH71" s="73"/>
      <c r="MWI71" s="73"/>
      <c r="MWJ71" s="73"/>
      <c r="MWK71" s="73"/>
      <c r="MWL71" s="73"/>
      <c r="MWM71" s="73"/>
      <c r="MWN71" s="73"/>
      <c r="MWO71" s="73"/>
      <c r="MWP71" s="73"/>
      <c r="MWQ71" s="73"/>
      <c r="MWR71" s="73"/>
      <c r="MWS71" s="73"/>
      <c r="MWT71" s="73"/>
      <c r="MWU71" s="73"/>
      <c r="MWV71" s="73"/>
      <c r="MWW71" s="73"/>
      <c r="MWX71" s="73"/>
      <c r="MWY71" s="73"/>
      <c r="MWZ71" s="73"/>
      <c r="MXA71" s="73"/>
      <c r="MXB71" s="73"/>
      <c r="MXC71" s="73"/>
      <c r="MXD71" s="73"/>
      <c r="MXE71" s="73"/>
      <c r="MXF71" s="73"/>
      <c r="MXG71" s="73"/>
      <c r="MXH71" s="73"/>
      <c r="MXI71" s="73"/>
      <c r="MXJ71" s="73"/>
      <c r="MXK71" s="73"/>
      <c r="MXL71" s="73"/>
      <c r="MXM71" s="73"/>
      <c r="MXN71" s="73"/>
      <c r="MXO71" s="73"/>
      <c r="MXP71" s="73"/>
      <c r="MXQ71" s="73"/>
      <c r="MXR71" s="73"/>
      <c r="MXS71" s="73"/>
      <c r="MXT71" s="73"/>
      <c r="MXU71" s="73"/>
      <c r="MXV71" s="73"/>
      <c r="MXW71" s="73"/>
      <c r="MXX71" s="73"/>
      <c r="MXY71" s="73"/>
      <c r="MXZ71" s="73"/>
      <c r="MYA71" s="73"/>
      <c r="MYB71" s="73"/>
      <c r="MYC71" s="73"/>
      <c r="MYD71" s="73"/>
      <c r="MYE71" s="73"/>
      <c r="MYF71" s="73"/>
      <c r="MYG71" s="73"/>
      <c r="MYH71" s="73"/>
      <c r="MYI71" s="73"/>
      <c r="MYJ71" s="73"/>
      <c r="MYK71" s="73"/>
      <c r="MYL71" s="73"/>
      <c r="MYM71" s="73"/>
      <c r="MYN71" s="73"/>
      <c r="MYO71" s="73"/>
      <c r="MYP71" s="73"/>
      <c r="MYQ71" s="73"/>
      <c r="MYR71" s="73"/>
      <c r="MYS71" s="73"/>
      <c r="MYT71" s="73"/>
      <c r="MYU71" s="73"/>
      <c r="MYV71" s="73"/>
      <c r="MYW71" s="73"/>
      <c r="MYX71" s="73"/>
      <c r="MYY71" s="73"/>
      <c r="MYZ71" s="73"/>
      <c r="MZA71" s="73"/>
      <c r="MZB71" s="73"/>
      <c r="MZC71" s="73"/>
      <c r="MZD71" s="73"/>
      <c r="MZE71" s="73"/>
      <c r="MZF71" s="73"/>
      <c r="MZG71" s="73"/>
      <c r="MZH71" s="73"/>
      <c r="MZI71" s="73"/>
      <c r="MZJ71" s="73"/>
      <c r="MZK71" s="73"/>
      <c r="MZL71" s="73"/>
      <c r="MZM71" s="73"/>
      <c r="MZN71" s="73"/>
      <c r="MZO71" s="73"/>
      <c r="MZP71" s="73"/>
      <c r="MZQ71" s="73"/>
      <c r="MZR71" s="73"/>
      <c r="MZS71" s="73"/>
      <c r="MZT71" s="73"/>
      <c r="MZU71" s="73"/>
      <c r="MZV71" s="73"/>
      <c r="MZW71" s="73"/>
      <c r="MZX71" s="73"/>
      <c r="MZY71" s="73"/>
      <c r="MZZ71" s="73"/>
      <c r="NAA71" s="73"/>
      <c r="NAB71" s="73"/>
      <c r="NAC71" s="73"/>
      <c r="NAD71" s="73"/>
      <c r="NAE71" s="73"/>
      <c r="NAF71" s="73"/>
      <c r="NAG71" s="73"/>
      <c r="NAH71" s="73"/>
      <c r="NAI71" s="73"/>
      <c r="NAJ71" s="73"/>
      <c r="NAK71" s="73"/>
      <c r="NAL71" s="73"/>
      <c r="NAM71" s="73"/>
      <c r="NAN71" s="73"/>
      <c r="NAO71" s="73"/>
      <c r="NAP71" s="73"/>
      <c r="NAQ71" s="73"/>
      <c r="NAR71" s="73"/>
      <c r="NAS71" s="73"/>
      <c r="NAT71" s="73"/>
      <c r="NAU71" s="73"/>
      <c r="NAV71" s="73"/>
      <c r="NAW71" s="73"/>
      <c r="NAX71" s="73"/>
      <c r="NAY71" s="73"/>
      <c r="NAZ71" s="73"/>
      <c r="NBA71" s="73"/>
      <c r="NBB71" s="73"/>
      <c r="NBC71" s="73"/>
      <c r="NBD71" s="73"/>
      <c r="NBE71" s="73"/>
      <c r="NBF71" s="73"/>
      <c r="NBG71" s="73"/>
      <c r="NBH71" s="73"/>
      <c r="NBI71" s="73"/>
      <c r="NBJ71" s="73"/>
      <c r="NBK71" s="73"/>
      <c r="NBL71" s="73"/>
      <c r="NBM71" s="73"/>
      <c r="NBN71" s="73"/>
      <c r="NBO71" s="73"/>
      <c r="NBP71" s="73"/>
      <c r="NBQ71" s="73"/>
      <c r="NBR71" s="73"/>
      <c r="NBS71" s="73"/>
      <c r="NBT71" s="73"/>
      <c r="NBU71" s="73"/>
      <c r="NBV71" s="73"/>
      <c r="NBW71" s="73"/>
      <c r="NBX71" s="73"/>
      <c r="NBY71" s="73"/>
      <c r="NBZ71" s="73"/>
      <c r="NCA71" s="73"/>
      <c r="NCB71" s="73"/>
      <c r="NCC71" s="73"/>
      <c r="NCD71" s="73"/>
      <c r="NCE71" s="73"/>
      <c r="NCF71" s="73"/>
      <c r="NCG71" s="73"/>
      <c r="NCH71" s="73"/>
      <c r="NCI71" s="73"/>
      <c r="NCJ71" s="73"/>
      <c r="NCK71" s="73"/>
      <c r="NCL71" s="73"/>
      <c r="NCM71" s="73"/>
      <c r="NCN71" s="73"/>
      <c r="NCO71" s="73"/>
      <c r="NCP71" s="73"/>
      <c r="NCQ71" s="73"/>
      <c r="NCR71" s="73"/>
      <c r="NCS71" s="73"/>
      <c r="NCT71" s="73"/>
      <c r="NCU71" s="73"/>
      <c r="NCV71" s="73"/>
      <c r="NCW71" s="73"/>
      <c r="NCX71" s="73"/>
      <c r="NCY71" s="73"/>
      <c r="NCZ71" s="73"/>
      <c r="NDA71" s="73"/>
      <c r="NDB71" s="73"/>
      <c r="NDC71" s="73"/>
      <c r="NDD71" s="73"/>
      <c r="NDE71" s="73"/>
      <c r="NDF71" s="73"/>
      <c r="NDG71" s="73"/>
      <c r="NDH71" s="73"/>
      <c r="NDI71" s="73"/>
      <c r="NDJ71" s="73"/>
      <c r="NDK71" s="73"/>
      <c r="NDL71" s="73"/>
      <c r="NDM71" s="73"/>
      <c r="NDN71" s="73"/>
      <c r="NDO71" s="73"/>
      <c r="NDP71" s="73"/>
      <c r="NDQ71" s="73"/>
      <c r="NDR71" s="73"/>
      <c r="NDS71" s="73"/>
      <c r="NDT71" s="73"/>
      <c r="NDU71" s="73"/>
      <c r="NDV71" s="73"/>
      <c r="NDW71" s="73"/>
      <c r="NDX71" s="73"/>
      <c r="NDY71" s="73"/>
      <c r="NDZ71" s="73"/>
      <c r="NEA71" s="73"/>
      <c r="NEB71" s="73"/>
      <c r="NEC71" s="73"/>
      <c r="NED71" s="73"/>
      <c r="NEE71" s="73"/>
      <c r="NEF71" s="73"/>
      <c r="NEG71" s="73"/>
      <c r="NEH71" s="73"/>
      <c r="NEI71" s="73"/>
      <c r="NEJ71" s="73"/>
      <c r="NEK71" s="73"/>
      <c r="NEL71" s="73"/>
      <c r="NEM71" s="73"/>
      <c r="NEN71" s="73"/>
      <c r="NEO71" s="73"/>
      <c r="NEP71" s="73"/>
      <c r="NEQ71" s="73"/>
      <c r="NER71" s="73"/>
      <c r="NES71" s="73"/>
      <c r="NET71" s="73"/>
      <c r="NEU71" s="73"/>
      <c r="NEV71" s="73"/>
      <c r="NEW71" s="73"/>
      <c r="NEX71" s="73"/>
      <c r="NEY71" s="73"/>
      <c r="NEZ71" s="73"/>
      <c r="NFA71" s="73"/>
      <c r="NFB71" s="73"/>
      <c r="NFC71" s="73"/>
      <c r="NFD71" s="73"/>
      <c r="NFE71" s="73"/>
      <c r="NFF71" s="73"/>
      <c r="NFG71" s="73"/>
      <c r="NFH71" s="73"/>
      <c r="NFI71" s="73"/>
      <c r="NFJ71" s="73"/>
      <c r="NFK71" s="73"/>
      <c r="NFL71" s="73"/>
      <c r="NFM71" s="73"/>
      <c r="NFN71" s="73"/>
      <c r="NFO71" s="73"/>
      <c r="NFP71" s="73"/>
      <c r="NFQ71" s="73"/>
      <c r="NFR71" s="73"/>
      <c r="NFS71" s="73"/>
      <c r="NFT71" s="73"/>
      <c r="NFU71" s="73"/>
      <c r="NFV71" s="73"/>
      <c r="NFW71" s="73"/>
      <c r="NFX71" s="73"/>
      <c r="NFY71" s="73"/>
      <c r="NFZ71" s="73"/>
      <c r="NGA71" s="73"/>
      <c r="NGB71" s="73"/>
      <c r="NGC71" s="73"/>
      <c r="NGD71" s="73"/>
      <c r="NGE71" s="73"/>
      <c r="NGF71" s="73"/>
      <c r="NGG71" s="73"/>
      <c r="NGH71" s="73"/>
      <c r="NGI71" s="73"/>
      <c r="NGJ71" s="73"/>
      <c r="NGK71" s="73"/>
      <c r="NGL71" s="73"/>
      <c r="NGM71" s="73"/>
      <c r="NGN71" s="73"/>
      <c r="NGO71" s="73"/>
      <c r="NGP71" s="73"/>
      <c r="NGQ71" s="73"/>
      <c r="NGR71" s="73"/>
      <c r="NGS71" s="73"/>
      <c r="NGT71" s="73"/>
      <c r="NGU71" s="73"/>
      <c r="NGV71" s="73"/>
      <c r="NGW71" s="73"/>
      <c r="NGX71" s="73"/>
      <c r="NGY71" s="73"/>
      <c r="NGZ71" s="73"/>
      <c r="NHA71" s="73"/>
      <c r="NHB71" s="73"/>
      <c r="NHC71" s="73"/>
      <c r="NHD71" s="73"/>
      <c r="NHE71" s="73"/>
      <c r="NHF71" s="73"/>
      <c r="NHG71" s="73"/>
      <c r="NHH71" s="73"/>
      <c r="NHI71" s="73"/>
      <c r="NHJ71" s="73"/>
      <c r="NHK71" s="73"/>
      <c r="NHL71" s="73"/>
      <c r="NHM71" s="73"/>
      <c r="NHN71" s="73"/>
      <c r="NHO71" s="73"/>
      <c r="NHP71" s="73"/>
      <c r="NHQ71" s="73"/>
      <c r="NHR71" s="73"/>
      <c r="NHS71" s="73"/>
      <c r="NHT71" s="73"/>
      <c r="NHU71" s="73"/>
      <c r="NHV71" s="73"/>
      <c r="NHW71" s="73"/>
      <c r="NHX71" s="73"/>
      <c r="NHY71" s="73"/>
      <c r="NHZ71" s="73"/>
      <c r="NIA71" s="73"/>
      <c r="NIB71" s="73"/>
      <c r="NIC71" s="73"/>
      <c r="NID71" s="73"/>
      <c r="NIE71" s="73"/>
      <c r="NIF71" s="73"/>
      <c r="NIG71" s="73"/>
      <c r="NIH71" s="73"/>
      <c r="NII71" s="73"/>
      <c r="NIJ71" s="73"/>
      <c r="NIK71" s="73"/>
      <c r="NIL71" s="73"/>
      <c r="NIM71" s="73"/>
      <c r="NIN71" s="73"/>
      <c r="NIO71" s="73"/>
      <c r="NIP71" s="73"/>
      <c r="NIQ71" s="73"/>
      <c r="NIR71" s="73"/>
      <c r="NIS71" s="73"/>
      <c r="NIT71" s="73"/>
      <c r="NIU71" s="73"/>
      <c r="NIV71" s="73"/>
      <c r="NIW71" s="73"/>
      <c r="NIX71" s="73"/>
      <c r="NIY71" s="73"/>
      <c r="NIZ71" s="73"/>
      <c r="NJA71" s="73"/>
      <c r="NJB71" s="73"/>
      <c r="NJC71" s="73"/>
      <c r="NJD71" s="73"/>
      <c r="NJE71" s="73"/>
      <c r="NJF71" s="73"/>
      <c r="NJG71" s="73"/>
      <c r="NJH71" s="73"/>
      <c r="NJI71" s="73"/>
      <c r="NJJ71" s="73"/>
      <c r="NJK71" s="73"/>
      <c r="NJL71" s="73"/>
      <c r="NJM71" s="73"/>
      <c r="NJN71" s="73"/>
      <c r="NJO71" s="73"/>
      <c r="NJP71" s="73"/>
      <c r="NJQ71" s="73"/>
      <c r="NJR71" s="73"/>
      <c r="NJS71" s="73"/>
      <c r="NJT71" s="73"/>
      <c r="NJU71" s="73"/>
      <c r="NJV71" s="73"/>
      <c r="NJW71" s="73"/>
      <c r="NJX71" s="73"/>
      <c r="NJY71" s="73"/>
      <c r="NJZ71" s="73"/>
      <c r="NKA71" s="73"/>
      <c r="NKB71" s="73"/>
      <c r="NKC71" s="73"/>
      <c r="NKD71" s="73"/>
      <c r="NKE71" s="73"/>
      <c r="NKF71" s="73"/>
      <c r="NKG71" s="73"/>
      <c r="NKH71" s="73"/>
      <c r="NKI71" s="73"/>
      <c r="NKJ71" s="73"/>
      <c r="NKK71" s="73"/>
      <c r="NKL71" s="73"/>
      <c r="NKM71" s="73"/>
      <c r="NKN71" s="73"/>
      <c r="NKO71" s="73"/>
      <c r="NKP71" s="73"/>
      <c r="NKQ71" s="73"/>
      <c r="NKR71" s="73"/>
      <c r="NKS71" s="73"/>
      <c r="NKT71" s="73"/>
      <c r="NKU71" s="73"/>
      <c r="NKV71" s="73"/>
      <c r="NKW71" s="73"/>
      <c r="NKX71" s="73"/>
      <c r="NKY71" s="73"/>
      <c r="NKZ71" s="73"/>
      <c r="NLA71" s="73"/>
      <c r="NLB71" s="73"/>
      <c r="NLC71" s="73"/>
      <c r="NLD71" s="73"/>
      <c r="NLE71" s="73"/>
      <c r="NLF71" s="73"/>
      <c r="NLG71" s="73"/>
      <c r="NLH71" s="73"/>
      <c r="NLI71" s="73"/>
      <c r="NLJ71" s="73"/>
      <c r="NLK71" s="73"/>
      <c r="NLL71" s="73"/>
      <c r="NLM71" s="73"/>
      <c r="NLN71" s="73"/>
      <c r="NLO71" s="73"/>
      <c r="NLP71" s="73"/>
      <c r="NLQ71" s="73"/>
      <c r="NLR71" s="73"/>
      <c r="NLS71" s="73"/>
      <c r="NLT71" s="73"/>
      <c r="NLU71" s="73"/>
      <c r="NLV71" s="73"/>
      <c r="NLW71" s="73"/>
      <c r="NLX71" s="73"/>
      <c r="NLY71" s="73"/>
      <c r="NLZ71" s="73"/>
      <c r="NMA71" s="73"/>
      <c r="NMB71" s="73"/>
      <c r="NMC71" s="73"/>
      <c r="NMD71" s="73"/>
      <c r="NME71" s="73"/>
      <c r="NMF71" s="73"/>
      <c r="NMG71" s="73"/>
      <c r="NMH71" s="73"/>
      <c r="NMI71" s="73"/>
      <c r="NMJ71" s="73"/>
      <c r="NMK71" s="73"/>
      <c r="NML71" s="73"/>
      <c r="NMM71" s="73"/>
      <c r="NMN71" s="73"/>
      <c r="NMO71" s="73"/>
      <c r="NMP71" s="73"/>
      <c r="NMQ71" s="73"/>
      <c r="NMR71" s="73"/>
      <c r="NMS71" s="73"/>
      <c r="NMT71" s="73"/>
      <c r="NMU71" s="73"/>
      <c r="NMV71" s="73"/>
      <c r="NMW71" s="73"/>
      <c r="NMX71" s="73"/>
      <c r="NMY71" s="73"/>
      <c r="NMZ71" s="73"/>
      <c r="NNA71" s="73"/>
      <c r="NNB71" s="73"/>
      <c r="NNC71" s="73"/>
      <c r="NND71" s="73"/>
      <c r="NNE71" s="73"/>
      <c r="NNF71" s="73"/>
      <c r="NNG71" s="73"/>
      <c r="NNH71" s="73"/>
      <c r="NNI71" s="73"/>
      <c r="NNJ71" s="73"/>
      <c r="NNK71" s="73"/>
      <c r="NNL71" s="73"/>
      <c r="NNM71" s="73"/>
      <c r="NNN71" s="73"/>
      <c r="NNO71" s="73"/>
      <c r="NNP71" s="73"/>
      <c r="NNQ71" s="73"/>
      <c r="NNR71" s="73"/>
      <c r="NNS71" s="73"/>
      <c r="NNT71" s="73"/>
      <c r="NNU71" s="73"/>
      <c r="NNV71" s="73"/>
      <c r="NNW71" s="73"/>
      <c r="NNX71" s="73"/>
      <c r="NNY71" s="73"/>
      <c r="NNZ71" s="73"/>
      <c r="NOA71" s="73"/>
      <c r="NOB71" s="73"/>
      <c r="NOC71" s="73"/>
      <c r="NOD71" s="73"/>
      <c r="NOE71" s="73"/>
      <c r="NOF71" s="73"/>
      <c r="NOG71" s="73"/>
      <c r="NOH71" s="73"/>
      <c r="NOI71" s="73"/>
      <c r="NOJ71" s="73"/>
      <c r="NOK71" s="73"/>
      <c r="NOL71" s="73"/>
      <c r="NOM71" s="73"/>
      <c r="NON71" s="73"/>
      <c r="NOO71" s="73"/>
      <c r="NOP71" s="73"/>
      <c r="NOQ71" s="73"/>
      <c r="NOR71" s="73"/>
      <c r="NOS71" s="73"/>
      <c r="NOT71" s="73"/>
      <c r="NOU71" s="73"/>
      <c r="NOV71" s="73"/>
      <c r="NOW71" s="73"/>
      <c r="NOX71" s="73"/>
      <c r="NOY71" s="73"/>
      <c r="NOZ71" s="73"/>
      <c r="NPA71" s="73"/>
      <c r="NPB71" s="73"/>
      <c r="NPC71" s="73"/>
      <c r="NPD71" s="73"/>
      <c r="NPE71" s="73"/>
      <c r="NPF71" s="73"/>
      <c r="NPG71" s="73"/>
      <c r="NPH71" s="73"/>
      <c r="NPI71" s="73"/>
      <c r="NPJ71" s="73"/>
      <c r="NPK71" s="73"/>
      <c r="NPL71" s="73"/>
      <c r="NPM71" s="73"/>
      <c r="NPN71" s="73"/>
      <c r="NPO71" s="73"/>
      <c r="NPP71" s="73"/>
      <c r="NPQ71" s="73"/>
      <c r="NPR71" s="73"/>
      <c r="NPS71" s="73"/>
      <c r="NPT71" s="73"/>
      <c r="NPU71" s="73"/>
      <c r="NPV71" s="73"/>
      <c r="NPW71" s="73"/>
      <c r="NPX71" s="73"/>
      <c r="NPY71" s="73"/>
      <c r="NPZ71" s="73"/>
      <c r="NQA71" s="73"/>
      <c r="NQB71" s="73"/>
      <c r="NQC71" s="73"/>
      <c r="NQD71" s="73"/>
      <c r="NQE71" s="73"/>
      <c r="NQF71" s="73"/>
      <c r="NQG71" s="73"/>
      <c r="NQH71" s="73"/>
      <c r="NQI71" s="73"/>
      <c r="NQJ71" s="73"/>
      <c r="NQK71" s="73"/>
      <c r="NQL71" s="73"/>
      <c r="NQM71" s="73"/>
      <c r="NQN71" s="73"/>
      <c r="NQO71" s="73"/>
      <c r="NQP71" s="73"/>
      <c r="NQQ71" s="73"/>
      <c r="NQR71" s="73"/>
      <c r="NQS71" s="73"/>
      <c r="NQT71" s="73"/>
      <c r="NQU71" s="73"/>
      <c r="NQV71" s="73"/>
      <c r="NQW71" s="73"/>
      <c r="NQX71" s="73"/>
      <c r="NQY71" s="73"/>
      <c r="NQZ71" s="73"/>
      <c r="NRA71" s="73"/>
      <c r="NRB71" s="73"/>
      <c r="NRC71" s="73"/>
      <c r="NRD71" s="73"/>
      <c r="NRE71" s="73"/>
      <c r="NRF71" s="73"/>
      <c r="NRG71" s="73"/>
      <c r="NRH71" s="73"/>
      <c r="NRI71" s="73"/>
      <c r="NRJ71" s="73"/>
      <c r="NRK71" s="73"/>
      <c r="NRL71" s="73"/>
      <c r="NRM71" s="73"/>
      <c r="NRN71" s="73"/>
      <c r="NRO71" s="73"/>
      <c r="NRP71" s="73"/>
      <c r="NRQ71" s="73"/>
      <c r="NRR71" s="73"/>
      <c r="NRS71" s="73"/>
      <c r="NRT71" s="73"/>
      <c r="NRU71" s="73"/>
      <c r="NRV71" s="73"/>
      <c r="NRW71" s="73"/>
      <c r="NRX71" s="73"/>
      <c r="NRY71" s="73"/>
      <c r="NRZ71" s="73"/>
      <c r="NSA71" s="73"/>
      <c r="NSB71" s="73"/>
      <c r="NSC71" s="73"/>
      <c r="NSD71" s="73"/>
      <c r="NSE71" s="73"/>
      <c r="NSF71" s="73"/>
      <c r="NSG71" s="73"/>
      <c r="NSH71" s="73"/>
      <c r="NSI71" s="73"/>
      <c r="NSJ71" s="73"/>
      <c r="NSK71" s="73"/>
      <c r="NSL71" s="73"/>
      <c r="NSM71" s="73"/>
      <c r="NSN71" s="73"/>
      <c r="NSO71" s="73"/>
      <c r="NSP71" s="73"/>
      <c r="NSQ71" s="73"/>
      <c r="NSR71" s="73"/>
      <c r="NSS71" s="73"/>
      <c r="NST71" s="73"/>
      <c r="NSU71" s="73"/>
      <c r="NSV71" s="73"/>
      <c r="NSW71" s="73"/>
      <c r="NSX71" s="73"/>
      <c r="NSY71" s="73"/>
      <c r="NSZ71" s="73"/>
      <c r="NTA71" s="73"/>
      <c r="NTB71" s="73"/>
      <c r="NTC71" s="73"/>
      <c r="NTD71" s="73"/>
      <c r="NTE71" s="73"/>
      <c r="NTF71" s="73"/>
      <c r="NTG71" s="73"/>
      <c r="NTH71" s="73"/>
      <c r="NTI71" s="73"/>
      <c r="NTJ71" s="73"/>
      <c r="NTK71" s="73"/>
      <c r="NTL71" s="73"/>
      <c r="NTM71" s="73"/>
      <c r="NTN71" s="73"/>
      <c r="NTO71" s="73"/>
      <c r="NTP71" s="73"/>
      <c r="NTQ71" s="73"/>
      <c r="NTR71" s="73"/>
      <c r="NTS71" s="73"/>
      <c r="NTT71" s="73"/>
      <c r="NTU71" s="73"/>
      <c r="NTV71" s="73"/>
      <c r="NTW71" s="73"/>
      <c r="NTX71" s="73"/>
      <c r="NTY71" s="73"/>
      <c r="NTZ71" s="73"/>
      <c r="NUA71" s="73"/>
      <c r="NUB71" s="73"/>
      <c r="NUC71" s="73"/>
      <c r="NUD71" s="73"/>
      <c r="NUE71" s="73"/>
      <c r="NUF71" s="73"/>
      <c r="NUG71" s="73"/>
      <c r="NUH71" s="73"/>
      <c r="NUI71" s="73"/>
      <c r="NUJ71" s="73"/>
      <c r="NUK71" s="73"/>
      <c r="NUL71" s="73"/>
      <c r="NUM71" s="73"/>
      <c r="NUN71" s="73"/>
      <c r="NUO71" s="73"/>
      <c r="NUP71" s="73"/>
      <c r="NUQ71" s="73"/>
      <c r="NUR71" s="73"/>
      <c r="NUS71" s="73"/>
      <c r="NUT71" s="73"/>
      <c r="NUU71" s="73"/>
      <c r="NUV71" s="73"/>
      <c r="NUW71" s="73"/>
      <c r="NUX71" s="73"/>
      <c r="NUY71" s="73"/>
      <c r="NUZ71" s="73"/>
      <c r="NVA71" s="73"/>
      <c r="NVB71" s="73"/>
      <c r="NVC71" s="73"/>
      <c r="NVD71" s="73"/>
      <c r="NVE71" s="73"/>
      <c r="NVF71" s="73"/>
      <c r="NVG71" s="73"/>
      <c r="NVH71" s="73"/>
      <c r="NVI71" s="73"/>
      <c r="NVJ71" s="73"/>
      <c r="NVK71" s="73"/>
      <c r="NVL71" s="73"/>
      <c r="NVM71" s="73"/>
      <c r="NVN71" s="73"/>
      <c r="NVO71" s="73"/>
      <c r="NVP71" s="73"/>
      <c r="NVQ71" s="73"/>
      <c r="NVR71" s="73"/>
      <c r="NVS71" s="73"/>
      <c r="NVT71" s="73"/>
      <c r="NVU71" s="73"/>
      <c r="NVV71" s="73"/>
      <c r="NVW71" s="73"/>
      <c r="NVX71" s="73"/>
      <c r="NVY71" s="73"/>
      <c r="NVZ71" s="73"/>
      <c r="NWA71" s="73"/>
      <c r="NWB71" s="73"/>
      <c r="NWC71" s="73"/>
      <c r="NWD71" s="73"/>
      <c r="NWE71" s="73"/>
      <c r="NWF71" s="73"/>
      <c r="NWG71" s="73"/>
      <c r="NWH71" s="73"/>
      <c r="NWI71" s="73"/>
      <c r="NWJ71" s="73"/>
      <c r="NWK71" s="73"/>
      <c r="NWL71" s="73"/>
      <c r="NWM71" s="73"/>
      <c r="NWN71" s="73"/>
      <c r="NWO71" s="73"/>
      <c r="NWP71" s="73"/>
      <c r="NWQ71" s="73"/>
      <c r="NWR71" s="73"/>
      <c r="NWS71" s="73"/>
      <c r="NWT71" s="73"/>
      <c r="NWU71" s="73"/>
      <c r="NWV71" s="73"/>
      <c r="NWW71" s="73"/>
      <c r="NWX71" s="73"/>
      <c r="NWY71" s="73"/>
      <c r="NWZ71" s="73"/>
      <c r="NXA71" s="73"/>
      <c r="NXB71" s="73"/>
      <c r="NXC71" s="73"/>
      <c r="NXD71" s="73"/>
      <c r="NXE71" s="73"/>
      <c r="NXF71" s="73"/>
      <c r="NXG71" s="73"/>
      <c r="NXH71" s="73"/>
      <c r="NXI71" s="73"/>
      <c r="NXJ71" s="73"/>
      <c r="NXK71" s="73"/>
      <c r="NXL71" s="73"/>
      <c r="NXM71" s="73"/>
      <c r="NXN71" s="73"/>
      <c r="NXO71" s="73"/>
      <c r="NXP71" s="73"/>
      <c r="NXQ71" s="73"/>
      <c r="NXR71" s="73"/>
      <c r="NXS71" s="73"/>
      <c r="NXT71" s="73"/>
      <c r="NXU71" s="73"/>
      <c r="NXV71" s="73"/>
      <c r="NXW71" s="73"/>
      <c r="NXX71" s="73"/>
      <c r="NXY71" s="73"/>
      <c r="NXZ71" s="73"/>
      <c r="NYA71" s="73"/>
      <c r="NYB71" s="73"/>
      <c r="NYC71" s="73"/>
      <c r="NYD71" s="73"/>
      <c r="NYE71" s="73"/>
      <c r="NYF71" s="73"/>
      <c r="NYG71" s="73"/>
      <c r="NYH71" s="73"/>
      <c r="NYI71" s="73"/>
      <c r="NYJ71" s="73"/>
      <c r="NYK71" s="73"/>
      <c r="NYL71" s="73"/>
      <c r="NYM71" s="73"/>
      <c r="NYN71" s="73"/>
      <c r="NYO71" s="73"/>
      <c r="NYP71" s="73"/>
      <c r="NYQ71" s="73"/>
      <c r="NYR71" s="73"/>
      <c r="NYS71" s="73"/>
      <c r="NYT71" s="73"/>
      <c r="NYU71" s="73"/>
      <c r="NYV71" s="73"/>
      <c r="NYW71" s="73"/>
      <c r="NYX71" s="73"/>
      <c r="NYY71" s="73"/>
      <c r="NYZ71" s="73"/>
      <c r="NZA71" s="73"/>
      <c r="NZB71" s="73"/>
      <c r="NZC71" s="73"/>
      <c r="NZD71" s="73"/>
      <c r="NZE71" s="73"/>
      <c r="NZF71" s="73"/>
      <c r="NZG71" s="73"/>
      <c r="NZH71" s="73"/>
      <c r="NZI71" s="73"/>
      <c r="NZJ71" s="73"/>
      <c r="NZK71" s="73"/>
      <c r="NZL71" s="73"/>
      <c r="NZM71" s="73"/>
      <c r="NZN71" s="73"/>
      <c r="NZO71" s="73"/>
      <c r="NZP71" s="73"/>
      <c r="NZQ71" s="73"/>
      <c r="NZR71" s="73"/>
      <c r="NZS71" s="73"/>
      <c r="NZT71" s="73"/>
      <c r="NZU71" s="73"/>
      <c r="NZV71" s="73"/>
      <c r="NZW71" s="73"/>
      <c r="NZX71" s="73"/>
      <c r="NZY71" s="73"/>
      <c r="NZZ71" s="73"/>
      <c r="OAA71" s="73"/>
      <c r="OAB71" s="73"/>
      <c r="OAC71" s="73"/>
      <c r="OAD71" s="73"/>
      <c r="OAE71" s="73"/>
      <c r="OAF71" s="73"/>
      <c r="OAG71" s="73"/>
      <c r="OAH71" s="73"/>
      <c r="OAI71" s="73"/>
      <c r="OAJ71" s="73"/>
      <c r="OAK71" s="73"/>
      <c r="OAL71" s="73"/>
      <c r="OAM71" s="73"/>
      <c r="OAN71" s="73"/>
      <c r="OAO71" s="73"/>
      <c r="OAP71" s="73"/>
      <c r="OAQ71" s="73"/>
      <c r="OAR71" s="73"/>
      <c r="OAS71" s="73"/>
      <c r="OAT71" s="73"/>
      <c r="OAU71" s="73"/>
      <c r="OAV71" s="73"/>
      <c r="OAW71" s="73"/>
      <c r="OAX71" s="73"/>
      <c r="OAY71" s="73"/>
      <c r="OAZ71" s="73"/>
      <c r="OBA71" s="73"/>
      <c r="OBB71" s="73"/>
      <c r="OBC71" s="73"/>
      <c r="OBD71" s="73"/>
      <c r="OBE71" s="73"/>
      <c r="OBF71" s="73"/>
      <c r="OBG71" s="73"/>
      <c r="OBH71" s="73"/>
      <c r="OBI71" s="73"/>
      <c r="OBJ71" s="73"/>
      <c r="OBK71" s="73"/>
      <c r="OBL71" s="73"/>
      <c r="OBM71" s="73"/>
      <c r="OBN71" s="73"/>
      <c r="OBO71" s="73"/>
      <c r="OBP71" s="73"/>
      <c r="OBQ71" s="73"/>
      <c r="OBR71" s="73"/>
      <c r="OBS71" s="73"/>
      <c r="OBT71" s="73"/>
      <c r="OBU71" s="73"/>
      <c r="OBV71" s="73"/>
      <c r="OBW71" s="73"/>
      <c r="OBX71" s="73"/>
      <c r="OBY71" s="73"/>
      <c r="OBZ71" s="73"/>
      <c r="OCA71" s="73"/>
      <c r="OCB71" s="73"/>
      <c r="OCC71" s="73"/>
      <c r="OCD71" s="73"/>
      <c r="OCE71" s="73"/>
      <c r="OCF71" s="73"/>
      <c r="OCG71" s="73"/>
      <c r="OCH71" s="73"/>
      <c r="OCI71" s="73"/>
      <c r="OCJ71" s="73"/>
      <c r="OCK71" s="73"/>
      <c r="OCL71" s="73"/>
      <c r="OCM71" s="73"/>
      <c r="OCN71" s="73"/>
      <c r="OCO71" s="73"/>
      <c r="OCP71" s="73"/>
      <c r="OCQ71" s="73"/>
      <c r="OCR71" s="73"/>
      <c r="OCS71" s="73"/>
      <c r="OCT71" s="73"/>
      <c r="OCU71" s="73"/>
      <c r="OCV71" s="73"/>
      <c r="OCW71" s="73"/>
      <c r="OCX71" s="73"/>
      <c r="OCY71" s="73"/>
      <c r="OCZ71" s="73"/>
      <c r="ODA71" s="73"/>
      <c r="ODB71" s="73"/>
      <c r="ODC71" s="73"/>
      <c r="ODD71" s="73"/>
      <c r="ODE71" s="73"/>
      <c r="ODF71" s="73"/>
      <c r="ODG71" s="73"/>
      <c r="ODH71" s="73"/>
      <c r="ODI71" s="73"/>
      <c r="ODJ71" s="73"/>
      <c r="ODK71" s="73"/>
      <c r="ODL71" s="73"/>
      <c r="ODM71" s="73"/>
      <c r="ODN71" s="73"/>
      <c r="ODO71" s="73"/>
      <c r="ODP71" s="73"/>
      <c r="ODQ71" s="73"/>
      <c r="ODR71" s="73"/>
      <c r="ODS71" s="73"/>
      <c r="ODT71" s="73"/>
      <c r="ODU71" s="73"/>
      <c r="ODV71" s="73"/>
      <c r="ODW71" s="73"/>
      <c r="ODX71" s="73"/>
      <c r="ODY71" s="73"/>
      <c r="ODZ71" s="73"/>
      <c r="OEA71" s="73"/>
      <c r="OEB71" s="73"/>
      <c r="OEC71" s="73"/>
      <c r="OED71" s="73"/>
      <c r="OEE71" s="73"/>
      <c r="OEF71" s="73"/>
      <c r="OEG71" s="73"/>
      <c r="OEH71" s="73"/>
      <c r="OEI71" s="73"/>
      <c r="OEJ71" s="73"/>
      <c r="OEK71" s="73"/>
      <c r="OEL71" s="73"/>
      <c r="OEM71" s="73"/>
      <c r="OEN71" s="73"/>
      <c r="OEO71" s="73"/>
      <c r="OEP71" s="73"/>
      <c r="OEQ71" s="73"/>
      <c r="OER71" s="73"/>
      <c r="OES71" s="73"/>
      <c r="OET71" s="73"/>
      <c r="OEU71" s="73"/>
      <c r="OEV71" s="73"/>
      <c r="OEW71" s="73"/>
      <c r="OEX71" s="73"/>
      <c r="OEY71" s="73"/>
      <c r="OEZ71" s="73"/>
      <c r="OFA71" s="73"/>
      <c r="OFB71" s="73"/>
      <c r="OFC71" s="73"/>
      <c r="OFD71" s="73"/>
      <c r="OFE71" s="73"/>
      <c r="OFF71" s="73"/>
      <c r="OFG71" s="73"/>
      <c r="OFH71" s="73"/>
      <c r="OFI71" s="73"/>
      <c r="OFJ71" s="73"/>
      <c r="OFK71" s="73"/>
      <c r="OFL71" s="73"/>
      <c r="OFM71" s="73"/>
      <c r="OFN71" s="73"/>
      <c r="OFO71" s="73"/>
      <c r="OFP71" s="73"/>
      <c r="OFQ71" s="73"/>
      <c r="OFR71" s="73"/>
      <c r="OFS71" s="73"/>
      <c r="OFT71" s="73"/>
      <c r="OFU71" s="73"/>
      <c r="OFV71" s="73"/>
      <c r="OFW71" s="73"/>
      <c r="OFX71" s="73"/>
      <c r="OFY71" s="73"/>
      <c r="OFZ71" s="73"/>
      <c r="OGA71" s="73"/>
      <c r="OGB71" s="73"/>
      <c r="OGC71" s="73"/>
      <c r="OGD71" s="73"/>
      <c r="OGE71" s="73"/>
      <c r="OGF71" s="73"/>
      <c r="OGG71" s="73"/>
      <c r="OGH71" s="73"/>
      <c r="OGI71" s="73"/>
      <c r="OGJ71" s="73"/>
      <c r="OGK71" s="73"/>
      <c r="OGL71" s="73"/>
      <c r="OGM71" s="73"/>
      <c r="OGN71" s="73"/>
      <c r="OGO71" s="73"/>
      <c r="OGP71" s="73"/>
      <c r="OGQ71" s="73"/>
      <c r="OGR71" s="73"/>
      <c r="OGS71" s="73"/>
      <c r="OGT71" s="73"/>
      <c r="OGU71" s="73"/>
      <c r="OGV71" s="73"/>
      <c r="OGW71" s="73"/>
      <c r="OGX71" s="73"/>
      <c r="OGY71" s="73"/>
      <c r="OGZ71" s="73"/>
      <c r="OHA71" s="73"/>
      <c r="OHB71" s="73"/>
      <c r="OHC71" s="73"/>
      <c r="OHD71" s="73"/>
      <c r="OHE71" s="73"/>
      <c r="OHF71" s="73"/>
      <c r="OHG71" s="73"/>
      <c r="OHH71" s="73"/>
      <c r="OHI71" s="73"/>
      <c r="OHJ71" s="73"/>
      <c r="OHK71" s="73"/>
      <c r="OHL71" s="73"/>
      <c r="OHM71" s="73"/>
      <c r="OHN71" s="73"/>
      <c r="OHO71" s="73"/>
      <c r="OHP71" s="73"/>
      <c r="OHQ71" s="73"/>
      <c r="OHR71" s="73"/>
      <c r="OHS71" s="73"/>
      <c r="OHT71" s="73"/>
      <c r="OHU71" s="73"/>
      <c r="OHV71" s="73"/>
      <c r="OHW71" s="73"/>
      <c r="OHX71" s="73"/>
      <c r="OHY71" s="73"/>
      <c r="OHZ71" s="73"/>
      <c r="OIA71" s="73"/>
      <c r="OIB71" s="73"/>
      <c r="OIC71" s="73"/>
      <c r="OID71" s="73"/>
      <c r="OIE71" s="73"/>
      <c r="OIF71" s="73"/>
      <c r="OIG71" s="73"/>
      <c r="OIH71" s="73"/>
      <c r="OII71" s="73"/>
      <c r="OIJ71" s="73"/>
      <c r="OIK71" s="73"/>
      <c r="OIL71" s="73"/>
      <c r="OIM71" s="73"/>
      <c r="OIN71" s="73"/>
      <c r="OIO71" s="73"/>
      <c r="OIP71" s="73"/>
      <c r="OIQ71" s="73"/>
      <c r="OIR71" s="73"/>
      <c r="OIS71" s="73"/>
      <c r="OIT71" s="73"/>
      <c r="OIU71" s="73"/>
      <c r="OIV71" s="73"/>
      <c r="OIW71" s="73"/>
      <c r="OIX71" s="73"/>
      <c r="OIY71" s="73"/>
      <c r="OIZ71" s="73"/>
      <c r="OJA71" s="73"/>
      <c r="OJB71" s="73"/>
      <c r="OJC71" s="73"/>
      <c r="OJD71" s="73"/>
      <c r="OJE71" s="73"/>
      <c r="OJF71" s="73"/>
      <c r="OJG71" s="73"/>
      <c r="OJH71" s="73"/>
      <c r="OJI71" s="73"/>
      <c r="OJJ71" s="73"/>
      <c r="OJK71" s="73"/>
      <c r="OJL71" s="73"/>
      <c r="OJM71" s="73"/>
      <c r="OJN71" s="73"/>
      <c r="OJO71" s="73"/>
      <c r="OJP71" s="73"/>
      <c r="OJQ71" s="73"/>
      <c r="OJR71" s="73"/>
      <c r="OJS71" s="73"/>
      <c r="OJT71" s="73"/>
      <c r="OJU71" s="73"/>
      <c r="OJV71" s="73"/>
      <c r="OJW71" s="73"/>
      <c r="OJX71" s="73"/>
      <c r="OJY71" s="73"/>
      <c r="OJZ71" s="73"/>
      <c r="OKA71" s="73"/>
      <c r="OKB71" s="73"/>
      <c r="OKC71" s="73"/>
      <c r="OKD71" s="73"/>
      <c r="OKE71" s="73"/>
      <c r="OKF71" s="73"/>
      <c r="OKG71" s="73"/>
      <c r="OKH71" s="73"/>
      <c r="OKI71" s="73"/>
      <c r="OKJ71" s="73"/>
      <c r="OKK71" s="73"/>
      <c r="OKL71" s="73"/>
      <c r="OKM71" s="73"/>
      <c r="OKN71" s="73"/>
      <c r="OKO71" s="73"/>
      <c r="OKP71" s="73"/>
      <c r="OKQ71" s="73"/>
      <c r="OKR71" s="73"/>
      <c r="OKS71" s="73"/>
      <c r="OKT71" s="73"/>
      <c r="OKU71" s="73"/>
      <c r="OKV71" s="73"/>
      <c r="OKW71" s="73"/>
      <c r="OKX71" s="73"/>
      <c r="OKY71" s="73"/>
      <c r="OKZ71" s="73"/>
      <c r="OLA71" s="73"/>
      <c r="OLB71" s="73"/>
      <c r="OLC71" s="73"/>
      <c r="OLD71" s="73"/>
      <c r="OLE71" s="73"/>
      <c r="OLF71" s="73"/>
      <c r="OLG71" s="73"/>
      <c r="OLH71" s="73"/>
      <c r="OLI71" s="73"/>
      <c r="OLJ71" s="73"/>
      <c r="OLK71" s="73"/>
      <c r="OLL71" s="73"/>
      <c r="OLM71" s="73"/>
      <c r="OLN71" s="73"/>
      <c r="OLO71" s="73"/>
      <c r="OLP71" s="73"/>
      <c r="OLQ71" s="73"/>
      <c r="OLR71" s="73"/>
      <c r="OLS71" s="73"/>
      <c r="OLT71" s="73"/>
      <c r="OLU71" s="73"/>
      <c r="OLV71" s="73"/>
      <c r="OLW71" s="73"/>
      <c r="OLX71" s="73"/>
      <c r="OLY71" s="73"/>
      <c r="OLZ71" s="73"/>
      <c r="OMA71" s="73"/>
      <c r="OMB71" s="73"/>
      <c r="OMC71" s="73"/>
      <c r="OMD71" s="73"/>
      <c r="OME71" s="73"/>
      <c r="OMF71" s="73"/>
      <c r="OMG71" s="73"/>
      <c r="OMH71" s="73"/>
      <c r="OMI71" s="73"/>
      <c r="OMJ71" s="73"/>
      <c r="OMK71" s="73"/>
      <c r="OML71" s="73"/>
      <c r="OMM71" s="73"/>
      <c r="OMN71" s="73"/>
      <c r="OMO71" s="73"/>
      <c r="OMP71" s="73"/>
      <c r="OMQ71" s="73"/>
      <c r="OMR71" s="73"/>
      <c r="OMS71" s="73"/>
      <c r="OMT71" s="73"/>
      <c r="OMU71" s="73"/>
      <c r="OMV71" s="73"/>
      <c r="OMW71" s="73"/>
      <c r="OMX71" s="73"/>
      <c r="OMY71" s="73"/>
      <c r="OMZ71" s="73"/>
      <c r="ONA71" s="73"/>
      <c r="ONB71" s="73"/>
      <c r="ONC71" s="73"/>
      <c r="OND71" s="73"/>
      <c r="ONE71" s="73"/>
      <c r="ONF71" s="73"/>
      <c r="ONG71" s="73"/>
      <c r="ONH71" s="73"/>
      <c r="ONI71" s="73"/>
      <c r="ONJ71" s="73"/>
      <c r="ONK71" s="73"/>
      <c r="ONL71" s="73"/>
      <c r="ONM71" s="73"/>
      <c r="ONN71" s="73"/>
      <c r="ONO71" s="73"/>
      <c r="ONP71" s="73"/>
      <c r="ONQ71" s="73"/>
      <c r="ONR71" s="73"/>
      <c r="ONS71" s="73"/>
      <c r="ONT71" s="73"/>
      <c r="ONU71" s="73"/>
      <c r="ONV71" s="73"/>
      <c r="ONW71" s="73"/>
      <c r="ONX71" s="73"/>
      <c r="ONY71" s="73"/>
      <c r="ONZ71" s="73"/>
      <c r="OOA71" s="73"/>
      <c r="OOB71" s="73"/>
      <c r="OOC71" s="73"/>
      <c r="OOD71" s="73"/>
      <c r="OOE71" s="73"/>
      <c r="OOF71" s="73"/>
      <c r="OOG71" s="73"/>
      <c r="OOH71" s="73"/>
      <c r="OOI71" s="73"/>
      <c r="OOJ71" s="73"/>
      <c r="OOK71" s="73"/>
      <c r="OOL71" s="73"/>
      <c r="OOM71" s="73"/>
      <c r="OON71" s="73"/>
      <c r="OOO71" s="73"/>
      <c r="OOP71" s="73"/>
      <c r="OOQ71" s="73"/>
      <c r="OOR71" s="73"/>
      <c r="OOS71" s="73"/>
      <c r="OOT71" s="73"/>
      <c r="OOU71" s="73"/>
      <c r="OOV71" s="73"/>
      <c r="OOW71" s="73"/>
      <c r="OOX71" s="73"/>
      <c r="OOY71" s="73"/>
      <c r="OOZ71" s="73"/>
      <c r="OPA71" s="73"/>
      <c r="OPB71" s="73"/>
      <c r="OPC71" s="73"/>
      <c r="OPD71" s="73"/>
      <c r="OPE71" s="73"/>
      <c r="OPF71" s="73"/>
      <c r="OPG71" s="73"/>
      <c r="OPH71" s="73"/>
      <c r="OPI71" s="73"/>
      <c r="OPJ71" s="73"/>
      <c r="OPK71" s="73"/>
      <c r="OPL71" s="73"/>
      <c r="OPM71" s="73"/>
      <c r="OPN71" s="73"/>
      <c r="OPO71" s="73"/>
      <c r="OPP71" s="73"/>
      <c r="OPQ71" s="73"/>
      <c r="OPR71" s="73"/>
      <c r="OPS71" s="73"/>
      <c r="OPT71" s="73"/>
      <c r="OPU71" s="73"/>
      <c r="OPV71" s="73"/>
      <c r="OPW71" s="73"/>
      <c r="OPX71" s="73"/>
      <c r="OPY71" s="73"/>
      <c r="OPZ71" s="73"/>
      <c r="OQA71" s="73"/>
      <c r="OQB71" s="73"/>
      <c r="OQC71" s="73"/>
      <c r="OQD71" s="73"/>
      <c r="OQE71" s="73"/>
      <c r="OQF71" s="73"/>
      <c r="OQG71" s="73"/>
      <c r="OQH71" s="73"/>
      <c r="OQI71" s="73"/>
      <c r="OQJ71" s="73"/>
      <c r="OQK71" s="73"/>
      <c r="OQL71" s="73"/>
      <c r="OQM71" s="73"/>
      <c r="OQN71" s="73"/>
      <c r="OQO71" s="73"/>
      <c r="OQP71" s="73"/>
      <c r="OQQ71" s="73"/>
      <c r="OQR71" s="73"/>
      <c r="OQS71" s="73"/>
      <c r="OQT71" s="73"/>
      <c r="OQU71" s="73"/>
      <c r="OQV71" s="73"/>
      <c r="OQW71" s="73"/>
      <c r="OQX71" s="73"/>
      <c r="OQY71" s="73"/>
      <c r="OQZ71" s="73"/>
      <c r="ORA71" s="73"/>
      <c r="ORB71" s="73"/>
      <c r="ORC71" s="73"/>
      <c r="ORD71" s="73"/>
      <c r="ORE71" s="73"/>
      <c r="ORF71" s="73"/>
      <c r="ORG71" s="73"/>
      <c r="ORH71" s="73"/>
      <c r="ORI71" s="73"/>
      <c r="ORJ71" s="73"/>
      <c r="ORK71" s="73"/>
      <c r="ORL71" s="73"/>
      <c r="ORM71" s="73"/>
      <c r="ORN71" s="73"/>
      <c r="ORO71" s="73"/>
      <c r="ORP71" s="73"/>
      <c r="ORQ71" s="73"/>
      <c r="ORR71" s="73"/>
      <c r="ORS71" s="73"/>
      <c r="ORT71" s="73"/>
      <c r="ORU71" s="73"/>
      <c r="ORV71" s="73"/>
      <c r="ORW71" s="73"/>
      <c r="ORX71" s="73"/>
      <c r="ORY71" s="73"/>
      <c r="ORZ71" s="73"/>
      <c r="OSA71" s="73"/>
      <c r="OSB71" s="73"/>
      <c r="OSC71" s="73"/>
      <c r="OSD71" s="73"/>
      <c r="OSE71" s="73"/>
      <c r="OSF71" s="73"/>
      <c r="OSG71" s="73"/>
      <c r="OSH71" s="73"/>
      <c r="OSI71" s="73"/>
      <c r="OSJ71" s="73"/>
      <c r="OSK71" s="73"/>
      <c r="OSL71" s="73"/>
      <c r="OSM71" s="73"/>
      <c r="OSN71" s="73"/>
      <c r="OSO71" s="73"/>
      <c r="OSP71" s="73"/>
      <c r="OSQ71" s="73"/>
      <c r="OSR71" s="73"/>
      <c r="OSS71" s="73"/>
      <c r="OST71" s="73"/>
      <c r="OSU71" s="73"/>
      <c r="OSV71" s="73"/>
      <c r="OSW71" s="73"/>
      <c r="OSX71" s="73"/>
      <c r="OSY71" s="73"/>
      <c r="OSZ71" s="73"/>
      <c r="OTA71" s="73"/>
      <c r="OTB71" s="73"/>
      <c r="OTC71" s="73"/>
      <c r="OTD71" s="73"/>
      <c r="OTE71" s="73"/>
      <c r="OTF71" s="73"/>
      <c r="OTG71" s="73"/>
      <c r="OTH71" s="73"/>
      <c r="OTI71" s="73"/>
      <c r="OTJ71" s="73"/>
      <c r="OTK71" s="73"/>
      <c r="OTL71" s="73"/>
      <c r="OTM71" s="73"/>
      <c r="OTN71" s="73"/>
      <c r="OTO71" s="73"/>
      <c r="OTP71" s="73"/>
      <c r="OTQ71" s="73"/>
      <c r="OTR71" s="73"/>
      <c r="OTS71" s="73"/>
      <c r="OTT71" s="73"/>
      <c r="OTU71" s="73"/>
      <c r="OTV71" s="73"/>
      <c r="OTW71" s="73"/>
      <c r="OTX71" s="73"/>
      <c r="OTY71" s="73"/>
      <c r="OTZ71" s="73"/>
      <c r="OUA71" s="73"/>
      <c r="OUB71" s="73"/>
      <c r="OUC71" s="73"/>
      <c r="OUD71" s="73"/>
      <c r="OUE71" s="73"/>
      <c r="OUF71" s="73"/>
      <c r="OUG71" s="73"/>
      <c r="OUH71" s="73"/>
      <c r="OUI71" s="73"/>
      <c r="OUJ71" s="73"/>
      <c r="OUK71" s="73"/>
      <c r="OUL71" s="73"/>
      <c r="OUM71" s="73"/>
      <c r="OUN71" s="73"/>
      <c r="OUO71" s="73"/>
      <c r="OUP71" s="73"/>
      <c r="OUQ71" s="73"/>
      <c r="OUR71" s="73"/>
      <c r="OUS71" s="73"/>
      <c r="OUT71" s="73"/>
      <c r="OUU71" s="73"/>
      <c r="OUV71" s="73"/>
      <c r="OUW71" s="73"/>
      <c r="OUX71" s="73"/>
      <c r="OUY71" s="73"/>
      <c r="OUZ71" s="73"/>
      <c r="OVA71" s="73"/>
      <c r="OVB71" s="73"/>
      <c r="OVC71" s="73"/>
      <c r="OVD71" s="73"/>
      <c r="OVE71" s="73"/>
      <c r="OVF71" s="73"/>
      <c r="OVG71" s="73"/>
      <c r="OVH71" s="73"/>
      <c r="OVI71" s="73"/>
      <c r="OVJ71" s="73"/>
      <c r="OVK71" s="73"/>
      <c r="OVL71" s="73"/>
      <c r="OVM71" s="73"/>
      <c r="OVN71" s="73"/>
      <c r="OVO71" s="73"/>
      <c r="OVP71" s="73"/>
      <c r="OVQ71" s="73"/>
      <c r="OVR71" s="73"/>
      <c r="OVS71" s="73"/>
      <c r="OVT71" s="73"/>
      <c r="OVU71" s="73"/>
      <c r="OVV71" s="73"/>
      <c r="OVW71" s="73"/>
      <c r="OVX71" s="73"/>
      <c r="OVY71" s="73"/>
      <c r="OVZ71" s="73"/>
      <c r="OWA71" s="73"/>
      <c r="OWB71" s="73"/>
      <c r="OWC71" s="73"/>
      <c r="OWD71" s="73"/>
      <c r="OWE71" s="73"/>
      <c r="OWF71" s="73"/>
      <c r="OWG71" s="73"/>
      <c r="OWH71" s="73"/>
      <c r="OWI71" s="73"/>
      <c r="OWJ71" s="73"/>
      <c r="OWK71" s="73"/>
      <c r="OWL71" s="73"/>
      <c r="OWM71" s="73"/>
      <c r="OWN71" s="73"/>
      <c r="OWO71" s="73"/>
      <c r="OWP71" s="73"/>
      <c r="OWQ71" s="73"/>
      <c r="OWR71" s="73"/>
      <c r="OWS71" s="73"/>
      <c r="OWT71" s="73"/>
      <c r="OWU71" s="73"/>
      <c r="OWV71" s="73"/>
      <c r="OWW71" s="73"/>
      <c r="OWX71" s="73"/>
      <c r="OWY71" s="73"/>
      <c r="OWZ71" s="73"/>
      <c r="OXA71" s="73"/>
      <c r="OXB71" s="73"/>
      <c r="OXC71" s="73"/>
      <c r="OXD71" s="73"/>
      <c r="OXE71" s="73"/>
      <c r="OXF71" s="73"/>
      <c r="OXG71" s="73"/>
      <c r="OXH71" s="73"/>
      <c r="OXI71" s="73"/>
      <c r="OXJ71" s="73"/>
      <c r="OXK71" s="73"/>
      <c r="OXL71" s="73"/>
      <c r="OXM71" s="73"/>
      <c r="OXN71" s="73"/>
      <c r="OXO71" s="73"/>
      <c r="OXP71" s="73"/>
      <c r="OXQ71" s="73"/>
      <c r="OXR71" s="73"/>
      <c r="OXS71" s="73"/>
      <c r="OXT71" s="73"/>
      <c r="OXU71" s="73"/>
      <c r="OXV71" s="73"/>
      <c r="OXW71" s="73"/>
      <c r="OXX71" s="73"/>
      <c r="OXY71" s="73"/>
      <c r="OXZ71" s="73"/>
      <c r="OYA71" s="73"/>
      <c r="OYB71" s="73"/>
      <c r="OYC71" s="73"/>
      <c r="OYD71" s="73"/>
      <c r="OYE71" s="73"/>
      <c r="OYF71" s="73"/>
      <c r="OYG71" s="73"/>
      <c r="OYH71" s="73"/>
      <c r="OYI71" s="73"/>
      <c r="OYJ71" s="73"/>
      <c r="OYK71" s="73"/>
      <c r="OYL71" s="73"/>
      <c r="OYM71" s="73"/>
      <c r="OYN71" s="73"/>
      <c r="OYO71" s="73"/>
      <c r="OYP71" s="73"/>
      <c r="OYQ71" s="73"/>
      <c r="OYR71" s="73"/>
      <c r="OYS71" s="73"/>
      <c r="OYT71" s="73"/>
      <c r="OYU71" s="73"/>
      <c r="OYV71" s="73"/>
      <c r="OYW71" s="73"/>
      <c r="OYX71" s="73"/>
      <c r="OYY71" s="73"/>
      <c r="OYZ71" s="73"/>
      <c r="OZA71" s="73"/>
      <c r="OZB71" s="73"/>
      <c r="OZC71" s="73"/>
      <c r="OZD71" s="73"/>
      <c r="OZE71" s="73"/>
      <c r="OZF71" s="73"/>
      <c r="OZG71" s="73"/>
      <c r="OZH71" s="73"/>
      <c r="OZI71" s="73"/>
      <c r="OZJ71" s="73"/>
      <c r="OZK71" s="73"/>
      <c r="OZL71" s="73"/>
      <c r="OZM71" s="73"/>
      <c r="OZN71" s="73"/>
      <c r="OZO71" s="73"/>
      <c r="OZP71" s="73"/>
      <c r="OZQ71" s="73"/>
      <c r="OZR71" s="73"/>
      <c r="OZS71" s="73"/>
      <c r="OZT71" s="73"/>
      <c r="OZU71" s="73"/>
      <c r="OZV71" s="73"/>
      <c r="OZW71" s="73"/>
      <c r="OZX71" s="73"/>
      <c r="OZY71" s="73"/>
      <c r="OZZ71" s="73"/>
      <c r="PAA71" s="73"/>
      <c r="PAB71" s="73"/>
      <c r="PAC71" s="73"/>
      <c r="PAD71" s="73"/>
      <c r="PAE71" s="73"/>
      <c r="PAF71" s="73"/>
      <c r="PAG71" s="73"/>
      <c r="PAH71" s="73"/>
      <c r="PAI71" s="73"/>
      <c r="PAJ71" s="73"/>
      <c r="PAK71" s="73"/>
      <c r="PAL71" s="73"/>
      <c r="PAM71" s="73"/>
      <c r="PAN71" s="73"/>
      <c r="PAO71" s="73"/>
      <c r="PAP71" s="73"/>
      <c r="PAQ71" s="73"/>
      <c r="PAR71" s="73"/>
      <c r="PAS71" s="73"/>
      <c r="PAT71" s="73"/>
      <c r="PAU71" s="73"/>
      <c r="PAV71" s="73"/>
      <c r="PAW71" s="73"/>
      <c r="PAX71" s="73"/>
      <c r="PAY71" s="73"/>
      <c r="PAZ71" s="73"/>
      <c r="PBA71" s="73"/>
      <c r="PBB71" s="73"/>
      <c r="PBC71" s="73"/>
      <c r="PBD71" s="73"/>
      <c r="PBE71" s="73"/>
      <c r="PBF71" s="73"/>
      <c r="PBG71" s="73"/>
      <c r="PBH71" s="73"/>
      <c r="PBI71" s="73"/>
      <c r="PBJ71" s="73"/>
      <c r="PBK71" s="73"/>
      <c r="PBL71" s="73"/>
      <c r="PBM71" s="73"/>
      <c r="PBN71" s="73"/>
      <c r="PBO71" s="73"/>
      <c r="PBP71" s="73"/>
      <c r="PBQ71" s="73"/>
      <c r="PBR71" s="73"/>
      <c r="PBS71" s="73"/>
      <c r="PBT71" s="73"/>
      <c r="PBU71" s="73"/>
      <c r="PBV71" s="73"/>
      <c r="PBW71" s="73"/>
      <c r="PBX71" s="73"/>
      <c r="PBY71" s="73"/>
      <c r="PBZ71" s="73"/>
      <c r="PCA71" s="73"/>
      <c r="PCB71" s="73"/>
      <c r="PCC71" s="73"/>
      <c r="PCD71" s="73"/>
      <c r="PCE71" s="73"/>
      <c r="PCF71" s="73"/>
      <c r="PCG71" s="73"/>
      <c r="PCH71" s="73"/>
      <c r="PCI71" s="73"/>
      <c r="PCJ71" s="73"/>
      <c r="PCK71" s="73"/>
      <c r="PCL71" s="73"/>
      <c r="PCM71" s="73"/>
      <c r="PCN71" s="73"/>
      <c r="PCO71" s="73"/>
      <c r="PCP71" s="73"/>
      <c r="PCQ71" s="73"/>
      <c r="PCR71" s="73"/>
      <c r="PCS71" s="73"/>
      <c r="PCT71" s="73"/>
      <c r="PCU71" s="73"/>
      <c r="PCV71" s="73"/>
      <c r="PCW71" s="73"/>
      <c r="PCX71" s="73"/>
      <c r="PCY71" s="73"/>
      <c r="PCZ71" s="73"/>
      <c r="PDA71" s="73"/>
      <c r="PDB71" s="73"/>
      <c r="PDC71" s="73"/>
      <c r="PDD71" s="73"/>
      <c r="PDE71" s="73"/>
      <c r="PDF71" s="73"/>
      <c r="PDG71" s="73"/>
      <c r="PDH71" s="73"/>
      <c r="PDI71" s="73"/>
      <c r="PDJ71" s="73"/>
      <c r="PDK71" s="73"/>
      <c r="PDL71" s="73"/>
      <c r="PDM71" s="73"/>
      <c r="PDN71" s="73"/>
      <c r="PDO71" s="73"/>
      <c r="PDP71" s="73"/>
      <c r="PDQ71" s="73"/>
      <c r="PDR71" s="73"/>
      <c r="PDS71" s="73"/>
      <c r="PDT71" s="73"/>
      <c r="PDU71" s="73"/>
      <c r="PDV71" s="73"/>
      <c r="PDW71" s="73"/>
      <c r="PDX71" s="73"/>
      <c r="PDY71" s="73"/>
      <c r="PDZ71" s="73"/>
      <c r="PEA71" s="73"/>
      <c r="PEB71" s="73"/>
      <c r="PEC71" s="73"/>
      <c r="PED71" s="73"/>
      <c r="PEE71" s="73"/>
      <c r="PEF71" s="73"/>
      <c r="PEG71" s="73"/>
      <c r="PEH71" s="73"/>
      <c r="PEI71" s="73"/>
      <c r="PEJ71" s="73"/>
      <c r="PEK71" s="73"/>
      <c r="PEL71" s="73"/>
      <c r="PEM71" s="73"/>
      <c r="PEN71" s="73"/>
      <c r="PEO71" s="73"/>
      <c r="PEP71" s="73"/>
      <c r="PEQ71" s="73"/>
      <c r="PER71" s="73"/>
      <c r="PES71" s="73"/>
      <c r="PET71" s="73"/>
      <c r="PEU71" s="73"/>
      <c r="PEV71" s="73"/>
      <c r="PEW71" s="73"/>
      <c r="PEX71" s="73"/>
      <c r="PEY71" s="73"/>
      <c r="PEZ71" s="73"/>
      <c r="PFA71" s="73"/>
      <c r="PFB71" s="73"/>
      <c r="PFC71" s="73"/>
      <c r="PFD71" s="73"/>
      <c r="PFE71" s="73"/>
      <c r="PFF71" s="73"/>
      <c r="PFG71" s="73"/>
      <c r="PFH71" s="73"/>
      <c r="PFI71" s="73"/>
      <c r="PFJ71" s="73"/>
      <c r="PFK71" s="73"/>
      <c r="PFL71" s="73"/>
      <c r="PFM71" s="73"/>
      <c r="PFN71" s="73"/>
      <c r="PFO71" s="73"/>
      <c r="PFP71" s="73"/>
      <c r="PFQ71" s="73"/>
      <c r="PFR71" s="73"/>
      <c r="PFS71" s="73"/>
      <c r="PFT71" s="73"/>
      <c r="PFU71" s="73"/>
      <c r="PFV71" s="73"/>
      <c r="PFW71" s="73"/>
      <c r="PFX71" s="73"/>
      <c r="PFY71" s="73"/>
      <c r="PFZ71" s="73"/>
      <c r="PGA71" s="73"/>
      <c r="PGB71" s="73"/>
      <c r="PGC71" s="73"/>
      <c r="PGD71" s="73"/>
      <c r="PGE71" s="73"/>
      <c r="PGF71" s="73"/>
      <c r="PGG71" s="73"/>
      <c r="PGH71" s="73"/>
      <c r="PGI71" s="73"/>
      <c r="PGJ71" s="73"/>
      <c r="PGK71" s="73"/>
      <c r="PGL71" s="73"/>
      <c r="PGM71" s="73"/>
      <c r="PGN71" s="73"/>
      <c r="PGO71" s="73"/>
      <c r="PGP71" s="73"/>
      <c r="PGQ71" s="73"/>
      <c r="PGR71" s="73"/>
      <c r="PGS71" s="73"/>
      <c r="PGT71" s="73"/>
      <c r="PGU71" s="73"/>
      <c r="PGV71" s="73"/>
      <c r="PGW71" s="73"/>
      <c r="PGX71" s="73"/>
      <c r="PGY71" s="73"/>
      <c r="PGZ71" s="73"/>
      <c r="PHA71" s="73"/>
      <c r="PHB71" s="73"/>
      <c r="PHC71" s="73"/>
      <c r="PHD71" s="73"/>
      <c r="PHE71" s="73"/>
      <c r="PHF71" s="73"/>
      <c r="PHG71" s="73"/>
      <c r="PHH71" s="73"/>
      <c r="PHI71" s="73"/>
      <c r="PHJ71" s="73"/>
      <c r="PHK71" s="73"/>
      <c r="PHL71" s="73"/>
      <c r="PHM71" s="73"/>
      <c r="PHN71" s="73"/>
      <c r="PHO71" s="73"/>
      <c r="PHP71" s="73"/>
      <c r="PHQ71" s="73"/>
      <c r="PHR71" s="73"/>
      <c r="PHS71" s="73"/>
      <c r="PHT71" s="73"/>
      <c r="PHU71" s="73"/>
      <c r="PHV71" s="73"/>
      <c r="PHW71" s="73"/>
      <c r="PHX71" s="73"/>
      <c r="PHY71" s="73"/>
      <c r="PHZ71" s="73"/>
      <c r="PIA71" s="73"/>
      <c r="PIB71" s="73"/>
      <c r="PIC71" s="73"/>
      <c r="PID71" s="73"/>
      <c r="PIE71" s="73"/>
      <c r="PIF71" s="73"/>
      <c r="PIG71" s="73"/>
      <c r="PIH71" s="73"/>
      <c r="PII71" s="73"/>
      <c r="PIJ71" s="73"/>
      <c r="PIK71" s="73"/>
      <c r="PIL71" s="73"/>
      <c r="PIM71" s="73"/>
      <c r="PIN71" s="73"/>
      <c r="PIO71" s="73"/>
      <c r="PIP71" s="73"/>
      <c r="PIQ71" s="73"/>
      <c r="PIR71" s="73"/>
      <c r="PIS71" s="73"/>
      <c r="PIT71" s="73"/>
      <c r="PIU71" s="73"/>
      <c r="PIV71" s="73"/>
      <c r="PIW71" s="73"/>
      <c r="PIX71" s="73"/>
      <c r="PIY71" s="73"/>
      <c r="PIZ71" s="73"/>
      <c r="PJA71" s="73"/>
      <c r="PJB71" s="73"/>
      <c r="PJC71" s="73"/>
      <c r="PJD71" s="73"/>
      <c r="PJE71" s="73"/>
      <c r="PJF71" s="73"/>
      <c r="PJG71" s="73"/>
      <c r="PJH71" s="73"/>
      <c r="PJI71" s="73"/>
      <c r="PJJ71" s="73"/>
      <c r="PJK71" s="73"/>
      <c r="PJL71" s="73"/>
      <c r="PJM71" s="73"/>
      <c r="PJN71" s="73"/>
      <c r="PJO71" s="73"/>
      <c r="PJP71" s="73"/>
      <c r="PJQ71" s="73"/>
      <c r="PJR71" s="73"/>
      <c r="PJS71" s="73"/>
      <c r="PJT71" s="73"/>
      <c r="PJU71" s="73"/>
      <c r="PJV71" s="73"/>
      <c r="PJW71" s="73"/>
      <c r="PJX71" s="73"/>
      <c r="PJY71" s="73"/>
      <c r="PJZ71" s="73"/>
      <c r="PKA71" s="73"/>
      <c r="PKB71" s="73"/>
      <c r="PKC71" s="73"/>
      <c r="PKD71" s="73"/>
      <c r="PKE71" s="73"/>
      <c r="PKF71" s="73"/>
      <c r="PKG71" s="73"/>
      <c r="PKH71" s="73"/>
      <c r="PKI71" s="73"/>
      <c r="PKJ71" s="73"/>
      <c r="PKK71" s="73"/>
      <c r="PKL71" s="73"/>
      <c r="PKM71" s="73"/>
      <c r="PKN71" s="73"/>
      <c r="PKO71" s="73"/>
      <c r="PKP71" s="73"/>
      <c r="PKQ71" s="73"/>
      <c r="PKR71" s="73"/>
      <c r="PKS71" s="73"/>
      <c r="PKT71" s="73"/>
      <c r="PKU71" s="73"/>
      <c r="PKV71" s="73"/>
      <c r="PKW71" s="73"/>
      <c r="PKX71" s="73"/>
      <c r="PKY71" s="73"/>
      <c r="PKZ71" s="73"/>
      <c r="PLA71" s="73"/>
      <c r="PLB71" s="73"/>
      <c r="PLC71" s="73"/>
      <c r="PLD71" s="73"/>
      <c r="PLE71" s="73"/>
      <c r="PLF71" s="73"/>
      <c r="PLG71" s="73"/>
      <c r="PLH71" s="73"/>
      <c r="PLI71" s="73"/>
      <c r="PLJ71" s="73"/>
      <c r="PLK71" s="73"/>
      <c r="PLL71" s="73"/>
      <c r="PLM71" s="73"/>
      <c r="PLN71" s="73"/>
      <c r="PLO71" s="73"/>
      <c r="PLP71" s="73"/>
      <c r="PLQ71" s="73"/>
      <c r="PLR71" s="73"/>
      <c r="PLS71" s="73"/>
      <c r="PLT71" s="73"/>
      <c r="PLU71" s="73"/>
      <c r="PLV71" s="73"/>
      <c r="PLW71" s="73"/>
      <c r="PLX71" s="73"/>
      <c r="PLY71" s="73"/>
      <c r="PLZ71" s="73"/>
      <c r="PMA71" s="73"/>
      <c r="PMB71" s="73"/>
      <c r="PMC71" s="73"/>
      <c r="PMD71" s="73"/>
      <c r="PME71" s="73"/>
      <c r="PMF71" s="73"/>
      <c r="PMG71" s="73"/>
      <c r="PMH71" s="73"/>
      <c r="PMI71" s="73"/>
      <c r="PMJ71" s="73"/>
      <c r="PMK71" s="73"/>
      <c r="PML71" s="73"/>
      <c r="PMM71" s="73"/>
      <c r="PMN71" s="73"/>
      <c r="PMO71" s="73"/>
      <c r="PMP71" s="73"/>
      <c r="PMQ71" s="73"/>
      <c r="PMR71" s="73"/>
      <c r="PMS71" s="73"/>
      <c r="PMT71" s="73"/>
      <c r="PMU71" s="73"/>
      <c r="PMV71" s="73"/>
      <c r="PMW71" s="73"/>
      <c r="PMX71" s="73"/>
      <c r="PMY71" s="73"/>
      <c r="PMZ71" s="73"/>
      <c r="PNA71" s="73"/>
      <c r="PNB71" s="73"/>
      <c r="PNC71" s="73"/>
      <c r="PND71" s="73"/>
      <c r="PNE71" s="73"/>
      <c r="PNF71" s="73"/>
      <c r="PNG71" s="73"/>
      <c r="PNH71" s="73"/>
      <c r="PNI71" s="73"/>
      <c r="PNJ71" s="73"/>
      <c r="PNK71" s="73"/>
      <c r="PNL71" s="73"/>
      <c r="PNM71" s="73"/>
      <c r="PNN71" s="73"/>
      <c r="PNO71" s="73"/>
      <c r="PNP71" s="73"/>
      <c r="PNQ71" s="73"/>
      <c r="PNR71" s="73"/>
      <c r="PNS71" s="73"/>
      <c r="PNT71" s="73"/>
      <c r="PNU71" s="73"/>
      <c r="PNV71" s="73"/>
      <c r="PNW71" s="73"/>
      <c r="PNX71" s="73"/>
      <c r="PNY71" s="73"/>
      <c r="PNZ71" s="73"/>
      <c r="POA71" s="73"/>
      <c r="POB71" s="73"/>
      <c r="POC71" s="73"/>
      <c r="POD71" s="73"/>
      <c r="POE71" s="73"/>
      <c r="POF71" s="73"/>
      <c r="POG71" s="73"/>
      <c r="POH71" s="73"/>
      <c r="POI71" s="73"/>
      <c r="POJ71" s="73"/>
      <c r="POK71" s="73"/>
      <c r="POL71" s="73"/>
      <c r="POM71" s="73"/>
      <c r="PON71" s="73"/>
      <c r="POO71" s="73"/>
      <c r="POP71" s="73"/>
      <c r="POQ71" s="73"/>
      <c r="POR71" s="73"/>
      <c r="POS71" s="73"/>
      <c r="POT71" s="73"/>
      <c r="POU71" s="73"/>
      <c r="POV71" s="73"/>
      <c r="POW71" s="73"/>
      <c r="POX71" s="73"/>
      <c r="POY71" s="73"/>
      <c r="POZ71" s="73"/>
      <c r="PPA71" s="73"/>
      <c r="PPB71" s="73"/>
      <c r="PPC71" s="73"/>
      <c r="PPD71" s="73"/>
      <c r="PPE71" s="73"/>
      <c r="PPF71" s="73"/>
      <c r="PPG71" s="73"/>
      <c r="PPH71" s="73"/>
      <c r="PPI71" s="73"/>
      <c r="PPJ71" s="73"/>
      <c r="PPK71" s="73"/>
      <c r="PPL71" s="73"/>
      <c r="PPM71" s="73"/>
      <c r="PPN71" s="73"/>
      <c r="PPO71" s="73"/>
      <c r="PPP71" s="73"/>
      <c r="PPQ71" s="73"/>
      <c r="PPR71" s="73"/>
      <c r="PPS71" s="73"/>
      <c r="PPT71" s="73"/>
      <c r="PPU71" s="73"/>
      <c r="PPV71" s="73"/>
      <c r="PPW71" s="73"/>
      <c r="PPX71" s="73"/>
      <c r="PPY71" s="73"/>
      <c r="PPZ71" s="73"/>
      <c r="PQA71" s="73"/>
      <c r="PQB71" s="73"/>
      <c r="PQC71" s="73"/>
      <c r="PQD71" s="73"/>
      <c r="PQE71" s="73"/>
      <c r="PQF71" s="73"/>
      <c r="PQG71" s="73"/>
      <c r="PQH71" s="73"/>
      <c r="PQI71" s="73"/>
      <c r="PQJ71" s="73"/>
      <c r="PQK71" s="73"/>
      <c r="PQL71" s="73"/>
      <c r="PQM71" s="73"/>
      <c r="PQN71" s="73"/>
      <c r="PQO71" s="73"/>
      <c r="PQP71" s="73"/>
      <c r="PQQ71" s="73"/>
      <c r="PQR71" s="73"/>
      <c r="PQS71" s="73"/>
      <c r="PQT71" s="73"/>
      <c r="PQU71" s="73"/>
      <c r="PQV71" s="73"/>
      <c r="PQW71" s="73"/>
      <c r="PQX71" s="73"/>
      <c r="PQY71" s="73"/>
      <c r="PQZ71" s="73"/>
      <c r="PRA71" s="73"/>
      <c r="PRB71" s="73"/>
      <c r="PRC71" s="73"/>
      <c r="PRD71" s="73"/>
      <c r="PRE71" s="73"/>
      <c r="PRF71" s="73"/>
      <c r="PRG71" s="73"/>
      <c r="PRH71" s="73"/>
      <c r="PRI71" s="73"/>
      <c r="PRJ71" s="73"/>
      <c r="PRK71" s="73"/>
      <c r="PRL71" s="73"/>
      <c r="PRM71" s="73"/>
      <c r="PRN71" s="73"/>
      <c r="PRO71" s="73"/>
      <c r="PRP71" s="73"/>
      <c r="PRQ71" s="73"/>
      <c r="PRR71" s="73"/>
      <c r="PRS71" s="73"/>
      <c r="PRT71" s="73"/>
      <c r="PRU71" s="73"/>
      <c r="PRV71" s="73"/>
      <c r="PRW71" s="73"/>
      <c r="PRX71" s="73"/>
      <c r="PRY71" s="73"/>
      <c r="PRZ71" s="73"/>
      <c r="PSA71" s="73"/>
      <c r="PSB71" s="73"/>
      <c r="PSC71" s="73"/>
      <c r="PSD71" s="73"/>
      <c r="PSE71" s="73"/>
      <c r="PSF71" s="73"/>
      <c r="PSG71" s="73"/>
      <c r="PSH71" s="73"/>
      <c r="PSI71" s="73"/>
      <c r="PSJ71" s="73"/>
      <c r="PSK71" s="73"/>
      <c r="PSL71" s="73"/>
      <c r="PSM71" s="73"/>
      <c r="PSN71" s="73"/>
      <c r="PSO71" s="73"/>
      <c r="PSP71" s="73"/>
      <c r="PSQ71" s="73"/>
      <c r="PSR71" s="73"/>
      <c r="PSS71" s="73"/>
      <c r="PST71" s="73"/>
      <c r="PSU71" s="73"/>
      <c r="PSV71" s="73"/>
      <c r="PSW71" s="73"/>
      <c r="PSX71" s="73"/>
      <c r="PSY71" s="73"/>
      <c r="PSZ71" s="73"/>
      <c r="PTA71" s="73"/>
      <c r="PTB71" s="73"/>
      <c r="PTC71" s="73"/>
      <c r="PTD71" s="73"/>
      <c r="PTE71" s="73"/>
      <c r="PTF71" s="73"/>
      <c r="PTG71" s="73"/>
      <c r="PTH71" s="73"/>
      <c r="PTI71" s="73"/>
      <c r="PTJ71" s="73"/>
      <c r="PTK71" s="73"/>
      <c r="PTL71" s="73"/>
      <c r="PTM71" s="73"/>
      <c r="PTN71" s="73"/>
      <c r="PTO71" s="73"/>
      <c r="PTP71" s="73"/>
      <c r="PTQ71" s="73"/>
      <c r="PTR71" s="73"/>
      <c r="PTS71" s="73"/>
      <c r="PTT71" s="73"/>
      <c r="PTU71" s="73"/>
      <c r="PTV71" s="73"/>
      <c r="PTW71" s="73"/>
      <c r="PTX71" s="73"/>
      <c r="PTY71" s="73"/>
      <c r="PTZ71" s="73"/>
      <c r="PUA71" s="73"/>
      <c r="PUB71" s="73"/>
      <c r="PUC71" s="73"/>
      <c r="PUD71" s="73"/>
      <c r="PUE71" s="73"/>
      <c r="PUF71" s="73"/>
      <c r="PUG71" s="73"/>
      <c r="PUH71" s="73"/>
      <c r="PUI71" s="73"/>
      <c r="PUJ71" s="73"/>
      <c r="PUK71" s="73"/>
      <c r="PUL71" s="73"/>
      <c r="PUM71" s="73"/>
      <c r="PUN71" s="73"/>
      <c r="PUO71" s="73"/>
      <c r="PUP71" s="73"/>
      <c r="PUQ71" s="73"/>
      <c r="PUR71" s="73"/>
      <c r="PUS71" s="73"/>
      <c r="PUT71" s="73"/>
      <c r="PUU71" s="73"/>
      <c r="PUV71" s="73"/>
      <c r="PUW71" s="73"/>
      <c r="PUX71" s="73"/>
      <c r="PUY71" s="73"/>
      <c r="PUZ71" s="73"/>
      <c r="PVA71" s="73"/>
      <c r="PVB71" s="73"/>
      <c r="PVC71" s="73"/>
      <c r="PVD71" s="73"/>
      <c r="PVE71" s="73"/>
      <c r="PVF71" s="73"/>
      <c r="PVG71" s="73"/>
      <c r="PVH71" s="73"/>
      <c r="PVI71" s="73"/>
      <c r="PVJ71" s="73"/>
      <c r="PVK71" s="73"/>
      <c r="PVL71" s="73"/>
      <c r="PVM71" s="73"/>
      <c r="PVN71" s="73"/>
      <c r="PVO71" s="73"/>
      <c r="PVP71" s="73"/>
      <c r="PVQ71" s="73"/>
      <c r="PVR71" s="73"/>
      <c r="PVS71" s="73"/>
      <c r="PVT71" s="73"/>
      <c r="PVU71" s="73"/>
      <c r="PVV71" s="73"/>
      <c r="PVW71" s="73"/>
      <c r="PVX71" s="73"/>
      <c r="PVY71" s="73"/>
      <c r="PVZ71" s="73"/>
      <c r="PWA71" s="73"/>
      <c r="PWB71" s="73"/>
      <c r="PWC71" s="73"/>
      <c r="PWD71" s="73"/>
      <c r="PWE71" s="73"/>
      <c r="PWF71" s="73"/>
      <c r="PWG71" s="73"/>
      <c r="PWH71" s="73"/>
      <c r="PWI71" s="73"/>
      <c r="PWJ71" s="73"/>
      <c r="PWK71" s="73"/>
      <c r="PWL71" s="73"/>
      <c r="PWM71" s="73"/>
      <c r="PWN71" s="73"/>
      <c r="PWO71" s="73"/>
      <c r="PWP71" s="73"/>
      <c r="PWQ71" s="73"/>
      <c r="PWR71" s="73"/>
      <c r="PWS71" s="73"/>
      <c r="PWT71" s="73"/>
      <c r="PWU71" s="73"/>
      <c r="PWV71" s="73"/>
      <c r="PWW71" s="73"/>
      <c r="PWX71" s="73"/>
      <c r="PWY71" s="73"/>
      <c r="PWZ71" s="73"/>
      <c r="PXA71" s="73"/>
      <c r="PXB71" s="73"/>
      <c r="PXC71" s="73"/>
      <c r="PXD71" s="73"/>
      <c r="PXE71" s="73"/>
      <c r="PXF71" s="73"/>
      <c r="PXG71" s="73"/>
      <c r="PXH71" s="73"/>
      <c r="PXI71" s="73"/>
      <c r="PXJ71" s="73"/>
      <c r="PXK71" s="73"/>
      <c r="PXL71" s="73"/>
      <c r="PXM71" s="73"/>
      <c r="PXN71" s="73"/>
      <c r="PXO71" s="73"/>
      <c r="PXP71" s="73"/>
      <c r="PXQ71" s="73"/>
      <c r="PXR71" s="73"/>
      <c r="PXS71" s="73"/>
      <c r="PXT71" s="73"/>
      <c r="PXU71" s="73"/>
      <c r="PXV71" s="73"/>
      <c r="PXW71" s="73"/>
      <c r="PXX71" s="73"/>
      <c r="PXY71" s="73"/>
      <c r="PXZ71" s="73"/>
      <c r="PYA71" s="73"/>
      <c r="PYB71" s="73"/>
      <c r="PYC71" s="73"/>
      <c r="PYD71" s="73"/>
      <c r="PYE71" s="73"/>
      <c r="PYF71" s="73"/>
      <c r="PYG71" s="73"/>
      <c r="PYH71" s="73"/>
      <c r="PYI71" s="73"/>
      <c r="PYJ71" s="73"/>
      <c r="PYK71" s="73"/>
      <c r="PYL71" s="73"/>
      <c r="PYM71" s="73"/>
      <c r="PYN71" s="73"/>
      <c r="PYO71" s="73"/>
      <c r="PYP71" s="73"/>
      <c r="PYQ71" s="73"/>
      <c r="PYR71" s="73"/>
      <c r="PYS71" s="73"/>
      <c r="PYT71" s="73"/>
      <c r="PYU71" s="73"/>
      <c r="PYV71" s="73"/>
      <c r="PYW71" s="73"/>
      <c r="PYX71" s="73"/>
      <c r="PYY71" s="73"/>
      <c r="PYZ71" s="73"/>
      <c r="PZA71" s="73"/>
      <c r="PZB71" s="73"/>
      <c r="PZC71" s="73"/>
      <c r="PZD71" s="73"/>
      <c r="PZE71" s="73"/>
      <c r="PZF71" s="73"/>
      <c r="PZG71" s="73"/>
      <c r="PZH71" s="73"/>
      <c r="PZI71" s="73"/>
      <c r="PZJ71" s="73"/>
      <c r="PZK71" s="73"/>
      <c r="PZL71" s="73"/>
      <c r="PZM71" s="73"/>
      <c r="PZN71" s="73"/>
      <c r="PZO71" s="73"/>
      <c r="PZP71" s="73"/>
      <c r="PZQ71" s="73"/>
      <c r="PZR71" s="73"/>
      <c r="PZS71" s="73"/>
      <c r="PZT71" s="73"/>
      <c r="PZU71" s="73"/>
      <c r="PZV71" s="73"/>
      <c r="PZW71" s="73"/>
      <c r="PZX71" s="73"/>
      <c r="PZY71" s="73"/>
      <c r="PZZ71" s="73"/>
      <c r="QAA71" s="73"/>
      <c r="QAB71" s="73"/>
      <c r="QAC71" s="73"/>
      <c r="QAD71" s="73"/>
      <c r="QAE71" s="73"/>
      <c r="QAF71" s="73"/>
      <c r="QAG71" s="73"/>
      <c r="QAH71" s="73"/>
      <c r="QAI71" s="73"/>
      <c r="QAJ71" s="73"/>
      <c r="QAK71" s="73"/>
      <c r="QAL71" s="73"/>
      <c r="QAM71" s="73"/>
      <c r="QAN71" s="73"/>
      <c r="QAO71" s="73"/>
      <c r="QAP71" s="73"/>
      <c r="QAQ71" s="73"/>
      <c r="QAR71" s="73"/>
      <c r="QAS71" s="73"/>
      <c r="QAT71" s="73"/>
      <c r="QAU71" s="73"/>
      <c r="QAV71" s="73"/>
      <c r="QAW71" s="73"/>
      <c r="QAX71" s="73"/>
      <c r="QAY71" s="73"/>
      <c r="QAZ71" s="73"/>
      <c r="QBA71" s="73"/>
      <c r="QBB71" s="73"/>
      <c r="QBC71" s="73"/>
      <c r="QBD71" s="73"/>
      <c r="QBE71" s="73"/>
      <c r="QBF71" s="73"/>
      <c r="QBG71" s="73"/>
      <c r="QBH71" s="73"/>
      <c r="QBI71" s="73"/>
      <c r="QBJ71" s="73"/>
      <c r="QBK71" s="73"/>
      <c r="QBL71" s="73"/>
      <c r="QBM71" s="73"/>
      <c r="QBN71" s="73"/>
      <c r="QBO71" s="73"/>
      <c r="QBP71" s="73"/>
      <c r="QBQ71" s="73"/>
      <c r="QBR71" s="73"/>
      <c r="QBS71" s="73"/>
      <c r="QBT71" s="73"/>
      <c r="QBU71" s="73"/>
      <c r="QBV71" s="73"/>
      <c r="QBW71" s="73"/>
      <c r="QBX71" s="73"/>
      <c r="QBY71" s="73"/>
      <c r="QBZ71" s="73"/>
      <c r="QCA71" s="73"/>
      <c r="QCB71" s="73"/>
      <c r="QCC71" s="73"/>
      <c r="QCD71" s="73"/>
      <c r="QCE71" s="73"/>
      <c r="QCF71" s="73"/>
      <c r="QCG71" s="73"/>
      <c r="QCH71" s="73"/>
      <c r="QCI71" s="73"/>
      <c r="QCJ71" s="73"/>
      <c r="QCK71" s="73"/>
      <c r="QCL71" s="73"/>
      <c r="QCM71" s="73"/>
      <c r="QCN71" s="73"/>
      <c r="QCO71" s="73"/>
      <c r="QCP71" s="73"/>
      <c r="QCQ71" s="73"/>
      <c r="QCR71" s="73"/>
      <c r="QCS71" s="73"/>
      <c r="QCT71" s="73"/>
      <c r="QCU71" s="73"/>
      <c r="QCV71" s="73"/>
      <c r="QCW71" s="73"/>
      <c r="QCX71" s="73"/>
      <c r="QCY71" s="73"/>
      <c r="QCZ71" s="73"/>
      <c r="QDA71" s="73"/>
      <c r="QDB71" s="73"/>
      <c r="QDC71" s="73"/>
      <c r="QDD71" s="73"/>
      <c r="QDE71" s="73"/>
      <c r="QDF71" s="73"/>
      <c r="QDG71" s="73"/>
      <c r="QDH71" s="73"/>
      <c r="QDI71" s="73"/>
      <c r="QDJ71" s="73"/>
      <c r="QDK71" s="73"/>
      <c r="QDL71" s="73"/>
      <c r="QDM71" s="73"/>
      <c r="QDN71" s="73"/>
      <c r="QDO71" s="73"/>
      <c r="QDP71" s="73"/>
      <c r="QDQ71" s="73"/>
      <c r="QDR71" s="73"/>
      <c r="QDS71" s="73"/>
      <c r="QDT71" s="73"/>
      <c r="QDU71" s="73"/>
      <c r="QDV71" s="73"/>
      <c r="QDW71" s="73"/>
      <c r="QDX71" s="73"/>
      <c r="QDY71" s="73"/>
      <c r="QDZ71" s="73"/>
      <c r="QEA71" s="73"/>
      <c r="QEB71" s="73"/>
      <c r="QEC71" s="73"/>
      <c r="QED71" s="73"/>
      <c r="QEE71" s="73"/>
      <c r="QEF71" s="73"/>
      <c r="QEG71" s="73"/>
      <c r="QEH71" s="73"/>
      <c r="QEI71" s="73"/>
      <c r="QEJ71" s="73"/>
      <c r="QEK71" s="73"/>
      <c r="QEL71" s="73"/>
      <c r="QEM71" s="73"/>
      <c r="QEN71" s="73"/>
      <c r="QEO71" s="73"/>
      <c r="QEP71" s="73"/>
      <c r="QEQ71" s="73"/>
      <c r="QER71" s="73"/>
      <c r="QES71" s="73"/>
      <c r="QET71" s="73"/>
      <c r="QEU71" s="73"/>
      <c r="QEV71" s="73"/>
      <c r="QEW71" s="73"/>
      <c r="QEX71" s="73"/>
      <c r="QEY71" s="73"/>
      <c r="QEZ71" s="73"/>
      <c r="QFA71" s="73"/>
      <c r="QFB71" s="73"/>
      <c r="QFC71" s="73"/>
      <c r="QFD71" s="73"/>
      <c r="QFE71" s="73"/>
      <c r="QFF71" s="73"/>
      <c r="QFG71" s="73"/>
      <c r="QFH71" s="73"/>
      <c r="QFI71" s="73"/>
      <c r="QFJ71" s="73"/>
      <c r="QFK71" s="73"/>
      <c r="QFL71" s="73"/>
      <c r="QFM71" s="73"/>
      <c r="QFN71" s="73"/>
      <c r="QFO71" s="73"/>
      <c r="QFP71" s="73"/>
      <c r="QFQ71" s="73"/>
      <c r="QFR71" s="73"/>
      <c r="QFS71" s="73"/>
      <c r="QFT71" s="73"/>
      <c r="QFU71" s="73"/>
      <c r="QFV71" s="73"/>
      <c r="QFW71" s="73"/>
      <c r="QFX71" s="73"/>
      <c r="QFY71" s="73"/>
      <c r="QFZ71" s="73"/>
      <c r="QGA71" s="73"/>
      <c r="QGB71" s="73"/>
      <c r="QGC71" s="73"/>
      <c r="QGD71" s="73"/>
      <c r="QGE71" s="73"/>
      <c r="QGF71" s="73"/>
      <c r="QGG71" s="73"/>
      <c r="QGH71" s="73"/>
      <c r="QGI71" s="73"/>
      <c r="QGJ71" s="73"/>
      <c r="QGK71" s="73"/>
      <c r="QGL71" s="73"/>
      <c r="QGM71" s="73"/>
      <c r="QGN71" s="73"/>
      <c r="QGO71" s="73"/>
      <c r="QGP71" s="73"/>
      <c r="QGQ71" s="73"/>
      <c r="QGR71" s="73"/>
      <c r="QGS71" s="73"/>
      <c r="QGT71" s="73"/>
      <c r="QGU71" s="73"/>
      <c r="QGV71" s="73"/>
      <c r="QGW71" s="73"/>
      <c r="QGX71" s="73"/>
      <c r="QGY71" s="73"/>
      <c r="QGZ71" s="73"/>
      <c r="QHA71" s="73"/>
      <c r="QHB71" s="73"/>
      <c r="QHC71" s="73"/>
      <c r="QHD71" s="73"/>
      <c r="QHE71" s="73"/>
      <c r="QHF71" s="73"/>
      <c r="QHG71" s="73"/>
      <c r="QHH71" s="73"/>
      <c r="QHI71" s="73"/>
      <c r="QHJ71" s="73"/>
      <c r="QHK71" s="73"/>
      <c r="QHL71" s="73"/>
      <c r="QHM71" s="73"/>
      <c r="QHN71" s="73"/>
      <c r="QHO71" s="73"/>
      <c r="QHP71" s="73"/>
      <c r="QHQ71" s="73"/>
      <c r="QHR71" s="73"/>
      <c r="QHS71" s="73"/>
      <c r="QHT71" s="73"/>
      <c r="QHU71" s="73"/>
      <c r="QHV71" s="73"/>
      <c r="QHW71" s="73"/>
      <c r="QHX71" s="73"/>
      <c r="QHY71" s="73"/>
      <c r="QHZ71" s="73"/>
      <c r="QIA71" s="73"/>
      <c r="QIB71" s="73"/>
      <c r="QIC71" s="73"/>
      <c r="QID71" s="73"/>
      <c r="QIE71" s="73"/>
      <c r="QIF71" s="73"/>
      <c r="QIG71" s="73"/>
      <c r="QIH71" s="73"/>
      <c r="QII71" s="73"/>
      <c r="QIJ71" s="73"/>
      <c r="QIK71" s="73"/>
      <c r="QIL71" s="73"/>
      <c r="QIM71" s="73"/>
      <c r="QIN71" s="73"/>
      <c r="QIO71" s="73"/>
      <c r="QIP71" s="73"/>
      <c r="QIQ71" s="73"/>
      <c r="QIR71" s="73"/>
      <c r="QIS71" s="73"/>
      <c r="QIT71" s="73"/>
      <c r="QIU71" s="73"/>
      <c r="QIV71" s="73"/>
      <c r="QIW71" s="73"/>
      <c r="QIX71" s="73"/>
      <c r="QIY71" s="73"/>
      <c r="QIZ71" s="73"/>
      <c r="QJA71" s="73"/>
      <c r="QJB71" s="73"/>
      <c r="QJC71" s="73"/>
      <c r="QJD71" s="73"/>
      <c r="QJE71" s="73"/>
      <c r="QJF71" s="73"/>
      <c r="QJG71" s="73"/>
      <c r="QJH71" s="73"/>
      <c r="QJI71" s="73"/>
      <c r="QJJ71" s="73"/>
      <c r="QJK71" s="73"/>
      <c r="QJL71" s="73"/>
      <c r="QJM71" s="73"/>
      <c r="QJN71" s="73"/>
      <c r="QJO71" s="73"/>
      <c r="QJP71" s="73"/>
      <c r="QJQ71" s="73"/>
      <c r="QJR71" s="73"/>
      <c r="QJS71" s="73"/>
      <c r="QJT71" s="73"/>
      <c r="QJU71" s="73"/>
      <c r="QJV71" s="73"/>
      <c r="QJW71" s="73"/>
      <c r="QJX71" s="73"/>
      <c r="QJY71" s="73"/>
      <c r="QJZ71" s="73"/>
      <c r="QKA71" s="73"/>
      <c r="QKB71" s="73"/>
      <c r="QKC71" s="73"/>
      <c r="QKD71" s="73"/>
      <c r="QKE71" s="73"/>
      <c r="QKF71" s="73"/>
      <c r="QKG71" s="73"/>
      <c r="QKH71" s="73"/>
      <c r="QKI71" s="73"/>
      <c r="QKJ71" s="73"/>
      <c r="QKK71" s="73"/>
      <c r="QKL71" s="73"/>
      <c r="QKM71" s="73"/>
      <c r="QKN71" s="73"/>
      <c r="QKO71" s="73"/>
      <c r="QKP71" s="73"/>
      <c r="QKQ71" s="73"/>
      <c r="QKR71" s="73"/>
      <c r="QKS71" s="73"/>
      <c r="QKT71" s="73"/>
      <c r="QKU71" s="73"/>
      <c r="QKV71" s="73"/>
      <c r="QKW71" s="73"/>
      <c r="QKX71" s="73"/>
      <c r="QKY71" s="73"/>
      <c r="QKZ71" s="73"/>
      <c r="QLA71" s="73"/>
      <c r="QLB71" s="73"/>
      <c r="QLC71" s="73"/>
      <c r="QLD71" s="73"/>
      <c r="QLE71" s="73"/>
      <c r="QLF71" s="73"/>
      <c r="QLG71" s="73"/>
      <c r="QLH71" s="73"/>
      <c r="QLI71" s="73"/>
      <c r="QLJ71" s="73"/>
      <c r="QLK71" s="73"/>
      <c r="QLL71" s="73"/>
      <c r="QLM71" s="73"/>
      <c r="QLN71" s="73"/>
      <c r="QLO71" s="73"/>
      <c r="QLP71" s="73"/>
      <c r="QLQ71" s="73"/>
      <c r="QLR71" s="73"/>
      <c r="QLS71" s="73"/>
      <c r="QLT71" s="73"/>
      <c r="QLU71" s="73"/>
      <c r="QLV71" s="73"/>
      <c r="QLW71" s="73"/>
      <c r="QLX71" s="73"/>
      <c r="QLY71" s="73"/>
      <c r="QLZ71" s="73"/>
      <c r="QMA71" s="73"/>
      <c r="QMB71" s="73"/>
      <c r="QMC71" s="73"/>
      <c r="QMD71" s="73"/>
      <c r="QME71" s="73"/>
      <c r="QMF71" s="73"/>
      <c r="QMG71" s="73"/>
      <c r="QMH71" s="73"/>
      <c r="QMI71" s="73"/>
      <c r="QMJ71" s="73"/>
      <c r="QMK71" s="73"/>
      <c r="QML71" s="73"/>
      <c r="QMM71" s="73"/>
      <c r="QMN71" s="73"/>
      <c r="QMO71" s="73"/>
      <c r="QMP71" s="73"/>
      <c r="QMQ71" s="73"/>
      <c r="QMR71" s="73"/>
      <c r="QMS71" s="73"/>
      <c r="QMT71" s="73"/>
      <c r="QMU71" s="73"/>
      <c r="QMV71" s="73"/>
      <c r="QMW71" s="73"/>
      <c r="QMX71" s="73"/>
      <c r="QMY71" s="73"/>
      <c r="QMZ71" s="73"/>
      <c r="QNA71" s="73"/>
      <c r="QNB71" s="73"/>
      <c r="QNC71" s="73"/>
      <c r="QND71" s="73"/>
      <c r="QNE71" s="73"/>
      <c r="QNF71" s="73"/>
      <c r="QNG71" s="73"/>
      <c r="QNH71" s="73"/>
      <c r="QNI71" s="73"/>
      <c r="QNJ71" s="73"/>
      <c r="QNK71" s="73"/>
      <c r="QNL71" s="73"/>
      <c r="QNM71" s="73"/>
      <c r="QNN71" s="73"/>
      <c r="QNO71" s="73"/>
      <c r="QNP71" s="73"/>
      <c r="QNQ71" s="73"/>
      <c r="QNR71" s="73"/>
      <c r="QNS71" s="73"/>
      <c r="QNT71" s="73"/>
      <c r="QNU71" s="73"/>
      <c r="QNV71" s="73"/>
      <c r="QNW71" s="73"/>
      <c r="QNX71" s="73"/>
      <c r="QNY71" s="73"/>
      <c r="QNZ71" s="73"/>
      <c r="QOA71" s="73"/>
      <c r="QOB71" s="73"/>
      <c r="QOC71" s="73"/>
      <c r="QOD71" s="73"/>
      <c r="QOE71" s="73"/>
      <c r="QOF71" s="73"/>
      <c r="QOG71" s="73"/>
      <c r="QOH71" s="73"/>
      <c r="QOI71" s="73"/>
      <c r="QOJ71" s="73"/>
      <c r="QOK71" s="73"/>
      <c r="QOL71" s="73"/>
      <c r="QOM71" s="73"/>
      <c r="QON71" s="73"/>
      <c r="QOO71" s="73"/>
      <c r="QOP71" s="73"/>
      <c r="QOQ71" s="73"/>
      <c r="QOR71" s="73"/>
      <c r="QOS71" s="73"/>
      <c r="QOT71" s="73"/>
      <c r="QOU71" s="73"/>
      <c r="QOV71" s="73"/>
      <c r="QOW71" s="73"/>
      <c r="QOX71" s="73"/>
      <c r="QOY71" s="73"/>
      <c r="QOZ71" s="73"/>
      <c r="QPA71" s="73"/>
      <c r="QPB71" s="73"/>
      <c r="QPC71" s="73"/>
      <c r="QPD71" s="73"/>
      <c r="QPE71" s="73"/>
      <c r="QPF71" s="73"/>
      <c r="QPG71" s="73"/>
      <c r="QPH71" s="73"/>
      <c r="QPI71" s="73"/>
      <c r="QPJ71" s="73"/>
      <c r="QPK71" s="73"/>
      <c r="QPL71" s="73"/>
      <c r="QPM71" s="73"/>
      <c r="QPN71" s="73"/>
      <c r="QPO71" s="73"/>
      <c r="QPP71" s="73"/>
      <c r="QPQ71" s="73"/>
      <c r="QPR71" s="73"/>
      <c r="QPS71" s="73"/>
      <c r="QPT71" s="73"/>
      <c r="QPU71" s="73"/>
      <c r="QPV71" s="73"/>
      <c r="QPW71" s="73"/>
      <c r="QPX71" s="73"/>
      <c r="QPY71" s="73"/>
      <c r="QPZ71" s="73"/>
      <c r="QQA71" s="73"/>
      <c r="QQB71" s="73"/>
      <c r="QQC71" s="73"/>
      <c r="QQD71" s="73"/>
      <c r="QQE71" s="73"/>
      <c r="QQF71" s="73"/>
      <c r="QQG71" s="73"/>
      <c r="QQH71" s="73"/>
      <c r="QQI71" s="73"/>
      <c r="QQJ71" s="73"/>
      <c r="QQK71" s="73"/>
      <c r="QQL71" s="73"/>
      <c r="QQM71" s="73"/>
      <c r="QQN71" s="73"/>
      <c r="QQO71" s="73"/>
      <c r="QQP71" s="73"/>
      <c r="QQQ71" s="73"/>
      <c r="QQR71" s="73"/>
      <c r="QQS71" s="73"/>
      <c r="QQT71" s="73"/>
      <c r="QQU71" s="73"/>
      <c r="QQV71" s="73"/>
      <c r="QQW71" s="73"/>
      <c r="QQX71" s="73"/>
      <c r="QQY71" s="73"/>
      <c r="QQZ71" s="73"/>
      <c r="QRA71" s="73"/>
      <c r="QRB71" s="73"/>
      <c r="QRC71" s="73"/>
      <c r="QRD71" s="73"/>
      <c r="QRE71" s="73"/>
      <c r="QRF71" s="73"/>
      <c r="QRG71" s="73"/>
      <c r="QRH71" s="73"/>
      <c r="QRI71" s="73"/>
      <c r="QRJ71" s="73"/>
      <c r="QRK71" s="73"/>
      <c r="QRL71" s="73"/>
      <c r="QRM71" s="73"/>
      <c r="QRN71" s="73"/>
      <c r="QRO71" s="73"/>
      <c r="QRP71" s="73"/>
      <c r="QRQ71" s="73"/>
      <c r="QRR71" s="73"/>
      <c r="QRS71" s="73"/>
      <c r="QRT71" s="73"/>
      <c r="QRU71" s="73"/>
      <c r="QRV71" s="73"/>
      <c r="QRW71" s="73"/>
      <c r="QRX71" s="73"/>
      <c r="QRY71" s="73"/>
      <c r="QRZ71" s="73"/>
      <c r="QSA71" s="73"/>
      <c r="QSB71" s="73"/>
      <c r="QSC71" s="73"/>
      <c r="QSD71" s="73"/>
      <c r="QSE71" s="73"/>
      <c r="QSF71" s="73"/>
      <c r="QSG71" s="73"/>
      <c r="QSH71" s="73"/>
      <c r="QSI71" s="73"/>
      <c r="QSJ71" s="73"/>
      <c r="QSK71" s="73"/>
      <c r="QSL71" s="73"/>
      <c r="QSM71" s="73"/>
      <c r="QSN71" s="73"/>
      <c r="QSO71" s="73"/>
      <c r="QSP71" s="73"/>
      <c r="QSQ71" s="73"/>
      <c r="QSR71" s="73"/>
      <c r="QSS71" s="73"/>
      <c r="QST71" s="73"/>
      <c r="QSU71" s="73"/>
      <c r="QSV71" s="73"/>
      <c r="QSW71" s="73"/>
      <c r="QSX71" s="73"/>
      <c r="QSY71" s="73"/>
      <c r="QSZ71" s="73"/>
      <c r="QTA71" s="73"/>
      <c r="QTB71" s="73"/>
      <c r="QTC71" s="73"/>
      <c r="QTD71" s="73"/>
      <c r="QTE71" s="73"/>
      <c r="QTF71" s="73"/>
      <c r="QTG71" s="73"/>
      <c r="QTH71" s="73"/>
      <c r="QTI71" s="73"/>
      <c r="QTJ71" s="73"/>
      <c r="QTK71" s="73"/>
      <c r="QTL71" s="73"/>
      <c r="QTM71" s="73"/>
      <c r="QTN71" s="73"/>
      <c r="QTO71" s="73"/>
      <c r="QTP71" s="73"/>
      <c r="QTQ71" s="73"/>
      <c r="QTR71" s="73"/>
      <c r="QTS71" s="73"/>
      <c r="QTT71" s="73"/>
      <c r="QTU71" s="73"/>
      <c r="QTV71" s="73"/>
      <c r="QTW71" s="73"/>
      <c r="QTX71" s="73"/>
      <c r="QTY71" s="73"/>
      <c r="QTZ71" s="73"/>
      <c r="QUA71" s="73"/>
      <c r="QUB71" s="73"/>
      <c r="QUC71" s="73"/>
      <c r="QUD71" s="73"/>
      <c r="QUE71" s="73"/>
      <c r="QUF71" s="73"/>
      <c r="QUG71" s="73"/>
      <c r="QUH71" s="73"/>
      <c r="QUI71" s="73"/>
      <c r="QUJ71" s="73"/>
      <c r="QUK71" s="73"/>
      <c r="QUL71" s="73"/>
      <c r="QUM71" s="73"/>
      <c r="QUN71" s="73"/>
      <c r="QUO71" s="73"/>
      <c r="QUP71" s="73"/>
      <c r="QUQ71" s="73"/>
      <c r="QUR71" s="73"/>
      <c r="QUS71" s="73"/>
      <c r="QUT71" s="73"/>
      <c r="QUU71" s="73"/>
      <c r="QUV71" s="73"/>
      <c r="QUW71" s="73"/>
      <c r="QUX71" s="73"/>
      <c r="QUY71" s="73"/>
      <c r="QUZ71" s="73"/>
      <c r="QVA71" s="73"/>
      <c r="QVB71" s="73"/>
      <c r="QVC71" s="73"/>
      <c r="QVD71" s="73"/>
      <c r="QVE71" s="73"/>
      <c r="QVF71" s="73"/>
      <c r="QVG71" s="73"/>
      <c r="QVH71" s="73"/>
      <c r="QVI71" s="73"/>
      <c r="QVJ71" s="73"/>
      <c r="QVK71" s="73"/>
      <c r="QVL71" s="73"/>
      <c r="QVM71" s="73"/>
      <c r="QVN71" s="73"/>
      <c r="QVO71" s="73"/>
      <c r="QVP71" s="73"/>
      <c r="QVQ71" s="73"/>
      <c r="QVR71" s="73"/>
      <c r="QVS71" s="73"/>
      <c r="QVT71" s="73"/>
      <c r="QVU71" s="73"/>
      <c r="QVV71" s="73"/>
      <c r="QVW71" s="73"/>
      <c r="QVX71" s="73"/>
      <c r="QVY71" s="73"/>
      <c r="QVZ71" s="73"/>
      <c r="QWA71" s="73"/>
      <c r="QWB71" s="73"/>
      <c r="QWC71" s="73"/>
      <c r="QWD71" s="73"/>
      <c r="QWE71" s="73"/>
      <c r="QWF71" s="73"/>
      <c r="QWG71" s="73"/>
      <c r="QWH71" s="73"/>
      <c r="QWI71" s="73"/>
      <c r="QWJ71" s="73"/>
      <c r="QWK71" s="73"/>
      <c r="QWL71" s="73"/>
      <c r="QWM71" s="73"/>
      <c r="QWN71" s="73"/>
      <c r="QWO71" s="73"/>
      <c r="QWP71" s="73"/>
      <c r="QWQ71" s="73"/>
      <c r="QWR71" s="73"/>
      <c r="QWS71" s="73"/>
      <c r="QWT71" s="73"/>
      <c r="QWU71" s="73"/>
      <c r="QWV71" s="73"/>
      <c r="QWW71" s="73"/>
      <c r="QWX71" s="73"/>
      <c r="QWY71" s="73"/>
      <c r="QWZ71" s="73"/>
      <c r="QXA71" s="73"/>
      <c r="QXB71" s="73"/>
      <c r="QXC71" s="73"/>
      <c r="QXD71" s="73"/>
      <c r="QXE71" s="73"/>
      <c r="QXF71" s="73"/>
      <c r="QXG71" s="73"/>
      <c r="QXH71" s="73"/>
      <c r="QXI71" s="73"/>
      <c r="QXJ71" s="73"/>
      <c r="QXK71" s="73"/>
      <c r="QXL71" s="73"/>
      <c r="QXM71" s="73"/>
      <c r="QXN71" s="73"/>
      <c r="QXO71" s="73"/>
      <c r="QXP71" s="73"/>
      <c r="QXQ71" s="73"/>
      <c r="QXR71" s="73"/>
      <c r="QXS71" s="73"/>
      <c r="QXT71" s="73"/>
      <c r="QXU71" s="73"/>
      <c r="QXV71" s="73"/>
      <c r="QXW71" s="73"/>
      <c r="QXX71" s="73"/>
      <c r="QXY71" s="73"/>
      <c r="QXZ71" s="73"/>
      <c r="QYA71" s="73"/>
      <c r="QYB71" s="73"/>
      <c r="QYC71" s="73"/>
      <c r="QYD71" s="73"/>
      <c r="QYE71" s="73"/>
      <c r="QYF71" s="73"/>
      <c r="QYG71" s="73"/>
      <c r="QYH71" s="73"/>
      <c r="QYI71" s="73"/>
      <c r="QYJ71" s="73"/>
      <c r="QYK71" s="73"/>
      <c r="QYL71" s="73"/>
      <c r="QYM71" s="73"/>
      <c r="QYN71" s="73"/>
      <c r="QYO71" s="73"/>
      <c r="QYP71" s="73"/>
      <c r="QYQ71" s="73"/>
      <c r="QYR71" s="73"/>
      <c r="QYS71" s="73"/>
      <c r="QYT71" s="73"/>
      <c r="QYU71" s="73"/>
      <c r="QYV71" s="73"/>
      <c r="QYW71" s="73"/>
      <c r="QYX71" s="73"/>
      <c r="QYY71" s="73"/>
      <c r="QYZ71" s="73"/>
      <c r="QZA71" s="73"/>
      <c r="QZB71" s="73"/>
      <c r="QZC71" s="73"/>
      <c r="QZD71" s="73"/>
      <c r="QZE71" s="73"/>
      <c r="QZF71" s="73"/>
      <c r="QZG71" s="73"/>
      <c r="QZH71" s="73"/>
      <c r="QZI71" s="73"/>
      <c r="QZJ71" s="73"/>
      <c r="QZK71" s="73"/>
      <c r="QZL71" s="73"/>
      <c r="QZM71" s="73"/>
      <c r="QZN71" s="73"/>
      <c r="QZO71" s="73"/>
      <c r="QZP71" s="73"/>
      <c r="QZQ71" s="73"/>
      <c r="QZR71" s="73"/>
      <c r="QZS71" s="73"/>
      <c r="QZT71" s="73"/>
      <c r="QZU71" s="73"/>
      <c r="QZV71" s="73"/>
      <c r="QZW71" s="73"/>
      <c r="QZX71" s="73"/>
      <c r="QZY71" s="73"/>
      <c r="QZZ71" s="73"/>
      <c r="RAA71" s="73"/>
      <c r="RAB71" s="73"/>
      <c r="RAC71" s="73"/>
      <c r="RAD71" s="73"/>
      <c r="RAE71" s="73"/>
      <c r="RAF71" s="73"/>
      <c r="RAG71" s="73"/>
      <c r="RAH71" s="73"/>
      <c r="RAI71" s="73"/>
      <c r="RAJ71" s="73"/>
      <c r="RAK71" s="73"/>
      <c r="RAL71" s="73"/>
      <c r="RAM71" s="73"/>
      <c r="RAN71" s="73"/>
      <c r="RAO71" s="73"/>
      <c r="RAP71" s="73"/>
      <c r="RAQ71" s="73"/>
      <c r="RAR71" s="73"/>
      <c r="RAS71" s="73"/>
      <c r="RAT71" s="73"/>
      <c r="RAU71" s="73"/>
      <c r="RAV71" s="73"/>
      <c r="RAW71" s="73"/>
      <c r="RAX71" s="73"/>
      <c r="RAY71" s="73"/>
      <c r="RAZ71" s="73"/>
      <c r="RBA71" s="73"/>
      <c r="RBB71" s="73"/>
      <c r="RBC71" s="73"/>
      <c r="RBD71" s="73"/>
      <c r="RBE71" s="73"/>
      <c r="RBF71" s="73"/>
      <c r="RBG71" s="73"/>
      <c r="RBH71" s="73"/>
      <c r="RBI71" s="73"/>
      <c r="RBJ71" s="73"/>
      <c r="RBK71" s="73"/>
      <c r="RBL71" s="73"/>
      <c r="RBM71" s="73"/>
      <c r="RBN71" s="73"/>
      <c r="RBO71" s="73"/>
      <c r="RBP71" s="73"/>
      <c r="RBQ71" s="73"/>
      <c r="RBR71" s="73"/>
      <c r="RBS71" s="73"/>
      <c r="RBT71" s="73"/>
      <c r="RBU71" s="73"/>
      <c r="RBV71" s="73"/>
      <c r="RBW71" s="73"/>
      <c r="RBX71" s="73"/>
      <c r="RBY71" s="73"/>
      <c r="RBZ71" s="73"/>
      <c r="RCA71" s="73"/>
      <c r="RCB71" s="73"/>
      <c r="RCC71" s="73"/>
      <c r="RCD71" s="73"/>
      <c r="RCE71" s="73"/>
      <c r="RCF71" s="73"/>
      <c r="RCG71" s="73"/>
      <c r="RCH71" s="73"/>
      <c r="RCI71" s="73"/>
      <c r="RCJ71" s="73"/>
      <c r="RCK71" s="73"/>
      <c r="RCL71" s="73"/>
      <c r="RCM71" s="73"/>
      <c r="RCN71" s="73"/>
      <c r="RCO71" s="73"/>
      <c r="RCP71" s="73"/>
      <c r="RCQ71" s="73"/>
      <c r="RCR71" s="73"/>
      <c r="RCS71" s="73"/>
      <c r="RCT71" s="73"/>
      <c r="RCU71" s="73"/>
      <c r="RCV71" s="73"/>
      <c r="RCW71" s="73"/>
      <c r="RCX71" s="73"/>
      <c r="RCY71" s="73"/>
      <c r="RCZ71" s="73"/>
      <c r="RDA71" s="73"/>
      <c r="RDB71" s="73"/>
      <c r="RDC71" s="73"/>
      <c r="RDD71" s="73"/>
      <c r="RDE71" s="73"/>
      <c r="RDF71" s="73"/>
      <c r="RDG71" s="73"/>
      <c r="RDH71" s="73"/>
      <c r="RDI71" s="73"/>
      <c r="RDJ71" s="73"/>
      <c r="RDK71" s="73"/>
      <c r="RDL71" s="73"/>
      <c r="RDM71" s="73"/>
      <c r="RDN71" s="73"/>
      <c r="RDO71" s="73"/>
      <c r="RDP71" s="73"/>
      <c r="RDQ71" s="73"/>
      <c r="RDR71" s="73"/>
      <c r="RDS71" s="73"/>
      <c r="RDT71" s="73"/>
      <c r="RDU71" s="73"/>
      <c r="RDV71" s="73"/>
      <c r="RDW71" s="73"/>
      <c r="RDX71" s="73"/>
      <c r="RDY71" s="73"/>
      <c r="RDZ71" s="73"/>
      <c r="REA71" s="73"/>
      <c r="REB71" s="73"/>
      <c r="REC71" s="73"/>
      <c r="RED71" s="73"/>
      <c r="REE71" s="73"/>
      <c r="REF71" s="73"/>
      <c r="REG71" s="73"/>
      <c r="REH71" s="73"/>
      <c r="REI71" s="73"/>
      <c r="REJ71" s="73"/>
      <c r="REK71" s="73"/>
      <c r="REL71" s="73"/>
      <c r="REM71" s="73"/>
      <c r="REN71" s="73"/>
      <c r="REO71" s="73"/>
      <c r="REP71" s="73"/>
      <c r="REQ71" s="73"/>
      <c r="RER71" s="73"/>
      <c r="RES71" s="73"/>
      <c r="RET71" s="73"/>
      <c r="REU71" s="73"/>
      <c r="REV71" s="73"/>
      <c r="REW71" s="73"/>
      <c r="REX71" s="73"/>
      <c r="REY71" s="73"/>
      <c r="REZ71" s="73"/>
      <c r="RFA71" s="73"/>
      <c r="RFB71" s="73"/>
      <c r="RFC71" s="73"/>
      <c r="RFD71" s="73"/>
      <c r="RFE71" s="73"/>
      <c r="RFF71" s="73"/>
      <c r="RFG71" s="73"/>
      <c r="RFH71" s="73"/>
      <c r="RFI71" s="73"/>
      <c r="RFJ71" s="73"/>
      <c r="RFK71" s="73"/>
      <c r="RFL71" s="73"/>
      <c r="RFM71" s="73"/>
      <c r="RFN71" s="73"/>
      <c r="RFO71" s="73"/>
      <c r="RFP71" s="73"/>
      <c r="RFQ71" s="73"/>
      <c r="RFR71" s="73"/>
      <c r="RFS71" s="73"/>
      <c r="RFT71" s="73"/>
      <c r="RFU71" s="73"/>
      <c r="RFV71" s="73"/>
      <c r="RFW71" s="73"/>
      <c r="RFX71" s="73"/>
      <c r="RFY71" s="73"/>
      <c r="RFZ71" s="73"/>
      <c r="RGA71" s="73"/>
      <c r="RGB71" s="73"/>
      <c r="RGC71" s="73"/>
      <c r="RGD71" s="73"/>
      <c r="RGE71" s="73"/>
      <c r="RGF71" s="73"/>
      <c r="RGG71" s="73"/>
      <c r="RGH71" s="73"/>
      <c r="RGI71" s="73"/>
      <c r="RGJ71" s="73"/>
      <c r="RGK71" s="73"/>
      <c r="RGL71" s="73"/>
      <c r="RGM71" s="73"/>
      <c r="RGN71" s="73"/>
      <c r="RGO71" s="73"/>
      <c r="RGP71" s="73"/>
      <c r="RGQ71" s="73"/>
      <c r="RGR71" s="73"/>
      <c r="RGS71" s="73"/>
      <c r="RGT71" s="73"/>
      <c r="RGU71" s="73"/>
      <c r="RGV71" s="73"/>
      <c r="RGW71" s="73"/>
      <c r="RGX71" s="73"/>
      <c r="RGY71" s="73"/>
      <c r="RGZ71" s="73"/>
      <c r="RHA71" s="73"/>
      <c r="RHB71" s="73"/>
      <c r="RHC71" s="73"/>
      <c r="RHD71" s="73"/>
      <c r="RHE71" s="73"/>
      <c r="RHF71" s="73"/>
      <c r="RHG71" s="73"/>
      <c r="RHH71" s="73"/>
      <c r="RHI71" s="73"/>
      <c r="RHJ71" s="73"/>
      <c r="RHK71" s="73"/>
      <c r="RHL71" s="73"/>
      <c r="RHM71" s="73"/>
      <c r="RHN71" s="73"/>
      <c r="RHO71" s="73"/>
      <c r="RHP71" s="73"/>
      <c r="RHQ71" s="73"/>
      <c r="RHR71" s="73"/>
      <c r="RHS71" s="73"/>
      <c r="RHT71" s="73"/>
      <c r="RHU71" s="73"/>
      <c r="RHV71" s="73"/>
      <c r="RHW71" s="73"/>
      <c r="RHX71" s="73"/>
      <c r="RHY71" s="73"/>
      <c r="RHZ71" s="73"/>
      <c r="RIA71" s="73"/>
      <c r="RIB71" s="73"/>
      <c r="RIC71" s="73"/>
      <c r="RID71" s="73"/>
      <c r="RIE71" s="73"/>
      <c r="RIF71" s="73"/>
      <c r="RIG71" s="73"/>
      <c r="RIH71" s="73"/>
      <c r="RII71" s="73"/>
      <c r="RIJ71" s="73"/>
      <c r="RIK71" s="73"/>
      <c r="RIL71" s="73"/>
      <c r="RIM71" s="73"/>
      <c r="RIN71" s="73"/>
      <c r="RIO71" s="73"/>
      <c r="RIP71" s="73"/>
      <c r="RIQ71" s="73"/>
      <c r="RIR71" s="73"/>
      <c r="RIS71" s="73"/>
      <c r="RIT71" s="73"/>
      <c r="RIU71" s="73"/>
      <c r="RIV71" s="73"/>
      <c r="RIW71" s="73"/>
      <c r="RIX71" s="73"/>
      <c r="RIY71" s="73"/>
      <c r="RIZ71" s="73"/>
      <c r="RJA71" s="73"/>
      <c r="RJB71" s="73"/>
      <c r="RJC71" s="73"/>
      <c r="RJD71" s="73"/>
      <c r="RJE71" s="73"/>
      <c r="RJF71" s="73"/>
      <c r="RJG71" s="73"/>
      <c r="RJH71" s="73"/>
      <c r="RJI71" s="73"/>
      <c r="RJJ71" s="73"/>
      <c r="RJK71" s="73"/>
      <c r="RJL71" s="73"/>
      <c r="RJM71" s="73"/>
      <c r="RJN71" s="73"/>
      <c r="RJO71" s="73"/>
      <c r="RJP71" s="73"/>
      <c r="RJQ71" s="73"/>
      <c r="RJR71" s="73"/>
      <c r="RJS71" s="73"/>
      <c r="RJT71" s="73"/>
      <c r="RJU71" s="73"/>
      <c r="RJV71" s="73"/>
      <c r="RJW71" s="73"/>
      <c r="RJX71" s="73"/>
      <c r="RJY71" s="73"/>
      <c r="RJZ71" s="73"/>
      <c r="RKA71" s="73"/>
      <c r="RKB71" s="73"/>
      <c r="RKC71" s="73"/>
      <c r="RKD71" s="73"/>
      <c r="RKE71" s="73"/>
      <c r="RKF71" s="73"/>
      <c r="RKG71" s="73"/>
      <c r="RKH71" s="73"/>
      <c r="RKI71" s="73"/>
      <c r="RKJ71" s="73"/>
      <c r="RKK71" s="73"/>
      <c r="RKL71" s="73"/>
      <c r="RKM71" s="73"/>
      <c r="RKN71" s="73"/>
      <c r="RKO71" s="73"/>
      <c r="RKP71" s="73"/>
      <c r="RKQ71" s="73"/>
      <c r="RKR71" s="73"/>
      <c r="RKS71" s="73"/>
      <c r="RKT71" s="73"/>
      <c r="RKU71" s="73"/>
      <c r="RKV71" s="73"/>
      <c r="RKW71" s="73"/>
      <c r="RKX71" s="73"/>
      <c r="RKY71" s="73"/>
      <c r="RKZ71" s="73"/>
      <c r="RLA71" s="73"/>
      <c r="RLB71" s="73"/>
      <c r="RLC71" s="73"/>
      <c r="RLD71" s="73"/>
      <c r="RLE71" s="73"/>
      <c r="RLF71" s="73"/>
      <c r="RLG71" s="73"/>
      <c r="RLH71" s="73"/>
      <c r="RLI71" s="73"/>
      <c r="RLJ71" s="73"/>
      <c r="RLK71" s="73"/>
      <c r="RLL71" s="73"/>
      <c r="RLM71" s="73"/>
      <c r="RLN71" s="73"/>
      <c r="RLO71" s="73"/>
      <c r="RLP71" s="73"/>
      <c r="RLQ71" s="73"/>
      <c r="RLR71" s="73"/>
      <c r="RLS71" s="73"/>
      <c r="RLT71" s="73"/>
      <c r="RLU71" s="73"/>
      <c r="RLV71" s="73"/>
      <c r="RLW71" s="73"/>
      <c r="RLX71" s="73"/>
      <c r="RLY71" s="73"/>
      <c r="RLZ71" s="73"/>
      <c r="RMA71" s="73"/>
      <c r="RMB71" s="73"/>
      <c r="RMC71" s="73"/>
      <c r="RMD71" s="73"/>
      <c r="RME71" s="73"/>
      <c r="RMF71" s="73"/>
      <c r="RMG71" s="73"/>
      <c r="RMH71" s="73"/>
      <c r="RMI71" s="73"/>
      <c r="RMJ71" s="73"/>
      <c r="RMK71" s="73"/>
      <c r="RML71" s="73"/>
      <c r="RMM71" s="73"/>
      <c r="RMN71" s="73"/>
      <c r="RMO71" s="73"/>
      <c r="RMP71" s="73"/>
      <c r="RMQ71" s="73"/>
      <c r="RMR71" s="73"/>
      <c r="RMS71" s="73"/>
      <c r="RMT71" s="73"/>
      <c r="RMU71" s="73"/>
      <c r="RMV71" s="73"/>
      <c r="RMW71" s="73"/>
      <c r="RMX71" s="73"/>
      <c r="RMY71" s="73"/>
      <c r="RMZ71" s="73"/>
      <c r="RNA71" s="73"/>
      <c r="RNB71" s="73"/>
      <c r="RNC71" s="73"/>
      <c r="RND71" s="73"/>
      <c r="RNE71" s="73"/>
      <c r="RNF71" s="73"/>
      <c r="RNG71" s="73"/>
      <c r="RNH71" s="73"/>
      <c r="RNI71" s="73"/>
      <c r="RNJ71" s="73"/>
      <c r="RNK71" s="73"/>
      <c r="RNL71" s="73"/>
      <c r="RNM71" s="73"/>
      <c r="RNN71" s="73"/>
      <c r="RNO71" s="73"/>
      <c r="RNP71" s="73"/>
      <c r="RNQ71" s="73"/>
      <c r="RNR71" s="73"/>
      <c r="RNS71" s="73"/>
      <c r="RNT71" s="73"/>
      <c r="RNU71" s="73"/>
      <c r="RNV71" s="73"/>
      <c r="RNW71" s="73"/>
      <c r="RNX71" s="73"/>
      <c r="RNY71" s="73"/>
      <c r="RNZ71" s="73"/>
      <c r="ROA71" s="73"/>
      <c r="ROB71" s="73"/>
      <c r="ROC71" s="73"/>
      <c r="ROD71" s="73"/>
      <c r="ROE71" s="73"/>
      <c r="ROF71" s="73"/>
      <c r="ROG71" s="73"/>
      <c r="ROH71" s="73"/>
      <c r="ROI71" s="73"/>
      <c r="ROJ71" s="73"/>
      <c r="ROK71" s="73"/>
      <c r="ROL71" s="73"/>
      <c r="ROM71" s="73"/>
      <c r="RON71" s="73"/>
      <c r="ROO71" s="73"/>
      <c r="ROP71" s="73"/>
      <c r="ROQ71" s="73"/>
      <c r="ROR71" s="73"/>
      <c r="ROS71" s="73"/>
      <c r="ROT71" s="73"/>
      <c r="ROU71" s="73"/>
      <c r="ROV71" s="73"/>
      <c r="ROW71" s="73"/>
      <c r="ROX71" s="73"/>
      <c r="ROY71" s="73"/>
      <c r="ROZ71" s="73"/>
      <c r="RPA71" s="73"/>
      <c r="RPB71" s="73"/>
      <c r="RPC71" s="73"/>
      <c r="RPD71" s="73"/>
      <c r="RPE71" s="73"/>
      <c r="RPF71" s="73"/>
      <c r="RPG71" s="73"/>
      <c r="RPH71" s="73"/>
      <c r="RPI71" s="73"/>
      <c r="RPJ71" s="73"/>
      <c r="RPK71" s="73"/>
      <c r="RPL71" s="73"/>
      <c r="RPM71" s="73"/>
      <c r="RPN71" s="73"/>
      <c r="RPO71" s="73"/>
      <c r="RPP71" s="73"/>
      <c r="RPQ71" s="73"/>
      <c r="RPR71" s="73"/>
      <c r="RPS71" s="73"/>
      <c r="RPT71" s="73"/>
      <c r="RPU71" s="73"/>
      <c r="RPV71" s="73"/>
      <c r="RPW71" s="73"/>
      <c r="RPX71" s="73"/>
      <c r="RPY71" s="73"/>
      <c r="RPZ71" s="73"/>
      <c r="RQA71" s="73"/>
      <c r="RQB71" s="73"/>
      <c r="RQC71" s="73"/>
      <c r="RQD71" s="73"/>
      <c r="RQE71" s="73"/>
      <c r="RQF71" s="73"/>
      <c r="RQG71" s="73"/>
      <c r="RQH71" s="73"/>
      <c r="RQI71" s="73"/>
      <c r="RQJ71" s="73"/>
      <c r="RQK71" s="73"/>
      <c r="RQL71" s="73"/>
      <c r="RQM71" s="73"/>
      <c r="RQN71" s="73"/>
      <c r="RQO71" s="73"/>
      <c r="RQP71" s="73"/>
      <c r="RQQ71" s="73"/>
      <c r="RQR71" s="73"/>
      <c r="RQS71" s="73"/>
      <c r="RQT71" s="73"/>
      <c r="RQU71" s="73"/>
      <c r="RQV71" s="73"/>
      <c r="RQW71" s="73"/>
      <c r="RQX71" s="73"/>
      <c r="RQY71" s="73"/>
      <c r="RQZ71" s="73"/>
      <c r="RRA71" s="73"/>
      <c r="RRB71" s="73"/>
      <c r="RRC71" s="73"/>
      <c r="RRD71" s="73"/>
      <c r="RRE71" s="73"/>
      <c r="RRF71" s="73"/>
      <c r="RRG71" s="73"/>
      <c r="RRH71" s="73"/>
      <c r="RRI71" s="73"/>
      <c r="RRJ71" s="73"/>
      <c r="RRK71" s="73"/>
      <c r="RRL71" s="73"/>
      <c r="RRM71" s="73"/>
      <c r="RRN71" s="73"/>
      <c r="RRO71" s="73"/>
      <c r="RRP71" s="73"/>
      <c r="RRQ71" s="73"/>
      <c r="RRR71" s="73"/>
      <c r="RRS71" s="73"/>
      <c r="RRT71" s="73"/>
      <c r="RRU71" s="73"/>
      <c r="RRV71" s="73"/>
      <c r="RRW71" s="73"/>
      <c r="RRX71" s="73"/>
      <c r="RRY71" s="73"/>
      <c r="RRZ71" s="73"/>
      <c r="RSA71" s="73"/>
      <c r="RSB71" s="73"/>
      <c r="RSC71" s="73"/>
      <c r="RSD71" s="73"/>
      <c r="RSE71" s="73"/>
      <c r="RSF71" s="73"/>
      <c r="RSG71" s="73"/>
      <c r="RSH71" s="73"/>
      <c r="RSI71" s="73"/>
      <c r="RSJ71" s="73"/>
      <c r="RSK71" s="73"/>
      <c r="RSL71" s="73"/>
      <c r="RSM71" s="73"/>
      <c r="RSN71" s="73"/>
      <c r="RSO71" s="73"/>
      <c r="RSP71" s="73"/>
      <c r="RSQ71" s="73"/>
      <c r="RSR71" s="73"/>
      <c r="RSS71" s="73"/>
      <c r="RST71" s="73"/>
      <c r="RSU71" s="73"/>
      <c r="RSV71" s="73"/>
      <c r="RSW71" s="73"/>
      <c r="RSX71" s="73"/>
      <c r="RSY71" s="73"/>
      <c r="RSZ71" s="73"/>
      <c r="RTA71" s="73"/>
      <c r="RTB71" s="73"/>
      <c r="RTC71" s="73"/>
      <c r="RTD71" s="73"/>
      <c r="RTE71" s="73"/>
      <c r="RTF71" s="73"/>
      <c r="RTG71" s="73"/>
      <c r="RTH71" s="73"/>
      <c r="RTI71" s="73"/>
      <c r="RTJ71" s="73"/>
      <c r="RTK71" s="73"/>
      <c r="RTL71" s="73"/>
      <c r="RTM71" s="73"/>
      <c r="RTN71" s="73"/>
      <c r="RTO71" s="73"/>
      <c r="RTP71" s="73"/>
      <c r="RTQ71" s="73"/>
      <c r="RTR71" s="73"/>
      <c r="RTS71" s="73"/>
      <c r="RTT71" s="73"/>
      <c r="RTU71" s="73"/>
      <c r="RTV71" s="73"/>
      <c r="RTW71" s="73"/>
      <c r="RTX71" s="73"/>
      <c r="RTY71" s="73"/>
      <c r="RTZ71" s="73"/>
      <c r="RUA71" s="73"/>
      <c r="RUB71" s="73"/>
      <c r="RUC71" s="73"/>
      <c r="RUD71" s="73"/>
      <c r="RUE71" s="73"/>
      <c r="RUF71" s="73"/>
      <c r="RUG71" s="73"/>
      <c r="RUH71" s="73"/>
      <c r="RUI71" s="73"/>
      <c r="RUJ71" s="73"/>
      <c r="RUK71" s="73"/>
      <c r="RUL71" s="73"/>
      <c r="RUM71" s="73"/>
      <c r="RUN71" s="73"/>
      <c r="RUO71" s="73"/>
      <c r="RUP71" s="73"/>
      <c r="RUQ71" s="73"/>
      <c r="RUR71" s="73"/>
      <c r="RUS71" s="73"/>
      <c r="RUT71" s="73"/>
      <c r="RUU71" s="73"/>
      <c r="RUV71" s="73"/>
      <c r="RUW71" s="73"/>
      <c r="RUX71" s="73"/>
      <c r="RUY71" s="73"/>
      <c r="RUZ71" s="73"/>
      <c r="RVA71" s="73"/>
      <c r="RVB71" s="73"/>
      <c r="RVC71" s="73"/>
      <c r="RVD71" s="73"/>
      <c r="RVE71" s="73"/>
      <c r="RVF71" s="73"/>
      <c r="RVG71" s="73"/>
      <c r="RVH71" s="73"/>
      <c r="RVI71" s="73"/>
      <c r="RVJ71" s="73"/>
      <c r="RVK71" s="73"/>
      <c r="RVL71" s="73"/>
      <c r="RVM71" s="73"/>
      <c r="RVN71" s="73"/>
      <c r="RVO71" s="73"/>
      <c r="RVP71" s="73"/>
      <c r="RVQ71" s="73"/>
      <c r="RVR71" s="73"/>
      <c r="RVS71" s="73"/>
      <c r="RVT71" s="73"/>
      <c r="RVU71" s="73"/>
      <c r="RVV71" s="73"/>
      <c r="RVW71" s="73"/>
      <c r="RVX71" s="73"/>
      <c r="RVY71" s="73"/>
      <c r="RVZ71" s="73"/>
      <c r="RWA71" s="73"/>
      <c r="RWB71" s="73"/>
      <c r="RWC71" s="73"/>
      <c r="RWD71" s="73"/>
      <c r="RWE71" s="73"/>
      <c r="RWF71" s="73"/>
      <c r="RWG71" s="73"/>
      <c r="RWH71" s="73"/>
      <c r="RWI71" s="73"/>
      <c r="RWJ71" s="73"/>
      <c r="RWK71" s="73"/>
      <c r="RWL71" s="73"/>
      <c r="RWM71" s="73"/>
      <c r="RWN71" s="73"/>
      <c r="RWO71" s="73"/>
      <c r="RWP71" s="73"/>
      <c r="RWQ71" s="73"/>
      <c r="RWR71" s="73"/>
      <c r="RWS71" s="73"/>
      <c r="RWT71" s="73"/>
      <c r="RWU71" s="73"/>
      <c r="RWV71" s="73"/>
      <c r="RWW71" s="73"/>
      <c r="RWX71" s="73"/>
      <c r="RWY71" s="73"/>
      <c r="RWZ71" s="73"/>
      <c r="RXA71" s="73"/>
      <c r="RXB71" s="73"/>
      <c r="RXC71" s="73"/>
      <c r="RXD71" s="73"/>
      <c r="RXE71" s="73"/>
      <c r="RXF71" s="73"/>
      <c r="RXG71" s="73"/>
      <c r="RXH71" s="73"/>
      <c r="RXI71" s="73"/>
      <c r="RXJ71" s="73"/>
      <c r="RXK71" s="73"/>
      <c r="RXL71" s="73"/>
      <c r="RXM71" s="73"/>
      <c r="RXN71" s="73"/>
      <c r="RXO71" s="73"/>
      <c r="RXP71" s="73"/>
      <c r="RXQ71" s="73"/>
      <c r="RXR71" s="73"/>
      <c r="RXS71" s="73"/>
      <c r="RXT71" s="73"/>
      <c r="RXU71" s="73"/>
      <c r="RXV71" s="73"/>
      <c r="RXW71" s="73"/>
      <c r="RXX71" s="73"/>
      <c r="RXY71" s="73"/>
      <c r="RXZ71" s="73"/>
      <c r="RYA71" s="73"/>
      <c r="RYB71" s="73"/>
      <c r="RYC71" s="73"/>
      <c r="RYD71" s="73"/>
      <c r="RYE71" s="73"/>
      <c r="RYF71" s="73"/>
      <c r="RYG71" s="73"/>
      <c r="RYH71" s="73"/>
      <c r="RYI71" s="73"/>
      <c r="RYJ71" s="73"/>
      <c r="RYK71" s="73"/>
      <c r="RYL71" s="73"/>
      <c r="RYM71" s="73"/>
      <c r="RYN71" s="73"/>
      <c r="RYO71" s="73"/>
      <c r="RYP71" s="73"/>
      <c r="RYQ71" s="73"/>
      <c r="RYR71" s="73"/>
      <c r="RYS71" s="73"/>
      <c r="RYT71" s="73"/>
      <c r="RYU71" s="73"/>
      <c r="RYV71" s="73"/>
      <c r="RYW71" s="73"/>
      <c r="RYX71" s="73"/>
      <c r="RYY71" s="73"/>
      <c r="RYZ71" s="73"/>
      <c r="RZA71" s="73"/>
      <c r="RZB71" s="73"/>
      <c r="RZC71" s="73"/>
      <c r="RZD71" s="73"/>
      <c r="RZE71" s="73"/>
      <c r="RZF71" s="73"/>
      <c r="RZG71" s="73"/>
      <c r="RZH71" s="73"/>
      <c r="RZI71" s="73"/>
      <c r="RZJ71" s="73"/>
      <c r="RZK71" s="73"/>
      <c r="RZL71" s="73"/>
      <c r="RZM71" s="73"/>
      <c r="RZN71" s="73"/>
      <c r="RZO71" s="73"/>
      <c r="RZP71" s="73"/>
      <c r="RZQ71" s="73"/>
      <c r="RZR71" s="73"/>
      <c r="RZS71" s="73"/>
      <c r="RZT71" s="73"/>
      <c r="RZU71" s="73"/>
      <c r="RZV71" s="73"/>
      <c r="RZW71" s="73"/>
      <c r="RZX71" s="73"/>
      <c r="RZY71" s="73"/>
      <c r="RZZ71" s="73"/>
      <c r="SAA71" s="73"/>
      <c r="SAB71" s="73"/>
      <c r="SAC71" s="73"/>
      <c r="SAD71" s="73"/>
      <c r="SAE71" s="73"/>
      <c r="SAF71" s="73"/>
      <c r="SAG71" s="73"/>
      <c r="SAH71" s="73"/>
      <c r="SAI71" s="73"/>
      <c r="SAJ71" s="73"/>
      <c r="SAK71" s="73"/>
      <c r="SAL71" s="73"/>
      <c r="SAM71" s="73"/>
      <c r="SAN71" s="73"/>
      <c r="SAO71" s="73"/>
      <c r="SAP71" s="73"/>
      <c r="SAQ71" s="73"/>
      <c r="SAR71" s="73"/>
      <c r="SAS71" s="73"/>
      <c r="SAT71" s="73"/>
      <c r="SAU71" s="73"/>
      <c r="SAV71" s="73"/>
      <c r="SAW71" s="73"/>
      <c r="SAX71" s="73"/>
      <c r="SAY71" s="73"/>
      <c r="SAZ71" s="73"/>
      <c r="SBA71" s="73"/>
      <c r="SBB71" s="73"/>
      <c r="SBC71" s="73"/>
      <c r="SBD71" s="73"/>
      <c r="SBE71" s="73"/>
      <c r="SBF71" s="73"/>
      <c r="SBG71" s="73"/>
      <c r="SBH71" s="73"/>
      <c r="SBI71" s="73"/>
      <c r="SBJ71" s="73"/>
      <c r="SBK71" s="73"/>
      <c r="SBL71" s="73"/>
      <c r="SBM71" s="73"/>
      <c r="SBN71" s="73"/>
      <c r="SBO71" s="73"/>
      <c r="SBP71" s="73"/>
      <c r="SBQ71" s="73"/>
      <c r="SBR71" s="73"/>
      <c r="SBS71" s="73"/>
      <c r="SBT71" s="73"/>
      <c r="SBU71" s="73"/>
      <c r="SBV71" s="73"/>
      <c r="SBW71" s="73"/>
      <c r="SBX71" s="73"/>
      <c r="SBY71" s="73"/>
      <c r="SBZ71" s="73"/>
      <c r="SCA71" s="73"/>
      <c r="SCB71" s="73"/>
      <c r="SCC71" s="73"/>
      <c r="SCD71" s="73"/>
      <c r="SCE71" s="73"/>
      <c r="SCF71" s="73"/>
      <c r="SCG71" s="73"/>
      <c r="SCH71" s="73"/>
      <c r="SCI71" s="73"/>
      <c r="SCJ71" s="73"/>
      <c r="SCK71" s="73"/>
      <c r="SCL71" s="73"/>
      <c r="SCM71" s="73"/>
      <c r="SCN71" s="73"/>
      <c r="SCO71" s="73"/>
      <c r="SCP71" s="73"/>
      <c r="SCQ71" s="73"/>
      <c r="SCR71" s="73"/>
      <c r="SCS71" s="73"/>
      <c r="SCT71" s="73"/>
      <c r="SCU71" s="73"/>
      <c r="SCV71" s="73"/>
      <c r="SCW71" s="73"/>
      <c r="SCX71" s="73"/>
      <c r="SCY71" s="73"/>
      <c r="SCZ71" s="73"/>
      <c r="SDA71" s="73"/>
      <c r="SDB71" s="73"/>
      <c r="SDC71" s="73"/>
      <c r="SDD71" s="73"/>
      <c r="SDE71" s="73"/>
      <c r="SDF71" s="73"/>
      <c r="SDG71" s="73"/>
      <c r="SDH71" s="73"/>
      <c r="SDI71" s="73"/>
      <c r="SDJ71" s="73"/>
      <c r="SDK71" s="73"/>
      <c r="SDL71" s="73"/>
      <c r="SDM71" s="73"/>
      <c r="SDN71" s="73"/>
      <c r="SDO71" s="73"/>
      <c r="SDP71" s="73"/>
      <c r="SDQ71" s="73"/>
      <c r="SDR71" s="73"/>
      <c r="SDS71" s="73"/>
      <c r="SDT71" s="73"/>
      <c r="SDU71" s="73"/>
      <c r="SDV71" s="73"/>
      <c r="SDW71" s="73"/>
      <c r="SDX71" s="73"/>
      <c r="SDY71" s="73"/>
      <c r="SDZ71" s="73"/>
      <c r="SEA71" s="73"/>
      <c r="SEB71" s="73"/>
      <c r="SEC71" s="73"/>
      <c r="SED71" s="73"/>
      <c r="SEE71" s="73"/>
      <c r="SEF71" s="73"/>
      <c r="SEG71" s="73"/>
      <c r="SEH71" s="73"/>
      <c r="SEI71" s="73"/>
      <c r="SEJ71" s="73"/>
      <c r="SEK71" s="73"/>
      <c r="SEL71" s="73"/>
      <c r="SEM71" s="73"/>
      <c r="SEN71" s="73"/>
      <c r="SEO71" s="73"/>
      <c r="SEP71" s="73"/>
      <c r="SEQ71" s="73"/>
      <c r="SER71" s="73"/>
      <c r="SES71" s="73"/>
      <c r="SET71" s="73"/>
      <c r="SEU71" s="73"/>
      <c r="SEV71" s="73"/>
      <c r="SEW71" s="73"/>
      <c r="SEX71" s="73"/>
      <c r="SEY71" s="73"/>
      <c r="SEZ71" s="73"/>
      <c r="SFA71" s="73"/>
      <c r="SFB71" s="73"/>
      <c r="SFC71" s="73"/>
      <c r="SFD71" s="73"/>
      <c r="SFE71" s="73"/>
      <c r="SFF71" s="73"/>
      <c r="SFG71" s="73"/>
      <c r="SFH71" s="73"/>
      <c r="SFI71" s="73"/>
      <c r="SFJ71" s="73"/>
      <c r="SFK71" s="73"/>
      <c r="SFL71" s="73"/>
      <c r="SFM71" s="73"/>
      <c r="SFN71" s="73"/>
      <c r="SFO71" s="73"/>
      <c r="SFP71" s="73"/>
      <c r="SFQ71" s="73"/>
      <c r="SFR71" s="73"/>
      <c r="SFS71" s="73"/>
      <c r="SFT71" s="73"/>
      <c r="SFU71" s="73"/>
      <c r="SFV71" s="73"/>
      <c r="SFW71" s="73"/>
      <c r="SFX71" s="73"/>
      <c r="SFY71" s="73"/>
      <c r="SFZ71" s="73"/>
      <c r="SGA71" s="73"/>
      <c r="SGB71" s="73"/>
      <c r="SGC71" s="73"/>
      <c r="SGD71" s="73"/>
      <c r="SGE71" s="73"/>
      <c r="SGF71" s="73"/>
      <c r="SGG71" s="73"/>
      <c r="SGH71" s="73"/>
      <c r="SGI71" s="73"/>
      <c r="SGJ71" s="73"/>
      <c r="SGK71" s="73"/>
      <c r="SGL71" s="73"/>
      <c r="SGM71" s="73"/>
      <c r="SGN71" s="73"/>
      <c r="SGO71" s="73"/>
      <c r="SGP71" s="73"/>
      <c r="SGQ71" s="73"/>
      <c r="SGR71" s="73"/>
      <c r="SGS71" s="73"/>
      <c r="SGT71" s="73"/>
      <c r="SGU71" s="73"/>
      <c r="SGV71" s="73"/>
      <c r="SGW71" s="73"/>
      <c r="SGX71" s="73"/>
      <c r="SGY71" s="73"/>
      <c r="SGZ71" s="73"/>
      <c r="SHA71" s="73"/>
      <c r="SHB71" s="73"/>
      <c r="SHC71" s="73"/>
      <c r="SHD71" s="73"/>
      <c r="SHE71" s="73"/>
      <c r="SHF71" s="73"/>
      <c r="SHG71" s="73"/>
      <c r="SHH71" s="73"/>
      <c r="SHI71" s="73"/>
      <c r="SHJ71" s="73"/>
      <c r="SHK71" s="73"/>
      <c r="SHL71" s="73"/>
      <c r="SHM71" s="73"/>
      <c r="SHN71" s="73"/>
      <c r="SHO71" s="73"/>
      <c r="SHP71" s="73"/>
      <c r="SHQ71" s="73"/>
      <c r="SHR71" s="73"/>
      <c r="SHS71" s="73"/>
      <c r="SHT71" s="73"/>
      <c r="SHU71" s="73"/>
      <c r="SHV71" s="73"/>
      <c r="SHW71" s="73"/>
      <c r="SHX71" s="73"/>
      <c r="SHY71" s="73"/>
      <c r="SHZ71" s="73"/>
      <c r="SIA71" s="73"/>
      <c r="SIB71" s="73"/>
      <c r="SIC71" s="73"/>
      <c r="SID71" s="73"/>
      <c r="SIE71" s="73"/>
      <c r="SIF71" s="73"/>
      <c r="SIG71" s="73"/>
      <c r="SIH71" s="73"/>
      <c r="SII71" s="73"/>
      <c r="SIJ71" s="73"/>
      <c r="SIK71" s="73"/>
      <c r="SIL71" s="73"/>
      <c r="SIM71" s="73"/>
      <c r="SIN71" s="73"/>
      <c r="SIO71" s="73"/>
      <c r="SIP71" s="73"/>
      <c r="SIQ71" s="73"/>
      <c r="SIR71" s="73"/>
      <c r="SIS71" s="73"/>
      <c r="SIT71" s="73"/>
      <c r="SIU71" s="73"/>
      <c r="SIV71" s="73"/>
      <c r="SIW71" s="73"/>
      <c r="SIX71" s="73"/>
      <c r="SIY71" s="73"/>
      <c r="SIZ71" s="73"/>
      <c r="SJA71" s="73"/>
      <c r="SJB71" s="73"/>
      <c r="SJC71" s="73"/>
      <c r="SJD71" s="73"/>
      <c r="SJE71" s="73"/>
      <c r="SJF71" s="73"/>
      <c r="SJG71" s="73"/>
      <c r="SJH71" s="73"/>
      <c r="SJI71" s="73"/>
      <c r="SJJ71" s="73"/>
      <c r="SJK71" s="73"/>
      <c r="SJL71" s="73"/>
      <c r="SJM71" s="73"/>
      <c r="SJN71" s="73"/>
      <c r="SJO71" s="73"/>
      <c r="SJP71" s="73"/>
      <c r="SJQ71" s="73"/>
      <c r="SJR71" s="73"/>
      <c r="SJS71" s="73"/>
      <c r="SJT71" s="73"/>
      <c r="SJU71" s="73"/>
      <c r="SJV71" s="73"/>
      <c r="SJW71" s="73"/>
      <c r="SJX71" s="73"/>
      <c r="SJY71" s="73"/>
      <c r="SJZ71" s="73"/>
      <c r="SKA71" s="73"/>
      <c r="SKB71" s="73"/>
      <c r="SKC71" s="73"/>
      <c r="SKD71" s="73"/>
      <c r="SKE71" s="73"/>
      <c r="SKF71" s="73"/>
      <c r="SKG71" s="73"/>
      <c r="SKH71" s="73"/>
      <c r="SKI71" s="73"/>
      <c r="SKJ71" s="73"/>
      <c r="SKK71" s="73"/>
      <c r="SKL71" s="73"/>
      <c r="SKM71" s="73"/>
      <c r="SKN71" s="73"/>
      <c r="SKO71" s="73"/>
      <c r="SKP71" s="73"/>
      <c r="SKQ71" s="73"/>
      <c r="SKR71" s="73"/>
      <c r="SKS71" s="73"/>
      <c r="SKT71" s="73"/>
      <c r="SKU71" s="73"/>
      <c r="SKV71" s="73"/>
      <c r="SKW71" s="73"/>
      <c r="SKX71" s="73"/>
      <c r="SKY71" s="73"/>
      <c r="SKZ71" s="73"/>
      <c r="SLA71" s="73"/>
      <c r="SLB71" s="73"/>
      <c r="SLC71" s="73"/>
      <c r="SLD71" s="73"/>
      <c r="SLE71" s="73"/>
      <c r="SLF71" s="73"/>
      <c r="SLG71" s="73"/>
      <c r="SLH71" s="73"/>
      <c r="SLI71" s="73"/>
      <c r="SLJ71" s="73"/>
      <c r="SLK71" s="73"/>
      <c r="SLL71" s="73"/>
      <c r="SLM71" s="73"/>
      <c r="SLN71" s="73"/>
      <c r="SLO71" s="73"/>
      <c r="SLP71" s="73"/>
      <c r="SLQ71" s="73"/>
      <c r="SLR71" s="73"/>
      <c r="SLS71" s="73"/>
      <c r="SLT71" s="73"/>
      <c r="SLU71" s="73"/>
      <c r="SLV71" s="73"/>
      <c r="SLW71" s="73"/>
      <c r="SLX71" s="73"/>
      <c r="SLY71" s="73"/>
      <c r="SLZ71" s="73"/>
      <c r="SMA71" s="73"/>
      <c r="SMB71" s="73"/>
      <c r="SMC71" s="73"/>
      <c r="SMD71" s="73"/>
      <c r="SME71" s="73"/>
      <c r="SMF71" s="73"/>
      <c r="SMG71" s="73"/>
      <c r="SMH71" s="73"/>
      <c r="SMI71" s="73"/>
      <c r="SMJ71" s="73"/>
      <c r="SMK71" s="73"/>
      <c r="SML71" s="73"/>
      <c r="SMM71" s="73"/>
      <c r="SMN71" s="73"/>
      <c r="SMO71" s="73"/>
      <c r="SMP71" s="73"/>
      <c r="SMQ71" s="73"/>
      <c r="SMR71" s="73"/>
      <c r="SMS71" s="73"/>
      <c r="SMT71" s="73"/>
      <c r="SMU71" s="73"/>
      <c r="SMV71" s="73"/>
      <c r="SMW71" s="73"/>
      <c r="SMX71" s="73"/>
      <c r="SMY71" s="73"/>
      <c r="SMZ71" s="73"/>
      <c r="SNA71" s="73"/>
      <c r="SNB71" s="73"/>
      <c r="SNC71" s="73"/>
      <c r="SND71" s="73"/>
      <c r="SNE71" s="73"/>
      <c r="SNF71" s="73"/>
      <c r="SNG71" s="73"/>
      <c r="SNH71" s="73"/>
      <c r="SNI71" s="73"/>
      <c r="SNJ71" s="73"/>
      <c r="SNK71" s="73"/>
      <c r="SNL71" s="73"/>
      <c r="SNM71" s="73"/>
      <c r="SNN71" s="73"/>
      <c r="SNO71" s="73"/>
      <c r="SNP71" s="73"/>
      <c r="SNQ71" s="73"/>
      <c r="SNR71" s="73"/>
      <c r="SNS71" s="73"/>
      <c r="SNT71" s="73"/>
      <c r="SNU71" s="73"/>
      <c r="SNV71" s="73"/>
      <c r="SNW71" s="73"/>
      <c r="SNX71" s="73"/>
      <c r="SNY71" s="73"/>
      <c r="SNZ71" s="73"/>
      <c r="SOA71" s="73"/>
      <c r="SOB71" s="73"/>
      <c r="SOC71" s="73"/>
      <c r="SOD71" s="73"/>
      <c r="SOE71" s="73"/>
      <c r="SOF71" s="73"/>
      <c r="SOG71" s="73"/>
      <c r="SOH71" s="73"/>
      <c r="SOI71" s="73"/>
      <c r="SOJ71" s="73"/>
      <c r="SOK71" s="73"/>
      <c r="SOL71" s="73"/>
      <c r="SOM71" s="73"/>
      <c r="SON71" s="73"/>
      <c r="SOO71" s="73"/>
      <c r="SOP71" s="73"/>
      <c r="SOQ71" s="73"/>
      <c r="SOR71" s="73"/>
      <c r="SOS71" s="73"/>
      <c r="SOT71" s="73"/>
      <c r="SOU71" s="73"/>
      <c r="SOV71" s="73"/>
      <c r="SOW71" s="73"/>
      <c r="SOX71" s="73"/>
      <c r="SOY71" s="73"/>
      <c r="SOZ71" s="73"/>
      <c r="SPA71" s="73"/>
      <c r="SPB71" s="73"/>
      <c r="SPC71" s="73"/>
      <c r="SPD71" s="73"/>
      <c r="SPE71" s="73"/>
      <c r="SPF71" s="73"/>
      <c r="SPG71" s="73"/>
      <c r="SPH71" s="73"/>
      <c r="SPI71" s="73"/>
      <c r="SPJ71" s="73"/>
      <c r="SPK71" s="73"/>
      <c r="SPL71" s="73"/>
      <c r="SPM71" s="73"/>
      <c r="SPN71" s="73"/>
      <c r="SPO71" s="73"/>
      <c r="SPP71" s="73"/>
      <c r="SPQ71" s="73"/>
      <c r="SPR71" s="73"/>
      <c r="SPS71" s="73"/>
      <c r="SPT71" s="73"/>
      <c r="SPU71" s="73"/>
      <c r="SPV71" s="73"/>
      <c r="SPW71" s="73"/>
      <c r="SPX71" s="73"/>
      <c r="SPY71" s="73"/>
      <c r="SPZ71" s="73"/>
      <c r="SQA71" s="73"/>
      <c r="SQB71" s="73"/>
      <c r="SQC71" s="73"/>
      <c r="SQD71" s="73"/>
      <c r="SQE71" s="73"/>
      <c r="SQF71" s="73"/>
      <c r="SQG71" s="73"/>
      <c r="SQH71" s="73"/>
      <c r="SQI71" s="73"/>
      <c r="SQJ71" s="73"/>
      <c r="SQK71" s="73"/>
      <c r="SQL71" s="73"/>
      <c r="SQM71" s="73"/>
      <c r="SQN71" s="73"/>
      <c r="SQO71" s="73"/>
      <c r="SQP71" s="73"/>
      <c r="SQQ71" s="73"/>
      <c r="SQR71" s="73"/>
      <c r="SQS71" s="73"/>
      <c r="SQT71" s="73"/>
      <c r="SQU71" s="73"/>
      <c r="SQV71" s="73"/>
      <c r="SQW71" s="73"/>
      <c r="SQX71" s="73"/>
      <c r="SQY71" s="73"/>
      <c r="SQZ71" s="73"/>
      <c r="SRA71" s="73"/>
      <c r="SRB71" s="73"/>
      <c r="SRC71" s="73"/>
      <c r="SRD71" s="73"/>
      <c r="SRE71" s="73"/>
      <c r="SRF71" s="73"/>
      <c r="SRG71" s="73"/>
      <c r="SRH71" s="73"/>
      <c r="SRI71" s="73"/>
      <c r="SRJ71" s="73"/>
      <c r="SRK71" s="73"/>
      <c r="SRL71" s="73"/>
      <c r="SRM71" s="73"/>
      <c r="SRN71" s="73"/>
      <c r="SRO71" s="73"/>
      <c r="SRP71" s="73"/>
      <c r="SRQ71" s="73"/>
      <c r="SRR71" s="73"/>
      <c r="SRS71" s="73"/>
      <c r="SRT71" s="73"/>
      <c r="SRU71" s="73"/>
      <c r="SRV71" s="73"/>
      <c r="SRW71" s="73"/>
      <c r="SRX71" s="73"/>
      <c r="SRY71" s="73"/>
      <c r="SRZ71" s="73"/>
      <c r="SSA71" s="73"/>
      <c r="SSB71" s="73"/>
      <c r="SSC71" s="73"/>
      <c r="SSD71" s="73"/>
      <c r="SSE71" s="73"/>
      <c r="SSF71" s="73"/>
      <c r="SSG71" s="73"/>
      <c r="SSH71" s="73"/>
      <c r="SSI71" s="73"/>
      <c r="SSJ71" s="73"/>
      <c r="SSK71" s="73"/>
      <c r="SSL71" s="73"/>
      <c r="SSM71" s="73"/>
      <c r="SSN71" s="73"/>
      <c r="SSO71" s="73"/>
      <c r="SSP71" s="73"/>
      <c r="SSQ71" s="73"/>
      <c r="SSR71" s="73"/>
      <c r="SSS71" s="73"/>
      <c r="SST71" s="73"/>
      <c r="SSU71" s="73"/>
      <c r="SSV71" s="73"/>
      <c r="SSW71" s="73"/>
      <c r="SSX71" s="73"/>
      <c r="SSY71" s="73"/>
      <c r="SSZ71" s="73"/>
      <c r="STA71" s="73"/>
      <c r="STB71" s="73"/>
      <c r="STC71" s="73"/>
      <c r="STD71" s="73"/>
      <c r="STE71" s="73"/>
      <c r="STF71" s="73"/>
      <c r="STG71" s="73"/>
      <c r="STH71" s="73"/>
      <c r="STI71" s="73"/>
      <c r="STJ71" s="73"/>
      <c r="STK71" s="73"/>
      <c r="STL71" s="73"/>
      <c r="STM71" s="73"/>
      <c r="STN71" s="73"/>
      <c r="STO71" s="73"/>
      <c r="STP71" s="73"/>
      <c r="STQ71" s="73"/>
      <c r="STR71" s="73"/>
      <c r="STS71" s="73"/>
      <c r="STT71" s="73"/>
      <c r="STU71" s="73"/>
      <c r="STV71" s="73"/>
      <c r="STW71" s="73"/>
      <c r="STX71" s="73"/>
      <c r="STY71" s="73"/>
      <c r="STZ71" s="73"/>
      <c r="SUA71" s="73"/>
      <c r="SUB71" s="73"/>
      <c r="SUC71" s="73"/>
      <c r="SUD71" s="73"/>
      <c r="SUE71" s="73"/>
      <c r="SUF71" s="73"/>
      <c r="SUG71" s="73"/>
      <c r="SUH71" s="73"/>
      <c r="SUI71" s="73"/>
      <c r="SUJ71" s="73"/>
      <c r="SUK71" s="73"/>
      <c r="SUL71" s="73"/>
      <c r="SUM71" s="73"/>
      <c r="SUN71" s="73"/>
      <c r="SUO71" s="73"/>
      <c r="SUP71" s="73"/>
      <c r="SUQ71" s="73"/>
      <c r="SUR71" s="73"/>
      <c r="SUS71" s="73"/>
      <c r="SUT71" s="73"/>
      <c r="SUU71" s="73"/>
      <c r="SUV71" s="73"/>
      <c r="SUW71" s="73"/>
      <c r="SUX71" s="73"/>
      <c r="SUY71" s="73"/>
      <c r="SUZ71" s="73"/>
      <c r="SVA71" s="73"/>
      <c r="SVB71" s="73"/>
      <c r="SVC71" s="73"/>
      <c r="SVD71" s="73"/>
      <c r="SVE71" s="73"/>
      <c r="SVF71" s="73"/>
      <c r="SVG71" s="73"/>
      <c r="SVH71" s="73"/>
      <c r="SVI71" s="73"/>
      <c r="SVJ71" s="73"/>
      <c r="SVK71" s="73"/>
      <c r="SVL71" s="73"/>
      <c r="SVM71" s="73"/>
      <c r="SVN71" s="73"/>
      <c r="SVO71" s="73"/>
      <c r="SVP71" s="73"/>
      <c r="SVQ71" s="73"/>
      <c r="SVR71" s="73"/>
      <c r="SVS71" s="73"/>
      <c r="SVT71" s="73"/>
      <c r="SVU71" s="73"/>
      <c r="SVV71" s="73"/>
      <c r="SVW71" s="73"/>
      <c r="SVX71" s="73"/>
      <c r="SVY71" s="73"/>
      <c r="SVZ71" s="73"/>
      <c r="SWA71" s="73"/>
      <c r="SWB71" s="73"/>
      <c r="SWC71" s="73"/>
      <c r="SWD71" s="73"/>
      <c r="SWE71" s="73"/>
      <c r="SWF71" s="73"/>
      <c r="SWG71" s="73"/>
      <c r="SWH71" s="73"/>
      <c r="SWI71" s="73"/>
      <c r="SWJ71" s="73"/>
      <c r="SWK71" s="73"/>
      <c r="SWL71" s="73"/>
      <c r="SWM71" s="73"/>
      <c r="SWN71" s="73"/>
      <c r="SWO71" s="73"/>
      <c r="SWP71" s="73"/>
      <c r="SWQ71" s="73"/>
      <c r="SWR71" s="73"/>
      <c r="SWS71" s="73"/>
      <c r="SWT71" s="73"/>
      <c r="SWU71" s="73"/>
      <c r="SWV71" s="73"/>
      <c r="SWW71" s="73"/>
      <c r="SWX71" s="73"/>
      <c r="SWY71" s="73"/>
      <c r="SWZ71" s="73"/>
      <c r="SXA71" s="73"/>
      <c r="SXB71" s="73"/>
      <c r="SXC71" s="73"/>
      <c r="SXD71" s="73"/>
      <c r="SXE71" s="73"/>
      <c r="SXF71" s="73"/>
      <c r="SXG71" s="73"/>
      <c r="SXH71" s="73"/>
      <c r="SXI71" s="73"/>
      <c r="SXJ71" s="73"/>
      <c r="SXK71" s="73"/>
      <c r="SXL71" s="73"/>
      <c r="SXM71" s="73"/>
      <c r="SXN71" s="73"/>
      <c r="SXO71" s="73"/>
      <c r="SXP71" s="73"/>
      <c r="SXQ71" s="73"/>
      <c r="SXR71" s="73"/>
      <c r="SXS71" s="73"/>
      <c r="SXT71" s="73"/>
      <c r="SXU71" s="73"/>
      <c r="SXV71" s="73"/>
      <c r="SXW71" s="73"/>
      <c r="SXX71" s="73"/>
      <c r="SXY71" s="73"/>
      <c r="SXZ71" s="73"/>
      <c r="SYA71" s="73"/>
      <c r="SYB71" s="73"/>
      <c r="SYC71" s="73"/>
      <c r="SYD71" s="73"/>
      <c r="SYE71" s="73"/>
      <c r="SYF71" s="73"/>
      <c r="SYG71" s="73"/>
      <c r="SYH71" s="73"/>
      <c r="SYI71" s="73"/>
      <c r="SYJ71" s="73"/>
      <c r="SYK71" s="73"/>
      <c r="SYL71" s="73"/>
      <c r="SYM71" s="73"/>
      <c r="SYN71" s="73"/>
      <c r="SYO71" s="73"/>
      <c r="SYP71" s="73"/>
      <c r="SYQ71" s="73"/>
      <c r="SYR71" s="73"/>
      <c r="SYS71" s="73"/>
      <c r="SYT71" s="73"/>
      <c r="SYU71" s="73"/>
      <c r="SYV71" s="73"/>
      <c r="SYW71" s="73"/>
      <c r="SYX71" s="73"/>
      <c r="SYY71" s="73"/>
      <c r="SYZ71" s="73"/>
      <c r="SZA71" s="73"/>
      <c r="SZB71" s="73"/>
      <c r="SZC71" s="73"/>
      <c r="SZD71" s="73"/>
      <c r="SZE71" s="73"/>
      <c r="SZF71" s="73"/>
      <c r="SZG71" s="73"/>
      <c r="SZH71" s="73"/>
      <c r="SZI71" s="73"/>
      <c r="SZJ71" s="73"/>
      <c r="SZK71" s="73"/>
      <c r="SZL71" s="73"/>
      <c r="SZM71" s="73"/>
      <c r="SZN71" s="73"/>
      <c r="SZO71" s="73"/>
      <c r="SZP71" s="73"/>
      <c r="SZQ71" s="73"/>
      <c r="SZR71" s="73"/>
      <c r="SZS71" s="73"/>
      <c r="SZT71" s="73"/>
      <c r="SZU71" s="73"/>
      <c r="SZV71" s="73"/>
      <c r="SZW71" s="73"/>
      <c r="SZX71" s="73"/>
      <c r="SZY71" s="73"/>
      <c r="SZZ71" s="73"/>
      <c r="TAA71" s="73"/>
      <c r="TAB71" s="73"/>
      <c r="TAC71" s="73"/>
      <c r="TAD71" s="73"/>
      <c r="TAE71" s="73"/>
      <c r="TAF71" s="73"/>
      <c r="TAG71" s="73"/>
      <c r="TAH71" s="73"/>
      <c r="TAI71" s="73"/>
      <c r="TAJ71" s="73"/>
      <c r="TAK71" s="73"/>
      <c r="TAL71" s="73"/>
      <c r="TAM71" s="73"/>
      <c r="TAN71" s="73"/>
      <c r="TAO71" s="73"/>
      <c r="TAP71" s="73"/>
      <c r="TAQ71" s="73"/>
      <c r="TAR71" s="73"/>
      <c r="TAS71" s="73"/>
      <c r="TAT71" s="73"/>
      <c r="TAU71" s="73"/>
      <c r="TAV71" s="73"/>
      <c r="TAW71" s="73"/>
      <c r="TAX71" s="73"/>
      <c r="TAY71" s="73"/>
      <c r="TAZ71" s="73"/>
      <c r="TBA71" s="73"/>
      <c r="TBB71" s="73"/>
      <c r="TBC71" s="73"/>
      <c r="TBD71" s="73"/>
      <c r="TBE71" s="73"/>
      <c r="TBF71" s="73"/>
      <c r="TBG71" s="73"/>
      <c r="TBH71" s="73"/>
      <c r="TBI71" s="73"/>
      <c r="TBJ71" s="73"/>
      <c r="TBK71" s="73"/>
      <c r="TBL71" s="73"/>
      <c r="TBM71" s="73"/>
      <c r="TBN71" s="73"/>
      <c r="TBO71" s="73"/>
      <c r="TBP71" s="73"/>
      <c r="TBQ71" s="73"/>
      <c r="TBR71" s="73"/>
      <c r="TBS71" s="73"/>
      <c r="TBT71" s="73"/>
      <c r="TBU71" s="73"/>
      <c r="TBV71" s="73"/>
      <c r="TBW71" s="73"/>
      <c r="TBX71" s="73"/>
      <c r="TBY71" s="73"/>
      <c r="TBZ71" s="73"/>
      <c r="TCA71" s="73"/>
      <c r="TCB71" s="73"/>
      <c r="TCC71" s="73"/>
      <c r="TCD71" s="73"/>
      <c r="TCE71" s="73"/>
      <c r="TCF71" s="73"/>
      <c r="TCG71" s="73"/>
      <c r="TCH71" s="73"/>
      <c r="TCI71" s="73"/>
      <c r="TCJ71" s="73"/>
      <c r="TCK71" s="73"/>
      <c r="TCL71" s="73"/>
      <c r="TCM71" s="73"/>
      <c r="TCN71" s="73"/>
      <c r="TCO71" s="73"/>
      <c r="TCP71" s="73"/>
      <c r="TCQ71" s="73"/>
      <c r="TCR71" s="73"/>
      <c r="TCS71" s="73"/>
      <c r="TCT71" s="73"/>
      <c r="TCU71" s="73"/>
      <c r="TCV71" s="73"/>
      <c r="TCW71" s="73"/>
      <c r="TCX71" s="73"/>
      <c r="TCY71" s="73"/>
      <c r="TCZ71" s="73"/>
      <c r="TDA71" s="73"/>
      <c r="TDB71" s="73"/>
      <c r="TDC71" s="73"/>
      <c r="TDD71" s="73"/>
      <c r="TDE71" s="73"/>
      <c r="TDF71" s="73"/>
      <c r="TDG71" s="73"/>
      <c r="TDH71" s="73"/>
      <c r="TDI71" s="73"/>
      <c r="TDJ71" s="73"/>
      <c r="TDK71" s="73"/>
      <c r="TDL71" s="73"/>
      <c r="TDM71" s="73"/>
      <c r="TDN71" s="73"/>
      <c r="TDO71" s="73"/>
      <c r="TDP71" s="73"/>
      <c r="TDQ71" s="73"/>
      <c r="TDR71" s="73"/>
      <c r="TDS71" s="73"/>
      <c r="TDT71" s="73"/>
      <c r="TDU71" s="73"/>
      <c r="TDV71" s="73"/>
      <c r="TDW71" s="73"/>
      <c r="TDX71" s="73"/>
      <c r="TDY71" s="73"/>
      <c r="TDZ71" s="73"/>
      <c r="TEA71" s="73"/>
      <c r="TEB71" s="73"/>
      <c r="TEC71" s="73"/>
      <c r="TED71" s="73"/>
      <c r="TEE71" s="73"/>
      <c r="TEF71" s="73"/>
      <c r="TEG71" s="73"/>
      <c r="TEH71" s="73"/>
      <c r="TEI71" s="73"/>
      <c r="TEJ71" s="73"/>
      <c r="TEK71" s="73"/>
      <c r="TEL71" s="73"/>
      <c r="TEM71" s="73"/>
      <c r="TEN71" s="73"/>
      <c r="TEO71" s="73"/>
      <c r="TEP71" s="73"/>
      <c r="TEQ71" s="73"/>
      <c r="TER71" s="73"/>
      <c r="TES71" s="73"/>
      <c r="TET71" s="73"/>
      <c r="TEU71" s="73"/>
      <c r="TEV71" s="73"/>
      <c r="TEW71" s="73"/>
      <c r="TEX71" s="73"/>
      <c r="TEY71" s="73"/>
      <c r="TEZ71" s="73"/>
      <c r="TFA71" s="73"/>
      <c r="TFB71" s="73"/>
      <c r="TFC71" s="73"/>
      <c r="TFD71" s="73"/>
      <c r="TFE71" s="73"/>
      <c r="TFF71" s="73"/>
      <c r="TFG71" s="73"/>
      <c r="TFH71" s="73"/>
      <c r="TFI71" s="73"/>
      <c r="TFJ71" s="73"/>
      <c r="TFK71" s="73"/>
      <c r="TFL71" s="73"/>
      <c r="TFM71" s="73"/>
      <c r="TFN71" s="73"/>
      <c r="TFO71" s="73"/>
      <c r="TFP71" s="73"/>
      <c r="TFQ71" s="73"/>
      <c r="TFR71" s="73"/>
      <c r="TFS71" s="73"/>
      <c r="TFT71" s="73"/>
      <c r="TFU71" s="73"/>
      <c r="TFV71" s="73"/>
      <c r="TFW71" s="73"/>
      <c r="TFX71" s="73"/>
      <c r="TFY71" s="73"/>
      <c r="TFZ71" s="73"/>
      <c r="TGA71" s="73"/>
      <c r="TGB71" s="73"/>
      <c r="TGC71" s="73"/>
      <c r="TGD71" s="73"/>
      <c r="TGE71" s="73"/>
      <c r="TGF71" s="73"/>
      <c r="TGG71" s="73"/>
      <c r="TGH71" s="73"/>
      <c r="TGI71" s="73"/>
      <c r="TGJ71" s="73"/>
      <c r="TGK71" s="73"/>
      <c r="TGL71" s="73"/>
      <c r="TGM71" s="73"/>
      <c r="TGN71" s="73"/>
      <c r="TGO71" s="73"/>
      <c r="TGP71" s="73"/>
      <c r="TGQ71" s="73"/>
      <c r="TGR71" s="73"/>
      <c r="TGS71" s="73"/>
      <c r="TGT71" s="73"/>
      <c r="TGU71" s="73"/>
      <c r="TGV71" s="73"/>
      <c r="TGW71" s="73"/>
      <c r="TGX71" s="73"/>
      <c r="TGY71" s="73"/>
      <c r="TGZ71" s="73"/>
      <c r="THA71" s="73"/>
      <c r="THB71" s="73"/>
      <c r="THC71" s="73"/>
      <c r="THD71" s="73"/>
      <c r="THE71" s="73"/>
      <c r="THF71" s="73"/>
      <c r="THG71" s="73"/>
      <c r="THH71" s="73"/>
      <c r="THI71" s="73"/>
      <c r="THJ71" s="73"/>
      <c r="THK71" s="73"/>
      <c r="THL71" s="73"/>
      <c r="THM71" s="73"/>
      <c r="THN71" s="73"/>
      <c r="THO71" s="73"/>
      <c r="THP71" s="73"/>
      <c r="THQ71" s="73"/>
      <c r="THR71" s="73"/>
      <c r="THS71" s="73"/>
      <c r="THT71" s="73"/>
      <c r="THU71" s="73"/>
      <c r="THV71" s="73"/>
      <c r="THW71" s="73"/>
      <c r="THX71" s="73"/>
      <c r="THY71" s="73"/>
      <c r="THZ71" s="73"/>
      <c r="TIA71" s="73"/>
      <c r="TIB71" s="73"/>
      <c r="TIC71" s="73"/>
      <c r="TID71" s="73"/>
      <c r="TIE71" s="73"/>
      <c r="TIF71" s="73"/>
      <c r="TIG71" s="73"/>
      <c r="TIH71" s="73"/>
      <c r="TII71" s="73"/>
      <c r="TIJ71" s="73"/>
      <c r="TIK71" s="73"/>
      <c r="TIL71" s="73"/>
      <c r="TIM71" s="73"/>
      <c r="TIN71" s="73"/>
      <c r="TIO71" s="73"/>
      <c r="TIP71" s="73"/>
      <c r="TIQ71" s="73"/>
      <c r="TIR71" s="73"/>
      <c r="TIS71" s="73"/>
      <c r="TIT71" s="73"/>
      <c r="TIU71" s="73"/>
      <c r="TIV71" s="73"/>
      <c r="TIW71" s="73"/>
      <c r="TIX71" s="73"/>
      <c r="TIY71" s="73"/>
      <c r="TIZ71" s="73"/>
      <c r="TJA71" s="73"/>
      <c r="TJB71" s="73"/>
      <c r="TJC71" s="73"/>
      <c r="TJD71" s="73"/>
      <c r="TJE71" s="73"/>
      <c r="TJF71" s="73"/>
      <c r="TJG71" s="73"/>
      <c r="TJH71" s="73"/>
      <c r="TJI71" s="73"/>
      <c r="TJJ71" s="73"/>
      <c r="TJK71" s="73"/>
      <c r="TJL71" s="73"/>
      <c r="TJM71" s="73"/>
      <c r="TJN71" s="73"/>
      <c r="TJO71" s="73"/>
      <c r="TJP71" s="73"/>
      <c r="TJQ71" s="73"/>
      <c r="TJR71" s="73"/>
      <c r="TJS71" s="73"/>
      <c r="TJT71" s="73"/>
      <c r="TJU71" s="73"/>
      <c r="TJV71" s="73"/>
      <c r="TJW71" s="73"/>
      <c r="TJX71" s="73"/>
      <c r="TJY71" s="73"/>
      <c r="TJZ71" s="73"/>
      <c r="TKA71" s="73"/>
      <c r="TKB71" s="73"/>
      <c r="TKC71" s="73"/>
      <c r="TKD71" s="73"/>
      <c r="TKE71" s="73"/>
      <c r="TKF71" s="73"/>
      <c r="TKG71" s="73"/>
      <c r="TKH71" s="73"/>
      <c r="TKI71" s="73"/>
      <c r="TKJ71" s="73"/>
      <c r="TKK71" s="73"/>
      <c r="TKL71" s="73"/>
      <c r="TKM71" s="73"/>
      <c r="TKN71" s="73"/>
      <c r="TKO71" s="73"/>
      <c r="TKP71" s="73"/>
      <c r="TKQ71" s="73"/>
      <c r="TKR71" s="73"/>
      <c r="TKS71" s="73"/>
      <c r="TKT71" s="73"/>
      <c r="TKU71" s="73"/>
      <c r="TKV71" s="73"/>
      <c r="TKW71" s="73"/>
      <c r="TKX71" s="73"/>
      <c r="TKY71" s="73"/>
      <c r="TKZ71" s="73"/>
      <c r="TLA71" s="73"/>
      <c r="TLB71" s="73"/>
      <c r="TLC71" s="73"/>
      <c r="TLD71" s="73"/>
      <c r="TLE71" s="73"/>
      <c r="TLF71" s="73"/>
      <c r="TLG71" s="73"/>
      <c r="TLH71" s="73"/>
      <c r="TLI71" s="73"/>
      <c r="TLJ71" s="73"/>
      <c r="TLK71" s="73"/>
      <c r="TLL71" s="73"/>
      <c r="TLM71" s="73"/>
      <c r="TLN71" s="73"/>
      <c r="TLO71" s="73"/>
      <c r="TLP71" s="73"/>
      <c r="TLQ71" s="73"/>
      <c r="TLR71" s="73"/>
      <c r="TLS71" s="73"/>
      <c r="TLT71" s="73"/>
      <c r="TLU71" s="73"/>
      <c r="TLV71" s="73"/>
      <c r="TLW71" s="73"/>
      <c r="TLX71" s="73"/>
      <c r="TLY71" s="73"/>
      <c r="TLZ71" s="73"/>
      <c r="TMA71" s="73"/>
      <c r="TMB71" s="73"/>
      <c r="TMC71" s="73"/>
      <c r="TMD71" s="73"/>
      <c r="TME71" s="73"/>
      <c r="TMF71" s="73"/>
      <c r="TMG71" s="73"/>
      <c r="TMH71" s="73"/>
      <c r="TMI71" s="73"/>
      <c r="TMJ71" s="73"/>
      <c r="TMK71" s="73"/>
      <c r="TML71" s="73"/>
      <c r="TMM71" s="73"/>
      <c r="TMN71" s="73"/>
      <c r="TMO71" s="73"/>
      <c r="TMP71" s="73"/>
      <c r="TMQ71" s="73"/>
      <c r="TMR71" s="73"/>
      <c r="TMS71" s="73"/>
      <c r="TMT71" s="73"/>
      <c r="TMU71" s="73"/>
      <c r="TMV71" s="73"/>
      <c r="TMW71" s="73"/>
      <c r="TMX71" s="73"/>
      <c r="TMY71" s="73"/>
      <c r="TMZ71" s="73"/>
      <c r="TNA71" s="73"/>
      <c r="TNB71" s="73"/>
      <c r="TNC71" s="73"/>
      <c r="TND71" s="73"/>
      <c r="TNE71" s="73"/>
      <c r="TNF71" s="73"/>
      <c r="TNG71" s="73"/>
      <c r="TNH71" s="73"/>
      <c r="TNI71" s="73"/>
      <c r="TNJ71" s="73"/>
      <c r="TNK71" s="73"/>
      <c r="TNL71" s="73"/>
      <c r="TNM71" s="73"/>
      <c r="TNN71" s="73"/>
      <c r="TNO71" s="73"/>
      <c r="TNP71" s="73"/>
      <c r="TNQ71" s="73"/>
      <c r="TNR71" s="73"/>
      <c r="TNS71" s="73"/>
      <c r="TNT71" s="73"/>
      <c r="TNU71" s="73"/>
      <c r="TNV71" s="73"/>
      <c r="TNW71" s="73"/>
      <c r="TNX71" s="73"/>
      <c r="TNY71" s="73"/>
      <c r="TNZ71" s="73"/>
      <c r="TOA71" s="73"/>
      <c r="TOB71" s="73"/>
      <c r="TOC71" s="73"/>
      <c r="TOD71" s="73"/>
      <c r="TOE71" s="73"/>
      <c r="TOF71" s="73"/>
      <c r="TOG71" s="73"/>
      <c r="TOH71" s="73"/>
      <c r="TOI71" s="73"/>
      <c r="TOJ71" s="73"/>
      <c r="TOK71" s="73"/>
      <c r="TOL71" s="73"/>
      <c r="TOM71" s="73"/>
      <c r="TON71" s="73"/>
      <c r="TOO71" s="73"/>
      <c r="TOP71" s="73"/>
      <c r="TOQ71" s="73"/>
      <c r="TOR71" s="73"/>
      <c r="TOS71" s="73"/>
      <c r="TOT71" s="73"/>
      <c r="TOU71" s="73"/>
      <c r="TOV71" s="73"/>
      <c r="TOW71" s="73"/>
      <c r="TOX71" s="73"/>
      <c r="TOY71" s="73"/>
      <c r="TOZ71" s="73"/>
      <c r="TPA71" s="73"/>
      <c r="TPB71" s="73"/>
      <c r="TPC71" s="73"/>
      <c r="TPD71" s="73"/>
      <c r="TPE71" s="73"/>
      <c r="TPF71" s="73"/>
      <c r="TPG71" s="73"/>
      <c r="TPH71" s="73"/>
      <c r="TPI71" s="73"/>
      <c r="TPJ71" s="73"/>
      <c r="TPK71" s="73"/>
      <c r="TPL71" s="73"/>
      <c r="TPM71" s="73"/>
      <c r="TPN71" s="73"/>
      <c r="TPO71" s="73"/>
      <c r="TPP71" s="73"/>
      <c r="TPQ71" s="73"/>
      <c r="TPR71" s="73"/>
      <c r="TPS71" s="73"/>
      <c r="TPT71" s="73"/>
      <c r="TPU71" s="73"/>
      <c r="TPV71" s="73"/>
      <c r="TPW71" s="73"/>
      <c r="TPX71" s="73"/>
      <c r="TPY71" s="73"/>
      <c r="TPZ71" s="73"/>
      <c r="TQA71" s="73"/>
      <c r="TQB71" s="73"/>
      <c r="TQC71" s="73"/>
      <c r="TQD71" s="73"/>
      <c r="TQE71" s="73"/>
      <c r="TQF71" s="73"/>
      <c r="TQG71" s="73"/>
      <c r="TQH71" s="73"/>
      <c r="TQI71" s="73"/>
      <c r="TQJ71" s="73"/>
      <c r="TQK71" s="73"/>
      <c r="TQL71" s="73"/>
      <c r="TQM71" s="73"/>
      <c r="TQN71" s="73"/>
      <c r="TQO71" s="73"/>
      <c r="TQP71" s="73"/>
      <c r="TQQ71" s="73"/>
      <c r="TQR71" s="73"/>
      <c r="TQS71" s="73"/>
      <c r="TQT71" s="73"/>
      <c r="TQU71" s="73"/>
      <c r="TQV71" s="73"/>
      <c r="TQW71" s="73"/>
      <c r="TQX71" s="73"/>
      <c r="TQY71" s="73"/>
      <c r="TQZ71" s="73"/>
      <c r="TRA71" s="73"/>
      <c r="TRB71" s="73"/>
      <c r="TRC71" s="73"/>
      <c r="TRD71" s="73"/>
      <c r="TRE71" s="73"/>
      <c r="TRF71" s="73"/>
      <c r="TRG71" s="73"/>
      <c r="TRH71" s="73"/>
      <c r="TRI71" s="73"/>
      <c r="TRJ71" s="73"/>
      <c r="TRK71" s="73"/>
      <c r="TRL71" s="73"/>
      <c r="TRM71" s="73"/>
      <c r="TRN71" s="73"/>
      <c r="TRO71" s="73"/>
      <c r="TRP71" s="73"/>
      <c r="TRQ71" s="73"/>
      <c r="TRR71" s="73"/>
      <c r="TRS71" s="73"/>
      <c r="TRT71" s="73"/>
      <c r="TRU71" s="73"/>
      <c r="TRV71" s="73"/>
      <c r="TRW71" s="73"/>
      <c r="TRX71" s="73"/>
      <c r="TRY71" s="73"/>
      <c r="TRZ71" s="73"/>
      <c r="TSA71" s="73"/>
      <c r="TSB71" s="73"/>
      <c r="TSC71" s="73"/>
      <c r="TSD71" s="73"/>
      <c r="TSE71" s="73"/>
      <c r="TSF71" s="73"/>
      <c r="TSG71" s="73"/>
      <c r="TSH71" s="73"/>
      <c r="TSI71" s="73"/>
      <c r="TSJ71" s="73"/>
      <c r="TSK71" s="73"/>
      <c r="TSL71" s="73"/>
      <c r="TSM71" s="73"/>
      <c r="TSN71" s="73"/>
      <c r="TSO71" s="73"/>
      <c r="TSP71" s="73"/>
      <c r="TSQ71" s="73"/>
      <c r="TSR71" s="73"/>
      <c r="TSS71" s="73"/>
      <c r="TST71" s="73"/>
      <c r="TSU71" s="73"/>
      <c r="TSV71" s="73"/>
      <c r="TSW71" s="73"/>
      <c r="TSX71" s="73"/>
      <c r="TSY71" s="73"/>
      <c r="TSZ71" s="73"/>
      <c r="TTA71" s="73"/>
      <c r="TTB71" s="73"/>
      <c r="TTC71" s="73"/>
      <c r="TTD71" s="73"/>
      <c r="TTE71" s="73"/>
      <c r="TTF71" s="73"/>
      <c r="TTG71" s="73"/>
      <c r="TTH71" s="73"/>
      <c r="TTI71" s="73"/>
      <c r="TTJ71" s="73"/>
      <c r="TTK71" s="73"/>
      <c r="TTL71" s="73"/>
      <c r="TTM71" s="73"/>
      <c r="TTN71" s="73"/>
      <c r="TTO71" s="73"/>
      <c r="TTP71" s="73"/>
      <c r="TTQ71" s="73"/>
      <c r="TTR71" s="73"/>
      <c r="TTS71" s="73"/>
      <c r="TTT71" s="73"/>
      <c r="TTU71" s="73"/>
      <c r="TTV71" s="73"/>
      <c r="TTW71" s="73"/>
      <c r="TTX71" s="73"/>
      <c r="TTY71" s="73"/>
      <c r="TTZ71" s="73"/>
      <c r="TUA71" s="73"/>
      <c r="TUB71" s="73"/>
      <c r="TUC71" s="73"/>
      <c r="TUD71" s="73"/>
      <c r="TUE71" s="73"/>
      <c r="TUF71" s="73"/>
      <c r="TUG71" s="73"/>
      <c r="TUH71" s="73"/>
      <c r="TUI71" s="73"/>
      <c r="TUJ71" s="73"/>
      <c r="TUK71" s="73"/>
      <c r="TUL71" s="73"/>
      <c r="TUM71" s="73"/>
      <c r="TUN71" s="73"/>
      <c r="TUO71" s="73"/>
      <c r="TUP71" s="73"/>
      <c r="TUQ71" s="73"/>
      <c r="TUR71" s="73"/>
      <c r="TUS71" s="73"/>
      <c r="TUT71" s="73"/>
      <c r="TUU71" s="73"/>
      <c r="TUV71" s="73"/>
      <c r="TUW71" s="73"/>
      <c r="TUX71" s="73"/>
      <c r="TUY71" s="73"/>
      <c r="TUZ71" s="73"/>
      <c r="TVA71" s="73"/>
      <c r="TVB71" s="73"/>
      <c r="TVC71" s="73"/>
      <c r="TVD71" s="73"/>
      <c r="TVE71" s="73"/>
      <c r="TVF71" s="73"/>
      <c r="TVG71" s="73"/>
      <c r="TVH71" s="73"/>
      <c r="TVI71" s="73"/>
      <c r="TVJ71" s="73"/>
      <c r="TVK71" s="73"/>
      <c r="TVL71" s="73"/>
      <c r="TVM71" s="73"/>
      <c r="TVN71" s="73"/>
      <c r="TVO71" s="73"/>
      <c r="TVP71" s="73"/>
      <c r="TVQ71" s="73"/>
      <c r="TVR71" s="73"/>
      <c r="TVS71" s="73"/>
      <c r="TVT71" s="73"/>
      <c r="TVU71" s="73"/>
      <c r="TVV71" s="73"/>
      <c r="TVW71" s="73"/>
      <c r="TVX71" s="73"/>
      <c r="TVY71" s="73"/>
      <c r="TVZ71" s="73"/>
      <c r="TWA71" s="73"/>
      <c r="TWB71" s="73"/>
      <c r="TWC71" s="73"/>
      <c r="TWD71" s="73"/>
      <c r="TWE71" s="73"/>
      <c r="TWF71" s="73"/>
      <c r="TWG71" s="73"/>
      <c r="TWH71" s="73"/>
      <c r="TWI71" s="73"/>
      <c r="TWJ71" s="73"/>
      <c r="TWK71" s="73"/>
      <c r="TWL71" s="73"/>
      <c r="TWM71" s="73"/>
      <c r="TWN71" s="73"/>
      <c r="TWO71" s="73"/>
      <c r="TWP71" s="73"/>
      <c r="TWQ71" s="73"/>
      <c r="TWR71" s="73"/>
      <c r="TWS71" s="73"/>
      <c r="TWT71" s="73"/>
      <c r="TWU71" s="73"/>
      <c r="TWV71" s="73"/>
      <c r="TWW71" s="73"/>
      <c r="TWX71" s="73"/>
      <c r="TWY71" s="73"/>
      <c r="TWZ71" s="73"/>
      <c r="TXA71" s="73"/>
      <c r="TXB71" s="73"/>
      <c r="TXC71" s="73"/>
      <c r="TXD71" s="73"/>
      <c r="TXE71" s="73"/>
      <c r="TXF71" s="73"/>
      <c r="TXG71" s="73"/>
      <c r="TXH71" s="73"/>
      <c r="TXI71" s="73"/>
      <c r="TXJ71" s="73"/>
      <c r="TXK71" s="73"/>
      <c r="TXL71" s="73"/>
      <c r="TXM71" s="73"/>
      <c r="TXN71" s="73"/>
      <c r="TXO71" s="73"/>
      <c r="TXP71" s="73"/>
      <c r="TXQ71" s="73"/>
      <c r="TXR71" s="73"/>
      <c r="TXS71" s="73"/>
      <c r="TXT71" s="73"/>
      <c r="TXU71" s="73"/>
      <c r="TXV71" s="73"/>
      <c r="TXW71" s="73"/>
      <c r="TXX71" s="73"/>
      <c r="TXY71" s="73"/>
      <c r="TXZ71" s="73"/>
      <c r="TYA71" s="73"/>
      <c r="TYB71" s="73"/>
      <c r="TYC71" s="73"/>
      <c r="TYD71" s="73"/>
      <c r="TYE71" s="73"/>
      <c r="TYF71" s="73"/>
      <c r="TYG71" s="73"/>
      <c r="TYH71" s="73"/>
      <c r="TYI71" s="73"/>
      <c r="TYJ71" s="73"/>
      <c r="TYK71" s="73"/>
      <c r="TYL71" s="73"/>
      <c r="TYM71" s="73"/>
      <c r="TYN71" s="73"/>
      <c r="TYO71" s="73"/>
      <c r="TYP71" s="73"/>
      <c r="TYQ71" s="73"/>
      <c r="TYR71" s="73"/>
      <c r="TYS71" s="73"/>
      <c r="TYT71" s="73"/>
      <c r="TYU71" s="73"/>
      <c r="TYV71" s="73"/>
      <c r="TYW71" s="73"/>
      <c r="TYX71" s="73"/>
      <c r="TYY71" s="73"/>
      <c r="TYZ71" s="73"/>
      <c r="TZA71" s="73"/>
      <c r="TZB71" s="73"/>
      <c r="TZC71" s="73"/>
      <c r="TZD71" s="73"/>
      <c r="TZE71" s="73"/>
      <c r="TZF71" s="73"/>
      <c r="TZG71" s="73"/>
      <c r="TZH71" s="73"/>
      <c r="TZI71" s="73"/>
      <c r="TZJ71" s="73"/>
      <c r="TZK71" s="73"/>
      <c r="TZL71" s="73"/>
      <c r="TZM71" s="73"/>
      <c r="TZN71" s="73"/>
      <c r="TZO71" s="73"/>
      <c r="TZP71" s="73"/>
      <c r="TZQ71" s="73"/>
      <c r="TZR71" s="73"/>
      <c r="TZS71" s="73"/>
      <c r="TZT71" s="73"/>
      <c r="TZU71" s="73"/>
      <c r="TZV71" s="73"/>
      <c r="TZW71" s="73"/>
      <c r="TZX71" s="73"/>
      <c r="TZY71" s="73"/>
      <c r="TZZ71" s="73"/>
      <c r="UAA71" s="73"/>
      <c r="UAB71" s="73"/>
      <c r="UAC71" s="73"/>
      <c r="UAD71" s="73"/>
      <c r="UAE71" s="73"/>
      <c r="UAF71" s="73"/>
      <c r="UAG71" s="73"/>
      <c r="UAH71" s="73"/>
      <c r="UAI71" s="73"/>
      <c r="UAJ71" s="73"/>
      <c r="UAK71" s="73"/>
      <c r="UAL71" s="73"/>
      <c r="UAM71" s="73"/>
      <c r="UAN71" s="73"/>
      <c r="UAO71" s="73"/>
      <c r="UAP71" s="73"/>
      <c r="UAQ71" s="73"/>
      <c r="UAR71" s="73"/>
      <c r="UAS71" s="73"/>
      <c r="UAT71" s="73"/>
      <c r="UAU71" s="73"/>
      <c r="UAV71" s="73"/>
      <c r="UAW71" s="73"/>
      <c r="UAX71" s="73"/>
      <c r="UAY71" s="73"/>
      <c r="UAZ71" s="73"/>
      <c r="UBA71" s="73"/>
      <c r="UBB71" s="73"/>
      <c r="UBC71" s="73"/>
      <c r="UBD71" s="73"/>
      <c r="UBE71" s="73"/>
      <c r="UBF71" s="73"/>
      <c r="UBG71" s="73"/>
      <c r="UBH71" s="73"/>
      <c r="UBI71" s="73"/>
      <c r="UBJ71" s="73"/>
      <c r="UBK71" s="73"/>
      <c r="UBL71" s="73"/>
      <c r="UBM71" s="73"/>
      <c r="UBN71" s="73"/>
      <c r="UBO71" s="73"/>
      <c r="UBP71" s="73"/>
      <c r="UBQ71" s="73"/>
      <c r="UBR71" s="73"/>
      <c r="UBS71" s="73"/>
      <c r="UBT71" s="73"/>
      <c r="UBU71" s="73"/>
      <c r="UBV71" s="73"/>
      <c r="UBW71" s="73"/>
      <c r="UBX71" s="73"/>
      <c r="UBY71" s="73"/>
      <c r="UBZ71" s="73"/>
      <c r="UCA71" s="73"/>
      <c r="UCB71" s="73"/>
      <c r="UCC71" s="73"/>
      <c r="UCD71" s="73"/>
      <c r="UCE71" s="73"/>
      <c r="UCF71" s="73"/>
      <c r="UCG71" s="73"/>
      <c r="UCH71" s="73"/>
      <c r="UCI71" s="73"/>
      <c r="UCJ71" s="73"/>
      <c r="UCK71" s="73"/>
      <c r="UCL71" s="73"/>
      <c r="UCM71" s="73"/>
      <c r="UCN71" s="73"/>
      <c r="UCO71" s="73"/>
      <c r="UCP71" s="73"/>
      <c r="UCQ71" s="73"/>
      <c r="UCR71" s="73"/>
      <c r="UCS71" s="73"/>
      <c r="UCT71" s="73"/>
      <c r="UCU71" s="73"/>
      <c r="UCV71" s="73"/>
      <c r="UCW71" s="73"/>
      <c r="UCX71" s="73"/>
      <c r="UCY71" s="73"/>
      <c r="UCZ71" s="73"/>
      <c r="UDA71" s="73"/>
      <c r="UDB71" s="73"/>
      <c r="UDC71" s="73"/>
      <c r="UDD71" s="73"/>
      <c r="UDE71" s="73"/>
      <c r="UDF71" s="73"/>
      <c r="UDG71" s="73"/>
      <c r="UDH71" s="73"/>
      <c r="UDI71" s="73"/>
      <c r="UDJ71" s="73"/>
      <c r="UDK71" s="73"/>
      <c r="UDL71" s="73"/>
      <c r="UDM71" s="73"/>
      <c r="UDN71" s="73"/>
      <c r="UDO71" s="73"/>
      <c r="UDP71" s="73"/>
      <c r="UDQ71" s="73"/>
      <c r="UDR71" s="73"/>
      <c r="UDS71" s="73"/>
      <c r="UDT71" s="73"/>
      <c r="UDU71" s="73"/>
      <c r="UDV71" s="73"/>
      <c r="UDW71" s="73"/>
      <c r="UDX71" s="73"/>
      <c r="UDY71" s="73"/>
      <c r="UDZ71" s="73"/>
      <c r="UEA71" s="73"/>
      <c r="UEB71" s="73"/>
      <c r="UEC71" s="73"/>
      <c r="UED71" s="73"/>
      <c r="UEE71" s="73"/>
      <c r="UEF71" s="73"/>
      <c r="UEG71" s="73"/>
      <c r="UEH71" s="73"/>
      <c r="UEI71" s="73"/>
      <c r="UEJ71" s="73"/>
      <c r="UEK71" s="73"/>
      <c r="UEL71" s="73"/>
      <c r="UEM71" s="73"/>
      <c r="UEN71" s="73"/>
      <c r="UEO71" s="73"/>
      <c r="UEP71" s="73"/>
      <c r="UEQ71" s="73"/>
      <c r="UER71" s="73"/>
      <c r="UES71" s="73"/>
      <c r="UET71" s="73"/>
      <c r="UEU71" s="73"/>
      <c r="UEV71" s="73"/>
      <c r="UEW71" s="73"/>
      <c r="UEX71" s="73"/>
      <c r="UEY71" s="73"/>
      <c r="UEZ71" s="73"/>
      <c r="UFA71" s="73"/>
      <c r="UFB71" s="73"/>
      <c r="UFC71" s="73"/>
      <c r="UFD71" s="73"/>
      <c r="UFE71" s="73"/>
      <c r="UFF71" s="73"/>
      <c r="UFG71" s="73"/>
      <c r="UFH71" s="73"/>
      <c r="UFI71" s="73"/>
      <c r="UFJ71" s="73"/>
      <c r="UFK71" s="73"/>
      <c r="UFL71" s="73"/>
      <c r="UFM71" s="73"/>
      <c r="UFN71" s="73"/>
      <c r="UFO71" s="73"/>
      <c r="UFP71" s="73"/>
      <c r="UFQ71" s="73"/>
      <c r="UFR71" s="73"/>
      <c r="UFS71" s="73"/>
      <c r="UFT71" s="73"/>
      <c r="UFU71" s="73"/>
      <c r="UFV71" s="73"/>
      <c r="UFW71" s="73"/>
      <c r="UFX71" s="73"/>
      <c r="UFY71" s="73"/>
      <c r="UFZ71" s="73"/>
      <c r="UGA71" s="73"/>
      <c r="UGB71" s="73"/>
      <c r="UGC71" s="73"/>
      <c r="UGD71" s="73"/>
      <c r="UGE71" s="73"/>
      <c r="UGF71" s="73"/>
      <c r="UGG71" s="73"/>
      <c r="UGH71" s="73"/>
      <c r="UGI71" s="73"/>
      <c r="UGJ71" s="73"/>
      <c r="UGK71" s="73"/>
      <c r="UGL71" s="73"/>
      <c r="UGM71" s="73"/>
      <c r="UGN71" s="73"/>
      <c r="UGO71" s="73"/>
      <c r="UGP71" s="73"/>
      <c r="UGQ71" s="73"/>
      <c r="UGR71" s="73"/>
      <c r="UGS71" s="73"/>
      <c r="UGT71" s="73"/>
      <c r="UGU71" s="73"/>
      <c r="UGV71" s="73"/>
      <c r="UGW71" s="73"/>
      <c r="UGX71" s="73"/>
      <c r="UGY71" s="73"/>
      <c r="UGZ71" s="73"/>
      <c r="UHA71" s="73"/>
      <c r="UHB71" s="73"/>
      <c r="UHC71" s="73"/>
      <c r="UHD71" s="73"/>
      <c r="UHE71" s="73"/>
      <c r="UHF71" s="73"/>
      <c r="UHG71" s="73"/>
      <c r="UHH71" s="73"/>
      <c r="UHI71" s="73"/>
      <c r="UHJ71" s="73"/>
      <c r="UHK71" s="73"/>
      <c r="UHL71" s="73"/>
      <c r="UHM71" s="73"/>
      <c r="UHN71" s="73"/>
      <c r="UHO71" s="73"/>
      <c r="UHP71" s="73"/>
      <c r="UHQ71" s="73"/>
      <c r="UHR71" s="73"/>
      <c r="UHS71" s="73"/>
      <c r="UHT71" s="73"/>
      <c r="UHU71" s="73"/>
      <c r="UHV71" s="73"/>
      <c r="UHW71" s="73"/>
      <c r="UHX71" s="73"/>
      <c r="UHY71" s="73"/>
      <c r="UHZ71" s="73"/>
      <c r="UIA71" s="73"/>
      <c r="UIB71" s="73"/>
      <c r="UIC71" s="73"/>
      <c r="UID71" s="73"/>
      <c r="UIE71" s="73"/>
      <c r="UIF71" s="73"/>
      <c r="UIG71" s="73"/>
      <c r="UIH71" s="73"/>
      <c r="UII71" s="73"/>
      <c r="UIJ71" s="73"/>
      <c r="UIK71" s="73"/>
      <c r="UIL71" s="73"/>
      <c r="UIM71" s="73"/>
      <c r="UIN71" s="73"/>
      <c r="UIO71" s="73"/>
      <c r="UIP71" s="73"/>
      <c r="UIQ71" s="73"/>
      <c r="UIR71" s="73"/>
      <c r="UIS71" s="73"/>
      <c r="UIT71" s="73"/>
      <c r="UIU71" s="73"/>
      <c r="UIV71" s="73"/>
      <c r="UIW71" s="73"/>
      <c r="UIX71" s="73"/>
      <c r="UIY71" s="73"/>
      <c r="UIZ71" s="73"/>
      <c r="UJA71" s="73"/>
      <c r="UJB71" s="73"/>
      <c r="UJC71" s="73"/>
      <c r="UJD71" s="73"/>
      <c r="UJE71" s="73"/>
      <c r="UJF71" s="73"/>
      <c r="UJG71" s="73"/>
      <c r="UJH71" s="73"/>
      <c r="UJI71" s="73"/>
      <c r="UJJ71" s="73"/>
      <c r="UJK71" s="73"/>
      <c r="UJL71" s="73"/>
      <c r="UJM71" s="73"/>
      <c r="UJN71" s="73"/>
      <c r="UJO71" s="73"/>
      <c r="UJP71" s="73"/>
      <c r="UJQ71" s="73"/>
      <c r="UJR71" s="73"/>
      <c r="UJS71" s="73"/>
      <c r="UJT71" s="73"/>
      <c r="UJU71" s="73"/>
      <c r="UJV71" s="73"/>
      <c r="UJW71" s="73"/>
      <c r="UJX71" s="73"/>
      <c r="UJY71" s="73"/>
      <c r="UJZ71" s="73"/>
      <c r="UKA71" s="73"/>
      <c r="UKB71" s="73"/>
      <c r="UKC71" s="73"/>
      <c r="UKD71" s="73"/>
      <c r="UKE71" s="73"/>
      <c r="UKF71" s="73"/>
      <c r="UKG71" s="73"/>
      <c r="UKH71" s="73"/>
      <c r="UKI71" s="73"/>
      <c r="UKJ71" s="73"/>
      <c r="UKK71" s="73"/>
      <c r="UKL71" s="73"/>
      <c r="UKM71" s="73"/>
      <c r="UKN71" s="73"/>
      <c r="UKO71" s="73"/>
      <c r="UKP71" s="73"/>
      <c r="UKQ71" s="73"/>
      <c r="UKR71" s="73"/>
      <c r="UKS71" s="73"/>
      <c r="UKT71" s="73"/>
      <c r="UKU71" s="73"/>
      <c r="UKV71" s="73"/>
      <c r="UKW71" s="73"/>
      <c r="UKX71" s="73"/>
      <c r="UKY71" s="73"/>
      <c r="UKZ71" s="73"/>
      <c r="ULA71" s="73"/>
      <c r="ULB71" s="73"/>
      <c r="ULC71" s="73"/>
      <c r="ULD71" s="73"/>
      <c r="ULE71" s="73"/>
      <c r="ULF71" s="73"/>
      <c r="ULG71" s="73"/>
      <c r="ULH71" s="73"/>
      <c r="ULI71" s="73"/>
      <c r="ULJ71" s="73"/>
      <c r="ULK71" s="73"/>
      <c r="ULL71" s="73"/>
      <c r="ULM71" s="73"/>
      <c r="ULN71" s="73"/>
      <c r="ULO71" s="73"/>
      <c r="ULP71" s="73"/>
      <c r="ULQ71" s="73"/>
      <c r="ULR71" s="73"/>
      <c r="ULS71" s="73"/>
      <c r="ULT71" s="73"/>
      <c r="ULU71" s="73"/>
      <c r="ULV71" s="73"/>
      <c r="ULW71" s="73"/>
      <c r="ULX71" s="73"/>
      <c r="ULY71" s="73"/>
      <c r="ULZ71" s="73"/>
      <c r="UMA71" s="73"/>
      <c r="UMB71" s="73"/>
      <c r="UMC71" s="73"/>
      <c r="UMD71" s="73"/>
      <c r="UME71" s="73"/>
      <c r="UMF71" s="73"/>
      <c r="UMG71" s="73"/>
      <c r="UMH71" s="73"/>
      <c r="UMI71" s="73"/>
      <c r="UMJ71" s="73"/>
      <c r="UMK71" s="73"/>
      <c r="UML71" s="73"/>
      <c r="UMM71" s="73"/>
      <c r="UMN71" s="73"/>
      <c r="UMO71" s="73"/>
      <c r="UMP71" s="73"/>
      <c r="UMQ71" s="73"/>
      <c r="UMR71" s="73"/>
      <c r="UMS71" s="73"/>
      <c r="UMT71" s="73"/>
      <c r="UMU71" s="73"/>
      <c r="UMV71" s="73"/>
      <c r="UMW71" s="73"/>
      <c r="UMX71" s="73"/>
      <c r="UMY71" s="73"/>
      <c r="UMZ71" s="73"/>
      <c r="UNA71" s="73"/>
      <c r="UNB71" s="73"/>
      <c r="UNC71" s="73"/>
      <c r="UND71" s="73"/>
      <c r="UNE71" s="73"/>
      <c r="UNF71" s="73"/>
      <c r="UNG71" s="73"/>
      <c r="UNH71" s="73"/>
      <c r="UNI71" s="73"/>
      <c r="UNJ71" s="73"/>
      <c r="UNK71" s="73"/>
      <c r="UNL71" s="73"/>
      <c r="UNM71" s="73"/>
      <c r="UNN71" s="73"/>
      <c r="UNO71" s="73"/>
      <c r="UNP71" s="73"/>
      <c r="UNQ71" s="73"/>
      <c r="UNR71" s="73"/>
      <c r="UNS71" s="73"/>
      <c r="UNT71" s="73"/>
      <c r="UNU71" s="73"/>
      <c r="UNV71" s="73"/>
      <c r="UNW71" s="73"/>
      <c r="UNX71" s="73"/>
      <c r="UNY71" s="73"/>
      <c r="UNZ71" s="73"/>
      <c r="UOA71" s="73"/>
      <c r="UOB71" s="73"/>
      <c r="UOC71" s="73"/>
      <c r="UOD71" s="73"/>
      <c r="UOE71" s="73"/>
      <c r="UOF71" s="73"/>
      <c r="UOG71" s="73"/>
      <c r="UOH71" s="73"/>
      <c r="UOI71" s="73"/>
      <c r="UOJ71" s="73"/>
      <c r="UOK71" s="73"/>
      <c r="UOL71" s="73"/>
      <c r="UOM71" s="73"/>
      <c r="UON71" s="73"/>
      <c r="UOO71" s="73"/>
      <c r="UOP71" s="73"/>
      <c r="UOQ71" s="73"/>
      <c r="UOR71" s="73"/>
      <c r="UOS71" s="73"/>
      <c r="UOT71" s="73"/>
      <c r="UOU71" s="73"/>
      <c r="UOV71" s="73"/>
      <c r="UOW71" s="73"/>
      <c r="UOX71" s="73"/>
      <c r="UOY71" s="73"/>
      <c r="UOZ71" s="73"/>
      <c r="UPA71" s="73"/>
      <c r="UPB71" s="73"/>
      <c r="UPC71" s="73"/>
      <c r="UPD71" s="73"/>
      <c r="UPE71" s="73"/>
      <c r="UPF71" s="73"/>
      <c r="UPG71" s="73"/>
      <c r="UPH71" s="73"/>
      <c r="UPI71" s="73"/>
      <c r="UPJ71" s="73"/>
      <c r="UPK71" s="73"/>
      <c r="UPL71" s="73"/>
      <c r="UPM71" s="73"/>
      <c r="UPN71" s="73"/>
      <c r="UPO71" s="73"/>
      <c r="UPP71" s="73"/>
      <c r="UPQ71" s="73"/>
      <c r="UPR71" s="73"/>
      <c r="UPS71" s="73"/>
      <c r="UPT71" s="73"/>
      <c r="UPU71" s="73"/>
      <c r="UPV71" s="73"/>
      <c r="UPW71" s="73"/>
      <c r="UPX71" s="73"/>
      <c r="UPY71" s="73"/>
      <c r="UPZ71" s="73"/>
      <c r="UQA71" s="73"/>
      <c r="UQB71" s="73"/>
      <c r="UQC71" s="73"/>
      <c r="UQD71" s="73"/>
      <c r="UQE71" s="73"/>
      <c r="UQF71" s="73"/>
      <c r="UQG71" s="73"/>
      <c r="UQH71" s="73"/>
      <c r="UQI71" s="73"/>
      <c r="UQJ71" s="73"/>
      <c r="UQK71" s="73"/>
      <c r="UQL71" s="73"/>
      <c r="UQM71" s="73"/>
      <c r="UQN71" s="73"/>
      <c r="UQO71" s="73"/>
      <c r="UQP71" s="73"/>
      <c r="UQQ71" s="73"/>
      <c r="UQR71" s="73"/>
      <c r="UQS71" s="73"/>
      <c r="UQT71" s="73"/>
      <c r="UQU71" s="73"/>
      <c r="UQV71" s="73"/>
      <c r="UQW71" s="73"/>
      <c r="UQX71" s="73"/>
      <c r="UQY71" s="73"/>
      <c r="UQZ71" s="73"/>
      <c r="URA71" s="73"/>
      <c r="URB71" s="73"/>
      <c r="URC71" s="73"/>
      <c r="URD71" s="73"/>
      <c r="URE71" s="73"/>
      <c r="URF71" s="73"/>
      <c r="URG71" s="73"/>
      <c r="URH71" s="73"/>
      <c r="URI71" s="73"/>
      <c r="URJ71" s="73"/>
      <c r="URK71" s="73"/>
      <c r="URL71" s="73"/>
      <c r="URM71" s="73"/>
      <c r="URN71" s="73"/>
      <c r="URO71" s="73"/>
      <c r="URP71" s="73"/>
      <c r="URQ71" s="73"/>
      <c r="URR71" s="73"/>
      <c r="URS71" s="73"/>
      <c r="URT71" s="73"/>
      <c r="URU71" s="73"/>
      <c r="URV71" s="73"/>
      <c r="URW71" s="73"/>
      <c r="URX71" s="73"/>
      <c r="URY71" s="73"/>
      <c r="URZ71" s="73"/>
      <c r="USA71" s="73"/>
      <c r="USB71" s="73"/>
      <c r="USC71" s="73"/>
      <c r="USD71" s="73"/>
      <c r="USE71" s="73"/>
      <c r="USF71" s="73"/>
      <c r="USG71" s="73"/>
      <c r="USH71" s="73"/>
      <c r="USI71" s="73"/>
      <c r="USJ71" s="73"/>
      <c r="USK71" s="73"/>
      <c r="USL71" s="73"/>
      <c r="USM71" s="73"/>
      <c r="USN71" s="73"/>
      <c r="USO71" s="73"/>
      <c r="USP71" s="73"/>
      <c r="USQ71" s="73"/>
      <c r="USR71" s="73"/>
      <c r="USS71" s="73"/>
      <c r="UST71" s="73"/>
      <c r="USU71" s="73"/>
      <c r="USV71" s="73"/>
      <c r="USW71" s="73"/>
      <c r="USX71" s="73"/>
      <c r="USY71" s="73"/>
      <c r="USZ71" s="73"/>
      <c r="UTA71" s="73"/>
      <c r="UTB71" s="73"/>
      <c r="UTC71" s="73"/>
      <c r="UTD71" s="73"/>
      <c r="UTE71" s="73"/>
      <c r="UTF71" s="73"/>
      <c r="UTG71" s="73"/>
      <c r="UTH71" s="73"/>
      <c r="UTI71" s="73"/>
      <c r="UTJ71" s="73"/>
      <c r="UTK71" s="73"/>
      <c r="UTL71" s="73"/>
      <c r="UTM71" s="73"/>
      <c r="UTN71" s="73"/>
      <c r="UTO71" s="73"/>
      <c r="UTP71" s="73"/>
      <c r="UTQ71" s="73"/>
      <c r="UTR71" s="73"/>
      <c r="UTS71" s="73"/>
      <c r="UTT71" s="73"/>
      <c r="UTU71" s="73"/>
      <c r="UTV71" s="73"/>
      <c r="UTW71" s="73"/>
      <c r="UTX71" s="73"/>
      <c r="UTY71" s="73"/>
      <c r="UTZ71" s="73"/>
      <c r="UUA71" s="73"/>
      <c r="UUB71" s="73"/>
      <c r="UUC71" s="73"/>
      <c r="UUD71" s="73"/>
      <c r="UUE71" s="73"/>
      <c r="UUF71" s="73"/>
      <c r="UUG71" s="73"/>
      <c r="UUH71" s="73"/>
      <c r="UUI71" s="73"/>
      <c r="UUJ71" s="73"/>
      <c r="UUK71" s="73"/>
      <c r="UUL71" s="73"/>
      <c r="UUM71" s="73"/>
      <c r="UUN71" s="73"/>
      <c r="UUO71" s="73"/>
      <c r="UUP71" s="73"/>
      <c r="UUQ71" s="73"/>
      <c r="UUR71" s="73"/>
      <c r="UUS71" s="73"/>
      <c r="UUT71" s="73"/>
      <c r="UUU71" s="73"/>
      <c r="UUV71" s="73"/>
      <c r="UUW71" s="73"/>
      <c r="UUX71" s="73"/>
      <c r="UUY71" s="73"/>
      <c r="UUZ71" s="73"/>
      <c r="UVA71" s="73"/>
      <c r="UVB71" s="73"/>
      <c r="UVC71" s="73"/>
      <c r="UVD71" s="73"/>
      <c r="UVE71" s="73"/>
      <c r="UVF71" s="73"/>
      <c r="UVG71" s="73"/>
      <c r="UVH71" s="73"/>
      <c r="UVI71" s="73"/>
      <c r="UVJ71" s="73"/>
      <c r="UVK71" s="73"/>
      <c r="UVL71" s="73"/>
      <c r="UVM71" s="73"/>
      <c r="UVN71" s="73"/>
      <c r="UVO71" s="73"/>
      <c r="UVP71" s="73"/>
      <c r="UVQ71" s="73"/>
      <c r="UVR71" s="73"/>
      <c r="UVS71" s="73"/>
      <c r="UVT71" s="73"/>
      <c r="UVU71" s="73"/>
      <c r="UVV71" s="73"/>
      <c r="UVW71" s="73"/>
      <c r="UVX71" s="73"/>
      <c r="UVY71" s="73"/>
      <c r="UVZ71" s="73"/>
      <c r="UWA71" s="73"/>
      <c r="UWB71" s="73"/>
      <c r="UWC71" s="73"/>
      <c r="UWD71" s="73"/>
      <c r="UWE71" s="73"/>
      <c r="UWF71" s="73"/>
      <c r="UWG71" s="73"/>
      <c r="UWH71" s="73"/>
      <c r="UWI71" s="73"/>
      <c r="UWJ71" s="73"/>
      <c r="UWK71" s="73"/>
      <c r="UWL71" s="73"/>
      <c r="UWM71" s="73"/>
      <c r="UWN71" s="73"/>
      <c r="UWO71" s="73"/>
      <c r="UWP71" s="73"/>
      <c r="UWQ71" s="73"/>
      <c r="UWR71" s="73"/>
      <c r="UWS71" s="73"/>
      <c r="UWT71" s="73"/>
      <c r="UWU71" s="73"/>
      <c r="UWV71" s="73"/>
      <c r="UWW71" s="73"/>
      <c r="UWX71" s="73"/>
      <c r="UWY71" s="73"/>
      <c r="UWZ71" s="73"/>
      <c r="UXA71" s="73"/>
      <c r="UXB71" s="73"/>
      <c r="UXC71" s="73"/>
      <c r="UXD71" s="73"/>
      <c r="UXE71" s="73"/>
      <c r="UXF71" s="73"/>
      <c r="UXG71" s="73"/>
      <c r="UXH71" s="73"/>
      <c r="UXI71" s="73"/>
      <c r="UXJ71" s="73"/>
      <c r="UXK71" s="73"/>
      <c r="UXL71" s="73"/>
      <c r="UXM71" s="73"/>
      <c r="UXN71" s="73"/>
      <c r="UXO71" s="73"/>
      <c r="UXP71" s="73"/>
      <c r="UXQ71" s="73"/>
      <c r="UXR71" s="73"/>
      <c r="UXS71" s="73"/>
      <c r="UXT71" s="73"/>
      <c r="UXU71" s="73"/>
      <c r="UXV71" s="73"/>
      <c r="UXW71" s="73"/>
      <c r="UXX71" s="73"/>
      <c r="UXY71" s="73"/>
      <c r="UXZ71" s="73"/>
      <c r="UYA71" s="73"/>
      <c r="UYB71" s="73"/>
      <c r="UYC71" s="73"/>
      <c r="UYD71" s="73"/>
      <c r="UYE71" s="73"/>
      <c r="UYF71" s="73"/>
      <c r="UYG71" s="73"/>
      <c r="UYH71" s="73"/>
      <c r="UYI71" s="73"/>
      <c r="UYJ71" s="73"/>
      <c r="UYK71" s="73"/>
      <c r="UYL71" s="73"/>
      <c r="UYM71" s="73"/>
      <c r="UYN71" s="73"/>
      <c r="UYO71" s="73"/>
      <c r="UYP71" s="73"/>
      <c r="UYQ71" s="73"/>
      <c r="UYR71" s="73"/>
      <c r="UYS71" s="73"/>
      <c r="UYT71" s="73"/>
      <c r="UYU71" s="73"/>
      <c r="UYV71" s="73"/>
      <c r="UYW71" s="73"/>
      <c r="UYX71" s="73"/>
      <c r="UYY71" s="73"/>
      <c r="UYZ71" s="73"/>
      <c r="UZA71" s="73"/>
      <c r="UZB71" s="73"/>
      <c r="UZC71" s="73"/>
      <c r="UZD71" s="73"/>
      <c r="UZE71" s="73"/>
      <c r="UZF71" s="73"/>
      <c r="UZG71" s="73"/>
      <c r="UZH71" s="73"/>
      <c r="UZI71" s="73"/>
      <c r="UZJ71" s="73"/>
      <c r="UZK71" s="73"/>
      <c r="UZL71" s="73"/>
      <c r="UZM71" s="73"/>
      <c r="UZN71" s="73"/>
      <c r="UZO71" s="73"/>
      <c r="UZP71" s="73"/>
      <c r="UZQ71" s="73"/>
      <c r="UZR71" s="73"/>
      <c r="UZS71" s="73"/>
      <c r="UZT71" s="73"/>
      <c r="UZU71" s="73"/>
      <c r="UZV71" s="73"/>
      <c r="UZW71" s="73"/>
      <c r="UZX71" s="73"/>
      <c r="UZY71" s="73"/>
      <c r="UZZ71" s="73"/>
      <c r="VAA71" s="73"/>
      <c r="VAB71" s="73"/>
      <c r="VAC71" s="73"/>
      <c r="VAD71" s="73"/>
      <c r="VAE71" s="73"/>
      <c r="VAF71" s="73"/>
      <c r="VAG71" s="73"/>
      <c r="VAH71" s="73"/>
      <c r="VAI71" s="73"/>
      <c r="VAJ71" s="73"/>
      <c r="VAK71" s="73"/>
      <c r="VAL71" s="73"/>
      <c r="VAM71" s="73"/>
      <c r="VAN71" s="73"/>
      <c r="VAO71" s="73"/>
      <c r="VAP71" s="73"/>
      <c r="VAQ71" s="73"/>
      <c r="VAR71" s="73"/>
      <c r="VAS71" s="73"/>
      <c r="VAT71" s="73"/>
      <c r="VAU71" s="73"/>
      <c r="VAV71" s="73"/>
      <c r="VAW71" s="73"/>
      <c r="VAX71" s="73"/>
      <c r="VAY71" s="73"/>
      <c r="VAZ71" s="73"/>
      <c r="VBA71" s="73"/>
      <c r="VBB71" s="73"/>
      <c r="VBC71" s="73"/>
      <c r="VBD71" s="73"/>
      <c r="VBE71" s="73"/>
      <c r="VBF71" s="73"/>
      <c r="VBG71" s="73"/>
      <c r="VBH71" s="73"/>
      <c r="VBI71" s="73"/>
      <c r="VBJ71" s="73"/>
      <c r="VBK71" s="73"/>
      <c r="VBL71" s="73"/>
      <c r="VBM71" s="73"/>
      <c r="VBN71" s="73"/>
      <c r="VBO71" s="73"/>
      <c r="VBP71" s="73"/>
      <c r="VBQ71" s="73"/>
      <c r="VBR71" s="73"/>
      <c r="VBS71" s="73"/>
      <c r="VBT71" s="73"/>
      <c r="VBU71" s="73"/>
      <c r="VBV71" s="73"/>
      <c r="VBW71" s="73"/>
      <c r="VBX71" s="73"/>
      <c r="VBY71" s="73"/>
      <c r="VBZ71" s="73"/>
      <c r="VCA71" s="73"/>
      <c r="VCB71" s="73"/>
      <c r="VCC71" s="73"/>
      <c r="VCD71" s="73"/>
      <c r="VCE71" s="73"/>
      <c r="VCF71" s="73"/>
      <c r="VCG71" s="73"/>
      <c r="VCH71" s="73"/>
      <c r="VCI71" s="73"/>
      <c r="VCJ71" s="73"/>
      <c r="VCK71" s="73"/>
      <c r="VCL71" s="73"/>
      <c r="VCM71" s="73"/>
      <c r="VCN71" s="73"/>
      <c r="VCO71" s="73"/>
      <c r="VCP71" s="73"/>
      <c r="VCQ71" s="73"/>
      <c r="VCR71" s="73"/>
      <c r="VCS71" s="73"/>
      <c r="VCT71" s="73"/>
      <c r="VCU71" s="73"/>
      <c r="VCV71" s="73"/>
      <c r="VCW71" s="73"/>
      <c r="VCX71" s="73"/>
      <c r="VCY71" s="73"/>
      <c r="VCZ71" s="73"/>
      <c r="VDA71" s="73"/>
      <c r="VDB71" s="73"/>
      <c r="VDC71" s="73"/>
      <c r="VDD71" s="73"/>
      <c r="VDE71" s="73"/>
      <c r="VDF71" s="73"/>
      <c r="VDG71" s="73"/>
      <c r="VDH71" s="73"/>
      <c r="VDI71" s="73"/>
      <c r="VDJ71" s="73"/>
      <c r="VDK71" s="73"/>
      <c r="VDL71" s="73"/>
      <c r="VDM71" s="73"/>
      <c r="VDN71" s="73"/>
      <c r="VDO71" s="73"/>
      <c r="VDP71" s="73"/>
      <c r="VDQ71" s="73"/>
      <c r="VDR71" s="73"/>
      <c r="VDS71" s="73"/>
      <c r="VDT71" s="73"/>
      <c r="VDU71" s="73"/>
      <c r="VDV71" s="73"/>
      <c r="VDW71" s="73"/>
      <c r="VDX71" s="73"/>
      <c r="VDY71" s="73"/>
      <c r="VDZ71" s="73"/>
      <c r="VEA71" s="73"/>
      <c r="VEB71" s="73"/>
      <c r="VEC71" s="73"/>
      <c r="VED71" s="73"/>
      <c r="VEE71" s="73"/>
      <c r="VEF71" s="73"/>
      <c r="VEG71" s="73"/>
      <c r="VEH71" s="73"/>
      <c r="VEI71" s="73"/>
      <c r="VEJ71" s="73"/>
      <c r="VEK71" s="73"/>
      <c r="VEL71" s="73"/>
      <c r="VEM71" s="73"/>
      <c r="VEN71" s="73"/>
      <c r="VEO71" s="73"/>
      <c r="VEP71" s="73"/>
      <c r="VEQ71" s="73"/>
      <c r="VER71" s="73"/>
      <c r="VES71" s="73"/>
      <c r="VET71" s="73"/>
      <c r="VEU71" s="73"/>
      <c r="VEV71" s="73"/>
      <c r="VEW71" s="73"/>
      <c r="VEX71" s="73"/>
      <c r="VEY71" s="73"/>
      <c r="VEZ71" s="73"/>
      <c r="VFA71" s="73"/>
      <c r="VFB71" s="73"/>
      <c r="VFC71" s="73"/>
      <c r="VFD71" s="73"/>
      <c r="VFE71" s="73"/>
      <c r="VFF71" s="73"/>
      <c r="VFG71" s="73"/>
      <c r="VFH71" s="73"/>
      <c r="VFI71" s="73"/>
      <c r="VFJ71" s="73"/>
      <c r="VFK71" s="73"/>
      <c r="VFL71" s="73"/>
      <c r="VFM71" s="73"/>
      <c r="VFN71" s="73"/>
      <c r="VFO71" s="73"/>
      <c r="VFP71" s="73"/>
      <c r="VFQ71" s="73"/>
      <c r="VFR71" s="73"/>
      <c r="VFS71" s="73"/>
      <c r="VFT71" s="73"/>
      <c r="VFU71" s="73"/>
      <c r="VFV71" s="73"/>
      <c r="VFW71" s="73"/>
      <c r="VFX71" s="73"/>
      <c r="VFY71" s="73"/>
      <c r="VFZ71" s="73"/>
      <c r="VGA71" s="73"/>
      <c r="VGB71" s="73"/>
      <c r="VGC71" s="73"/>
      <c r="VGD71" s="73"/>
      <c r="VGE71" s="73"/>
      <c r="VGF71" s="73"/>
      <c r="VGG71" s="73"/>
      <c r="VGH71" s="73"/>
      <c r="VGI71" s="73"/>
      <c r="VGJ71" s="73"/>
      <c r="VGK71" s="73"/>
      <c r="VGL71" s="73"/>
      <c r="VGM71" s="73"/>
      <c r="VGN71" s="73"/>
      <c r="VGO71" s="73"/>
      <c r="VGP71" s="73"/>
      <c r="VGQ71" s="73"/>
      <c r="VGR71" s="73"/>
      <c r="VGS71" s="73"/>
      <c r="VGT71" s="73"/>
      <c r="VGU71" s="73"/>
      <c r="VGV71" s="73"/>
      <c r="VGW71" s="73"/>
      <c r="VGX71" s="73"/>
      <c r="VGY71" s="73"/>
      <c r="VGZ71" s="73"/>
      <c r="VHA71" s="73"/>
      <c r="VHB71" s="73"/>
      <c r="VHC71" s="73"/>
      <c r="VHD71" s="73"/>
      <c r="VHE71" s="73"/>
      <c r="VHF71" s="73"/>
      <c r="VHG71" s="73"/>
      <c r="VHH71" s="73"/>
      <c r="VHI71" s="73"/>
      <c r="VHJ71" s="73"/>
      <c r="VHK71" s="73"/>
      <c r="VHL71" s="73"/>
      <c r="VHM71" s="73"/>
      <c r="VHN71" s="73"/>
      <c r="VHO71" s="73"/>
      <c r="VHP71" s="73"/>
      <c r="VHQ71" s="73"/>
      <c r="VHR71" s="73"/>
      <c r="VHS71" s="73"/>
      <c r="VHT71" s="73"/>
      <c r="VHU71" s="73"/>
      <c r="VHV71" s="73"/>
      <c r="VHW71" s="73"/>
      <c r="VHX71" s="73"/>
      <c r="VHY71" s="73"/>
      <c r="VHZ71" s="73"/>
      <c r="VIA71" s="73"/>
      <c r="VIB71" s="73"/>
      <c r="VIC71" s="73"/>
      <c r="VID71" s="73"/>
      <c r="VIE71" s="73"/>
      <c r="VIF71" s="73"/>
      <c r="VIG71" s="73"/>
      <c r="VIH71" s="73"/>
      <c r="VII71" s="73"/>
      <c r="VIJ71" s="73"/>
      <c r="VIK71" s="73"/>
      <c r="VIL71" s="73"/>
      <c r="VIM71" s="73"/>
      <c r="VIN71" s="73"/>
      <c r="VIO71" s="73"/>
      <c r="VIP71" s="73"/>
      <c r="VIQ71" s="73"/>
      <c r="VIR71" s="73"/>
      <c r="VIS71" s="73"/>
      <c r="VIT71" s="73"/>
      <c r="VIU71" s="73"/>
      <c r="VIV71" s="73"/>
      <c r="VIW71" s="73"/>
      <c r="VIX71" s="73"/>
      <c r="VIY71" s="73"/>
      <c r="VIZ71" s="73"/>
      <c r="VJA71" s="73"/>
      <c r="VJB71" s="73"/>
      <c r="VJC71" s="73"/>
      <c r="VJD71" s="73"/>
      <c r="VJE71" s="73"/>
      <c r="VJF71" s="73"/>
      <c r="VJG71" s="73"/>
      <c r="VJH71" s="73"/>
      <c r="VJI71" s="73"/>
      <c r="VJJ71" s="73"/>
      <c r="VJK71" s="73"/>
      <c r="VJL71" s="73"/>
      <c r="VJM71" s="73"/>
      <c r="VJN71" s="73"/>
      <c r="VJO71" s="73"/>
      <c r="VJP71" s="73"/>
      <c r="VJQ71" s="73"/>
      <c r="VJR71" s="73"/>
      <c r="VJS71" s="73"/>
      <c r="VJT71" s="73"/>
      <c r="VJU71" s="73"/>
      <c r="VJV71" s="73"/>
      <c r="VJW71" s="73"/>
      <c r="VJX71" s="73"/>
      <c r="VJY71" s="73"/>
      <c r="VJZ71" s="73"/>
      <c r="VKA71" s="73"/>
      <c r="VKB71" s="73"/>
      <c r="VKC71" s="73"/>
      <c r="VKD71" s="73"/>
      <c r="VKE71" s="73"/>
      <c r="VKF71" s="73"/>
      <c r="VKG71" s="73"/>
      <c r="VKH71" s="73"/>
      <c r="VKI71" s="73"/>
      <c r="VKJ71" s="73"/>
      <c r="VKK71" s="73"/>
      <c r="VKL71" s="73"/>
      <c r="VKM71" s="73"/>
      <c r="VKN71" s="73"/>
      <c r="VKO71" s="73"/>
      <c r="VKP71" s="73"/>
      <c r="VKQ71" s="73"/>
      <c r="VKR71" s="73"/>
      <c r="VKS71" s="73"/>
      <c r="VKT71" s="73"/>
      <c r="VKU71" s="73"/>
      <c r="VKV71" s="73"/>
      <c r="VKW71" s="73"/>
      <c r="VKX71" s="73"/>
      <c r="VKY71" s="73"/>
      <c r="VKZ71" s="73"/>
      <c r="VLA71" s="73"/>
      <c r="VLB71" s="73"/>
      <c r="VLC71" s="73"/>
      <c r="VLD71" s="73"/>
      <c r="VLE71" s="73"/>
      <c r="VLF71" s="73"/>
      <c r="VLG71" s="73"/>
      <c r="VLH71" s="73"/>
      <c r="VLI71" s="73"/>
      <c r="VLJ71" s="73"/>
      <c r="VLK71" s="73"/>
      <c r="VLL71" s="73"/>
      <c r="VLM71" s="73"/>
      <c r="VLN71" s="73"/>
      <c r="VLO71" s="73"/>
      <c r="VLP71" s="73"/>
      <c r="VLQ71" s="73"/>
      <c r="VLR71" s="73"/>
      <c r="VLS71" s="73"/>
      <c r="VLT71" s="73"/>
      <c r="VLU71" s="73"/>
      <c r="VLV71" s="73"/>
      <c r="VLW71" s="73"/>
      <c r="VLX71" s="73"/>
      <c r="VLY71" s="73"/>
      <c r="VLZ71" s="73"/>
      <c r="VMA71" s="73"/>
      <c r="VMB71" s="73"/>
      <c r="VMC71" s="73"/>
      <c r="VMD71" s="73"/>
      <c r="VME71" s="73"/>
      <c r="VMF71" s="73"/>
      <c r="VMG71" s="73"/>
      <c r="VMH71" s="73"/>
      <c r="VMI71" s="73"/>
      <c r="VMJ71" s="73"/>
      <c r="VMK71" s="73"/>
      <c r="VML71" s="73"/>
      <c r="VMM71" s="73"/>
      <c r="VMN71" s="73"/>
      <c r="VMO71" s="73"/>
      <c r="VMP71" s="73"/>
      <c r="VMQ71" s="73"/>
      <c r="VMR71" s="73"/>
      <c r="VMS71" s="73"/>
      <c r="VMT71" s="73"/>
      <c r="VMU71" s="73"/>
      <c r="VMV71" s="73"/>
      <c r="VMW71" s="73"/>
      <c r="VMX71" s="73"/>
      <c r="VMY71" s="73"/>
      <c r="VMZ71" s="73"/>
      <c r="VNA71" s="73"/>
      <c r="VNB71" s="73"/>
      <c r="VNC71" s="73"/>
      <c r="VND71" s="73"/>
      <c r="VNE71" s="73"/>
      <c r="VNF71" s="73"/>
      <c r="VNG71" s="73"/>
      <c r="VNH71" s="73"/>
      <c r="VNI71" s="73"/>
      <c r="VNJ71" s="73"/>
      <c r="VNK71" s="73"/>
      <c r="VNL71" s="73"/>
      <c r="VNM71" s="73"/>
      <c r="VNN71" s="73"/>
      <c r="VNO71" s="73"/>
      <c r="VNP71" s="73"/>
      <c r="VNQ71" s="73"/>
      <c r="VNR71" s="73"/>
      <c r="VNS71" s="73"/>
      <c r="VNT71" s="73"/>
      <c r="VNU71" s="73"/>
      <c r="VNV71" s="73"/>
      <c r="VNW71" s="73"/>
      <c r="VNX71" s="73"/>
      <c r="VNY71" s="73"/>
      <c r="VNZ71" s="73"/>
      <c r="VOA71" s="73"/>
      <c r="VOB71" s="73"/>
      <c r="VOC71" s="73"/>
      <c r="VOD71" s="73"/>
      <c r="VOE71" s="73"/>
      <c r="VOF71" s="73"/>
      <c r="VOG71" s="73"/>
      <c r="VOH71" s="73"/>
      <c r="VOI71" s="73"/>
      <c r="VOJ71" s="73"/>
      <c r="VOK71" s="73"/>
      <c r="VOL71" s="73"/>
      <c r="VOM71" s="73"/>
      <c r="VON71" s="73"/>
      <c r="VOO71" s="73"/>
      <c r="VOP71" s="73"/>
      <c r="VOQ71" s="73"/>
      <c r="VOR71" s="73"/>
      <c r="VOS71" s="73"/>
      <c r="VOT71" s="73"/>
      <c r="VOU71" s="73"/>
      <c r="VOV71" s="73"/>
      <c r="VOW71" s="73"/>
      <c r="VOX71" s="73"/>
      <c r="VOY71" s="73"/>
      <c r="VOZ71" s="73"/>
      <c r="VPA71" s="73"/>
      <c r="VPB71" s="73"/>
      <c r="VPC71" s="73"/>
      <c r="VPD71" s="73"/>
      <c r="VPE71" s="73"/>
      <c r="VPF71" s="73"/>
      <c r="VPG71" s="73"/>
      <c r="VPH71" s="73"/>
      <c r="VPI71" s="73"/>
      <c r="VPJ71" s="73"/>
      <c r="VPK71" s="73"/>
      <c r="VPL71" s="73"/>
      <c r="VPM71" s="73"/>
      <c r="VPN71" s="73"/>
      <c r="VPO71" s="73"/>
      <c r="VPP71" s="73"/>
      <c r="VPQ71" s="73"/>
      <c r="VPR71" s="73"/>
      <c r="VPS71" s="73"/>
      <c r="VPT71" s="73"/>
      <c r="VPU71" s="73"/>
      <c r="VPV71" s="73"/>
      <c r="VPW71" s="73"/>
      <c r="VPX71" s="73"/>
      <c r="VPY71" s="73"/>
      <c r="VPZ71" s="73"/>
      <c r="VQA71" s="73"/>
      <c r="VQB71" s="73"/>
      <c r="VQC71" s="73"/>
      <c r="VQD71" s="73"/>
      <c r="VQE71" s="73"/>
      <c r="VQF71" s="73"/>
      <c r="VQG71" s="73"/>
      <c r="VQH71" s="73"/>
      <c r="VQI71" s="73"/>
      <c r="VQJ71" s="73"/>
      <c r="VQK71" s="73"/>
      <c r="VQL71" s="73"/>
      <c r="VQM71" s="73"/>
      <c r="VQN71" s="73"/>
      <c r="VQO71" s="73"/>
      <c r="VQP71" s="73"/>
      <c r="VQQ71" s="73"/>
      <c r="VQR71" s="73"/>
      <c r="VQS71" s="73"/>
      <c r="VQT71" s="73"/>
      <c r="VQU71" s="73"/>
      <c r="VQV71" s="73"/>
      <c r="VQW71" s="73"/>
      <c r="VQX71" s="73"/>
      <c r="VQY71" s="73"/>
      <c r="VQZ71" s="73"/>
      <c r="VRA71" s="73"/>
      <c r="VRB71" s="73"/>
      <c r="VRC71" s="73"/>
      <c r="VRD71" s="73"/>
      <c r="VRE71" s="73"/>
      <c r="VRF71" s="73"/>
      <c r="VRG71" s="73"/>
      <c r="VRH71" s="73"/>
      <c r="VRI71" s="73"/>
      <c r="VRJ71" s="73"/>
      <c r="VRK71" s="73"/>
      <c r="VRL71" s="73"/>
      <c r="VRM71" s="73"/>
      <c r="VRN71" s="73"/>
      <c r="VRO71" s="73"/>
      <c r="VRP71" s="73"/>
      <c r="VRQ71" s="73"/>
      <c r="VRR71" s="73"/>
      <c r="VRS71" s="73"/>
      <c r="VRT71" s="73"/>
      <c r="VRU71" s="73"/>
      <c r="VRV71" s="73"/>
      <c r="VRW71" s="73"/>
      <c r="VRX71" s="73"/>
      <c r="VRY71" s="73"/>
      <c r="VRZ71" s="73"/>
      <c r="VSA71" s="73"/>
      <c r="VSB71" s="73"/>
      <c r="VSC71" s="73"/>
      <c r="VSD71" s="73"/>
      <c r="VSE71" s="73"/>
      <c r="VSF71" s="73"/>
      <c r="VSG71" s="73"/>
      <c r="VSH71" s="73"/>
      <c r="VSI71" s="73"/>
      <c r="VSJ71" s="73"/>
      <c r="VSK71" s="73"/>
      <c r="VSL71" s="73"/>
      <c r="VSM71" s="73"/>
      <c r="VSN71" s="73"/>
      <c r="VSO71" s="73"/>
      <c r="VSP71" s="73"/>
      <c r="VSQ71" s="73"/>
      <c r="VSR71" s="73"/>
      <c r="VSS71" s="73"/>
      <c r="VST71" s="73"/>
      <c r="VSU71" s="73"/>
      <c r="VSV71" s="73"/>
      <c r="VSW71" s="73"/>
      <c r="VSX71" s="73"/>
      <c r="VSY71" s="73"/>
      <c r="VSZ71" s="73"/>
      <c r="VTA71" s="73"/>
      <c r="VTB71" s="73"/>
      <c r="VTC71" s="73"/>
      <c r="VTD71" s="73"/>
      <c r="VTE71" s="73"/>
      <c r="VTF71" s="73"/>
      <c r="VTG71" s="73"/>
      <c r="VTH71" s="73"/>
      <c r="VTI71" s="73"/>
      <c r="VTJ71" s="73"/>
      <c r="VTK71" s="73"/>
      <c r="VTL71" s="73"/>
      <c r="VTM71" s="73"/>
      <c r="VTN71" s="73"/>
      <c r="VTO71" s="73"/>
      <c r="VTP71" s="73"/>
      <c r="VTQ71" s="73"/>
      <c r="VTR71" s="73"/>
      <c r="VTS71" s="73"/>
      <c r="VTT71" s="73"/>
      <c r="VTU71" s="73"/>
      <c r="VTV71" s="73"/>
      <c r="VTW71" s="73"/>
      <c r="VTX71" s="73"/>
      <c r="VTY71" s="73"/>
      <c r="VTZ71" s="73"/>
      <c r="VUA71" s="73"/>
      <c r="VUB71" s="73"/>
      <c r="VUC71" s="73"/>
      <c r="VUD71" s="73"/>
      <c r="VUE71" s="73"/>
      <c r="VUF71" s="73"/>
      <c r="VUG71" s="73"/>
      <c r="VUH71" s="73"/>
      <c r="VUI71" s="73"/>
      <c r="VUJ71" s="73"/>
      <c r="VUK71" s="73"/>
      <c r="VUL71" s="73"/>
      <c r="VUM71" s="73"/>
      <c r="VUN71" s="73"/>
      <c r="VUO71" s="73"/>
      <c r="VUP71" s="73"/>
      <c r="VUQ71" s="73"/>
      <c r="VUR71" s="73"/>
      <c r="VUS71" s="73"/>
      <c r="VUT71" s="73"/>
      <c r="VUU71" s="73"/>
      <c r="VUV71" s="73"/>
      <c r="VUW71" s="73"/>
      <c r="VUX71" s="73"/>
      <c r="VUY71" s="73"/>
      <c r="VUZ71" s="73"/>
      <c r="VVA71" s="73"/>
      <c r="VVB71" s="73"/>
      <c r="VVC71" s="73"/>
      <c r="VVD71" s="73"/>
      <c r="VVE71" s="73"/>
      <c r="VVF71" s="73"/>
      <c r="VVG71" s="73"/>
      <c r="VVH71" s="73"/>
      <c r="VVI71" s="73"/>
      <c r="VVJ71" s="73"/>
      <c r="VVK71" s="73"/>
      <c r="VVL71" s="73"/>
      <c r="VVM71" s="73"/>
      <c r="VVN71" s="73"/>
      <c r="VVO71" s="73"/>
      <c r="VVP71" s="73"/>
      <c r="VVQ71" s="73"/>
      <c r="VVR71" s="73"/>
      <c r="VVS71" s="73"/>
      <c r="VVT71" s="73"/>
      <c r="VVU71" s="73"/>
      <c r="VVV71" s="73"/>
      <c r="VVW71" s="73"/>
      <c r="VVX71" s="73"/>
      <c r="VVY71" s="73"/>
      <c r="VVZ71" s="73"/>
      <c r="VWA71" s="73"/>
      <c r="VWB71" s="73"/>
      <c r="VWC71" s="73"/>
      <c r="VWD71" s="73"/>
      <c r="VWE71" s="73"/>
      <c r="VWF71" s="73"/>
      <c r="VWG71" s="73"/>
      <c r="VWH71" s="73"/>
      <c r="VWI71" s="73"/>
      <c r="VWJ71" s="73"/>
      <c r="VWK71" s="73"/>
      <c r="VWL71" s="73"/>
      <c r="VWM71" s="73"/>
      <c r="VWN71" s="73"/>
      <c r="VWO71" s="73"/>
      <c r="VWP71" s="73"/>
      <c r="VWQ71" s="73"/>
      <c r="VWR71" s="73"/>
      <c r="VWS71" s="73"/>
      <c r="VWT71" s="73"/>
      <c r="VWU71" s="73"/>
      <c r="VWV71" s="73"/>
      <c r="VWW71" s="73"/>
      <c r="VWX71" s="73"/>
      <c r="VWY71" s="73"/>
      <c r="VWZ71" s="73"/>
      <c r="VXA71" s="73"/>
      <c r="VXB71" s="73"/>
      <c r="VXC71" s="73"/>
      <c r="VXD71" s="73"/>
      <c r="VXE71" s="73"/>
      <c r="VXF71" s="73"/>
      <c r="VXG71" s="73"/>
      <c r="VXH71" s="73"/>
      <c r="VXI71" s="73"/>
      <c r="VXJ71" s="73"/>
      <c r="VXK71" s="73"/>
      <c r="VXL71" s="73"/>
      <c r="VXM71" s="73"/>
      <c r="VXN71" s="73"/>
      <c r="VXO71" s="73"/>
      <c r="VXP71" s="73"/>
      <c r="VXQ71" s="73"/>
      <c r="VXR71" s="73"/>
      <c r="VXS71" s="73"/>
      <c r="VXT71" s="73"/>
      <c r="VXU71" s="73"/>
      <c r="VXV71" s="73"/>
      <c r="VXW71" s="73"/>
      <c r="VXX71" s="73"/>
      <c r="VXY71" s="73"/>
      <c r="VXZ71" s="73"/>
      <c r="VYA71" s="73"/>
      <c r="VYB71" s="73"/>
      <c r="VYC71" s="73"/>
      <c r="VYD71" s="73"/>
      <c r="VYE71" s="73"/>
      <c r="VYF71" s="73"/>
      <c r="VYG71" s="73"/>
      <c r="VYH71" s="73"/>
      <c r="VYI71" s="73"/>
      <c r="VYJ71" s="73"/>
      <c r="VYK71" s="73"/>
      <c r="VYL71" s="73"/>
      <c r="VYM71" s="73"/>
      <c r="VYN71" s="73"/>
      <c r="VYO71" s="73"/>
      <c r="VYP71" s="73"/>
      <c r="VYQ71" s="73"/>
      <c r="VYR71" s="73"/>
      <c r="VYS71" s="73"/>
      <c r="VYT71" s="73"/>
      <c r="VYU71" s="73"/>
      <c r="VYV71" s="73"/>
      <c r="VYW71" s="73"/>
      <c r="VYX71" s="73"/>
      <c r="VYY71" s="73"/>
      <c r="VYZ71" s="73"/>
      <c r="VZA71" s="73"/>
      <c r="VZB71" s="73"/>
      <c r="VZC71" s="73"/>
      <c r="VZD71" s="73"/>
      <c r="VZE71" s="73"/>
      <c r="VZF71" s="73"/>
      <c r="VZG71" s="73"/>
      <c r="VZH71" s="73"/>
      <c r="VZI71" s="73"/>
      <c r="VZJ71" s="73"/>
      <c r="VZK71" s="73"/>
      <c r="VZL71" s="73"/>
      <c r="VZM71" s="73"/>
      <c r="VZN71" s="73"/>
      <c r="VZO71" s="73"/>
      <c r="VZP71" s="73"/>
      <c r="VZQ71" s="73"/>
      <c r="VZR71" s="73"/>
      <c r="VZS71" s="73"/>
      <c r="VZT71" s="73"/>
      <c r="VZU71" s="73"/>
      <c r="VZV71" s="73"/>
      <c r="VZW71" s="73"/>
      <c r="VZX71" s="73"/>
      <c r="VZY71" s="73"/>
      <c r="VZZ71" s="73"/>
      <c r="WAA71" s="73"/>
      <c r="WAB71" s="73"/>
      <c r="WAC71" s="73"/>
      <c r="WAD71" s="73"/>
      <c r="WAE71" s="73"/>
      <c r="WAF71" s="73"/>
      <c r="WAG71" s="73"/>
      <c r="WAH71" s="73"/>
      <c r="WAI71" s="73"/>
      <c r="WAJ71" s="73"/>
      <c r="WAK71" s="73"/>
      <c r="WAL71" s="73"/>
      <c r="WAM71" s="73"/>
      <c r="WAN71" s="73"/>
      <c r="WAO71" s="73"/>
      <c r="WAP71" s="73"/>
      <c r="WAQ71" s="73"/>
      <c r="WAR71" s="73"/>
      <c r="WAS71" s="73"/>
      <c r="WAT71" s="73"/>
      <c r="WAU71" s="73"/>
      <c r="WAV71" s="73"/>
      <c r="WAW71" s="73"/>
      <c r="WAX71" s="73"/>
      <c r="WAY71" s="73"/>
      <c r="WAZ71" s="73"/>
      <c r="WBA71" s="73"/>
      <c r="WBB71" s="73"/>
      <c r="WBC71" s="73"/>
      <c r="WBD71" s="73"/>
      <c r="WBE71" s="73"/>
      <c r="WBF71" s="73"/>
      <c r="WBG71" s="73"/>
      <c r="WBH71" s="73"/>
      <c r="WBI71" s="73"/>
      <c r="WBJ71" s="73"/>
      <c r="WBK71" s="73"/>
      <c r="WBL71" s="73"/>
      <c r="WBM71" s="73"/>
      <c r="WBN71" s="73"/>
      <c r="WBO71" s="73"/>
      <c r="WBP71" s="73"/>
      <c r="WBQ71" s="73"/>
      <c r="WBR71" s="73"/>
      <c r="WBS71" s="73"/>
      <c r="WBT71" s="73"/>
      <c r="WBU71" s="73"/>
      <c r="WBV71" s="73"/>
      <c r="WBW71" s="73"/>
      <c r="WBX71" s="73"/>
      <c r="WBY71" s="73"/>
      <c r="WBZ71" s="73"/>
      <c r="WCA71" s="73"/>
      <c r="WCB71" s="73"/>
      <c r="WCC71" s="73"/>
      <c r="WCD71" s="73"/>
      <c r="WCE71" s="73"/>
      <c r="WCF71" s="73"/>
      <c r="WCG71" s="73"/>
      <c r="WCH71" s="73"/>
      <c r="WCI71" s="73"/>
      <c r="WCJ71" s="73"/>
      <c r="WCK71" s="73"/>
      <c r="WCL71" s="73"/>
      <c r="WCM71" s="73"/>
      <c r="WCN71" s="73"/>
      <c r="WCO71" s="73"/>
      <c r="WCP71" s="73"/>
      <c r="WCQ71" s="73"/>
      <c r="WCR71" s="73"/>
      <c r="WCS71" s="73"/>
      <c r="WCT71" s="73"/>
      <c r="WCU71" s="73"/>
      <c r="WCV71" s="73"/>
      <c r="WCW71" s="73"/>
      <c r="WCX71" s="73"/>
      <c r="WCY71" s="73"/>
      <c r="WCZ71" s="73"/>
      <c r="WDA71" s="73"/>
      <c r="WDB71" s="73"/>
      <c r="WDC71" s="73"/>
      <c r="WDD71" s="73"/>
      <c r="WDE71" s="73"/>
      <c r="WDF71" s="73"/>
      <c r="WDG71" s="73"/>
      <c r="WDH71" s="73"/>
      <c r="WDI71" s="73"/>
      <c r="WDJ71" s="73"/>
      <c r="WDK71" s="73"/>
      <c r="WDL71" s="73"/>
      <c r="WDM71" s="73"/>
      <c r="WDN71" s="73"/>
      <c r="WDO71" s="73"/>
      <c r="WDP71" s="73"/>
      <c r="WDQ71" s="73"/>
      <c r="WDR71" s="73"/>
      <c r="WDS71" s="73"/>
      <c r="WDT71" s="73"/>
      <c r="WDU71" s="73"/>
      <c r="WDV71" s="73"/>
      <c r="WDW71" s="73"/>
      <c r="WDX71" s="73"/>
      <c r="WDY71" s="73"/>
      <c r="WDZ71" s="73"/>
      <c r="WEA71" s="73"/>
      <c r="WEB71" s="73"/>
      <c r="WEC71" s="73"/>
      <c r="WED71" s="73"/>
      <c r="WEE71" s="73"/>
      <c r="WEF71" s="73"/>
      <c r="WEG71" s="73"/>
      <c r="WEH71" s="73"/>
      <c r="WEI71" s="73"/>
      <c r="WEJ71" s="73"/>
      <c r="WEK71" s="73"/>
      <c r="WEL71" s="73"/>
      <c r="WEM71" s="73"/>
      <c r="WEN71" s="73"/>
      <c r="WEO71" s="73"/>
      <c r="WEP71" s="73"/>
      <c r="WEQ71" s="73"/>
      <c r="WER71" s="73"/>
      <c r="WES71" s="73"/>
      <c r="WET71" s="73"/>
      <c r="WEU71" s="73"/>
      <c r="WEV71" s="73"/>
      <c r="WEW71" s="73"/>
      <c r="WEX71" s="73"/>
      <c r="WEY71" s="73"/>
      <c r="WEZ71" s="73"/>
      <c r="WFA71" s="73"/>
      <c r="WFB71" s="73"/>
      <c r="WFC71" s="73"/>
      <c r="WFD71" s="73"/>
      <c r="WFE71" s="73"/>
      <c r="WFF71" s="73"/>
      <c r="WFG71" s="73"/>
      <c r="WFH71" s="73"/>
      <c r="WFI71" s="73"/>
      <c r="WFJ71" s="73"/>
      <c r="WFK71" s="73"/>
      <c r="WFL71" s="73"/>
      <c r="WFM71" s="73"/>
      <c r="WFN71" s="73"/>
      <c r="WFO71" s="73"/>
      <c r="WFP71" s="73"/>
      <c r="WFQ71" s="73"/>
      <c r="WFR71" s="73"/>
      <c r="WFS71" s="73"/>
      <c r="WFT71" s="73"/>
      <c r="WFU71" s="73"/>
      <c r="WFV71" s="73"/>
      <c r="WFW71" s="73"/>
      <c r="WFX71" s="73"/>
      <c r="WFY71" s="73"/>
      <c r="WFZ71" s="73"/>
      <c r="WGA71" s="73"/>
      <c r="WGB71" s="73"/>
      <c r="WGC71" s="73"/>
      <c r="WGD71" s="73"/>
      <c r="WGE71" s="73"/>
      <c r="WGF71" s="73"/>
      <c r="WGG71" s="73"/>
      <c r="WGH71" s="73"/>
      <c r="WGI71" s="73"/>
      <c r="WGJ71" s="73"/>
      <c r="WGK71" s="73"/>
      <c r="WGL71" s="73"/>
      <c r="WGM71" s="73"/>
      <c r="WGN71" s="73"/>
      <c r="WGO71" s="73"/>
      <c r="WGP71" s="73"/>
      <c r="WGQ71" s="73"/>
      <c r="WGR71" s="73"/>
      <c r="WGS71" s="73"/>
      <c r="WGT71" s="73"/>
      <c r="WGU71" s="73"/>
      <c r="WGV71" s="73"/>
      <c r="WGW71" s="73"/>
      <c r="WGX71" s="73"/>
      <c r="WGY71" s="73"/>
      <c r="WGZ71" s="73"/>
      <c r="WHA71" s="73"/>
      <c r="WHB71" s="73"/>
      <c r="WHC71" s="73"/>
      <c r="WHD71" s="73"/>
      <c r="WHE71" s="73"/>
      <c r="WHF71" s="73"/>
      <c r="WHG71" s="73"/>
      <c r="WHH71" s="73"/>
      <c r="WHI71" s="73"/>
      <c r="WHJ71" s="73"/>
      <c r="WHK71" s="73"/>
      <c r="WHL71" s="73"/>
      <c r="WHM71" s="73"/>
      <c r="WHN71" s="73"/>
      <c r="WHO71" s="73"/>
      <c r="WHP71" s="73"/>
      <c r="WHQ71" s="73"/>
      <c r="WHR71" s="73"/>
      <c r="WHS71" s="73"/>
      <c r="WHT71" s="73"/>
      <c r="WHU71" s="73"/>
      <c r="WHV71" s="73"/>
      <c r="WHW71" s="73"/>
      <c r="WHX71" s="73"/>
      <c r="WHY71" s="73"/>
      <c r="WHZ71" s="73"/>
      <c r="WIA71" s="73"/>
      <c r="WIB71" s="73"/>
      <c r="WIC71" s="73"/>
      <c r="WID71" s="73"/>
      <c r="WIE71" s="73"/>
      <c r="WIF71" s="73"/>
      <c r="WIG71" s="73"/>
      <c r="WIH71" s="73"/>
      <c r="WII71" s="73"/>
      <c r="WIJ71" s="73"/>
      <c r="WIK71" s="73"/>
      <c r="WIL71" s="73"/>
      <c r="WIM71" s="73"/>
      <c r="WIN71" s="73"/>
      <c r="WIO71" s="73"/>
      <c r="WIP71" s="73"/>
      <c r="WIQ71" s="73"/>
      <c r="WIR71" s="73"/>
      <c r="WIS71" s="73"/>
      <c r="WIT71" s="73"/>
      <c r="WIU71" s="73"/>
      <c r="WIV71" s="73"/>
      <c r="WIW71" s="73"/>
      <c r="WIX71" s="73"/>
      <c r="WIY71" s="73"/>
      <c r="WIZ71" s="73"/>
      <c r="WJA71" s="73"/>
      <c r="WJB71" s="73"/>
      <c r="WJC71" s="73"/>
      <c r="WJD71" s="73"/>
      <c r="WJE71" s="73"/>
      <c r="WJF71" s="73"/>
      <c r="WJG71" s="73"/>
      <c r="WJH71" s="73"/>
      <c r="WJI71" s="73"/>
      <c r="WJJ71" s="73"/>
      <c r="WJK71" s="73"/>
      <c r="WJL71" s="73"/>
      <c r="WJM71" s="73"/>
      <c r="WJN71" s="73"/>
      <c r="WJO71" s="73"/>
      <c r="WJP71" s="73"/>
      <c r="WJQ71" s="73"/>
      <c r="WJR71" s="73"/>
      <c r="WJS71" s="73"/>
      <c r="WJT71" s="73"/>
      <c r="WJU71" s="73"/>
      <c r="WJV71" s="73"/>
      <c r="WJW71" s="73"/>
      <c r="WJX71" s="73"/>
      <c r="WJY71" s="73"/>
      <c r="WJZ71" s="73"/>
      <c r="WKA71" s="73"/>
      <c r="WKB71" s="73"/>
      <c r="WKC71" s="73"/>
      <c r="WKD71" s="73"/>
      <c r="WKE71" s="73"/>
      <c r="WKF71" s="73"/>
      <c r="WKG71" s="73"/>
      <c r="WKH71" s="73"/>
      <c r="WKI71" s="73"/>
      <c r="WKJ71" s="73"/>
      <c r="WKK71" s="73"/>
      <c r="WKL71" s="73"/>
      <c r="WKM71" s="73"/>
      <c r="WKN71" s="73"/>
      <c r="WKO71" s="73"/>
      <c r="WKP71" s="73"/>
      <c r="WKQ71" s="73"/>
      <c r="WKR71" s="73"/>
      <c r="WKS71" s="73"/>
      <c r="WKT71" s="73"/>
      <c r="WKU71" s="73"/>
      <c r="WKV71" s="73"/>
      <c r="WKW71" s="73"/>
      <c r="WKX71" s="73"/>
      <c r="WKY71" s="73"/>
      <c r="WKZ71" s="73"/>
      <c r="WLA71" s="73"/>
      <c r="WLB71" s="73"/>
      <c r="WLC71" s="73"/>
      <c r="WLD71" s="73"/>
      <c r="WLE71" s="73"/>
      <c r="WLF71" s="73"/>
      <c r="WLG71" s="73"/>
      <c r="WLH71" s="73"/>
      <c r="WLI71" s="73"/>
      <c r="WLJ71" s="73"/>
      <c r="WLK71" s="73"/>
      <c r="WLL71" s="73"/>
      <c r="WLM71" s="73"/>
      <c r="WLN71" s="73"/>
      <c r="WLO71" s="73"/>
      <c r="WLP71" s="73"/>
      <c r="WLQ71" s="73"/>
      <c r="WLR71" s="73"/>
      <c r="WLS71" s="73"/>
      <c r="WLT71" s="73"/>
      <c r="WLU71" s="73"/>
      <c r="WLV71" s="73"/>
      <c r="WLW71" s="73"/>
      <c r="WLX71" s="73"/>
      <c r="WLY71" s="73"/>
      <c r="WLZ71" s="73"/>
      <c r="WMA71" s="73"/>
      <c r="WMB71" s="73"/>
      <c r="WMC71" s="73"/>
      <c r="WMD71" s="73"/>
      <c r="WME71" s="73"/>
      <c r="WMF71" s="73"/>
      <c r="WMG71" s="73"/>
      <c r="WMH71" s="73"/>
      <c r="WMI71" s="73"/>
      <c r="WMJ71" s="73"/>
      <c r="WMK71" s="73"/>
      <c r="WML71" s="73"/>
      <c r="WMM71" s="73"/>
      <c r="WMN71" s="73"/>
      <c r="WMO71" s="73"/>
      <c r="WMP71" s="73"/>
      <c r="WMQ71" s="73"/>
      <c r="WMR71" s="73"/>
      <c r="WMS71" s="73"/>
      <c r="WMT71" s="73"/>
      <c r="WMU71" s="73"/>
      <c r="WMV71" s="73"/>
      <c r="WMW71" s="73"/>
      <c r="WMX71" s="73"/>
      <c r="WMY71" s="73"/>
      <c r="WMZ71" s="73"/>
      <c r="WNA71" s="73"/>
      <c r="WNB71" s="73"/>
      <c r="WNC71" s="73"/>
      <c r="WND71" s="73"/>
      <c r="WNE71" s="73"/>
      <c r="WNF71" s="73"/>
      <c r="WNG71" s="73"/>
      <c r="WNH71" s="73"/>
      <c r="WNI71" s="73"/>
      <c r="WNJ71" s="73"/>
      <c r="WNK71" s="73"/>
      <c r="WNL71" s="73"/>
      <c r="WNM71" s="73"/>
      <c r="WNN71" s="73"/>
      <c r="WNO71" s="73"/>
      <c r="WNP71" s="73"/>
      <c r="WNQ71" s="73"/>
      <c r="WNR71" s="73"/>
      <c r="WNS71" s="73"/>
      <c r="WNT71" s="73"/>
      <c r="WNU71" s="73"/>
      <c r="WNV71" s="73"/>
      <c r="WNW71" s="73"/>
      <c r="WNX71" s="73"/>
      <c r="WNY71" s="73"/>
      <c r="WNZ71" s="73"/>
      <c r="WOA71" s="73"/>
      <c r="WOB71" s="73"/>
      <c r="WOC71" s="73"/>
      <c r="WOD71" s="73"/>
      <c r="WOE71" s="73"/>
      <c r="WOF71" s="73"/>
      <c r="WOG71" s="73"/>
      <c r="WOH71" s="73"/>
      <c r="WOI71" s="73"/>
      <c r="WOJ71" s="73"/>
      <c r="WOK71" s="73"/>
      <c r="WOL71" s="73"/>
      <c r="WOM71" s="73"/>
      <c r="WON71" s="73"/>
      <c r="WOO71" s="73"/>
      <c r="WOP71" s="73"/>
      <c r="WOQ71" s="73"/>
      <c r="WOR71" s="73"/>
      <c r="WOS71" s="73"/>
      <c r="WOT71" s="73"/>
      <c r="WOU71" s="73"/>
      <c r="WOV71" s="73"/>
      <c r="WOW71" s="73"/>
      <c r="WOX71" s="73"/>
      <c r="WOY71" s="73"/>
      <c r="WOZ71" s="73"/>
      <c r="WPA71" s="73"/>
      <c r="WPB71" s="73"/>
      <c r="WPC71" s="73"/>
      <c r="WPD71" s="73"/>
      <c r="WPE71" s="73"/>
      <c r="WPF71" s="73"/>
      <c r="WPG71" s="73"/>
      <c r="WPH71" s="73"/>
      <c r="WPI71" s="73"/>
      <c r="WPJ71" s="73"/>
      <c r="WPK71" s="73"/>
      <c r="WPL71" s="73"/>
      <c r="WPM71" s="73"/>
      <c r="WPN71" s="73"/>
      <c r="WPO71" s="73"/>
      <c r="WPP71" s="73"/>
      <c r="WPQ71" s="73"/>
      <c r="WPR71" s="73"/>
      <c r="WPS71" s="73"/>
      <c r="WPT71" s="73"/>
      <c r="WPU71" s="73"/>
      <c r="WPV71" s="73"/>
      <c r="WPW71" s="73"/>
      <c r="WPX71" s="73"/>
      <c r="WPY71" s="73"/>
      <c r="WPZ71" s="73"/>
      <c r="WQA71" s="73"/>
      <c r="WQB71" s="73"/>
      <c r="WQC71" s="73"/>
      <c r="WQD71" s="73"/>
      <c r="WQE71" s="73"/>
      <c r="WQF71" s="73"/>
      <c r="WQG71" s="73"/>
      <c r="WQH71" s="73"/>
      <c r="WQI71" s="73"/>
      <c r="WQJ71" s="73"/>
      <c r="WQK71" s="73"/>
      <c r="WQL71" s="73"/>
      <c r="WQM71" s="73"/>
      <c r="WQN71" s="73"/>
      <c r="WQO71" s="73"/>
      <c r="WQP71" s="73"/>
      <c r="WQQ71" s="73"/>
      <c r="WQR71" s="73"/>
      <c r="WQS71" s="73"/>
      <c r="WQT71" s="73"/>
      <c r="WQU71" s="73"/>
      <c r="WQV71" s="73"/>
      <c r="WQW71" s="73"/>
      <c r="WQX71" s="73"/>
      <c r="WQY71" s="73"/>
      <c r="WQZ71" s="73"/>
      <c r="WRA71" s="73"/>
      <c r="WRB71" s="73"/>
      <c r="WRC71" s="73"/>
      <c r="WRD71" s="73"/>
      <c r="WRE71" s="73"/>
      <c r="WRF71" s="73"/>
      <c r="WRG71" s="73"/>
      <c r="WRH71" s="73"/>
      <c r="WRI71" s="73"/>
      <c r="WRJ71" s="73"/>
      <c r="WRK71" s="73"/>
      <c r="WRL71" s="73"/>
      <c r="WRM71" s="73"/>
      <c r="WRN71" s="73"/>
      <c r="WRO71" s="73"/>
      <c r="WRP71" s="73"/>
      <c r="WRQ71" s="73"/>
      <c r="WRR71" s="73"/>
      <c r="WRS71" s="73"/>
      <c r="WRT71" s="73"/>
      <c r="WRU71" s="73"/>
      <c r="WRV71" s="73"/>
      <c r="WRW71" s="73"/>
      <c r="WRX71" s="73"/>
      <c r="WRY71" s="73"/>
      <c r="WRZ71" s="73"/>
      <c r="WSA71" s="73"/>
      <c r="WSB71" s="73"/>
      <c r="WSC71" s="73"/>
      <c r="WSD71" s="73"/>
      <c r="WSE71" s="73"/>
      <c r="WSF71" s="73"/>
      <c r="WSG71" s="73"/>
      <c r="WSH71" s="73"/>
      <c r="WSI71" s="73"/>
      <c r="WSJ71" s="73"/>
      <c r="WSK71" s="73"/>
      <c r="WSL71" s="73"/>
      <c r="WSM71" s="73"/>
      <c r="WSN71" s="73"/>
      <c r="WSO71" s="73"/>
      <c r="WSP71" s="73"/>
      <c r="WSQ71" s="73"/>
      <c r="WSR71" s="73"/>
      <c r="WSS71" s="73"/>
      <c r="WST71" s="73"/>
      <c r="WSU71" s="73"/>
      <c r="WSV71" s="73"/>
      <c r="WSW71" s="73"/>
      <c r="WSX71" s="73"/>
      <c r="WSY71" s="73"/>
      <c r="WSZ71" s="73"/>
      <c r="WTA71" s="73"/>
      <c r="WTB71" s="73"/>
      <c r="WTC71" s="73"/>
      <c r="WTD71" s="73"/>
      <c r="WTE71" s="73"/>
      <c r="WTF71" s="73"/>
      <c r="WTG71" s="73"/>
      <c r="WTH71" s="73"/>
      <c r="WTI71" s="73"/>
      <c r="WTJ71" s="73"/>
      <c r="WTK71" s="73"/>
      <c r="WTL71" s="73"/>
      <c r="WTM71" s="73"/>
      <c r="WTN71" s="73"/>
      <c r="WTO71" s="73"/>
      <c r="WTP71" s="73"/>
      <c r="WTQ71" s="73"/>
      <c r="WTR71" s="73"/>
      <c r="WTS71" s="73"/>
      <c r="WTT71" s="73"/>
      <c r="WTU71" s="73"/>
      <c r="WTV71" s="73"/>
      <c r="WTW71" s="73"/>
      <c r="WTX71" s="73"/>
      <c r="WTY71" s="73"/>
      <c r="WTZ71" s="73"/>
      <c r="WUA71" s="73"/>
      <c r="WUB71" s="73"/>
      <c r="WUC71" s="73"/>
      <c r="WUD71" s="73"/>
      <c r="WUE71" s="73"/>
      <c r="WUF71" s="73"/>
      <c r="WUG71" s="73"/>
      <c r="WUH71" s="73"/>
      <c r="WUI71" s="73"/>
      <c r="WUJ71" s="73"/>
      <c r="WUK71" s="73"/>
      <c r="WUL71" s="73"/>
      <c r="WUM71" s="73"/>
      <c r="WUN71" s="73"/>
      <c r="WUO71" s="73"/>
      <c r="WUP71" s="73"/>
      <c r="WUQ71" s="73"/>
      <c r="WUR71" s="73"/>
      <c r="WUS71" s="73"/>
      <c r="WUT71" s="73"/>
      <c r="WUU71" s="73"/>
      <c r="WUV71" s="73"/>
      <c r="WUW71" s="73"/>
      <c r="WUX71" s="73"/>
      <c r="WUY71" s="73"/>
      <c r="WUZ71" s="73"/>
      <c r="WVA71" s="73"/>
      <c r="WVB71" s="73"/>
      <c r="WVC71" s="73"/>
      <c r="WVD71" s="73"/>
      <c r="WVE71" s="73"/>
      <c r="WVF71" s="73"/>
      <c r="WVG71" s="73"/>
      <c r="WVH71" s="73"/>
      <c r="WVI71" s="73"/>
      <c r="WVJ71" s="73"/>
      <c r="WVK71" s="73"/>
      <c r="WVL71" s="73"/>
      <c r="WVM71" s="73"/>
      <c r="WVN71" s="73"/>
      <c r="WVO71" s="73"/>
      <c r="WVP71" s="73"/>
      <c r="WVQ71" s="73"/>
      <c r="WVR71" s="73"/>
      <c r="WVS71" s="73"/>
      <c r="WVT71" s="73"/>
      <c r="WVU71" s="73"/>
      <c r="WVV71" s="73"/>
      <c r="WVW71" s="73"/>
      <c r="WVX71" s="73"/>
      <c r="WVY71" s="73"/>
      <c r="WVZ71" s="73"/>
      <c r="WWA71" s="73"/>
      <c r="WWB71" s="73"/>
      <c r="WWC71" s="73"/>
      <c r="WWD71" s="73"/>
      <c r="WWE71" s="73"/>
      <c r="WWF71" s="73"/>
      <c r="WWG71" s="73"/>
      <c r="WWH71" s="73"/>
      <c r="WWI71" s="73"/>
      <c r="WWJ71" s="73"/>
      <c r="WWK71" s="73"/>
      <c r="WWL71" s="73"/>
      <c r="WWM71" s="73"/>
      <c r="WWN71" s="73"/>
      <c r="WWO71" s="73"/>
      <c r="WWP71" s="73"/>
      <c r="WWQ71" s="73"/>
      <c r="WWR71" s="73"/>
      <c r="WWS71" s="73"/>
      <c r="WWT71" s="73"/>
      <c r="WWU71" s="73"/>
      <c r="WWV71" s="73"/>
      <c r="WWW71" s="73"/>
      <c r="WWX71" s="73"/>
      <c r="WWY71" s="73"/>
      <c r="WWZ71" s="73"/>
      <c r="WXA71" s="73"/>
      <c r="WXB71" s="73"/>
      <c r="WXC71" s="73"/>
      <c r="WXD71" s="73"/>
      <c r="WXE71" s="73"/>
      <c r="WXF71" s="73"/>
      <c r="WXG71" s="73"/>
      <c r="WXH71" s="73"/>
      <c r="WXI71" s="73"/>
      <c r="WXJ71" s="73"/>
      <c r="WXK71" s="73"/>
      <c r="WXL71" s="73"/>
      <c r="WXM71" s="73"/>
      <c r="WXN71" s="73"/>
      <c r="WXO71" s="73"/>
      <c r="WXP71" s="73"/>
      <c r="WXQ71" s="73"/>
      <c r="WXR71" s="73"/>
      <c r="WXS71" s="73"/>
      <c r="WXT71" s="73"/>
      <c r="WXU71" s="73"/>
      <c r="WXV71" s="73"/>
      <c r="WXW71" s="73"/>
      <c r="WXX71" s="73"/>
      <c r="WXY71" s="73"/>
      <c r="WXZ71" s="73"/>
      <c r="WYA71" s="73"/>
      <c r="WYB71" s="73"/>
      <c r="WYC71" s="73"/>
      <c r="WYD71" s="73"/>
      <c r="WYE71" s="73"/>
      <c r="WYF71" s="73"/>
      <c r="WYG71" s="73"/>
      <c r="WYH71" s="73"/>
      <c r="WYI71" s="73"/>
      <c r="WYJ71" s="73"/>
      <c r="WYK71" s="73"/>
      <c r="WYL71" s="73"/>
      <c r="WYM71" s="73"/>
      <c r="WYN71" s="73"/>
      <c r="WYO71" s="73"/>
      <c r="WYP71" s="73"/>
      <c r="WYQ71" s="73"/>
      <c r="WYR71" s="73"/>
      <c r="WYS71" s="73"/>
      <c r="WYT71" s="73"/>
      <c r="WYU71" s="73"/>
      <c r="WYV71" s="73"/>
      <c r="WYW71" s="73"/>
      <c r="WYX71" s="73"/>
      <c r="WYY71" s="73"/>
      <c r="WYZ71" s="73"/>
      <c r="WZA71" s="73"/>
      <c r="WZB71" s="73"/>
      <c r="WZC71" s="73"/>
      <c r="WZD71" s="73"/>
      <c r="WZE71" s="73"/>
      <c r="WZF71" s="73"/>
      <c r="WZG71" s="73"/>
      <c r="WZH71" s="73"/>
      <c r="WZI71" s="73"/>
      <c r="WZJ71" s="73"/>
      <c r="WZK71" s="73"/>
      <c r="WZL71" s="73"/>
      <c r="WZM71" s="73"/>
      <c r="WZN71" s="73"/>
      <c r="WZO71" s="73"/>
      <c r="WZP71" s="73"/>
      <c r="WZQ71" s="73"/>
      <c r="WZR71" s="73"/>
      <c r="WZS71" s="73"/>
      <c r="WZT71" s="73"/>
      <c r="WZU71" s="73"/>
      <c r="WZV71" s="73"/>
      <c r="WZW71" s="73"/>
      <c r="WZX71" s="73"/>
      <c r="WZY71" s="73"/>
      <c r="WZZ71" s="73"/>
      <c r="XAA71" s="73"/>
      <c r="XAB71" s="73"/>
      <c r="XAC71" s="73"/>
      <c r="XAD71" s="73"/>
      <c r="XAE71" s="73"/>
      <c r="XAF71" s="73"/>
      <c r="XAG71" s="73"/>
      <c r="XAH71" s="73"/>
      <c r="XAI71" s="73"/>
      <c r="XAJ71" s="73"/>
      <c r="XAK71" s="73"/>
      <c r="XAL71" s="73"/>
      <c r="XAM71" s="73"/>
      <c r="XAN71" s="73"/>
      <c r="XAO71" s="73"/>
      <c r="XAP71" s="73"/>
      <c r="XAQ71" s="73"/>
      <c r="XAR71" s="73"/>
      <c r="XAS71" s="73"/>
      <c r="XAT71" s="73"/>
      <c r="XAU71" s="73"/>
      <c r="XAV71" s="73"/>
      <c r="XAW71" s="73"/>
      <c r="XAX71" s="73"/>
      <c r="XAY71" s="73"/>
      <c r="XAZ71" s="73"/>
      <c r="XBA71" s="73"/>
      <c r="XBB71" s="73"/>
      <c r="XBC71" s="73"/>
      <c r="XBD71" s="73"/>
      <c r="XBE71" s="73"/>
      <c r="XBF71" s="73"/>
      <c r="XBG71" s="73"/>
      <c r="XBH71" s="73"/>
      <c r="XBI71" s="73"/>
      <c r="XBJ71" s="73"/>
      <c r="XBK71" s="73"/>
      <c r="XBL71" s="73"/>
      <c r="XBM71" s="73"/>
      <c r="XBN71" s="73"/>
      <c r="XBO71" s="73"/>
      <c r="XBP71" s="73"/>
      <c r="XBQ71" s="73"/>
      <c r="XBR71" s="73"/>
      <c r="XBS71" s="73"/>
      <c r="XBT71" s="73"/>
      <c r="XBU71" s="73"/>
      <c r="XBV71" s="73"/>
      <c r="XBW71" s="73"/>
      <c r="XBX71" s="73"/>
      <c r="XBY71" s="73"/>
      <c r="XBZ71" s="73"/>
      <c r="XCA71" s="73"/>
      <c r="XCB71" s="73"/>
      <c r="XCC71" s="73"/>
      <c r="XCD71" s="73"/>
      <c r="XCE71" s="73"/>
      <c r="XCF71" s="73"/>
      <c r="XCG71" s="73"/>
      <c r="XCH71" s="73"/>
      <c r="XCI71" s="73"/>
      <c r="XCJ71" s="73"/>
      <c r="XCK71" s="73"/>
      <c r="XCL71" s="73"/>
      <c r="XCM71" s="73"/>
      <c r="XCN71" s="73"/>
      <c r="XCO71" s="73"/>
      <c r="XCP71" s="73"/>
      <c r="XCQ71" s="73"/>
      <c r="XCR71" s="73"/>
      <c r="XCS71" s="73"/>
      <c r="XCT71" s="73"/>
      <c r="XCU71" s="73"/>
      <c r="XCV71" s="73"/>
      <c r="XCW71" s="73"/>
      <c r="XCX71" s="73"/>
      <c r="XCY71" s="73"/>
      <c r="XCZ71" s="73"/>
      <c r="XDA71" s="73"/>
      <c r="XDB71" s="73"/>
      <c r="XDC71" s="73"/>
      <c r="XDD71" s="73"/>
      <c r="XDE71" s="73"/>
      <c r="XDF71" s="73"/>
      <c r="XDG71" s="73"/>
      <c r="XDH71" s="73"/>
      <c r="XDI71" s="73"/>
      <c r="XDJ71" s="73"/>
      <c r="XDK71" s="73"/>
      <c r="XDL71" s="73"/>
      <c r="XDM71" s="73"/>
      <c r="XDN71" s="73"/>
      <c r="XDO71" s="73"/>
      <c r="XDP71" s="73"/>
      <c r="XDQ71" s="73"/>
      <c r="XDR71" s="73"/>
      <c r="XDS71" s="73"/>
      <c r="XDT71" s="73"/>
      <c r="XDU71" s="73"/>
      <c r="XDV71" s="73"/>
      <c r="XDW71" s="73"/>
      <c r="XDX71" s="73"/>
      <c r="XDY71" s="73"/>
      <c r="XDZ71" s="73"/>
      <c r="XEA71" s="73"/>
      <c r="XEB71" s="73"/>
      <c r="XEC71" s="73"/>
      <c r="XED71" s="73"/>
      <c r="XEE71" s="73"/>
      <c r="XEF71" s="73"/>
      <c r="XEG71" s="73"/>
      <c r="XEH71" s="73"/>
      <c r="XEI71" s="73"/>
      <c r="XEJ71" s="73"/>
      <c r="XEK71" s="73"/>
      <c r="XEL71" s="73"/>
      <c r="XEM71" s="73"/>
      <c r="XEN71" s="73"/>
      <c r="XEO71" s="73"/>
      <c r="XEP71" s="73"/>
      <c r="XEQ71" s="73"/>
      <c r="XER71" s="73"/>
      <c r="XES71" s="73"/>
      <c r="XET71" s="73"/>
    </row>
    <row r="72" spans="1:16374" s="26" customFormat="1" ht="21" customHeight="1" x14ac:dyDescent="0.25">
      <c r="A72" s="27" t="s">
        <v>131</v>
      </c>
      <c r="B72" s="28"/>
      <c r="C72" s="27"/>
      <c r="D72" s="46"/>
      <c r="E72" s="45"/>
      <c r="F72" s="46"/>
      <c r="G72" s="46"/>
      <c r="H72" s="46"/>
      <c r="I72" s="45"/>
      <c r="J72" s="46"/>
      <c r="K72" s="168"/>
    </row>
    <row r="73" spans="1:16374" s="26" customFormat="1" ht="21" customHeight="1" x14ac:dyDescent="0.25">
      <c r="A73" s="27" t="s">
        <v>43</v>
      </c>
      <c r="B73" s="28"/>
      <c r="C73" s="27"/>
      <c r="D73" s="29">
        <f>'SCE7'!I43</f>
        <v>504943</v>
      </c>
      <c r="E73" s="29"/>
      <c r="F73" s="29">
        <v>342170</v>
      </c>
      <c r="G73" s="30"/>
      <c r="H73" s="29">
        <f>'SCE8'!F34</f>
        <v>504943</v>
      </c>
      <c r="I73" s="29"/>
      <c r="J73" s="29">
        <v>342170</v>
      </c>
      <c r="K73" s="168"/>
    </row>
    <row r="74" spans="1:16374" s="26" customFormat="1" ht="21" customHeight="1" x14ac:dyDescent="0.25">
      <c r="A74" s="27" t="s">
        <v>44</v>
      </c>
      <c r="B74" s="28"/>
      <c r="C74" s="27"/>
      <c r="D74" s="29"/>
      <c r="E74" s="29"/>
      <c r="F74" s="29"/>
      <c r="G74" s="30"/>
      <c r="H74" s="29"/>
      <c r="I74" s="29"/>
      <c r="J74" s="29"/>
      <c r="K74" s="168"/>
    </row>
    <row r="75" spans="1:16374" s="26" customFormat="1" ht="21" customHeight="1" x14ac:dyDescent="0.25">
      <c r="A75" s="27" t="s">
        <v>45</v>
      </c>
      <c r="B75" s="28"/>
      <c r="C75" s="27"/>
      <c r="D75" s="29"/>
      <c r="E75" s="29"/>
      <c r="F75" s="29"/>
      <c r="G75" s="30"/>
      <c r="H75" s="29"/>
      <c r="I75" s="29"/>
      <c r="J75" s="29"/>
      <c r="K75" s="168"/>
    </row>
    <row r="76" spans="1:16374" s="26" customFormat="1" ht="21" customHeight="1" x14ac:dyDescent="0.25">
      <c r="A76" s="27" t="s">
        <v>46</v>
      </c>
      <c r="B76" s="28"/>
      <c r="C76" s="27"/>
      <c r="D76" s="29">
        <f>'SCE7'!K43</f>
        <v>114975</v>
      </c>
      <c r="E76" s="29"/>
      <c r="F76" s="29">
        <v>108696</v>
      </c>
      <c r="G76" s="30"/>
      <c r="H76" s="29">
        <f>'SCE8'!H34</f>
        <v>70972</v>
      </c>
      <c r="I76" s="29"/>
      <c r="J76" s="29">
        <v>70972</v>
      </c>
      <c r="K76" s="168"/>
    </row>
    <row r="77" spans="1:16374" s="26" customFormat="1" ht="21" customHeight="1" x14ac:dyDescent="0.25">
      <c r="A77" s="27" t="s">
        <v>47</v>
      </c>
      <c r="B77" s="28"/>
      <c r="C77" s="27"/>
      <c r="D77" s="29">
        <f>'SCE7'!M43</f>
        <v>128631</v>
      </c>
      <c r="E77" s="29"/>
      <c r="F77" s="29">
        <v>-413287</v>
      </c>
      <c r="G77" s="30"/>
      <c r="H77" s="29">
        <f>'SCE8'!J34</f>
        <v>696447</v>
      </c>
      <c r="I77" s="29"/>
      <c r="J77" s="29">
        <v>351387</v>
      </c>
      <c r="K77" s="168"/>
    </row>
    <row r="78" spans="1:16374" s="26" customFormat="1" ht="21" customHeight="1" x14ac:dyDescent="0.25">
      <c r="A78" s="27" t="s">
        <v>48</v>
      </c>
      <c r="B78" s="28"/>
      <c r="C78" s="27"/>
      <c r="D78" s="29">
        <f>'SCE7'!W43</f>
        <v>1498125</v>
      </c>
      <c r="E78" s="29"/>
      <c r="F78" s="29">
        <v>1580193</v>
      </c>
      <c r="G78" s="30"/>
      <c r="H78" s="29">
        <f>'SCE8'!L34</f>
        <v>486049</v>
      </c>
      <c r="I78" s="29"/>
      <c r="J78" s="29">
        <v>590229</v>
      </c>
      <c r="K78" s="168"/>
    </row>
    <row r="79" spans="1:16374" s="35" customFormat="1" ht="21" customHeight="1" x14ac:dyDescent="0.25">
      <c r="A79" s="47" t="s">
        <v>49</v>
      </c>
      <c r="B79" s="32"/>
      <c r="C79" s="31"/>
      <c r="D79" s="48">
        <f>SUM(D69:D78)</f>
        <v>3081845</v>
      </c>
      <c r="E79" s="34"/>
      <c r="F79" s="48">
        <v>2330847</v>
      </c>
      <c r="G79" s="34"/>
      <c r="H79" s="48">
        <f>SUM(H69:H78)</f>
        <v>2576187</v>
      </c>
      <c r="I79" s="34"/>
      <c r="J79" s="48">
        <v>2036238</v>
      </c>
      <c r="K79" s="169"/>
    </row>
    <row r="80" spans="1:16374" s="26" customFormat="1" ht="21" customHeight="1" x14ac:dyDescent="0.25">
      <c r="A80" s="27" t="s">
        <v>50</v>
      </c>
      <c r="B80" s="28"/>
      <c r="C80" s="27"/>
      <c r="D80" s="49">
        <f>'SCE7'!AA43</f>
        <v>-153966</v>
      </c>
      <c r="E80" s="36"/>
      <c r="F80" s="49">
        <v>-25879</v>
      </c>
      <c r="G80" s="36"/>
      <c r="H80" s="49">
        <v>0</v>
      </c>
      <c r="I80" s="45"/>
      <c r="J80" s="49">
        <v>0</v>
      </c>
      <c r="K80" s="168"/>
    </row>
    <row r="81" spans="1:11" s="26" customFormat="1" ht="21" customHeight="1" x14ac:dyDescent="0.25">
      <c r="A81" s="31" t="s">
        <v>51</v>
      </c>
      <c r="B81" s="28"/>
      <c r="C81" s="27"/>
      <c r="D81" s="43">
        <f>SUM(D79:D80)</f>
        <v>2927879</v>
      </c>
      <c r="E81" s="34"/>
      <c r="F81" s="43">
        <v>2304968</v>
      </c>
      <c r="G81" s="34"/>
      <c r="H81" s="43">
        <f>SUM(H79:H80)</f>
        <v>2576187</v>
      </c>
      <c r="I81" s="34"/>
      <c r="J81" s="43">
        <v>2036238</v>
      </c>
      <c r="K81" s="168"/>
    </row>
    <row r="82" spans="1:11" s="26" customFormat="1" ht="5.25" customHeight="1" x14ac:dyDescent="0.25">
      <c r="A82" s="31"/>
      <c r="B82" s="28"/>
      <c r="C82" s="27"/>
      <c r="D82" s="36"/>
      <c r="E82" s="36"/>
      <c r="F82" s="36"/>
      <c r="G82" s="36"/>
      <c r="H82" s="36"/>
      <c r="I82" s="36"/>
      <c r="J82" s="36"/>
      <c r="K82" s="168"/>
    </row>
    <row r="83" spans="1:11" s="26" customFormat="1" ht="21" customHeight="1" thickBot="1" x14ac:dyDescent="0.3">
      <c r="A83" s="31" t="s">
        <v>52</v>
      </c>
      <c r="B83" s="28"/>
      <c r="C83" s="27"/>
      <c r="D83" s="41">
        <f>D81+D64</f>
        <v>8432059</v>
      </c>
      <c r="E83" s="34"/>
      <c r="F83" s="41">
        <v>8264739</v>
      </c>
      <c r="G83" s="34"/>
      <c r="H83" s="41">
        <f>H81+H64</f>
        <v>6099452</v>
      </c>
      <c r="I83" s="34"/>
      <c r="J83" s="41">
        <v>6325029</v>
      </c>
      <c r="K83" s="163"/>
    </row>
    <row r="84" spans="1:11" ht="19.5" thickTop="1" x14ac:dyDescent="0.25">
      <c r="B84" s="51"/>
      <c r="C84" s="52"/>
      <c r="E84" s="172"/>
      <c r="F84" s="172"/>
      <c r="H84" s="53"/>
      <c r="J84" s="53"/>
    </row>
    <row r="85" spans="1:11" x14ac:dyDescent="0.25">
      <c r="D85" s="180"/>
      <c r="E85" s="180"/>
      <c r="F85" s="180"/>
      <c r="G85" s="181"/>
      <c r="H85" s="180"/>
      <c r="I85" s="180"/>
      <c r="J85" s="180"/>
    </row>
    <row r="86" spans="1:11" x14ac:dyDescent="0.25">
      <c r="H86" s="53"/>
      <c r="J86" s="53"/>
    </row>
    <row r="87" spans="1:11" x14ac:dyDescent="0.25">
      <c r="H87" s="53"/>
      <c r="J87" s="53"/>
    </row>
  </sheetData>
  <mergeCells count="6">
    <mergeCell ref="D43:J43"/>
    <mergeCell ref="D4:F4"/>
    <mergeCell ref="H4:J4"/>
    <mergeCell ref="D8:J8"/>
    <mergeCell ref="D39:G39"/>
    <mergeCell ref="H39:J39"/>
  </mergeCells>
  <pageMargins left="0.85" right="0.85" top="0.75" bottom="0.75" header="0.3" footer="0.3"/>
  <pageSetup paperSize="9" scale="70" firstPageNumber="3" fitToHeight="0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หมายเหตุประกอบงบการเงินเป็นส่วนหนึ่งของงบการเงินระหว่างกาลนี้&amp;"-,Regular"&amp;11
&amp;C&amp;"Angsana New,Regular"&amp;14&amp;P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L64"/>
  <sheetViews>
    <sheetView view="pageBreakPreview" topLeftCell="A34" zoomScaleNormal="70" zoomScaleSheetLayoutView="100" workbookViewId="0">
      <selection activeCell="A49" sqref="A49"/>
    </sheetView>
  </sheetViews>
  <sheetFormatPr defaultRowHeight="21.75" x14ac:dyDescent="0.25"/>
  <cols>
    <col min="1" max="1" width="54.140625" style="67" customWidth="1"/>
    <col min="2" max="2" width="10.85546875" style="68" customWidth="1"/>
    <col min="3" max="3" width="1" style="67" customWidth="1"/>
    <col min="4" max="4" width="15.85546875" style="69" customWidth="1"/>
    <col min="5" max="5" width="1" style="69" customWidth="1"/>
    <col min="6" max="6" width="15.140625" style="69" customWidth="1"/>
    <col min="7" max="7" width="1" style="69" customWidth="1"/>
    <col min="8" max="8" width="14.42578125" style="65" customWidth="1"/>
    <col min="9" max="9" width="1" style="69" customWidth="1"/>
    <col min="10" max="10" width="16.85546875" style="65" customWidth="1"/>
    <col min="11" max="11" width="12.42578125" style="70" customWidth="1"/>
    <col min="12" max="12" width="9.42578125" style="70" bestFit="1" customWidth="1"/>
    <col min="13" max="238" width="9.140625" style="70"/>
    <col min="239" max="239" width="52.85546875" style="70" customWidth="1"/>
    <col min="240" max="240" width="8.85546875" style="70" customWidth="1"/>
    <col min="241" max="241" width="1" style="70" customWidth="1"/>
    <col min="242" max="242" width="13.85546875" style="70" customWidth="1"/>
    <col min="243" max="243" width="1" style="70" customWidth="1"/>
    <col min="244" max="244" width="13.85546875" style="70" customWidth="1"/>
    <col min="245" max="245" width="1" style="70" customWidth="1"/>
    <col min="246" max="246" width="13.85546875" style="70" customWidth="1"/>
    <col min="247" max="247" width="1" style="70" customWidth="1"/>
    <col min="248" max="248" width="13.85546875" style="70" customWidth="1"/>
    <col min="249" max="249" width="12.42578125" style="70" customWidth="1"/>
    <col min="250" max="494" width="9.140625" style="70"/>
    <col min="495" max="495" width="52.85546875" style="70" customWidth="1"/>
    <col min="496" max="496" width="8.85546875" style="70" customWidth="1"/>
    <col min="497" max="497" width="1" style="70" customWidth="1"/>
    <col min="498" max="498" width="13.85546875" style="70" customWidth="1"/>
    <col min="499" max="499" width="1" style="70" customWidth="1"/>
    <col min="500" max="500" width="13.85546875" style="70" customWidth="1"/>
    <col min="501" max="501" width="1" style="70" customWidth="1"/>
    <col min="502" max="502" width="13.85546875" style="70" customWidth="1"/>
    <col min="503" max="503" width="1" style="70" customWidth="1"/>
    <col min="504" max="504" width="13.85546875" style="70" customWidth="1"/>
    <col min="505" max="505" width="12.42578125" style="70" customWidth="1"/>
    <col min="506" max="750" width="9.140625" style="70"/>
    <col min="751" max="751" width="52.85546875" style="70" customWidth="1"/>
    <col min="752" max="752" width="8.85546875" style="70" customWidth="1"/>
    <col min="753" max="753" width="1" style="70" customWidth="1"/>
    <col min="754" max="754" width="13.85546875" style="70" customWidth="1"/>
    <col min="755" max="755" width="1" style="70" customWidth="1"/>
    <col min="756" max="756" width="13.85546875" style="70" customWidth="1"/>
    <col min="757" max="757" width="1" style="70" customWidth="1"/>
    <col min="758" max="758" width="13.85546875" style="70" customWidth="1"/>
    <col min="759" max="759" width="1" style="70" customWidth="1"/>
    <col min="760" max="760" width="13.85546875" style="70" customWidth="1"/>
    <col min="761" max="761" width="12.42578125" style="70" customWidth="1"/>
    <col min="762" max="1006" width="9.140625" style="70"/>
    <col min="1007" max="1007" width="52.85546875" style="70" customWidth="1"/>
    <col min="1008" max="1008" width="8.85546875" style="70" customWidth="1"/>
    <col min="1009" max="1009" width="1" style="70" customWidth="1"/>
    <col min="1010" max="1010" width="13.85546875" style="70" customWidth="1"/>
    <col min="1011" max="1011" width="1" style="70" customWidth="1"/>
    <col min="1012" max="1012" width="13.85546875" style="70" customWidth="1"/>
    <col min="1013" max="1013" width="1" style="70" customWidth="1"/>
    <col min="1014" max="1014" width="13.85546875" style="70" customWidth="1"/>
    <col min="1015" max="1015" width="1" style="70" customWidth="1"/>
    <col min="1016" max="1016" width="13.85546875" style="70" customWidth="1"/>
    <col min="1017" max="1017" width="12.42578125" style="70" customWidth="1"/>
    <col min="1018" max="1262" width="9.140625" style="70"/>
    <col min="1263" max="1263" width="52.85546875" style="70" customWidth="1"/>
    <col min="1264" max="1264" width="8.85546875" style="70" customWidth="1"/>
    <col min="1265" max="1265" width="1" style="70" customWidth="1"/>
    <col min="1266" max="1266" width="13.85546875" style="70" customWidth="1"/>
    <col min="1267" max="1267" width="1" style="70" customWidth="1"/>
    <col min="1268" max="1268" width="13.85546875" style="70" customWidth="1"/>
    <col min="1269" max="1269" width="1" style="70" customWidth="1"/>
    <col min="1270" max="1270" width="13.85546875" style="70" customWidth="1"/>
    <col min="1271" max="1271" width="1" style="70" customWidth="1"/>
    <col min="1272" max="1272" width="13.85546875" style="70" customWidth="1"/>
    <col min="1273" max="1273" width="12.42578125" style="70" customWidth="1"/>
    <col min="1274" max="1518" width="9.140625" style="70"/>
    <col min="1519" max="1519" width="52.85546875" style="70" customWidth="1"/>
    <col min="1520" max="1520" width="8.85546875" style="70" customWidth="1"/>
    <col min="1521" max="1521" width="1" style="70" customWidth="1"/>
    <col min="1522" max="1522" width="13.85546875" style="70" customWidth="1"/>
    <col min="1523" max="1523" width="1" style="70" customWidth="1"/>
    <col min="1524" max="1524" width="13.85546875" style="70" customWidth="1"/>
    <col min="1525" max="1525" width="1" style="70" customWidth="1"/>
    <col min="1526" max="1526" width="13.85546875" style="70" customWidth="1"/>
    <col min="1527" max="1527" width="1" style="70" customWidth="1"/>
    <col min="1528" max="1528" width="13.85546875" style="70" customWidth="1"/>
    <col min="1529" max="1529" width="12.42578125" style="70" customWidth="1"/>
    <col min="1530" max="1774" width="9.140625" style="70"/>
    <col min="1775" max="1775" width="52.85546875" style="70" customWidth="1"/>
    <col min="1776" max="1776" width="8.85546875" style="70" customWidth="1"/>
    <col min="1777" max="1777" width="1" style="70" customWidth="1"/>
    <col min="1778" max="1778" width="13.85546875" style="70" customWidth="1"/>
    <col min="1779" max="1779" width="1" style="70" customWidth="1"/>
    <col min="1780" max="1780" width="13.85546875" style="70" customWidth="1"/>
    <col min="1781" max="1781" width="1" style="70" customWidth="1"/>
    <col min="1782" max="1782" width="13.85546875" style="70" customWidth="1"/>
    <col min="1783" max="1783" width="1" style="70" customWidth="1"/>
    <col min="1784" max="1784" width="13.85546875" style="70" customWidth="1"/>
    <col min="1785" max="1785" width="12.42578125" style="70" customWidth="1"/>
    <col min="1786" max="2030" width="9.140625" style="70"/>
    <col min="2031" max="2031" width="52.85546875" style="70" customWidth="1"/>
    <col min="2032" max="2032" width="8.85546875" style="70" customWidth="1"/>
    <col min="2033" max="2033" width="1" style="70" customWidth="1"/>
    <col min="2034" max="2034" width="13.85546875" style="70" customWidth="1"/>
    <col min="2035" max="2035" width="1" style="70" customWidth="1"/>
    <col min="2036" max="2036" width="13.85546875" style="70" customWidth="1"/>
    <col min="2037" max="2037" width="1" style="70" customWidth="1"/>
    <col min="2038" max="2038" width="13.85546875" style="70" customWidth="1"/>
    <col min="2039" max="2039" width="1" style="70" customWidth="1"/>
    <col min="2040" max="2040" width="13.85546875" style="70" customWidth="1"/>
    <col min="2041" max="2041" width="12.42578125" style="70" customWidth="1"/>
    <col min="2042" max="2286" width="9.140625" style="70"/>
    <col min="2287" max="2287" width="52.85546875" style="70" customWidth="1"/>
    <col min="2288" max="2288" width="8.85546875" style="70" customWidth="1"/>
    <col min="2289" max="2289" width="1" style="70" customWidth="1"/>
    <col min="2290" max="2290" width="13.85546875" style="70" customWidth="1"/>
    <col min="2291" max="2291" width="1" style="70" customWidth="1"/>
    <col min="2292" max="2292" width="13.85546875" style="70" customWidth="1"/>
    <col min="2293" max="2293" width="1" style="70" customWidth="1"/>
    <col min="2294" max="2294" width="13.85546875" style="70" customWidth="1"/>
    <col min="2295" max="2295" width="1" style="70" customWidth="1"/>
    <col min="2296" max="2296" width="13.85546875" style="70" customWidth="1"/>
    <col min="2297" max="2297" width="12.42578125" style="70" customWidth="1"/>
    <col min="2298" max="2542" width="9.140625" style="70"/>
    <col min="2543" max="2543" width="52.85546875" style="70" customWidth="1"/>
    <col min="2544" max="2544" width="8.85546875" style="70" customWidth="1"/>
    <col min="2545" max="2545" width="1" style="70" customWidth="1"/>
    <col min="2546" max="2546" width="13.85546875" style="70" customWidth="1"/>
    <col min="2547" max="2547" width="1" style="70" customWidth="1"/>
    <col min="2548" max="2548" width="13.85546875" style="70" customWidth="1"/>
    <col min="2549" max="2549" width="1" style="70" customWidth="1"/>
    <col min="2550" max="2550" width="13.85546875" style="70" customWidth="1"/>
    <col min="2551" max="2551" width="1" style="70" customWidth="1"/>
    <col min="2552" max="2552" width="13.85546875" style="70" customWidth="1"/>
    <col min="2553" max="2553" width="12.42578125" style="70" customWidth="1"/>
    <col min="2554" max="2798" width="9.140625" style="70"/>
    <col min="2799" max="2799" width="52.85546875" style="70" customWidth="1"/>
    <col min="2800" max="2800" width="8.85546875" style="70" customWidth="1"/>
    <col min="2801" max="2801" width="1" style="70" customWidth="1"/>
    <col min="2802" max="2802" width="13.85546875" style="70" customWidth="1"/>
    <col min="2803" max="2803" width="1" style="70" customWidth="1"/>
    <col min="2804" max="2804" width="13.85546875" style="70" customWidth="1"/>
    <col min="2805" max="2805" width="1" style="70" customWidth="1"/>
    <col min="2806" max="2806" width="13.85546875" style="70" customWidth="1"/>
    <col min="2807" max="2807" width="1" style="70" customWidth="1"/>
    <col min="2808" max="2808" width="13.85546875" style="70" customWidth="1"/>
    <col min="2809" max="2809" width="12.42578125" style="70" customWidth="1"/>
    <col min="2810" max="3054" width="9.140625" style="70"/>
    <col min="3055" max="3055" width="52.85546875" style="70" customWidth="1"/>
    <col min="3056" max="3056" width="8.85546875" style="70" customWidth="1"/>
    <col min="3057" max="3057" width="1" style="70" customWidth="1"/>
    <col min="3058" max="3058" width="13.85546875" style="70" customWidth="1"/>
    <col min="3059" max="3059" width="1" style="70" customWidth="1"/>
    <col min="3060" max="3060" width="13.85546875" style="70" customWidth="1"/>
    <col min="3061" max="3061" width="1" style="70" customWidth="1"/>
    <col min="3062" max="3062" width="13.85546875" style="70" customWidth="1"/>
    <col min="3063" max="3063" width="1" style="70" customWidth="1"/>
    <col min="3064" max="3064" width="13.85546875" style="70" customWidth="1"/>
    <col min="3065" max="3065" width="12.42578125" style="70" customWidth="1"/>
    <col min="3066" max="3310" width="9.140625" style="70"/>
    <col min="3311" max="3311" width="52.85546875" style="70" customWidth="1"/>
    <col min="3312" max="3312" width="8.85546875" style="70" customWidth="1"/>
    <col min="3313" max="3313" width="1" style="70" customWidth="1"/>
    <col min="3314" max="3314" width="13.85546875" style="70" customWidth="1"/>
    <col min="3315" max="3315" width="1" style="70" customWidth="1"/>
    <col min="3316" max="3316" width="13.85546875" style="70" customWidth="1"/>
    <col min="3317" max="3317" width="1" style="70" customWidth="1"/>
    <col min="3318" max="3318" width="13.85546875" style="70" customWidth="1"/>
    <col min="3319" max="3319" width="1" style="70" customWidth="1"/>
    <col min="3320" max="3320" width="13.85546875" style="70" customWidth="1"/>
    <col min="3321" max="3321" width="12.42578125" style="70" customWidth="1"/>
    <col min="3322" max="3566" width="9.140625" style="70"/>
    <col min="3567" max="3567" width="52.85546875" style="70" customWidth="1"/>
    <col min="3568" max="3568" width="8.85546875" style="70" customWidth="1"/>
    <col min="3569" max="3569" width="1" style="70" customWidth="1"/>
    <col min="3570" max="3570" width="13.85546875" style="70" customWidth="1"/>
    <col min="3571" max="3571" width="1" style="70" customWidth="1"/>
    <col min="3572" max="3572" width="13.85546875" style="70" customWidth="1"/>
    <col min="3573" max="3573" width="1" style="70" customWidth="1"/>
    <col min="3574" max="3574" width="13.85546875" style="70" customWidth="1"/>
    <col min="3575" max="3575" width="1" style="70" customWidth="1"/>
    <col min="3576" max="3576" width="13.85546875" style="70" customWidth="1"/>
    <col min="3577" max="3577" width="12.42578125" style="70" customWidth="1"/>
    <col min="3578" max="3822" width="9.140625" style="70"/>
    <col min="3823" max="3823" width="52.85546875" style="70" customWidth="1"/>
    <col min="3824" max="3824" width="8.85546875" style="70" customWidth="1"/>
    <col min="3825" max="3825" width="1" style="70" customWidth="1"/>
    <col min="3826" max="3826" width="13.85546875" style="70" customWidth="1"/>
    <col min="3827" max="3827" width="1" style="70" customWidth="1"/>
    <col min="3828" max="3828" width="13.85546875" style="70" customWidth="1"/>
    <col min="3829" max="3829" width="1" style="70" customWidth="1"/>
    <col min="3830" max="3830" width="13.85546875" style="70" customWidth="1"/>
    <col min="3831" max="3831" width="1" style="70" customWidth="1"/>
    <col min="3832" max="3832" width="13.85546875" style="70" customWidth="1"/>
    <col min="3833" max="3833" width="12.42578125" style="70" customWidth="1"/>
    <col min="3834" max="4078" width="9.140625" style="70"/>
    <col min="4079" max="4079" width="52.85546875" style="70" customWidth="1"/>
    <col min="4080" max="4080" width="8.85546875" style="70" customWidth="1"/>
    <col min="4081" max="4081" width="1" style="70" customWidth="1"/>
    <col min="4082" max="4082" width="13.85546875" style="70" customWidth="1"/>
    <col min="4083" max="4083" width="1" style="70" customWidth="1"/>
    <col min="4084" max="4084" width="13.85546875" style="70" customWidth="1"/>
    <col min="4085" max="4085" width="1" style="70" customWidth="1"/>
    <col min="4086" max="4086" width="13.85546875" style="70" customWidth="1"/>
    <col min="4087" max="4087" width="1" style="70" customWidth="1"/>
    <col min="4088" max="4088" width="13.85546875" style="70" customWidth="1"/>
    <col min="4089" max="4089" width="12.42578125" style="70" customWidth="1"/>
    <col min="4090" max="4334" width="9.140625" style="70"/>
    <col min="4335" max="4335" width="52.85546875" style="70" customWidth="1"/>
    <col min="4336" max="4336" width="8.85546875" style="70" customWidth="1"/>
    <col min="4337" max="4337" width="1" style="70" customWidth="1"/>
    <col min="4338" max="4338" width="13.85546875" style="70" customWidth="1"/>
    <col min="4339" max="4339" width="1" style="70" customWidth="1"/>
    <col min="4340" max="4340" width="13.85546875" style="70" customWidth="1"/>
    <col min="4341" max="4341" width="1" style="70" customWidth="1"/>
    <col min="4342" max="4342" width="13.85546875" style="70" customWidth="1"/>
    <col min="4343" max="4343" width="1" style="70" customWidth="1"/>
    <col min="4344" max="4344" width="13.85546875" style="70" customWidth="1"/>
    <col min="4345" max="4345" width="12.42578125" style="70" customWidth="1"/>
    <col min="4346" max="4590" width="9.140625" style="70"/>
    <col min="4591" max="4591" width="52.85546875" style="70" customWidth="1"/>
    <col min="4592" max="4592" width="8.85546875" style="70" customWidth="1"/>
    <col min="4593" max="4593" width="1" style="70" customWidth="1"/>
    <col min="4594" max="4594" width="13.85546875" style="70" customWidth="1"/>
    <col min="4595" max="4595" width="1" style="70" customWidth="1"/>
    <col min="4596" max="4596" width="13.85546875" style="70" customWidth="1"/>
    <col min="4597" max="4597" width="1" style="70" customWidth="1"/>
    <col min="4598" max="4598" width="13.85546875" style="70" customWidth="1"/>
    <col min="4599" max="4599" width="1" style="70" customWidth="1"/>
    <col min="4600" max="4600" width="13.85546875" style="70" customWidth="1"/>
    <col min="4601" max="4601" width="12.42578125" style="70" customWidth="1"/>
    <col min="4602" max="4846" width="9.140625" style="70"/>
    <col min="4847" max="4847" width="52.85546875" style="70" customWidth="1"/>
    <col min="4848" max="4848" width="8.85546875" style="70" customWidth="1"/>
    <col min="4849" max="4849" width="1" style="70" customWidth="1"/>
    <col min="4850" max="4850" width="13.85546875" style="70" customWidth="1"/>
    <col min="4851" max="4851" width="1" style="70" customWidth="1"/>
    <col min="4852" max="4852" width="13.85546875" style="70" customWidth="1"/>
    <col min="4853" max="4853" width="1" style="70" customWidth="1"/>
    <col min="4854" max="4854" width="13.85546875" style="70" customWidth="1"/>
    <col min="4855" max="4855" width="1" style="70" customWidth="1"/>
    <col min="4856" max="4856" width="13.85546875" style="70" customWidth="1"/>
    <col min="4857" max="4857" width="12.42578125" style="70" customWidth="1"/>
    <col min="4858" max="5102" width="9.140625" style="70"/>
    <col min="5103" max="5103" width="52.85546875" style="70" customWidth="1"/>
    <col min="5104" max="5104" width="8.85546875" style="70" customWidth="1"/>
    <col min="5105" max="5105" width="1" style="70" customWidth="1"/>
    <col min="5106" max="5106" width="13.85546875" style="70" customWidth="1"/>
    <col min="5107" max="5107" width="1" style="70" customWidth="1"/>
    <col min="5108" max="5108" width="13.85546875" style="70" customWidth="1"/>
    <col min="5109" max="5109" width="1" style="70" customWidth="1"/>
    <col min="5110" max="5110" width="13.85546875" style="70" customWidth="1"/>
    <col min="5111" max="5111" width="1" style="70" customWidth="1"/>
    <col min="5112" max="5112" width="13.85546875" style="70" customWidth="1"/>
    <col min="5113" max="5113" width="12.42578125" style="70" customWidth="1"/>
    <col min="5114" max="5358" width="9.140625" style="70"/>
    <col min="5359" max="5359" width="52.85546875" style="70" customWidth="1"/>
    <col min="5360" max="5360" width="8.85546875" style="70" customWidth="1"/>
    <col min="5361" max="5361" width="1" style="70" customWidth="1"/>
    <col min="5362" max="5362" width="13.85546875" style="70" customWidth="1"/>
    <col min="5363" max="5363" width="1" style="70" customWidth="1"/>
    <col min="5364" max="5364" width="13.85546875" style="70" customWidth="1"/>
    <col min="5365" max="5365" width="1" style="70" customWidth="1"/>
    <col min="5366" max="5366" width="13.85546875" style="70" customWidth="1"/>
    <col min="5367" max="5367" width="1" style="70" customWidth="1"/>
    <col min="5368" max="5368" width="13.85546875" style="70" customWidth="1"/>
    <col min="5369" max="5369" width="12.42578125" style="70" customWidth="1"/>
    <col min="5370" max="5614" width="9.140625" style="70"/>
    <col min="5615" max="5615" width="52.85546875" style="70" customWidth="1"/>
    <col min="5616" max="5616" width="8.85546875" style="70" customWidth="1"/>
    <col min="5617" max="5617" width="1" style="70" customWidth="1"/>
    <col min="5618" max="5618" width="13.85546875" style="70" customWidth="1"/>
    <col min="5619" max="5619" width="1" style="70" customWidth="1"/>
    <col min="5620" max="5620" width="13.85546875" style="70" customWidth="1"/>
    <col min="5621" max="5621" width="1" style="70" customWidth="1"/>
    <col min="5622" max="5622" width="13.85546875" style="70" customWidth="1"/>
    <col min="5623" max="5623" width="1" style="70" customWidth="1"/>
    <col min="5624" max="5624" width="13.85546875" style="70" customWidth="1"/>
    <col min="5625" max="5625" width="12.42578125" style="70" customWidth="1"/>
    <col min="5626" max="5870" width="9.140625" style="70"/>
    <col min="5871" max="5871" width="52.85546875" style="70" customWidth="1"/>
    <col min="5872" max="5872" width="8.85546875" style="70" customWidth="1"/>
    <col min="5873" max="5873" width="1" style="70" customWidth="1"/>
    <col min="5874" max="5874" width="13.85546875" style="70" customWidth="1"/>
    <col min="5875" max="5875" width="1" style="70" customWidth="1"/>
    <col min="5876" max="5876" width="13.85546875" style="70" customWidth="1"/>
    <col min="5877" max="5877" width="1" style="70" customWidth="1"/>
    <col min="5878" max="5878" width="13.85546875" style="70" customWidth="1"/>
    <col min="5879" max="5879" width="1" style="70" customWidth="1"/>
    <col min="5880" max="5880" width="13.85546875" style="70" customWidth="1"/>
    <col min="5881" max="5881" width="12.42578125" style="70" customWidth="1"/>
    <col min="5882" max="6126" width="9.140625" style="70"/>
    <col min="6127" max="6127" width="52.85546875" style="70" customWidth="1"/>
    <col min="6128" max="6128" width="8.85546875" style="70" customWidth="1"/>
    <col min="6129" max="6129" width="1" style="70" customWidth="1"/>
    <col min="6130" max="6130" width="13.85546875" style="70" customWidth="1"/>
    <col min="6131" max="6131" width="1" style="70" customWidth="1"/>
    <col min="6132" max="6132" width="13.85546875" style="70" customWidth="1"/>
    <col min="6133" max="6133" width="1" style="70" customWidth="1"/>
    <col min="6134" max="6134" width="13.85546875" style="70" customWidth="1"/>
    <col min="6135" max="6135" width="1" style="70" customWidth="1"/>
    <col min="6136" max="6136" width="13.85546875" style="70" customWidth="1"/>
    <col min="6137" max="6137" width="12.42578125" style="70" customWidth="1"/>
    <col min="6138" max="6382" width="9.140625" style="70"/>
    <col min="6383" max="6383" width="52.85546875" style="70" customWidth="1"/>
    <col min="6384" max="6384" width="8.85546875" style="70" customWidth="1"/>
    <col min="6385" max="6385" width="1" style="70" customWidth="1"/>
    <col min="6386" max="6386" width="13.85546875" style="70" customWidth="1"/>
    <col min="6387" max="6387" width="1" style="70" customWidth="1"/>
    <col min="6388" max="6388" width="13.85546875" style="70" customWidth="1"/>
    <col min="6389" max="6389" width="1" style="70" customWidth="1"/>
    <col min="6390" max="6390" width="13.85546875" style="70" customWidth="1"/>
    <col min="6391" max="6391" width="1" style="70" customWidth="1"/>
    <col min="6392" max="6392" width="13.85546875" style="70" customWidth="1"/>
    <col min="6393" max="6393" width="12.42578125" style="70" customWidth="1"/>
    <col min="6394" max="6638" width="9.140625" style="70"/>
    <col min="6639" max="6639" width="52.85546875" style="70" customWidth="1"/>
    <col min="6640" max="6640" width="8.85546875" style="70" customWidth="1"/>
    <col min="6641" max="6641" width="1" style="70" customWidth="1"/>
    <col min="6642" max="6642" width="13.85546875" style="70" customWidth="1"/>
    <col min="6643" max="6643" width="1" style="70" customWidth="1"/>
    <col min="6644" max="6644" width="13.85546875" style="70" customWidth="1"/>
    <col min="6645" max="6645" width="1" style="70" customWidth="1"/>
    <col min="6646" max="6646" width="13.85546875" style="70" customWidth="1"/>
    <col min="6647" max="6647" width="1" style="70" customWidth="1"/>
    <col min="6648" max="6648" width="13.85546875" style="70" customWidth="1"/>
    <col min="6649" max="6649" width="12.42578125" style="70" customWidth="1"/>
    <col min="6650" max="6894" width="9.140625" style="70"/>
    <col min="6895" max="6895" width="52.85546875" style="70" customWidth="1"/>
    <col min="6896" max="6896" width="8.85546875" style="70" customWidth="1"/>
    <col min="6897" max="6897" width="1" style="70" customWidth="1"/>
    <col min="6898" max="6898" width="13.85546875" style="70" customWidth="1"/>
    <col min="6899" max="6899" width="1" style="70" customWidth="1"/>
    <col min="6900" max="6900" width="13.85546875" style="70" customWidth="1"/>
    <col min="6901" max="6901" width="1" style="70" customWidth="1"/>
    <col min="6902" max="6902" width="13.85546875" style="70" customWidth="1"/>
    <col min="6903" max="6903" width="1" style="70" customWidth="1"/>
    <col min="6904" max="6904" width="13.85546875" style="70" customWidth="1"/>
    <col min="6905" max="6905" width="12.42578125" style="70" customWidth="1"/>
    <col min="6906" max="7150" width="9.140625" style="70"/>
    <col min="7151" max="7151" width="52.85546875" style="70" customWidth="1"/>
    <col min="7152" max="7152" width="8.85546875" style="70" customWidth="1"/>
    <col min="7153" max="7153" width="1" style="70" customWidth="1"/>
    <col min="7154" max="7154" width="13.85546875" style="70" customWidth="1"/>
    <col min="7155" max="7155" width="1" style="70" customWidth="1"/>
    <col min="7156" max="7156" width="13.85546875" style="70" customWidth="1"/>
    <col min="7157" max="7157" width="1" style="70" customWidth="1"/>
    <col min="7158" max="7158" width="13.85546875" style="70" customWidth="1"/>
    <col min="7159" max="7159" width="1" style="70" customWidth="1"/>
    <col min="7160" max="7160" width="13.85546875" style="70" customWidth="1"/>
    <col min="7161" max="7161" width="12.42578125" style="70" customWidth="1"/>
    <col min="7162" max="7406" width="9.140625" style="70"/>
    <col min="7407" max="7407" width="52.85546875" style="70" customWidth="1"/>
    <col min="7408" max="7408" width="8.85546875" style="70" customWidth="1"/>
    <col min="7409" max="7409" width="1" style="70" customWidth="1"/>
    <col min="7410" max="7410" width="13.85546875" style="70" customWidth="1"/>
    <col min="7411" max="7411" width="1" style="70" customWidth="1"/>
    <col min="7412" max="7412" width="13.85546875" style="70" customWidth="1"/>
    <col min="7413" max="7413" width="1" style="70" customWidth="1"/>
    <col min="7414" max="7414" width="13.85546875" style="70" customWidth="1"/>
    <col min="7415" max="7415" width="1" style="70" customWidth="1"/>
    <col min="7416" max="7416" width="13.85546875" style="70" customWidth="1"/>
    <col min="7417" max="7417" width="12.42578125" style="70" customWidth="1"/>
    <col min="7418" max="7662" width="9.140625" style="70"/>
    <col min="7663" max="7663" width="52.85546875" style="70" customWidth="1"/>
    <col min="7664" max="7664" width="8.85546875" style="70" customWidth="1"/>
    <col min="7665" max="7665" width="1" style="70" customWidth="1"/>
    <col min="7666" max="7666" width="13.85546875" style="70" customWidth="1"/>
    <col min="7667" max="7667" width="1" style="70" customWidth="1"/>
    <col min="7668" max="7668" width="13.85546875" style="70" customWidth="1"/>
    <col min="7669" max="7669" width="1" style="70" customWidth="1"/>
    <col min="7670" max="7670" width="13.85546875" style="70" customWidth="1"/>
    <col min="7671" max="7671" width="1" style="70" customWidth="1"/>
    <col min="7672" max="7672" width="13.85546875" style="70" customWidth="1"/>
    <col min="7673" max="7673" width="12.42578125" style="70" customWidth="1"/>
    <col min="7674" max="7918" width="9.140625" style="70"/>
    <col min="7919" max="7919" width="52.85546875" style="70" customWidth="1"/>
    <col min="7920" max="7920" width="8.85546875" style="70" customWidth="1"/>
    <col min="7921" max="7921" width="1" style="70" customWidth="1"/>
    <col min="7922" max="7922" width="13.85546875" style="70" customWidth="1"/>
    <col min="7923" max="7923" width="1" style="70" customWidth="1"/>
    <col min="7924" max="7924" width="13.85546875" style="70" customWidth="1"/>
    <col min="7925" max="7925" width="1" style="70" customWidth="1"/>
    <col min="7926" max="7926" width="13.85546875" style="70" customWidth="1"/>
    <col min="7927" max="7927" width="1" style="70" customWidth="1"/>
    <col min="7928" max="7928" width="13.85546875" style="70" customWidth="1"/>
    <col min="7929" max="7929" width="12.42578125" style="70" customWidth="1"/>
    <col min="7930" max="8174" width="9.140625" style="70"/>
    <col min="8175" max="8175" width="52.85546875" style="70" customWidth="1"/>
    <col min="8176" max="8176" width="8.85546875" style="70" customWidth="1"/>
    <col min="8177" max="8177" width="1" style="70" customWidth="1"/>
    <col min="8178" max="8178" width="13.85546875" style="70" customWidth="1"/>
    <col min="8179" max="8179" width="1" style="70" customWidth="1"/>
    <col min="8180" max="8180" width="13.85546875" style="70" customWidth="1"/>
    <col min="8181" max="8181" width="1" style="70" customWidth="1"/>
    <col min="8182" max="8182" width="13.85546875" style="70" customWidth="1"/>
    <col min="8183" max="8183" width="1" style="70" customWidth="1"/>
    <col min="8184" max="8184" width="13.85546875" style="70" customWidth="1"/>
    <col min="8185" max="8185" width="12.42578125" style="70" customWidth="1"/>
    <col min="8186" max="8430" width="9.140625" style="70"/>
    <col min="8431" max="8431" width="52.85546875" style="70" customWidth="1"/>
    <col min="8432" max="8432" width="8.85546875" style="70" customWidth="1"/>
    <col min="8433" max="8433" width="1" style="70" customWidth="1"/>
    <col min="8434" max="8434" width="13.85546875" style="70" customWidth="1"/>
    <col min="8435" max="8435" width="1" style="70" customWidth="1"/>
    <col min="8436" max="8436" width="13.85546875" style="70" customWidth="1"/>
    <col min="8437" max="8437" width="1" style="70" customWidth="1"/>
    <col min="8438" max="8438" width="13.85546875" style="70" customWidth="1"/>
    <col min="8439" max="8439" width="1" style="70" customWidth="1"/>
    <col min="8440" max="8440" width="13.85546875" style="70" customWidth="1"/>
    <col min="8441" max="8441" width="12.42578125" style="70" customWidth="1"/>
    <col min="8442" max="8686" width="9.140625" style="70"/>
    <col min="8687" max="8687" width="52.85546875" style="70" customWidth="1"/>
    <col min="8688" max="8688" width="8.85546875" style="70" customWidth="1"/>
    <col min="8689" max="8689" width="1" style="70" customWidth="1"/>
    <col min="8690" max="8690" width="13.85546875" style="70" customWidth="1"/>
    <col min="8691" max="8691" width="1" style="70" customWidth="1"/>
    <col min="8692" max="8692" width="13.85546875" style="70" customWidth="1"/>
    <col min="8693" max="8693" width="1" style="70" customWidth="1"/>
    <col min="8694" max="8694" width="13.85546875" style="70" customWidth="1"/>
    <col min="8695" max="8695" width="1" style="70" customWidth="1"/>
    <col min="8696" max="8696" width="13.85546875" style="70" customWidth="1"/>
    <col min="8697" max="8697" width="12.42578125" style="70" customWidth="1"/>
    <col min="8698" max="8942" width="9.140625" style="70"/>
    <col min="8943" max="8943" width="52.85546875" style="70" customWidth="1"/>
    <col min="8944" max="8944" width="8.85546875" style="70" customWidth="1"/>
    <col min="8945" max="8945" width="1" style="70" customWidth="1"/>
    <col min="8946" max="8946" width="13.85546875" style="70" customWidth="1"/>
    <col min="8947" max="8947" width="1" style="70" customWidth="1"/>
    <col min="8948" max="8948" width="13.85546875" style="70" customWidth="1"/>
    <col min="8949" max="8949" width="1" style="70" customWidth="1"/>
    <col min="8950" max="8950" width="13.85546875" style="70" customWidth="1"/>
    <col min="8951" max="8951" width="1" style="70" customWidth="1"/>
    <col min="8952" max="8952" width="13.85546875" style="70" customWidth="1"/>
    <col min="8953" max="8953" width="12.42578125" style="70" customWidth="1"/>
    <col min="8954" max="9198" width="9.140625" style="70"/>
    <col min="9199" max="9199" width="52.85546875" style="70" customWidth="1"/>
    <col min="9200" max="9200" width="8.85546875" style="70" customWidth="1"/>
    <col min="9201" max="9201" width="1" style="70" customWidth="1"/>
    <col min="9202" max="9202" width="13.85546875" style="70" customWidth="1"/>
    <col min="9203" max="9203" width="1" style="70" customWidth="1"/>
    <col min="9204" max="9204" width="13.85546875" style="70" customWidth="1"/>
    <col min="9205" max="9205" width="1" style="70" customWidth="1"/>
    <col min="9206" max="9206" width="13.85546875" style="70" customWidth="1"/>
    <col min="9207" max="9207" width="1" style="70" customWidth="1"/>
    <col min="9208" max="9208" width="13.85546875" style="70" customWidth="1"/>
    <col min="9209" max="9209" width="12.42578125" style="70" customWidth="1"/>
    <col min="9210" max="9454" width="9.140625" style="70"/>
    <col min="9455" max="9455" width="52.85546875" style="70" customWidth="1"/>
    <col min="9456" max="9456" width="8.85546875" style="70" customWidth="1"/>
    <col min="9457" max="9457" width="1" style="70" customWidth="1"/>
    <col min="9458" max="9458" width="13.85546875" style="70" customWidth="1"/>
    <col min="9459" max="9459" width="1" style="70" customWidth="1"/>
    <col min="9460" max="9460" width="13.85546875" style="70" customWidth="1"/>
    <col min="9461" max="9461" width="1" style="70" customWidth="1"/>
    <col min="9462" max="9462" width="13.85546875" style="70" customWidth="1"/>
    <col min="9463" max="9463" width="1" style="70" customWidth="1"/>
    <col min="9464" max="9464" width="13.85546875" style="70" customWidth="1"/>
    <col min="9465" max="9465" width="12.42578125" style="70" customWidth="1"/>
    <col min="9466" max="9710" width="9.140625" style="70"/>
    <col min="9711" max="9711" width="52.85546875" style="70" customWidth="1"/>
    <col min="9712" max="9712" width="8.85546875" style="70" customWidth="1"/>
    <col min="9713" max="9713" width="1" style="70" customWidth="1"/>
    <col min="9714" max="9714" width="13.85546875" style="70" customWidth="1"/>
    <col min="9715" max="9715" width="1" style="70" customWidth="1"/>
    <col min="9716" max="9716" width="13.85546875" style="70" customWidth="1"/>
    <col min="9717" max="9717" width="1" style="70" customWidth="1"/>
    <col min="9718" max="9718" width="13.85546875" style="70" customWidth="1"/>
    <col min="9719" max="9719" width="1" style="70" customWidth="1"/>
    <col min="9720" max="9720" width="13.85546875" style="70" customWidth="1"/>
    <col min="9721" max="9721" width="12.42578125" style="70" customWidth="1"/>
    <col min="9722" max="9966" width="9.140625" style="70"/>
    <col min="9967" max="9967" width="52.85546875" style="70" customWidth="1"/>
    <col min="9968" max="9968" width="8.85546875" style="70" customWidth="1"/>
    <col min="9969" max="9969" width="1" style="70" customWidth="1"/>
    <col min="9970" max="9970" width="13.85546875" style="70" customWidth="1"/>
    <col min="9971" max="9971" width="1" style="70" customWidth="1"/>
    <col min="9972" max="9972" width="13.85546875" style="70" customWidth="1"/>
    <col min="9973" max="9973" width="1" style="70" customWidth="1"/>
    <col min="9974" max="9974" width="13.85546875" style="70" customWidth="1"/>
    <col min="9975" max="9975" width="1" style="70" customWidth="1"/>
    <col min="9976" max="9976" width="13.85546875" style="70" customWidth="1"/>
    <col min="9977" max="9977" width="12.42578125" style="70" customWidth="1"/>
    <col min="9978" max="10222" width="9.140625" style="70"/>
    <col min="10223" max="10223" width="52.85546875" style="70" customWidth="1"/>
    <col min="10224" max="10224" width="8.85546875" style="70" customWidth="1"/>
    <col min="10225" max="10225" width="1" style="70" customWidth="1"/>
    <col min="10226" max="10226" width="13.85546875" style="70" customWidth="1"/>
    <col min="10227" max="10227" width="1" style="70" customWidth="1"/>
    <col min="10228" max="10228" width="13.85546875" style="70" customWidth="1"/>
    <col min="10229" max="10229" width="1" style="70" customWidth="1"/>
    <col min="10230" max="10230" width="13.85546875" style="70" customWidth="1"/>
    <col min="10231" max="10231" width="1" style="70" customWidth="1"/>
    <col min="10232" max="10232" width="13.85546875" style="70" customWidth="1"/>
    <col min="10233" max="10233" width="12.42578125" style="70" customWidth="1"/>
    <col min="10234" max="10478" width="9.140625" style="70"/>
    <col min="10479" max="10479" width="52.85546875" style="70" customWidth="1"/>
    <col min="10480" max="10480" width="8.85546875" style="70" customWidth="1"/>
    <col min="10481" max="10481" width="1" style="70" customWidth="1"/>
    <col min="10482" max="10482" width="13.85546875" style="70" customWidth="1"/>
    <col min="10483" max="10483" width="1" style="70" customWidth="1"/>
    <col min="10484" max="10484" width="13.85546875" style="70" customWidth="1"/>
    <col min="10485" max="10485" width="1" style="70" customWidth="1"/>
    <col min="10486" max="10486" width="13.85546875" style="70" customWidth="1"/>
    <col min="10487" max="10487" width="1" style="70" customWidth="1"/>
    <col min="10488" max="10488" width="13.85546875" style="70" customWidth="1"/>
    <col min="10489" max="10489" width="12.42578125" style="70" customWidth="1"/>
    <col min="10490" max="10734" width="9.140625" style="70"/>
    <col min="10735" max="10735" width="52.85546875" style="70" customWidth="1"/>
    <col min="10736" max="10736" width="8.85546875" style="70" customWidth="1"/>
    <col min="10737" max="10737" width="1" style="70" customWidth="1"/>
    <col min="10738" max="10738" width="13.85546875" style="70" customWidth="1"/>
    <col min="10739" max="10739" width="1" style="70" customWidth="1"/>
    <col min="10740" max="10740" width="13.85546875" style="70" customWidth="1"/>
    <col min="10741" max="10741" width="1" style="70" customWidth="1"/>
    <col min="10742" max="10742" width="13.85546875" style="70" customWidth="1"/>
    <col min="10743" max="10743" width="1" style="70" customWidth="1"/>
    <col min="10744" max="10744" width="13.85546875" style="70" customWidth="1"/>
    <col min="10745" max="10745" width="12.42578125" style="70" customWidth="1"/>
    <col min="10746" max="10990" width="9.140625" style="70"/>
    <col min="10991" max="10991" width="52.85546875" style="70" customWidth="1"/>
    <col min="10992" max="10992" width="8.85546875" style="70" customWidth="1"/>
    <col min="10993" max="10993" width="1" style="70" customWidth="1"/>
    <col min="10994" max="10994" width="13.85546875" style="70" customWidth="1"/>
    <col min="10995" max="10995" width="1" style="70" customWidth="1"/>
    <col min="10996" max="10996" width="13.85546875" style="70" customWidth="1"/>
    <col min="10997" max="10997" width="1" style="70" customWidth="1"/>
    <col min="10998" max="10998" width="13.85546875" style="70" customWidth="1"/>
    <col min="10999" max="10999" width="1" style="70" customWidth="1"/>
    <col min="11000" max="11000" width="13.85546875" style="70" customWidth="1"/>
    <col min="11001" max="11001" width="12.42578125" style="70" customWidth="1"/>
    <col min="11002" max="11246" width="9.140625" style="70"/>
    <col min="11247" max="11247" width="52.85546875" style="70" customWidth="1"/>
    <col min="11248" max="11248" width="8.85546875" style="70" customWidth="1"/>
    <col min="11249" max="11249" width="1" style="70" customWidth="1"/>
    <col min="11250" max="11250" width="13.85546875" style="70" customWidth="1"/>
    <col min="11251" max="11251" width="1" style="70" customWidth="1"/>
    <col min="11252" max="11252" width="13.85546875" style="70" customWidth="1"/>
    <col min="11253" max="11253" width="1" style="70" customWidth="1"/>
    <col min="11254" max="11254" width="13.85546875" style="70" customWidth="1"/>
    <col min="11255" max="11255" width="1" style="70" customWidth="1"/>
    <col min="11256" max="11256" width="13.85546875" style="70" customWidth="1"/>
    <col min="11257" max="11257" width="12.42578125" style="70" customWidth="1"/>
    <col min="11258" max="11502" width="9.140625" style="70"/>
    <col min="11503" max="11503" width="52.85546875" style="70" customWidth="1"/>
    <col min="11504" max="11504" width="8.85546875" style="70" customWidth="1"/>
    <col min="11505" max="11505" width="1" style="70" customWidth="1"/>
    <col min="11506" max="11506" width="13.85546875" style="70" customWidth="1"/>
    <col min="11507" max="11507" width="1" style="70" customWidth="1"/>
    <col min="11508" max="11508" width="13.85546875" style="70" customWidth="1"/>
    <col min="11509" max="11509" width="1" style="70" customWidth="1"/>
    <col min="11510" max="11510" width="13.85546875" style="70" customWidth="1"/>
    <col min="11511" max="11511" width="1" style="70" customWidth="1"/>
    <col min="11512" max="11512" width="13.85546875" style="70" customWidth="1"/>
    <col min="11513" max="11513" width="12.42578125" style="70" customWidth="1"/>
    <col min="11514" max="11758" width="9.140625" style="70"/>
    <col min="11759" max="11759" width="52.85546875" style="70" customWidth="1"/>
    <col min="11760" max="11760" width="8.85546875" style="70" customWidth="1"/>
    <col min="11761" max="11761" width="1" style="70" customWidth="1"/>
    <col min="11762" max="11762" width="13.85546875" style="70" customWidth="1"/>
    <col min="11763" max="11763" width="1" style="70" customWidth="1"/>
    <col min="11764" max="11764" width="13.85546875" style="70" customWidth="1"/>
    <col min="11765" max="11765" width="1" style="70" customWidth="1"/>
    <col min="11766" max="11766" width="13.85546875" style="70" customWidth="1"/>
    <col min="11767" max="11767" width="1" style="70" customWidth="1"/>
    <col min="11768" max="11768" width="13.85546875" style="70" customWidth="1"/>
    <col min="11769" max="11769" width="12.42578125" style="70" customWidth="1"/>
    <col min="11770" max="12014" width="9.140625" style="70"/>
    <col min="12015" max="12015" width="52.85546875" style="70" customWidth="1"/>
    <col min="12016" max="12016" width="8.85546875" style="70" customWidth="1"/>
    <col min="12017" max="12017" width="1" style="70" customWidth="1"/>
    <col min="12018" max="12018" width="13.85546875" style="70" customWidth="1"/>
    <col min="12019" max="12019" width="1" style="70" customWidth="1"/>
    <col min="12020" max="12020" width="13.85546875" style="70" customWidth="1"/>
    <col min="12021" max="12021" width="1" style="70" customWidth="1"/>
    <col min="12022" max="12022" width="13.85546875" style="70" customWidth="1"/>
    <col min="12023" max="12023" width="1" style="70" customWidth="1"/>
    <col min="12024" max="12024" width="13.85546875" style="70" customWidth="1"/>
    <col min="12025" max="12025" width="12.42578125" style="70" customWidth="1"/>
    <col min="12026" max="12270" width="9.140625" style="70"/>
    <col min="12271" max="12271" width="52.85546875" style="70" customWidth="1"/>
    <col min="12272" max="12272" width="8.85546875" style="70" customWidth="1"/>
    <col min="12273" max="12273" width="1" style="70" customWidth="1"/>
    <col min="12274" max="12274" width="13.85546875" style="70" customWidth="1"/>
    <col min="12275" max="12275" width="1" style="70" customWidth="1"/>
    <col min="12276" max="12276" width="13.85546875" style="70" customWidth="1"/>
    <col min="12277" max="12277" width="1" style="70" customWidth="1"/>
    <col min="12278" max="12278" width="13.85546875" style="70" customWidth="1"/>
    <col min="12279" max="12279" width="1" style="70" customWidth="1"/>
    <col min="12280" max="12280" width="13.85546875" style="70" customWidth="1"/>
    <col min="12281" max="12281" width="12.42578125" style="70" customWidth="1"/>
    <col min="12282" max="12526" width="9.140625" style="70"/>
    <col min="12527" max="12527" width="52.85546875" style="70" customWidth="1"/>
    <col min="12528" max="12528" width="8.85546875" style="70" customWidth="1"/>
    <col min="12529" max="12529" width="1" style="70" customWidth="1"/>
    <col min="12530" max="12530" width="13.85546875" style="70" customWidth="1"/>
    <col min="12531" max="12531" width="1" style="70" customWidth="1"/>
    <col min="12532" max="12532" width="13.85546875" style="70" customWidth="1"/>
    <col min="12533" max="12533" width="1" style="70" customWidth="1"/>
    <col min="12534" max="12534" width="13.85546875" style="70" customWidth="1"/>
    <col min="12535" max="12535" width="1" style="70" customWidth="1"/>
    <col min="12536" max="12536" width="13.85546875" style="70" customWidth="1"/>
    <col min="12537" max="12537" width="12.42578125" style="70" customWidth="1"/>
    <col min="12538" max="12782" width="9.140625" style="70"/>
    <col min="12783" max="12783" width="52.85546875" style="70" customWidth="1"/>
    <col min="12784" max="12784" width="8.85546875" style="70" customWidth="1"/>
    <col min="12785" max="12785" width="1" style="70" customWidth="1"/>
    <col min="12786" max="12786" width="13.85546875" style="70" customWidth="1"/>
    <col min="12787" max="12787" width="1" style="70" customWidth="1"/>
    <col min="12788" max="12788" width="13.85546875" style="70" customWidth="1"/>
    <col min="12789" max="12789" width="1" style="70" customWidth="1"/>
    <col min="12790" max="12790" width="13.85546875" style="70" customWidth="1"/>
    <col min="12791" max="12791" width="1" style="70" customWidth="1"/>
    <col min="12792" max="12792" width="13.85546875" style="70" customWidth="1"/>
    <col min="12793" max="12793" width="12.42578125" style="70" customWidth="1"/>
    <col min="12794" max="13038" width="9.140625" style="70"/>
    <col min="13039" max="13039" width="52.85546875" style="70" customWidth="1"/>
    <col min="13040" max="13040" width="8.85546875" style="70" customWidth="1"/>
    <col min="13041" max="13041" width="1" style="70" customWidth="1"/>
    <col min="13042" max="13042" width="13.85546875" style="70" customWidth="1"/>
    <col min="13043" max="13043" width="1" style="70" customWidth="1"/>
    <col min="13044" max="13044" width="13.85546875" style="70" customWidth="1"/>
    <col min="13045" max="13045" width="1" style="70" customWidth="1"/>
    <col min="13046" max="13046" width="13.85546875" style="70" customWidth="1"/>
    <col min="13047" max="13047" width="1" style="70" customWidth="1"/>
    <col min="13048" max="13048" width="13.85546875" style="70" customWidth="1"/>
    <col min="13049" max="13049" width="12.42578125" style="70" customWidth="1"/>
    <col min="13050" max="13294" width="9.140625" style="70"/>
    <col min="13295" max="13295" width="52.85546875" style="70" customWidth="1"/>
    <col min="13296" max="13296" width="8.85546875" style="70" customWidth="1"/>
    <col min="13297" max="13297" width="1" style="70" customWidth="1"/>
    <col min="13298" max="13298" width="13.85546875" style="70" customWidth="1"/>
    <col min="13299" max="13299" width="1" style="70" customWidth="1"/>
    <col min="13300" max="13300" width="13.85546875" style="70" customWidth="1"/>
    <col min="13301" max="13301" width="1" style="70" customWidth="1"/>
    <col min="13302" max="13302" width="13.85546875" style="70" customWidth="1"/>
    <col min="13303" max="13303" width="1" style="70" customWidth="1"/>
    <col min="13304" max="13304" width="13.85546875" style="70" customWidth="1"/>
    <col min="13305" max="13305" width="12.42578125" style="70" customWidth="1"/>
    <col min="13306" max="13550" width="9.140625" style="70"/>
    <col min="13551" max="13551" width="52.85546875" style="70" customWidth="1"/>
    <col min="13552" max="13552" width="8.85546875" style="70" customWidth="1"/>
    <col min="13553" max="13553" width="1" style="70" customWidth="1"/>
    <col min="13554" max="13554" width="13.85546875" style="70" customWidth="1"/>
    <col min="13555" max="13555" width="1" style="70" customWidth="1"/>
    <col min="13556" max="13556" width="13.85546875" style="70" customWidth="1"/>
    <col min="13557" max="13557" width="1" style="70" customWidth="1"/>
    <col min="13558" max="13558" width="13.85546875" style="70" customWidth="1"/>
    <col min="13559" max="13559" width="1" style="70" customWidth="1"/>
    <col min="13560" max="13560" width="13.85546875" style="70" customWidth="1"/>
    <col min="13561" max="13561" width="12.42578125" style="70" customWidth="1"/>
    <col min="13562" max="13806" width="9.140625" style="70"/>
    <col min="13807" max="13807" width="52.85546875" style="70" customWidth="1"/>
    <col min="13808" max="13808" width="8.85546875" style="70" customWidth="1"/>
    <col min="13809" max="13809" width="1" style="70" customWidth="1"/>
    <col min="13810" max="13810" width="13.85546875" style="70" customWidth="1"/>
    <col min="13811" max="13811" width="1" style="70" customWidth="1"/>
    <col min="13812" max="13812" width="13.85546875" style="70" customWidth="1"/>
    <col min="13813" max="13813" width="1" style="70" customWidth="1"/>
    <col min="13814" max="13814" width="13.85546875" style="70" customWidth="1"/>
    <col min="13815" max="13815" width="1" style="70" customWidth="1"/>
    <col min="13816" max="13816" width="13.85546875" style="70" customWidth="1"/>
    <col min="13817" max="13817" width="12.42578125" style="70" customWidth="1"/>
    <col min="13818" max="14062" width="9.140625" style="70"/>
    <col min="14063" max="14063" width="52.85546875" style="70" customWidth="1"/>
    <col min="14064" max="14064" width="8.85546875" style="70" customWidth="1"/>
    <col min="14065" max="14065" width="1" style="70" customWidth="1"/>
    <col min="14066" max="14066" width="13.85546875" style="70" customWidth="1"/>
    <col min="14067" max="14067" width="1" style="70" customWidth="1"/>
    <col min="14068" max="14068" width="13.85546875" style="70" customWidth="1"/>
    <col min="14069" max="14069" width="1" style="70" customWidth="1"/>
    <col min="14070" max="14070" width="13.85546875" style="70" customWidth="1"/>
    <col min="14071" max="14071" width="1" style="70" customWidth="1"/>
    <col min="14072" max="14072" width="13.85546875" style="70" customWidth="1"/>
    <col min="14073" max="14073" width="12.42578125" style="70" customWidth="1"/>
    <col min="14074" max="14318" width="9.140625" style="70"/>
    <col min="14319" max="14319" width="52.85546875" style="70" customWidth="1"/>
    <col min="14320" max="14320" width="8.85546875" style="70" customWidth="1"/>
    <col min="14321" max="14321" width="1" style="70" customWidth="1"/>
    <col min="14322" max="14322" width="13.85546875" style="70" customWidth="1"/>
    <col min="14323" max="14323" width="1" style="70" customWidth="1"/>
    <col min="14324" max="14324" width="13.85546875" style="70" customWidth="1"/>
    <col min="14325" max="14325" width="1" style="70" customWidth="1"/>
    <col min="14326" max="14326" width="13.85546875" style="70" customWidth="1"/>
    <col min="14327" max="14327" width="1" style="70" customWidth="1"/>
    <col min="14328" max="14328" width="13.85546875" style="70" customWidth="1"/>
    <col min="14329" max="14329" width="12.42578125" style="70" customWidth="1"/>
    <col min="14330" max="14574" width="9.140625" style="70"/>
    <col min="14575" max="14575" width="52.85546875" style="70" customWidth="1"/>
    <col min="14576" max="14576" width="8.85546875" style="70" customWidth="1"/>
    <col min="14577" max="14577" width="1" style="70" customWidth="1"/>
    <col min="14578" max="14578" width="13.85546875" style="70" customWidth="1"/>
    <col min="14579" max="14579" width="1" style="70" customWidth="1"/>
    <col min="14580" max="14580" width="13.85546875" style="70" customWidth="1"/>
    <col min="14581" max="14581" width="1" style="70" customWidth="1"/>
    <col min="14582" max="14582" width="13.85546875" style="70" customWidth="1"/>
    <col min="14583" max="14583" width="1" style="70" customWidth="1"/>
    <col min="14584" max="14584" width="13.85546875" style="70" customWidth="1"/>
    <col min="14585" max="14585" width="12.42578125" style="70" customWidth="1"/>
    <col min="14586" max="14830" width="9.140625" style="70"/>
    <col min="14831" max="14831" width="52.85546875" style="70" customWidth="1"/>
    <col min="14832" max="14832" width="8.85546875" style="70" customWidth="1"/>
    <col min="14833" max="14833" width="1" style="70" customWidth="1"/>
    <col min="14834" max="14834" width="13.85546875" style="70" customWidth="1"/>
    <col min="14835" max="14835" width="1" style="70" customWidth="1"/>
    <col min="14836" max="14836" width="13.85546875" style="70" customWidth="1"/>
    <col min="14837" max="14837" width="1" style="70" customWidth="1"/>
    <col min="14838" max="14838" width="13.85546875" style="70" customWidth="1"/>
    <col min="14839" max="14839" width="1" style="70" customWidth="1"/>
    <col min="14840" max="14840" width="13.85546875" style="70" customWidth="1"/>
    <col min="14841" max="14841" width="12.42578125" style="70" customWidth="1"/>
    <col min="14842" max="15086" width="9.140625" style="70"/>
    <col min="15087" max="15087" width="52.85546875" style="70" customWidth="1"/>
    <col min="15088" max="15088" width="8.85546875" style="70" customWidth="1"/>
    <col min="15089" max="15089" width="1" style="70" customWidth="1"/>
    <col min="15090" max="15090" width="13.85546875" style="70" customWidth="1"/>
    <col min="15091" max="15091" width="1" style="70" customWidth="1"/>
    <col min="15092" max="15092" width="13.85546875" style="70" customWidth="1"/>
    <col min="15093" max="15093" width="1" style="70" customWidth="1"/>
    <col min="15094" max="15094" width="13.85546875" style="70" customWidth="1"/>
    <col min="15095" max="15095" width="1" style="70" customWidth="1"/>
    <col min="15096" max="15096" width="13.85546875" style="70" customWidth="1"/>
    <col min="15097" max="15097" width="12.42578125" style="70" customWidth="1"/>
    <col min="15098" max="15342" width="9.140625" style="70"/>
    <col min="15343" max="15343" width="52.85546875" style="70" customWidth="1"/>
    <col min="15344" max="15344" width="8.85546875" style="70" customWidth="1"/>
    <col min="15345" max="15345" width="1" style="70" customWidth="1"/>
    <col min="15346" max="15346" width="13.85546875" style="70" customWidth="1"/>
    <col min="15347" max="15347" width="1" style="70" customWidth="1"/>
    <col min="15348" max="15348" width="13.85546875" style="70" customWidth="1"/>
    <col min="15349" max="15349" width="1" style="70" customWidth="1"/>
    <col min="15350" max="15350" width="13.85546875" style="70" customWidth="1"/>
    <col min="15351" max="15351" width="1" style="70" customWidth="1"/>
    <col min="15352" max="15352" width="13.85546875" style="70" customWidth="1"/>
    <col min="15353" max="15353" width="12.42578125" style="70" customWidth="1"/>
    <col min="15354" max="15598" width="9.140625" style="70"/>
    <col min="15599" max="15599" width="52.85546875" style="70" customWidth="1"/>
    <col min="15600" max="15600" width="8.85546875" style="70" customWidth="1"/>
    <col min="15601" max="15601" width="1" style="70" customWidth="1"/>
    <col min="15602" max="15602" width="13.85546875" style="70" customWidth="1"/>
    <col min="15603" max="15603" width="1" style="70" customWidth="1"/>
    <col min="15604" max="15604" width="13.85546875" style="70" customWidth="1"/>
    <col min="15605" max="15605" width="1" style="70" customWidth="1"/>
    <col min="15606" max="15606" width="13.85546875" style="70" customWidth="1"/>
    <col min="15607" max="15607" width="1" style="70" customWidth="1"/>
    <col min="15608" max="15608" width="13.85546875" style="70" customWidth="1"/>
    <col min="15609" max="15609" width="12.42578125" style="70" customWidth="1"/>
    <col min="15610" max="15854" width="9.140625" style="70"/>
    <col min="15855" max="15855" width="52.85546875" style="70" customWidth="1"/>
    <col min="15856" max="15856" width="8.85546875" style="70" customWidth="1"/>
    <col min="15857" max="15857" width="1" style="70" customWidth="1"/>
    <col min="15858" max="15858" width="13.85546875" style="70" customWidth="1"/>
    <col min="15859" max="15859" width="1" style="70" customWidth="1"/>
    <col min="15860" max="15860" width="13.85546875" style="70" customWidth="1"/>
    <col min="15861" max="15861" width="1" style="70" customWidth="1"/>
    <col min="15862" max="15862" width="13.85546875" style="70" customWidth="1"/>
    <col min="15863" max="15863" width="1" style="70" customWidth="1"/>
    <col min="15864" max="15864" width="13.85546875" style="70" customWidth="1"/>
    <col min="15865" max="15865" width="12.42578125" style="70" customWidth="1"/>
    <col min="15866" max="16110" width="9.140625" style="70"/>
    <col min="16111" max="16111" width="52.85546875" style="70" customWidth="1"/>
    <col min="16112" max="16112" width="8.85546875" style="70" customWidth="1"/>
    <col min="16113" max="16113" width="1" style="70" customWidth="1"/>
    <col min="16114" max="16114" width="13.85546875" style="70" customWidth="1"/>
    <col min="16115" max="16115" width="1" style="70" customWidth="1"/>
    <col min="16116" max="16116" width="13.85546875" style="70" customWidth="1"/>
    <col min="16117" max="16117" width="1" style="70" customWidth="1"/>
    <col min="16118" max="16118" width="13.85546875" style="70" customWidth="1"/>
    <col min="16119" max="16119" width="1" style="70" customWidth="1"/>
    <col min="16120" max="16120" width="13.85546875" style="70" customWidth="1"/>
    <col min="16121" max="16121" width="12.42578125" style="70" customWidth="1"/>
    <col min="16122" max="16366" width="9.140625" style="70"/>
    <col min="16367" max="16384" width="9.140625" style="70" customWidth="1"/>
  </cols>
  <sheetData>
    <row r="1" spans="1:12" s="62" customFormat="1" ht="23.25" x14ac:dyDescent="0.25">
      <c r="A1" s="57" t="s">
        <v>144</v>
      </c>
      <c r="B1" s="58"/>
      <c r="C1" s="59"/>
      <c r="D1" s="60"/>
      <c r="E1" s="60"/>
      <c r="F1" s="60"/>
      <c r="G1" s="60"/>
      <c r="H1" s="61"/>
      <c r="I1" s="60"/>
      <c r="J1" s="61"/>
    </row>
    <row r="2" spans="1:12" s="62" customFormat="1" ht="23.25" x14ac:dyDescent="0.25">
      <c r="A2" s="57" t="s">
        <v>53</v>
      </c>
      <c r="B2" s="58"/>
      <c r="C2" s="59"/>
      <c r="D2" s="60"/>
      <c r="E2" s="60"/>
      <c r="F2" s="60"/>
      <c r="G2" s="60"/>
      <c r="H2" s="61"/>
      <c r="I2" s="60"/>
      <c r="J2" s="61"/>
    </row>
    <row r="3" spans="1:12" s="66" customFormat="1" ht="11.25" customHeight="1" x14ac:dyDescent="0.25">
      <c r="A3" s="63"/>
      <c r="B3" s="64"/>
      <c r="C3" s="63"/>
      <c r="D3" s="65"/>
      <c r="E3" s="65"/>
      <c r="F3" s="65"/>
      <c r="G3" s="65"/>
      <c r="H3" s="65"/>
      <c r="I3" s="65"/>
      <c r="J3" s="65"/>
    </row>
    <row r="4" spans="1:12" x14ac:dyDescent="0.25">
      <c r="A4" s="67" t="s">
        <v>54</v>
      </c>
      <c r="D4" s="219" t="s">
        <v>1</v>
      </c>
      <c r="E4" s="219"/>
      <c r="F4" s="219"/>
      <c r="H4" s="219" t="s">
        <v>2</v>
      </c>
      <c r="I4" s="219"/>
      <c r="J4" s="219"/>
    </row>
    <row r="5" spans="1:12" x14ac:dyDescent="0.25">
      <c r="D5" s="220" t="s">
        <v>55</v>
      </c>
      <c r="E5" s="220"/>
      <c r="F5" s="220"/>
      <c r="H5" s="220" t="s">
        <v>55</v>
      </c>
      <c r="I5" s="220"/>
      <c r="J5" s="220"/>
    </row>
    <row r="6" spans="1:12" x14ac:dyDescent="0.25">
      <c r="D6" s="221" t="s">
        <v>180</v>
      </c>
      <c r="E6" s="220"/>
      <c r="F6" s="220"/>
      <c r="H6" s="221" t="s">
        <v>180</v>
      </c>
      <c r="I6" s="220"/>
      <c r="J6" s="220"/>
    </row>
    <row r="7" spans="1:12" x14ac:dyDescent="0.25">
      <c r="B7" s="64" t="s">
        <v>5</v>
      </c>
      <c r="D7" s="213" t="s">
        <v>192</v>
      </c>
      <c r="E7" s="214"/>
      <c r="F7" s="213" t="s">
        <v>145</v>
      </c>
      <c r="G7" s="215"/>
      <c r="H7" s="213" t="s">
        <v>192</v>
      </c>
      <c r="I7" s="214"/>
      <c r="J7" s="213" t="s">
        <v>145</v>
      </c>
    </row>
    <row r="8" spans="1:12" x14ac:dyDescent="0.45">
      <c r="A8" s="71"/>
      <c r="B8" s="72"/>
      <c r="D8" s="218" t="s">
        <v>7</v>
      </c>
      <c r="E8" s="218"/>
      <c r="F8" s="218"/>
      <c r="G8" s="218"/>
      <c r="H8" s="218"/>
      <c r="I8" s="218"/>
      <c r="J8" s="218"/>
    </row>
    <row r="9" spans="1:12" x14ac:dyDescent="0.45">
      <c r="A9" s="71" t="s">
        <v>56</v>
      </c>
      <c r="H9" s="69"/>
      <c r="J9" s="69"/>
    </row>
    <row r="10" spans="1:12" x14ac:dyDescent="0.25">
      <c r="A10" s="67" t="s">
        <v>57</v>
      </c>
      <c r="D10" s="73">
        <v>2175746</v>
      </c>
      <c r="E10" s="73"/>
      <c r="F10" s="73">
        <v>1715475</v>
      </c>
      <c r="G10" s="73"/>
      <c r="H10" s="73">
        <v>1383408</v>
      </c>
      <c r="I10" s="73"/>
      <c r="J10" s="73">
        <v>1228888</v>
      </c>
    </row>
    <row r="11" spans="1:12" x14ac:dyDescent="0.25">
      <c r="A11" s="67" t="s">
        <v>58</v>
      </c>
      <c r="D11" s="74">
        <v>20040</v>
      </c>
      <c r="E11" s="73"/>
      <c r="F11" s="74">
        <v>14865</v>
      </c>
      <c r="G11" s="73"/>
      <c r="H11" s="74">
        <v>8205</v>
      </c>
      <c r="I11" s="73"/>
      <c r="J11" s="74">
        <v>8942</v>
      </c>
    </row>
    <row r="12" spans="1:12" x14ac:dyDescent="0.45">
      <c r="A12" s="75" t="s">
        <v>59</v>
      </c>
      <c r="D12" s="76">
        <f>SUM(D10:D11)</f>
        <v>2195786</v>
      </c>
      <c r="E12" s="77"/>
      <c r="F12" s="76">
        <f>SUM(F10:F11)</f>
        <v>1730340</v>
      </c>
      <c r="G12" s="77"/>
      <c r="H12" s="76">
        <f>SUM(H10:H11)</f>
        <v>1391613</v>
      </c>
      <c r="I12" s="77"/>
      <c r="J12" s="76">
        <f>SUM(J10:J11)</f>
        <v>1237830</v>
      </c>
    </row>
    <row r="13" spans="1:12" ht="9.9499999999999993" customHeight="1" x14ac:dyDescent="0.25">
      <c r="D13" s="73"/>
      <c r="E13" s="73"/>
      <c r="F13" s="73"/>
      <c r="G13" s="73"/>
      <c r="H13" s="73"/>
      <c r="I13" s="73"/>
      <c r="J13" s="73"/>
    </row>
    <row r="14" spans="1:12" x14ac:dyDescent="0.45">
      <c r="A14" s="78" t="s">
        <v>60</v>
      </c>
      <c r="D14" s="73"/>
      <c r="E14" s="73"/>
      <c r="F14" s="73"/>
      <c r="G14" s="73"/>
      <c r="H14" s="73"/>
      <c r="I14" s="73"/>
      <c r="J14" s="73"/>
    </row>
    <row r="15" spans="1:12" x14ac:dyDescent="0.25">
      <c r="A15" s="67" t="s">
        <v>61</v>
      </c>
      <c r="D15" s="73">
        <v>-1784580</v>
      </c>
      <c r="E15" s="73"/>
      <c r="F15" s="73">
        <v>-1615855</v>
      </c>
      <c r="G15" s="73"/>
      <c r="H15" s="73">
        <v>-1181812</v>
      </c>
      <c r="I15" s="73"/>
      <c r="J15" s="73">
        <v>-1122076</v>
      </c>
      <c r="L15" s="98"/>
    </row>
    <row r="16" spans="1:12" s="66" customFormat="1" x14ac:dyDescent="0.25">
      <c r="A16" s="63" t="s">
        <v>62</v>
      </c>
      <c r="B16" s="64"/>
      <c r="C16" s="63"/>
      <c r="D16" s="73">
        <v>-61988</v>
      </c>
      <c r="E16" s="73"/>
      <c r="F16" s="73">
        <v>-58701</v>
      </c>
      <c r="G16" s="73"/>
      <c r="H16" s="73">
        <v>-45610</v>
      </c>
      <c r="I16" s="73"/>
      <c r="J16" s="73">
        <v>-51794</v>
      </c>
    </row>
    <row r="17" spans="1:12" s="66" customFormat="1" x14ac:dyDescent="0.25">
      <c r="A17" s="67" t="s">
        <v>63</v>
      </c>
      <c r="B17" s="64"/>
      <c r="C17" s="63"/>
      <c r="D17" s="74">
        <f>-172505+17500</f>
        <v>-155005</v>
      </c>
      <c r="E17" s="73"/>
      <c r="F17" s="74">
        <v>-81529</v>
      </c>
      <c r="G17" s="73"/>
      <c r="H17" s="74">
        <v>-70539</v>
      </c>
      <c r="I17" s="73"/>
      <c r="J17" s="74">
        <v>-24734</v>
      </c>
    </row>
    <row r="18" spans="1:12" x14ac:dyDescent="0.45">
      <c r="A18" s="80" t="s">
        <v>65</v>
      </c>
      <c r="D18" s="76">
        <f>SUM(D15:D17)</f>
        <v>-2001573</v>
      </c>
      <c r="E18" s="77"/>
      <c r="F18" s="76">
        <f>SUM(F15:F17)</f>
        <v>-1756085</v>
      </c>
      <c r="G18" s="77"/>
      <c r="H18" s="76">
        <f>SUM(H15:H17)</f>
        <v>-1297961</v>
      </c>
      <c r="I18" s="77"/>
      <c r="J18" s="76">
        <f>SUM(J15:J17)</f>
        <v>-1198604</v>
      </c>
    </row>
    <row r="19" spans="1:12" ht="9.9499999999999993" customHeight="1" x14ac:dyDescent="0.25">
      <c r="D19" s="73"/>
      <c r="E19" s="73"/>
      <c r="F19" s="73"/>
      <c r="G19" s="73"/>
      <c r="H19" s="73"/>
      <c r="I19" s="73"/>
      <c r="J19" s="73"/>
    </row>
    <row r="20" spans="1:12" x14ac:dyDescent="0.45">
      <c r="A20" s="80" t="s">
        <v>151</v>
      </c>
      <c r="D20" s="86">
        <f>D12+D18</f>
        <v>194213</v>
      </c>
      <c r="E20" s="77"/>
      <c r="F20" s="86">
        <f>F12+F18</f>
        <v>-25745</v>
      </c>
      <c r="G20" s="77"/>
      <c r="H20" s="86">
        <f>H12+H18</f>
        <v>93652</v>
      </c>
      <c r="I20" s="77"/>
      <c r="J20" s="86">
        <f>J12+J18</f>
        <v>39226</v>
      </c>
    </row>
    <row r="21" spans="1:12" ht="21" customHeight="1" x14ac:dyDescent="0.25">
      <c r="A21" s="67" t="s">
        <v>64</v>
      </c>
      <c r="D21" s="79">
        <v>-47120</v>
      </c>
      <c r="E21" s="79"/>
      <c r="F21" s="79">
        <v>-43755</v>
      </c>
      <c r="G21" s="79"/>
      <c r="H21" s="79">
        <v>-32405.147000000001</v>
      </c>
      <c r="I21" s="79"/>
      <c r="J21" s="79">
        <v>-33667</v>
      </c>
    </row>
    <row r="22" spans="1:12" x14ac:dyDescent="0.25">
      <c r="A22" s="67" t="s">
        <v>150</v>
      </c>
      <c r="D22" s="65">
        <v>-472</v>
      </c>
      <c r="F22" s="65">
        <v>-356</v>
      </c>
      <c r="H22" s="65">
        <v>0</v>
      </c>
      <c r="J22" s="65">
        <v>0</v>
      </c>
    </row>
    <row r="23" spans="1:12" x14ac:dyDescent="0.45">
      <c r="A23" s="81" t="s">
        <v>140</v>
      </c>
      <c r="D23" s="82">
        <f>SUM(D20:D22)</f>
        <v>146621</v>
      </c>
      <c r="E23" s="73"/>
      <c r="F23" s="82">
        <f>SUM(F20:F22)</f>
        <v>-69856</v>
      </c>
      <c r="G23" s="73"/>
      <c r="H23" s="82">
        <f>SUM(H20:H22)</f>
        <v>61246.853000000003</v>
      </c>
      <c r="I23" s="73"/>
      <c r="J23" s="82">
        <f>SUM(J20:J22)</f>
        <v>5559</v>
      </c>
    </row>
    <row r="24" spans="1:12" x14ac:dyDescent="0.45">
      <c r="A24" s="83" t="s">
        <v>170</v>
      </c>
      <c r="D24" s="74">
        <f>-33711-2939</f>
        <v>-36650</v>
      </c>
      <c r="E24" s="79"/>
      <c r="F24" s="74">
        <v>-1542</v>
      </c>
      <c r="G24" s="79"/>
      <c r="H24" s="74">
        <v>-12961</v>
      </c>
      <c r="I24" s="79"/>
      <c r="J24" s="74">
        <v>4800</v>
      </c>
    </row>
    <row r="25" spans="1:12" ht="22.5" thickBot="1" x14ac:dyDescent="0.3">
      <c r="A25" s="84" t="s">
        <v>141</v>
      </c>
      <c r="D25" s="85">
        <f>SUM(D23:D24)</f>
        <v>109971</v>
      </c>
      <c r="E25" s="77"/>
      <c r="F25" s="85">
        <f>SUM(F23:F24)</f>
        <v>-71398</v>
      </c>
      <c r="G25" s="77"/>
      <c r="H25" s="85">
        <f>SUM(H23:H24)</f>
        <v>48285.853000000003</v>
      </c>
      <c r="I25" s="77"/>
      <c r="J25" s="85">
        <f>SUM(J23:J24)</f>
        <v>10359</v>
      </c>
      <c r="L25" s="174"/>
    </row>
    <row r="26" spans="1:12" ht="9.9499999999999993" customHeight="1" thickTop="1" x14ac:dyDescent="0.25">
      <c r="A26" s="84"/>
      <c r="D26" s="86"/>
      <c r="E26" s="77"/>
      <c r="F26" s="86"/>
      <c r="G26" s="77"/>
      <c r="H26" s="86"/>
      <c r="I26" s="77"/>
      <c r="J26" s="86"/>
    </row>
    <row r="27" spans="1:12" x14ac:dyDescent="0.25">
      <c r="A27" s="87" t="s">
        <v>66</v>
      </c>
      <c r="D27" s="88"/>
      <c r="E27" s="77"/>
      <c r="F27" s="88"/>
      <c r="G27" s="77"/>
      <c r="H27" s="88"/>
      <c r="I27" s="77"/>
      <c r="J27" s="88"/>
      <c r="L27" s="174"/>
    </row>
    <row r="28" spans="1:12" x14ac:dyDescent="0.25">
      <c r="A28" s="89" t="s">
        <v>67</v>
      </c>
      <c r="D28" s="88"/>
      <c r="E28" s="77"/>
      <c r="F28" s="88"/>
      <c r="G28" s="77"/>
      <c r="H28" s="88"/>
      <c r="I28" s="77"/>
      <c r="J28" s="88"/>
    </row>
    <row r="29" spans="1:12" x14ac:dyDescent="0.25">
      <c r="A29" s="90" t="s">
        <v>68</v>
      </c>
      <c r="D29" s="69">
        <v>39</v>
      </c>
      <c r="E29" s="91"/>
      <c r="F29" s="69">
        <v>2062</v>
      </c>
      <c r="G29" s="91"/>
      <c r="H29" s="69">
        <v>0</v>
      </c>
      <c r="I29" s="91"/>
      <c r="J29" s="91">
        <v>0</v>
      </c>
    </row>
    <row r="30" spans="1:12" x14ac:dyDescent="0.25">
      <c r="A30" s="87" t="s">
        <v>134</v>
      </c>
      <c r="D30" s="92">
        <f>SUM(D29)</f>
        <v>39</v>
      </c>
      <c r="E30" s="93"/>
      <c r="F30" s="92">
        <f>SUM(F29)</f>
        <v>2062</v>
      </c>
      <c r="G30" s="93"/>
      <c r="H30" s="92">
        <f>SUM(H29)</f>
        <v>0</v>
      </c>
      <c r="I30" s="93"/>
      <c r="J30" s="92">
        <f>SUM(J29)</f>
        <v>0</v>
      </c>
    </row>
    <row r="31" spans="1:12" x14ac:dyDescent="0.25">
      <c r="A31" s="87" t="s">
        <v>136</v>
      </c>
      <c r="D31" s="93">
        <f>D30</f>
        <v>39</v>
      </c>
      <c r="E31" s="93"/>
      <c r="F31" s="93">
        <v>2062</v>
      </c>
      <c r="G31" s="93"/>
      <c r="H31" s="93">
        <v>0</v>
      </c>
      <c r="I31" s="93"/>
      <c r="J31" s="93">
        <v>0</v>
      </c>
    </row>
    <row r="32" spans="1:12" ht="22.5" thickBot="1" x14ac:dyDescent="0.5">
      <c r="A32" s="81" t="s">
        <v>135</v>
      </c>
      <c r="D32" s="94">
        <f>D31+D25</f>
        <v>110010</v>
      </c>
      <c r="E32" s="95"/>
      <c r="F32" s="94">
        <f>F31+F25</f>
        <v>-69336</v>
      </c>
      <c r="G32" s="95"/>
      <c r="H32" s="94">
        <f>H31+H25</f>
        <v>48285.853000000003</v>
      </c>
      <c r="I32" s="95"/>
      <c r="J32" s="94">
        <f>J31+J25</f>
        <v>10359</v>
      </c>
    </row>
    <row r="33" spans="1:12" ht="9.9499999999999993" customHeight="1" thickTop="1" x14ac:dyDescent="0.25">
      <c r="A33" s="87"/>
      <c r="D33" s="93"/>
      <c r="E33" s="95"/>
      <c r="F33" s="93"/>
      <c r="G33" s="95"/>
      <c r="H33" s="93"/>
      <c r="I33" s="95"/>
      <c r="J33" s="93"/>
    </row>
    <row r="34" spans="1:12" x14ac:dyDescent="0.25">
      <c r="A34" s="84" t="s">
        <v>137</v>
      </c>
      <c r="D34" s="86"/>
      <c r="E34" s="77"/>
      <c r="F34" s="86"/>
      <c r="G34" s="77"/>
      <c r="H34" s="86"/>
      <c r="I34" s="77"/>
      <c r="J34" s="86"/>
    </row>
    <row r="35" spans="1:12" x14ac:dyDescent="0.25">
      <c r="A35" s="67" t="s">
        <v>69</v>
      </c>
      <c r="D35" s="79">
        <f>120657+13920</f>
        <v>134577</v>
      </c>
      <c r="E35" s="79"/>
      <c r="F35" s="79">
        <v>-29464</v>
      </c>
      <c r="G35" s="79"/>
      <c r="H35" s="79">
        <f>H25</f>
        <v>48285.853000000003</v>
      </c>
      <c r="I35" s="79"/>
      <c r="J35" s="79">
        <v>10359</v>
      </c>
      <c r="L35" s="98"/>
    </row>
    <row r="36" spans="1:12" x14ac:dyDescent="0.25">
      <c r="A36" s="67" t="s">
        <v>70</v>
      </c>
      <c r="D36" s="74">
        <f>D37-D35</f>
        <v>-24606</v>
      </c>
      <c r="E36" s="79"/>
      <c r="F36" s="74">
        <v>-41934</v>
      </c>
      <c r="G36" s="79"/>
      <c r="H36" s="74">
        <v>0</v>
      </c>
      <c r="I36" s="79"/>
      <c r="J36" s="74">
        <v>0</v>
      </c>
      <c r="K36" s="98"/>
    </row>
    <row r="37" spans="1:12" ht="22.5" thickBot="1" x14ac:dyDescent="0.5">
      <c r="A37" s="81" t="s">
        <v>138</v>
      </c>
      <c r="D37" s="96">
        <f>D25</f>
        <v>109971</v>
      </c>
      <c r="E37" s="77"/>
      <c r="F37" s="96">
        <f>SUM(F35:F36)</f>
        <v>-71398</v>
      </c>
      <c r="G37" s="77"/>
      <c r="H37" s="96">
        <f>SUM(H35:H36)</f>
        <v>48285.853000000003</v>
      </c>
      <c r="I37" s="77"/>
      <c r="J37" s="96">
        <f>SUM(J35:J36)</f>
        <v>10359</v>
      </c>
    </row>
    <row r="38" spans="1:12" ht="9.9499999999999993" customHeight="1" thickTop="1" x14ac:dyDescent="0.25">
      <c r="A38" s="84"/>
      <c r="D38" s="86"/>
      <c r="E38" s="77"/>
      <c r="F38" s="86"/>
      <c r="G38" s="77"/>
      <c r="H38" s="86"/>
      <c r="I38" s="77"/>
      <c r="J38" s="86"/>
    </row>
    <row r="39" spans="1:12" x14ac:dyDescent="0.25">
      <c r="A39" s="87" t="s">
        <v>139</v>
      </c>
      <c r="D39" s="88"/>
      <c r="E39" s="77"/>
      <c r="F39" s="88"/>
      <c r="G39" s="77"/>
      <c r="H39" s="88"/>
      <c r="I39" s="77"/>
      <c r="J39" s="88"/>
      <c r="L39" s="98"/>
    </row>
    <row r="40" spans="1:12" x14ac:dyDescent="0.25">
      <c r="A40" s="67" t="s">
        <v>71</v>
      </c>
      <c r="D40" s="79">
        <f>121645+13920</f>
        <v>135565</v>
      </c>
      <c r="E40" s="79"/>
      <c r="F40" s="79">
        <v>-27134</v>
      </c>
      <c r="G40" s="97"/>
      <c r="H40" s="79">
        <f>H32</f>
        <v>48285.853000000003</v>
      </c>
      <c r="I40" s="97"/>
      <c r="J40" s="79">
        <v>10359</v>
      </c>
    </row>
    <row r="41" spans="1:12" x14ac:dyDescent="0.25">
      <c r="A41" s="90" t="s">
        <v>72</v>
      </c>
      <c r="D41" s="74">
        <f>D42-D40</f>
        <v>-25555</v>
      </c>
      <c r="E41" s="79"/>
      <c r="F41" s="74">
        <v>-42202</v>
      </c>
      <c r="G41" s="97"/>
      <c r="H41" s="74">
        <v>0</v>
      </c>
      <c r="I41" s="97"/>
      <c r="J41" s="99">
        <v>0</v>
      </c>
    </row>
    <row r="42" spans="1:12" ht="22.5" thickBot="1" x14ac:dyDescent="0.3">
      <c r="A42" s="87" t="s">
        <v>135</v>
      </c>
      <c r="D42" s="96">
        <f>D32</f>
        <v>110010</v>
      </c>
      <c r="E42" s="95"/>
      <c r="F42" s="96">
        <f>SUM(F40:F41)</f>
        <v>-69336</v>
      </c>
      <c r="G42" s="95"/>
      <c r="H42" s="96">
        <f>SUM(H40:H41)</f>
        <v>48285.853000000003</v>
      </c>
      <c r="I42" s="95"/>
      <c r="J42" s="96">
        <f>SUM(J40:J41)</f>
        <v>10359</v>
      </c>
    </row>
    <row r="43" spans="1:12" ht="9.9499999999999993" customHeight="1" thickTop="1" x14ac:dyDescent="0.25">
      <c r="A43" s="87"/>
      <c r="D43" s="93"/>
      <c r="E43" s="95"/>
      <c r="F43" s="93"/>
      <c r="G43" s="95"/>
      <c r="H43" s="93"/>
      <c r="I43" s="95"/>
      <c r="J43" s="93"/>
    </row>
    <row r="44" spans="1:12" x14ac:dyDescent="0.45">
      <c r="A44" s="81" t="s">
        <v>223</v>
      </c>
      <c r="H44" s="69"/>
      <c r="J44" s="69"/>
    </row>
    <row r="45" spans="1:12" ht="22.5" thickBot="1" x14ac:dyDescent="0.5">
      <c r="A45" s="83" t="s">
        <v>222</v>
      </c>
      <c r="B45" s="68">
        <v>13</v>
      </c>
      <c r="D45" s="162">
        <f>D35/705183</f>
        <v>0.19083982455617904</v>
      </c>
      <c r="E45" s="100"/>
      <c r="F45" s="162">
        <f>F35/681480</f>
        <v>-4.3235311381111696E-2</v>
      </c>
      <c r="G45" s="100"/>
      <c r="H45" s="162">
        <f>H35/705183</f>
        <v>6.8472797841127767E-2</v>
      </c>
      <c r="I45" s="101"/>
      <c r="J45" s="162">
        <f>J35/681480</f>
        <v>1.5200739566825145E-2</v>
      </c>
    </row>
    <row r="46" spans="1:12" ht="22.5" thickTop="1" x14ac:dyDescent="0.25"/>
    <row r="47" spans="1:12" x14ac:dyDescent="0.25">
      <c r="H47" s="69"/>
    </row>
    <row r="48" spans="1:12" ht="9" customHeight="1" x14ac:dyDescent="0.25">
      <c r="D48" s="86"/>
      <c r="E48" s="77"/>
      <c r="F48" s="86"/>
      <c r="G48" s="77"/>
      <c r="H48" s="86"/>
      <c r="I48" s="77"/>
      <c r="J48" s="86"/>
    </row>
    <row r="49" spans="1:10" x14ac:dyDescent="0.25">
      <c r="D49" s="88"/>
      <c r="E49" s="77"/>
      <c r="F49" s="88"/>
      <c r="G49" s="77"/>
      <c r="H49" s="88"/>
      <c r="I49" s="77"/>
      <c r="J49" s="88"/>
    </row>
    <row r="50" spans="1:10" x14ac:dyDescent="0.25">
      <c r="D50" s="88"/>
      <c r="E50" s="77"/>
      <c r="F50" s="88"/>
      <c r="G50" s="77"/>
      <c r="H50" s="88"/>
      <c r="I50" s="77"/>
      <c r="J50" s="88"/>
    </row>
    <row r="51" spans="1:10" x14ac:dyDescent="0.25">
      <c r="A51" s="70"/>
      <c r="B51" s="70"/>
      <c r="C51" s="70"/>
      <c r="D51" s="70"/>
      <c r="E51" s="70"/>
      <c r="F51" s="70"/>
      <c r="G51" s="70"/>
      <c r="H51" s="70"/>
      <c r="I51" s="70"/>
      <c r="J51" s="70"/>
    </row>
    <row r="52" spans="1:10" x14ac:dyDescent="0.25">
      <c r="A52" s="70"/>
      <c r="B52" s="70"/>
      <c r="C52" s="70"/>
      <c r="D52" s="70"/>
      <c r="E52" s="70"/>
      <c r="F52" s="70"/>
      <c r="G52" s="70"/>
      <c r="H52" s="70"/>
      <c r="I52" s="70"/>
      <c r="J52" s="70"/>
    </row>
    <row r="53" spans="1:10" x14ac:dyDescent="0.25">
      <c r="A53" s="70"/>
      <c r="B53" s="70"/>
      <c r="C53" s="70"/>
      <c r="D53" s="70"/>
      <c r="E53" s="70"/>
      <c r="F53" s="70"/>
      <c r="G53" s="70"/>
      <c r="H53" s="70"/>
      <c r="I53" s="70"/>
      <c r="J53" s="70"/>
    </row>
    <row r="54" spans="1:10" x14ac:dyDescent="0.25">
      <c r="A54" s="70"/>
      <c r="B54" s="70"/>
      <c r="C54" s="70"/>
      <c r="D54" s="70"/>
      <c r="E54" s="70"/>
      <c r="F54" s="70"/>
      <c r="G54" s="70"/>
      <c r="H54" s="70"/>
      <c r="I54" s="70"/>
      <c r="J54" s="70"/>
    </row>
    <row r="55" spans="1:10" x14ac:dyDescent="0.25">
      <c r="A55" s="70"/>
      <c r="B55" s="70"/>
      <c r="C55" s="70"/>
      <c r="D55" s="70"/>
      <c r="E55" s="70"/>
      <c r="F55" s="70"/>
      <c r="G55" s="70"/>
      <c r="H55" s="70"/>
      <c r="I55" s="70"/>
      <c r="J55" s="70"/>
    </row>
    <row r="56" spans="1:10" x14ac:dyDescent="0.25">
      <c r="A56" s="70"/>
      <c r="B56" s="70"/>
      <c r="C56" s="70"/>
      <c r="D56" s="70"/>
      <c r="E56" s="70"/>
      <c r="F56" s="70"/>
      <c r="G56" s="70"/>
      <c r="H56" s="70"/>
      <c r="I56" s="70"/>
      <c r="J56" s="70"/>
    </row>
    <row r="57" spans="1:10" x14ac:dyDescent="0.25">
      <c r="A57" s="70"/>
      <c r="B57" s="70"/>
      <c r="C57" s="70"/>
      <c r="D57" s="70"/>
      <c r="E57" s="70"/>
      <c r="F57" s="70"/>
      <c r="G57" s="70"/>
      <c r="H57" s="70"/>
      <c r="I57" s="70"/>
      <c r="J57" s="70"/>
    </row>
    <row r="58" spans="1:10" x14ac:dyDescent="0.25">
      <c r="A58" s="70"/>
      <c r="B58" s="70"/>
      <c r="C58" s="70"/>
      <c r="D58" s="70"/>
      <c r="E58" s="70"/>
      <c r="F58" s="70"/>
      <c r="G58" s="70"/>
      <c r="H58" s="70"/>
      <c r="I58" s="70"/>
      <c r="J58" s="70"/>
    </row>
    <row r="59" spans="1:10" x14ac:dyDescent="0.25">
      <c r="A59" s="70"/>
      <c r="B59" s="70"/>
      <c r="C59" s="70"/>
      <c r="D59" s="70"/>
      <c r="E59" s="70"/>
      <c r="F59" s="70"/>
      <c r="G59" s="70"/>
      <c r="H59" s="70"/>
      <c r="I59" s="70"/>
      <c r="J59" s="70"/>
    </row>
    <row r="60" spans="1:10" x14ac:dyDescent="0.25">
      <c r="A60" s="70"/>
      <c r="B60" s="70"/>
      <c r="C60" s="70"/>
      <c r="D60" s="70"/>
      <c r="E60" s="70"/>
      <c r="F60" s="70"/>
      <c r="G60" s="70"/>
      <c r="H60" s="70"/>
      <c r="I60" s="70"/>
      <c r="J60" s="70"/>
    </row>
    <row r="61" spans="1:10" x14ac:dyDescent="0.25">
      <c r="A61" s="70"/>
      <c r="B61" s="70"/>
      <c r="C61" s="70"/>
      <c r="D61" s="70"/>
      <c r="E61" s="70"/>
      <c r="F61" s="70"/>
      <c r="G61" s="70"/>
      <c r="H61" s="70"/>
      <c r="I61" s="70"/>
      <c r="J61" s="70"/>
    </row>
    <row r="62" spans="1:10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</row>
    <row r="63" spans="1:10" x14ac:dyDescent="0.25">
      <c r="D63" s="102"/>
      <c r="E63" s="65"/>
      <c r="F63" s="102"/>
      <c r="G63" s="65"/>
      <c r="H63" s="102"/>
      <c r="I63" s="65"/>
      <c r="J63" s="102"/>
    </row>
    <row r="64" spans="1:10" x14ac:dyDescent="0.25">
      <c r="H64" s="103"/>
      <c r="J64" s="10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5" bottom="0.5" header="0.5" footer="0.5"/>
  <pageSetup paperSize="9" scale="64" firstPageNumber="5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หมายเหตุประกอบงบการเงินเป็นส่วนหนึ่งของงบการเงินระหว่างกาลนี้&amp;"-,Regular"&amp;11
&amp;C&amp;"Angsana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J59"/>
  <sheetViews>
    <sheetView topLeftCell="A31" zoomScaleNormal="100" workbookViewId="0">
      <selection activeCell="A21" sqref="A21"/>
    </sheetView>
  </sheetViews>
  <sheetFormatPr defaultRowHeight="21.75" x14ac:dyDescent="0.25"/>
  <cols>
    <col min="1" max="1" width="54.140625" style="67" customWidth="1"/>
    <col min="2" max="2" width="10.140625" style="68" customWidth="1"/>
    <col min="3" max="3" width="1" style="67" customWidth="1"/>
    <col min="4" max="4" width="15.85546875" style="69" customWidth="1"/>
    <col min="5" max="5" width="1" style="69" customWidth="1"/>
    <col min="6" max="6" width="15.85546875" style="69" customWidth="1"/>
    <col min="7" max="7" width="1" style="69" customWidth="1"/>
    <col min="8" max="8" width="15.85546875" style="65" customWidth="1"/>
    <col min="9" max="9" width="1" style="69" customWidth="1"/>
    <col min="10" max="10" width="15.5703125" style="65" customWidth="1"/>
    <col min="11" max="247" width="8.85546875" style="70"/>
    <col min="248" max="248" width="52.85546875" style="70" customWidth="1"/>
    <col min="249" max="249" width="8.85546875" style="70" customWidth="1"/>
    <col min="250" max="250" width="1" style="70" customWidth="1"/>
    <col min="251" max="251" width="13.85546875" style="70" customWidth="1"/>
    <col min="252" max="252" width="1" style="70" customWidth="1"/>
    <col min="253" max="253" width="13.85546875" style="70" customWidth="1"/>
    <col min="254" max="254" width="1" style="70" customWidth="1"/>
    <col min="255" max="255" width="13.85546875" style="70" customWidth="1"/>
    <col min="256" max="256" width="1" style="70" customWidth="1"/>
    <col min="257" max="257" width="13.85546875" style="70" customWidth="1"/>
    <col min="258" max="258" width="12.42578125" style="70" customWidth="1"/>
    <col min="259" max="503" width="8.85546875" style="70"/>
    <col min="504" max="504" width="52.85546875" style="70" customWidth="1"/>
    <col min="505" max="505" width="8.85546875" style="70" customWidth="1"/>
    <col min="506" max="506" width="1" style="70" customWidth="1"/>
    <col min="507" max="507" width="13.85546875" style="70" customWidth="1"/>
    <col min="508" max="508" width="1" style="70" customWidth="1"/>
    <col min="509" max="509" width="13.85546875" style="70" customWidth="1"/>
    <col min="510" max="510" width="1" style="70" customWidth="1"/>
    <col min="511" max="511" width="13.85546875" style="70" customWidth="1"/>
    <col min="512" max="512" width="1" style="70" customWidth="1"/>
    <col min="513" max="513" width="13.85546875" style="70" customWidth="1"/>
    <col min="514" max="514" width="12.42578125" style="70" customWidth="1"/>
    <col min="515" max="759" width="8.85546875" style="70"/>
    <col min="760" max="760" width="52.85546875" style="70" customWidth="1"/>
    <col min="761" max="761" width="8.85546875" style="70" customWidth="1"/>
    <col min="762" max="762" width="1" style="70" customWidth="1"/>
    <col min="763" max="763" width="13.85546875" style="70" customWidth="1"/>
    <col min="764" max="764" width="1" style="70" customWidth="1"/>
    <col min="765" max="765" width="13.85546875" style="70" customWidth="1"/>
    <col min="766" max="766" width="1" style="70" customWidth="1"/>
    <col min="767" max="767" width="13.85546875" style="70" customWidth="1"/>
    <col min="768" max="768" width="1" style="70" customWidth="1"/>
    <col min="769" max="769" width="13.85546875" style="70" customWidth="1"/>
    <col min="770" max="770" width="12.42578125" style="70" customWidth="1"/>
    <col min="771" max="1015" width="8.85546875" style="70"/>
    <col min="1016" max="1016" width="52.85546875" style="70" customWidth="1"/>
    <col min="1017" max="1017" width="8.85546875" style="70" customWidth="1"/>
    <col min="1018" max="1018" width="1" style="70" customWidth="1"/>
    <col min="1019" max="1019" width="13.85546875" style="70" customWidth="1"/>
    <col min="1020" max="1020" width="1" style="70" customWidth="1"/>
    <col min="1021" max="1021" width="13.85546875" style="70" customWidth="1"/>
    <col min="1022" max="1022" width="1" style="70" customWidth="1"/>
    <col min="1023" max="1023" width="13.85546875" style="70" customWidth="1"/>
    <col min="1024" max="1024" width="1" style="70" customWidth="1"/>
    <col min="1025" max="1025" width="13.85546875" style="70" customWidth="1"/>
    <col min="1026" max="1026" width="12.42578125" style="70" customWidth="1"/>
    <col min="1027" max="1271" width="8.85546875" style="70"/>
    <col min="1272" max="1272" width="52.85546875" style="70" customWidth="1"/>
    <col min="1273" max="1273" width="8.85546875" style="70" customWidth="1"/>
    <col min="1274" max="1274" width="1" style="70" customWidth="1"/>
    <col min="1275" max="1275" width="13.85546875" style="70" customWidth="1"/>
    <col min="1276" max="1276" width="1" style="70" customWidth="1"/>
    <col min="1277" max="1277" width="13.85546875" style="70" customWidth="1"/>
    <col min="1278" max="1278" width="1" style="70" customWidth="1"/>
    <col min="1279" max="1279" width="13.85546875" style="70" customWidth="1"/>
    <col min="1280" max="1280" width="1" style="70" customWidth="1"/>
    <col min="1281" max="1281" width="13.85546875" style="70" customWidth="1"/>
    <col min="1282" max="1282" width="12.42578125" style="70" customWidth="1"/>
    <col min="1283" max="1527" width="8.85546875" style="70"/>
    <col min="1528" max="1528" width="52.85546875" style="70" customWidth="1"/>
    <col min="1529" max="1529" width="8.85546875" style="70" customWidth="1"/>
    <col min="1530" max="1530" width="1" style="70" customWidth="1"/>
    <col min="1531" max="1531" width="13.85546875" style="70" customWidth="1"/>
    <col min="1532" max="1532" width="1" style="70" customWidth="1"/>
    <col min="1533" max="1533" width="13.85546875" style="70" customWidth="1"/>
    <col min="1534" max="1534" width="1" style="70" customWidth="1"/>
    <col min="1535" max="1535" width="13.85546875" style="70" customWidth="1"/>
    <col min="1536" max="1536" width="1" style="70" customWidth="1"/>
    <col min="1537" max="1537" width="13.85546875" style="70" customWidth="1"/>
    <col min="1538" max="1538" width="12.42578125" style="70" customWidth="1"/>
    <col min="1539" max="1783" width="8.85546875" style="70"/>
    <col min="1784" max="1784" width="52.85546875" style="70" customWidth="1"/>
    <col min="1785" max="1785" width="8.85546875" style="70" customWidth="1"/>
    <col min="1786" max="1786" width="1" style="70" customWidth="1"/>
    <col min="1787" max="1787" width="13.85546875" style="70" customWidth="1"/>
    <col min="1788" max="1788" width="1" style="70" customWidth="1"/>
    <col min="1789" max="1789" width="13.85546875" style="70" customWidth="1"/>
    <col min="1790" max="1790" width="1" style="70" customWidth="1"/>
    <col min="1791" max="1791" width="13.85546875" style="70" customWidth="1"/>
    <col min="1792" max="1792" width="1" style="70" customWidth="1"/>
    <col min="1793" max="1793" width="13.85546875" style="70" customWidth="1"/>
    <col min="1794" max="1794" width="12.42578125" style="70" customWidth="1"/>
    <col min="1795" max="2039" width="8.85546875" style="70"/>
    <col min="2040" max="2040" width="52.85546875" style="70" customWidth="1"/>
    <col min="2041" max="2041" width="8.85546875" style="70" customWidth="1"/>
    <col min="2042" max="2042" width="1" style="70" customWidth="1"/>
    <col min="2043" max="2043" width="13.85546875" style="70" customWidth="1"/>
    <col min="2044" max="2044" width="1" style="70" customWidth="1"/>
    <col min="2045" max="2045" width="13.85546875" style="70" customWidth="1"/>
    <col min="2046" max="2046" width="1" style="70" customWidth="1"/>
    <col min="2047" max="2047" width="13.85546875" style="70" customWidth="1"/>
    <col min="2048" max="2048" width="1" style="70" customWidth="1"/>
    <col min="2049" max="2049" width="13.85546875" style="70" customWidth="1"/>
    <col min="2050" max="2050" width="12.42578125" style="70" customWidth="1"/>
    <col min="2051" max="2295" width="8.85546875" style="70"/>
    <col min="2296" max="2296" width="52.85546875" style="70" customWidth="1"/>
    <col min="2297" max="2297" width="8.85546875" style="70" customWidth="1"/>
    <col min="2298" max="2298" width="1" style="70" customWidth="1"/>
    <col min="2299" max="2299" width="13.85546875" style="70" customWidth="1"/>
    <col min="2300" max="2300" width="1" style="70" customWidth="1"/>
    <col min="2301" max="2301" width="13.85546875" style="70" customWidth="1"/>
    <col min="2302" max="2302" width="1" style="70" customWidth="1"/>
    <col min="2303" max="2303" width="13.85546875" style="70" customWidth="1"/>
    <col min="2304" max="2304" width="1" style="70" customWidth="1"/>
    <col min="2305" max="2305" width="13.85546875" style="70" customWidth="1"/>
    <col min="2306" max="2306" width="12.42578125" style="70" customWidth="1"/>
    <col min="2307" max="2551" width="8.85546875" style="70"/>
    <col min="2552" max="2552" width="52.85546875" style="70" customWidth="1"/>
    <col min="2553" max="2553" width="8.85546875" style="70" customWidth="1"/>
    <col min="2554" max="2554" width="1" style="70" customWidth="1"/>
    <col min="2555" max="2555" width="13.85546875" style="70" customWidth="1"/>
    <col min="2556" max="2556" width="1" style="70" customWidth="1"/>
    <col min="2557" max="2557" width="13.85546875" style="70" customWidth="1"/>
    <col min="2558" max="2558" width="1" style="70" customWidth="1"/>
    <col min="2559" max="2559" width="13.85546875" style="70" customWidth="1"/>
    <col min="2560" max="2560" width="1" style="70" customWidth="1"/>
    <col min="2561" max="2561" width="13.85546875" style="70" customWidth="1"/>
    <col min="2562" max="2562" width="12.42578125" style="70" customWidth="1"/>
    <col min="2563" max="2807" width="8.85546875" style="70"/>
    <col min="2808" max="2808" width="52.85546875" style="70" customWidth="1"/>
    <col min="2809" max="2809" width="8.85546875" style="70" customWidth="1"/>
    <col min="2810" max="2810" width="1" style="70" customWidth="1"/>
    <col min="2811" max="2811" width="13.85546875" style="70" customWidth="1"/>
    <col min="2812" max="2812" width="1" style="70" customWidth="1"/>
    <col min="2813" max="2813" width="13.85546875" style="70" customWidth="1"/>
    <col min="2814" max="2814" width="1" style="70" customWidth="1"/>
    <col min="2815" max="2815" width="13.85546875" style="70" customWidth="1"/>
    <col min="2816" max="2816" width="1" style="70" customWidth="1"/>
    <col min="2817" max="2817" width="13.85546875" style="70" customWidth="1"/>
    <col min="2818" max="2818" width="12.42578125" style="70" customWidth="1"/>
    <col min="2819" max="3063" width="8.85546875" style="70"/>
    <col min="3064" max="3064" width="52.85546875" style="70" customWidth="1"/>
    <col min="3065" max="3065" width="8.85546875" style="70" customWidth="1"/>
    <col min="3066" max="3066" width="1" style="70" customWidth="1"/>
    <col min="3067" max="3067" width="13.85546875" style="70" customWidth="1"/>
    <col min="3068" max="3068" width="1" style="70" customWidth="1"/>
    <col min="3069" max="3069" width="13.85546875" style="70" customWidth="1"/>
    <col min="3070" max="3070" width="1" style="70" customWidth="1"/>
    <col min="3071" max="3071" width="13.85546875" style="70" customWidth="1"/>
    <col min="3072" max="3072" width="1" style="70" customWidth="1"/>
    <col min="3073" max="3073" width="13.85546875" style="70" customWidth="1"/>
    <col min="3074" max="3074" width="12.42578125" style="70" customWidth="1"/>
    <col min="3075" max="3319" width="8.85546875" style="70"/>
    <col min="3320" max="3320" width="52.85546875" style="70" customWidth="1"/>
    <col min="3321" max="3321" width="8.85546875" style="70" customWidth="1"/>
    <col min="3322" max="3322" width="1" style="70" customWidth="1"/>
    <col min="3323" max="3323" width="13.85546875" style="70" customWidth="1"/>
    <col min="3324" max="3324" width="1" style="70" customWidth="1"/>
    <col min="3325" max="3325" width="13.85546875" style="70" customWidth="1"/>
    <col min="3326" max="3326" width="1" style="70" customWidth="1"/>
    <col min="3327" max="3327" width="13.85546875" style="70" customWidth="1"/>
    <col min="3328" max="3328" width="1" style="70" customWidth="1"/>
    <col min="3329" max="3329" width="13.85546875" style="70" customWidth="1"/>
    <col min="3330" max="3330" width="12.42578125" style="70" customWidth="1"/>
    <col min="3331" max="3575" width="8.85546875" style="70"/>
    <col min="3576" max="3576" width="52.85546875" style="70" customWidth="1"/>
    <col min="3577" max="3577" width="8.85546875" style="70" customWidth="1"/>
    <col min="3578" max="3578" width="1" style="70" customWidth="1"/>
    <col min="3579" max="3579" width="13.85546875" style="70" customWidth="1"/>
    <col min="3580" max="3580" width="1" style="70" customWidth="1"/>
    <col min="3581" max="3581" width="13.85546875" style="70" customWidth="1"/>
    <col min="3582" max="3582" width="1" style="70" customWidth="1"/>
    <col min="3583" max="3583" width="13.85546875" style="70" customWidth="1"/>
    <col min="3584" max="3584" width="1" style="70" customWidth="1"/>
    <col min="3585" max="3585" width="13.85546875" style="70" customWidth="1"/>
    <col min="3586" max="3586" width="12.42578125" style="70" customWidth="1"/>
    <col min="3587" max="3831" width="8.85546875" style="70"/>
    <col min="3832" max="3832" width="52.85546875" style="70" customWidth="1"/>
    <col min="3833" max="3833" width="8.85546875" style="70" customWidth="1"/>
    <col min="3834" max="3834" width="1" style="70" customWidth="1"/>
    <col min="3835" max="3835" width="13.85546875" style="70" customWidth="1"/>
    <col min="3836" max="3836" width="1" style="70" customWidth="1"/>
    <col min="3837" max="3837" width="13.85546875" style="70" customWidth="1"/>
    <col min="3838" max="3838" width="1" style="70" customWidth="1"/>
    <col min="3839" max="3839" width="13.85546875" style="70" customWidth="1"/>
    <col min="3840" max="3840" width="1" style="70" customWidth="1"/>
    <col min="3841" max="3841" width="13.85546875" style="70" customWidth="1"/>
    <col min="3842" max="3842" width="12.42578125" style="70" customWidth="1"/>
    <col min="3843" max="4087" width="8.85546875" style="70"/>
    <col min="4088" max="4088" width="52.85546875" style="70" customWidth="1"/>
    <col min="4089" max="4089" width="8.85546875" style="70" customWidth="1"/>
    <col min="4090" max="4090" width="1" style="70" customWidth="1"/>
    <col min="4091" max="4091" width="13.85546875" style="70" customWidth="1"/>
    <col min="4092" max="4092" width="1" style="70" customWidth="1"/>
    <col min="4093" max="4093" width="13.85546875" style="70" customWidth="1"/>
    <col min="4094" max="4094" width="1" style="70" customWidth="1"/>
    <col min="4095" max="4095" width="13.85546875" style="70" customWidth="1"/>
    <col min="4096" max="4096" width="1" style="70" customWidth="1"/>
    <col min="4097" max="4097" width="13.85546875" style="70" customWidth="1"/>
    <col min="4098" max="4098" width="12.42578125" style="70" customWidth="1"/>
    <col min="4099" max="4343" width="8.85546875" style="70"/>
    <col min="4344" max="4344" width="52.85546875" style="70" customWidth="1"/>
    <col min="4345" max="4345" width="8.85546875" style="70" customWidth="1"/>
    <col min="4346" max="4346" width="1" style="70" customWidth="1"/>
    <col min="4347" max="4347" width="13.85546875" style="70" customWidth="1"/>
    <col min="4348" max="4348" width="1" style="70" customWidth="1"/>
    <col min="4349" max="4349" width="13.85546875" style="70" customWidth="1"/>
    <col min="4350" max="4350" width="1" style="70" customWidth="1"/>
    <col min="4351" max="4351" width="13.85546875" style="70" customWidth="1"/>
    <col min="4352" max="4352" width="1" style="70" customWidth="1"/>
    <col min="4353" max="4353" width="13.85546875" style="70" customWidth="1"/>
    <col min="4354" max="4354" width="12.42578125" style="70" customWidth="1"/>
    <col min="4355" max="4599" width="8.85546875" style="70"/>
    <col min="4600" max="4600" width="52.85546875" style="70" customWidth="1"/>
    <col min="4601" max="4601" width="8.85546875" style="70" customWidth="1"/>
    <col min="4602" max="4602" width="1" style="70" customWidth="1"/>
    <col min="4603" max="4603" width="13.85546875" style="70" customWidth="1"/>
    <col min="4604" max="4604" width="1" style="70" customWidth="1"/>
    <col min="4605" max="4605" width="13.85546875" style="70" customWidth="1"/>
    <col min="4606" max="4606" width="1" style="70" customWidth="1"/>
    <col min="4607" max="4607" width="13.85546875" style="70" customWidth="1"/>
    <col min="4608" max="4608" width="1" style="70" customWidth="1"/>
    <col min="4609" max="4609" width="13.85546875" style="70" customWidth="1"/>
    <col min="4610" max="4610" width="12.42578125" style="70" customWidth="1"/>
    <col min="4611" max="4855" width="8.85546875" style="70"/>
    <col min="4856" max="4856" width="52.85546875" style="70" customWidth="1"/>
    <col min="4857" max="4857" width="8.85546875" style="70" customWidth="1"/>
    <col min="4858" max="4858" width="1" style="70" customWidth="1"/>
    <col min="4859" max="4859" width="13.85546875" style="70" customWidth="1"/>
    <col min="4860" max="4860" width="1" style="70" customWidth="1"/>
    <col min="4861" max="4861" width="13.85546875" style="70" customWidth="1"/>
    <col min="4862" max="4862" width="1" style="70" customWidth="1"/>
    <col min="4863" max="4863" width="13.85546875" style="70" customWidth="1"/>
    <col min="4864" max="4864" width="1" style="70" customWidth="1"/>
    <col min="4865" max="4865" width="13.85546875" style="70" customWidth="1"/>
    <col min="4866" max="4866" width="12.42578125" style="70" customWidth="1"/>
    <col min="4867" max="5111" width="8.85546875" style="70"/>
    <col min="5112" max="5112" width="52.85546875" style="70" customWidth="1"/>
    <col min="5113" max="5113" width="8.85546875" style="70" customWidth="1"/>
    <col min="5114" max="5114" width="1" style="70" customWidth="1"/>
    <col min="5115" max="5115" width="13.85546875" style="70" customWidth="1"/>
    <col min="5116" max="5116" width="1" style="70" customWidth="1"/>
    <col min="5117" max="5117" width="13.85546875" style="70" customWidth="1"/>
    <col min="5118" max="5118" width="1" style="70" customWidth="1"/>
    <col min="5119" max="5119" width="13.85546875" style="70" customWidth="1"/>
    <col min="5120" max="5120" width="1" style="70" customWidth="1"/>
    <col min="5121" max="5121" width="13.85546875" style="70" customWidth="1"/>
    <col min="5122" max="5122" width="12.42578125" style="70" customWidth="1"/>
    <col min="5123" max="5367" width="8.85546875" style="70"/>
    <col min="5368" max="5368" width="52.85546875" style="70" customWidth="1"/>
    <col min="5369" max="5369" width="8.85546875" style="70" customWidth="1"/>
    <col min="5370" max="5370" width="1" style="70" customWidth="1"/>
    <col min="5371" max="5371" width="13.85546875" style="70" customWidth="1"/>
    <col min="5372" max="5372" width="1" style="70" customWidth="1"/>
    <col min="5373" max="5373" width="13.85546875" style="70" customWidth="1"/>
    <col min="5374" max="5374" width="1" style="70" customWidth="1"/>
    <col min="5375" max="5375" width="13.85546875" style="70" customWidth="1"/>
    <col min="5376" max="5376" width="1" style="70" customWidth="1"/>
    <col min="5377" max="5377" width="13.85546875" style="70" customWidth="1"/>
    <col min="5378" max="5378" width="12.42578125" style="70" customWidth="1"/>
    <col min="5379" max="5623" width="8.85546875" style="70"/>
    <col min="5624" max="5624" width="52.85546875" style="70" customWidth="1"/>
    <col min="5625" max="5625" width="8.85546875" style="70" customWidth="1"/>
    <col min="5626" max="5626" width="1" style="70" customWidth="1"/>
    <col min="5627" max="5627" width="13.85546875" style="70" customWidth="1"/>
    <col min="5628" max="5628" width="1" style="70" customWidth="1"/>
    <col min="5629" max="5629" width="13.85546875" style="70" customWidth="1"/>
    <col min="5630" max="5630" width="1" style="70" customWidth="1"/>
    <col min="5631" max="5631" width="13.85546875" style="70" customWidth="1"/>
    <col min="5632" max="5632" width="1" style="70" customWidth="1"/>
    <col min="5633" max="5633" width="13.85546875" style="70" customWidth="1"/>
    <col min="5634" max="5634" width="12.42578125" style="70" customWidth="1"/>
    <col min="5635" max="5879" width="8.85546875" style="70"/>
    <col min="5880" max="5880" width="52.85546875" style="70" customWidth="1"/>
    <col min="5881" max="5881" width="8.85546875" style="70" customWidth="1"/>
    <col min="5882" max="5882" width="1" style="70" customWidth="1"/>
    <col min="5883" max="5883" width="13.85546875" style="70" customWidth="1"/>
    <col min="5884" max="5884" width="1" style="70" customWidth="1"/>
    <col min="5885" max="5885" width="13.85546875" style="70" customWidth="1"/>
    <col min="5886" max="5886" width="1" style="70" customWidth="1"/>
    <col min="5887" max="5887" width="13.85546875" style="70" customWidth="1"/>
    <col min="5888" max="5888" width="1" style="70" customWidth="1"/>
    <col min="5889" max="5889" width="13.85546875" style="70" customWidth="1"/>
    <col min="5890" max="5890" width="12.42578125" style="70" customWidth="1"/>
    <col min="5891" max="6135" width="8.85546875" style="70"/>
    <col min="6136" max="6136" width="52.85546875" style="70" customWidth="1"/>
    <col min="6137" max="6137" width="8.85546875" style="70" customWidth="1"/>
    <col min="6138" max="6138" width="1" style="70" customWidth="1"/>
    <col min="6139" max="6139" width="13.85546875" style="70" customWidth="1"/>
    <col min="6140" max="6140" width="1" style="70" customWidth="1"/>
    <col min="6141" max="6141" width="13.85546875" style="70" customWidth="1"/>
    <col min="6142" max="6142" width="1" style="70" customWidth="1"/>
    <col min="6143" max="6143" width="13.85546875" style="70" customWidth="1"/>
    <col min="6144" max="6144" width="1" style="70" customWidth="1"/>
    <col min="6145" max="6145" width="13.85546875" style="70" customWidth="1"/>
    <col min="6146" max="6146" width="12.42578125" style="70" customWidth="1"/>
    <col min="6147" max="6391" width="8.85546875" style="70"/>
    <col min="6392" max="6392" width="52.85546875" style="70" customWidth="1"/>
    <col min="6393" max="6393" width="8.85546875" style="70" customWidth="1"/>
    <col min="6394" max="6394" width="1" style="70" customWidth="1"/>
    <col min="6395" max="6395" width="13.85546875" style="70" customWidth="1"/>
    <col min="6396" max="6396" width="1" style="70" customWidth="1"/>
    <col min="6397" max="6397" width="13.85546875" style="70" customWidth="1"/>
    <col min="6398" max="6398" width="1" style="70" customWidth="1"/>
    <col min="6399" max="6399" width="13.85546875" style="70" customWidth="1"/>
    <col min="6400" max="6400" width="1" style="70" customWidth="1"/>
    <col min="6401" max="6401" width="13.85546875" style="70" customWidth="1"/>
    <col min="6402" max="6402" width="12.42578125" style="70" customWidth="1"/>
    <col min="6403" max="6647" width="8.85546875" style="70"/>
    <col min="6648" max="6648" width="52.85546875" style="70" customWidth="1"/>
    <col min="6649" max="6649" width="8.85546875" style="70" customWidth="1"/>
    <col min="6650" max="6650" width="1" style="70" customWidth="1"/>
    <col min="6651" max="6651" width="13.85546875" style="70" customWidth="1"/>
    <col min="6652" max="6652" width="1" style="70" customWidth="1"/>
    <col min="6653" max="6653" width="13.85546875" style="70" customWidth="1"/>
    <col min="6654" max="6654" width="1" style="70" customWidth="1"/>
    <col min="6655" max="6655" width="13.85546875" style="70" customWidth="1"/>
    <col min="6656" max="6656" width="1" style="70" customWidth="1"/>
    <col min="6657" max="6657" width="13.85546875" style="70" customWidth="1"/>
    <col min="6658" max="6658" width="12.42578125" style="70" customWidth="1"/>
    <col min="6659" max="6903" width="8.85546875" style="70"/>
    <col min="6904" max="6904" width="52.85546875" style="70" customWidth="1"/>
    <col min="6905" max="6905" width="8.85546875" style="70" customWidth="1"/>
    <col min="6906" max="6906" width="1" style="70" customWidth="1"/>
    <col min="6907" max="6907" width="13.85546875" style="70" customWidth="1"/>
    <col min="6908" max="6908" width="1" style="70" customWidth="1"/>
    <col min="6909" max="6909" width="13.85546875" style="70" customWidth="1"/>
    <col min="6910" max="6910" width="1" style="70" customWidth="1"/>
    <col min="6911" max="6911" width="13.85546875" style="70" customWidth="1"/>
    <col min="6912" max="6912" width="1" style="70" customWidth="1"/>
    <col min="6913" max="6913" width="13.85546875" style="70" customWidth="1"/>
    <col min="6914" max="6914" width="12.42578125" style="70" customWidth="1"/>
    <col min="6915" max="7159" width="8.85546875" style="70"/>
    <col min="7160" max="7160" width="52.85546875" style="70" customWidth="1"/>
    <col min="7161" max="7161" width="8.85546875" style="70" customWidth="1"/>
    <col min="7162" max="7162" width="1" style="70" customWidth="1"/>
    <col min="7163" max="7163" width="13.85546875" style="70" customWidth="1"/>
    <col min="7164" max="7164" width="1" style="70" customWidth="1"/>
    <col min="7165" max="7165" width="13.85546875" style="70" customWidth="1"/>
    <col min="7166" max="7166" width="1" style="70" customWidth="1"/>
    <col min="7167" max="7167" width="13.85546875" style="70" customWidth="1"/>
    <col min="7168" max="7168" width="1" style="70" customWidth="1"/>
    <col min="7169" max="7169" width="13.85546875" style="70" customWidth="1"/>
    <col min="7170" max="7170" width="12.42578125" style="70" customWidth="1"/>
    <col min="7171" max="7415" width="8.85546875" style="70"/>
    <col min="7416" max="7416" width="52.85546875" style="70" customWidth="1"/>
    <col min="7417" max="7417" width="8.85546875" style="70" customWidth="1"/>
    <col min="7418" max="7418" width="1" style="70" customWidth="1"/>
    <col min="7419" max="7419" width="13.85546875" style="70" customWidth="1"/>
    <col min="7420" max="7420" width="1" style="70" customWidth="1"/>
    <col min="7421" max="7421" width="13.85546875" style="70" customWidth="1"/>
    <col min="7422" max="7422" width="1" style="70" customWidth="1"/>
    <col min="7423" max="7423" width="13.85546875" style="70" customWidth="1"/>
    <col min="7424" max="7424" width="1" style="70" customWidth="1"/>
    <col min="7425" max="7425" width="13.85546875" style="70" customWidth="1"/>
    <col min="7426" max="7426" width="12.42578125" style="70" customWidth="1"/>
    <col min="7427" max="7671" width="8.85546875" style="70"/>
    <col min="7672" max="7672" width="52.85546875" style="70" customWidth="1"/>
    <col min="7673" max="7673" width="8.85546875" style="70" customWidth="1"/>
    <col min="7674" max="7674" width="1" style="70" customWidth="1"/>
    <col min="7675" max="7675" width="13.85546875" style="70" customWidth="1"/>
    <col min="7676" max="7676" width="1" style="70" customWidth="1"/>
    <col min="7677" max="7677" width="13.85546875" style="70" customWidth="1"/>
    <col min="7678" max="7678" width="1" style="70" customWidth="1"/>
    <col min="7679" max="7679" width="13.85546875" style="70" customWidth="1"/>
    <col min="7680" max="7680" width="1" style="70" customWidth="1"/>
    <col min="7681" max="7681" width="13.85546875" style="70" customWidth="1"/>
    <col min="7682" max="7682" width="12.42578125" style="70" customWidth="1"/>
    <col min="7683" max="7927" width="8.85546875" style="70"/>
    <col min="7928" max="7928" width="52.85546875" style="70" customWidth="1"/>
    <col min="7929" max="7929" width="8.85546875" style="70" customWidth="1"/>
    <col min="7930" max="7930" width="1" style="70" customWidth="1"/>
    <col min="7931" max="7931" width="13.85546875" style="70" customWidth="1"/>
    <col min="7932" max="7932" width="1" style="70" customWidth="1"/>
    <col min="7933" max="7933" width="13.85546875" style="70" customWidth="1"/>
    <col min="7934" max="7934" width="1" style="70" customWidth="1"/>
    <col min="7935" max="7935" width="13.85546875" style="70" customWidth="1"/>
    <col min="7936" max="7936" width="1" style="70" customWidth="1"/>
    <col min="7937" max="7937" width="13.85546875" style="70" customWidth="1"/>
    <col min="7938" max="7938" width="12.42578125" style="70" customWidth="1"/>
    <col min="7939" max="8183" width="8.85546875" style="70"/>
    <col min="8184" max="8184" width="52.85546875" style="70" customWidth="1"/>
    <col min="8185" max="8185" width="8.85546875" style="70" customWidth="1"/>
    <col min="8186" max="8186" width="1" style="70" customWidth="1"/>
    <col min="8187" max="8187" width="13.85546875" style="70" customWidth="1"/>
    <col min="8188" max="8188" width="1" style="70" customWidth="1"/>
    <col min="8189" max="8189" width="13.85546875" style="70" customWidth="1"/>
    <col min="8190" max="8190" width="1" style="70" customWidth="1"/>
    <col min="8191" max="8191" width="13.85546875" style="70" customWidth="1"/>
    <col min="8192" max="8192" width="1" style="70" customWidth="1"/>
    <col min="8193" max="8193" width="13.85546875" style="70" customWidth="1"/>
    <col min="8194" max="8194" width="12.42578125" style="70" customWidth="1"/>
    <col min="8195" max="8439" width="8.85546875" style="70"/>
    <col min="8440" max="8440" width="52.85546875" style="70" customWidth="1"/>
    <col min="8441" max="8441" width="8.85546875" style="70" customWidth="1"/>
    <col min="8442" max="8442" width="1" style="70" customWidth="1"/>
    <col min="8443" max="8443" width="13.85546875" style="70" customWidth="1"/>
    <col min="8444" max="8444" width="1" style="70" customWidth="1"/>
    <col min="8445" max="8445" width="13.85546875" style="70" customWidth="1"/>
    <col min="8446" max="8446" width="1" style="70" customWidth="1"/>
    <col min="8447" max="8447" width="13.85546875" style="70" customWidth="1"/>
    <col min="8448" max="8448" width="1" style="70" customWidth="1"/>
    <col min="8449" max="8449" width="13.85546875" style="70" customWidth="1"/>
    <col min="8450" max="8450" width="12.42578125" style="70" customWidth="1"/>
    <col min="8451" max="8695" width="8.85546875" style="70"/>
    <col min="8696" max="8696" width="52.85546875" style="70" customWidth="1"/>
    <col min="8697" max="8697" width="8.85546875" style="70" customWidth="1"/>
    <col min="8698" max="8698" width="1" style="70" customWidth="1"/>
    <col min="8699" max="8699" width="13.85546875" style="70" customWidth="1"/>
    <col min="8700" max="8700" width="1" style="70" customWidth="1"/>
    <col min="8701" max="8701" width="13.85546875" style="70" customWidth="1"/>
    <col min="8702" max="8702" width="1" style="70" customWidth="1"/>
    <col min="8703" max="8703" width="13.85546875" style="70" customWidth="1"/>
    <col min="8704" max="8704" width="1" style="70" customWidth="1"/>
    <col min="8705" max="8705" width="13.85546875" style="70" customWidth="1"/>
    <col min="8706" max="8706" width="12.42578125" style="70" customWidth="1"/>
    <col min="8707" max="8951" width="8.85546875" style="70"/>
    <col min="8952" max="8952" width="52.85546875" style="70" customWidth="1"/>
    <col min="8953" max="8953" width="8.85546875" style="70" customWidth="1"/>
    <col min="8954" max="8954" width="1" style="70" customWidth="1"/>
    <col min="8955" max="8955" width="13.85546875" style="70" customWidth="1"/>
    <col min="8956" max="8956" width="1" style="70" customWidth="1"/>
    <col min="8957" max="8957" width="13.85546875" style="70" customWidth="1"/>
    <col min="8958" max="8958" width="1" style="70" customWidth="1"/>
    <col min="8959" max="8959" width="13.85546875" style="70" customWidth="1"/>
    <col min="8960" max="8960" width="1" style="70" customWidth="1"/>
    <col min="8961" max="8961" width="13.85546875" style="70" customWidth="1"/>
    <col min="8962" max="8962" width="12.42578125" style="70" customWidth="1"/>
    <col min="8963" max="9207" width="8.85546875" style="70"/>
    <col min="9208" max="9208" width="52.85546875" style="70" customWidth="1"/>
    <col min="9209" max="9209" width="8.85546875" style="70" customWidth="1"/>
    <col min="9210" max="9210" width="1" style="70" customWidth="1"/>
    <col min="9211" max="9211" width="13.85546875" style="70" customWidth="1"/>
    <col min="9212" max="9212" width="1" style="70" customWidth="1"/>
    <col min="9213" max="9213" width="13.85546875" style="70" customWidth="1"/>
    <col min="9214" max="9214" width="1" style="70" customWidth="1"/>
    <col min="9215" max="9215" width="13.85546875" style="70" customWidth="1"/>
    <col min="9216" max="9216" width="1" style="70" customWidth="1"/>
    <col min="9217" max="9217" width="13.85546875" style="70" customWidth="1"/>
    <col min="9218" max="9218" width="12.42578125" style="70" customWidth="1"/>
    <col min="9219" max="9463" width="8.85546875" style="70"/>
    <col min="9464" max="9464" width="52.85546875" style="70" customWidth="1"/>
    <col min="9465" max="9465" width="8.85546875" style="70" customWidth="1"/>
    <col min="9466" max="9466" width="1" style="70" customWidth="1"/>
    <col min="9467" max="9467" width="13.85546875" style="70" customWidth="1"/>
    <col min="9468" max="9468" width="1" style="70" customWidth="1"/>
    <col min="9469" max="9469" width="13.85546875" style="70" customWidth="1"/>
    <col min="9470" max="9470" width="1" style="70" customWidth="1"/>
    <col min="9471" max="9471" width="13.85546875" style="70" customWidth="1"/>
    <col min="9472" max="9472" width="1" style="70" customWidth="1"/>
    <col min="9473" max="9473" width="13.85546875" style="70" customWidth="1"/>
    <col min="9474" max="9474" width="12.42578125" style="70" customWidth="1"/>
    <col min="9475" max="9719" width="8.85546875" style="70"/>
    <col min="9720" max="9720" width="52.85546875" style="70" customWidth="1"/>
    <col min="9721" max="9721" width="8.85546875" style="70" customWidth="1"/>
    <col min="9722" max="9722" width="1" style="70" customWidth="1"/>
    <col min="9723" max="9723" width="13.85546875" style="70" customWidth="1"/>
    <col min="9724" max="9724" width="1" style="70" customWidth="1"/>
    <col min="9725" max="9725" width="13.85546875" style="70" customWidth="1"/>
    <col min="9726" max="9726" width="1" style="70" customWidth="1"/>
    <col min="9727" max="9727" width="13.85546875" style="70" customWidth="1"/>
    <col min="9728" max="9728" width="1" style="70" customWidth="1"/>
    <col min="9729" max="9729" width="13.85546875" style="70" customWidth="1"/>
    <col min="9730" max="9730" width="12.42578125" style="70" customWidth="1"/>
    <col min="9731" max="9975" width="8.85546875" style="70"/>
    <col min="9976" max="9976" width="52.85546875" style="70" customWidth="1"/>
    <col min="9977" max="9977" width="8.85546875" style="70" customWidth="1"/>
    <col min="9978" max="9978" width="1" style="70" customWidth="1"/>
    <col min="9979" max="9979" width="13.85546875" style="70" customWidth="1"/>
    <col min="9980" max="9980" width="1" style="70" customWidth="1"/>
    <col min="9981" max="9981" width="13.85546875" style="70" customWidth="1"/>
    <col min="9982" max="9982" width="1" style="70" customWidth="1"/>
    <col min="9983" max="9983" width="13.85546875" style="70" customWidth="1"/>
    <col min="9984" max="9984" width="1" style="70" customWidth="1"/>
    <col min="9985" max="9985" width="13.85546875" style="70" customWidth="1"/>
    <col min="9986" max="9986" width="12.42578125" style="70" customWidth="1"/>
    <col min="9987" max="10231" width="8.85546875" style="70"/>
    <col min="10232" max="10232" width="52.85546875" style="70" customWidth="1"/>
    <col min="10233" max="10233" width="8.85546875" style="70" customWidth="1"/>
    <col min="10234" max="10234" width="1" style="70" customWidth="1"/>
    <col min="10235" max="10235" width="13.85546875" style="70" customWidth="1"/>
    <col min="10236" max="10236" width="1" style="70" customWidth="1"/>
    <col min="10237" max="10237" width="13.85546875" style="70" customWidth="1"/>
    <col min="10238" max="10238" width="1" style="70" customWidth="1"/>
    <col min="10239" max="10239" width="13.85546875" style="70" customWidth="1"/>
    <col min="10240" max="10240" width="1" style="70" customWidth="1"/>
    <col min="10241" max="10241" width="13.85546875" style="70" customWidth="1"/>
    <col min="10242" max="10242" width="12.42578125" style="70" customWidth="1"/>
    <col min="10243" max="10487" width="8.85546875" style="70"/>
    <col min="10488" max="10488" width="52.85546875" style="70" customWidth="1"/>
    <col min="10489" max="10489" width="8.85546875" style="70" customWidth="1"/>
    <col min="10490" max="10490" width="1" style="70" customWidth="1"/>
    <col min="10491" max="10491" width="13.85546875" style="70" customWidth="1"/>
    <col min="10492" max="10492" width="1" style="70" customWidth="1"/>
    <col min="10493" max="10493" width="13.85546875" style="70" customWidth="1"/>
    <col min="10494" max="10494" width="1" style="70" customWidth="1"/>
    <col min="10495" max="10495" width="13.85546875" style="70" customWidth="1"/>
    <col min="10496" max="10496" width="1" style="70" customWidth="1"/>
    <col min="10497" max="10497" width="13.85546875" style="70" customWidth="1"/>
    <col min="10498" max="10498" width="12.42578125" style="70" customWidth="1"/>
    <col min="10499" max="10743" width="8.85546875" style="70"/>
    <col min="10744" max="10744" width="52.85546875" style="70" customWidth="1"/>
    <col min="10745" max="10745" width="8.85546875" style="70" customWidth="1"/>
    <col min="10746" max="10746" width="1" style="70" customWidth="1"/>
    <col min="10747" max="10747" width="13.85546875" style="70" customWidth="1"/>
    <col min="10748" max="10748" width="1" style="70" customWidth="1"/>
    <col min="10749" max="10749" width="13.85546875" style="70" customWidth="1"/>
    <col min="10750" max="10750" width="1" style="70" customWidth="1"/>
    <col min="10751" max="10751" width="13.85546875" style="70" customWidth="1"/>
    <col min="10752" max="10752" width="1" style="70" customWidth="1"/>
    <col min="10753" max="10753" width="13.85546875" style="70" customWidth="1"/>
    <col min="10754" max="10754" width="12.42578125" style="70" customWidth="1"/>
    <col min="10755" max="10999" width="8.85546875" style="70"/>
    <col min="11000" max="11000" width="52.85546875" style="70" customWidth="1"/>
    <col min="11001" max="11001" width="8.85546875" style="70" customWidth="1"/>
    <col min="11002" max="11002" width="1" style="70" customWidth="1"/>
    <col min="11003" max="11003" width="13.85546875" style="70" customWidth="1"/>
    <col min="11004" max="11004" width="1" style="70" customWidth="1"/>
    <col min="11005" max="11005" width="13.85546875" style="70" customWidth="1"/>
    <col min="11006" max="11006" width="1" style="70" customWidth="1"/>
    <col min="11007" max="11007" width="13.85546875" style="70" customWidth="1"/>
    <col min="11008" max="11008" width="1" style="70" customWidth="1"/>
    <col min="11009" max="11009" width="13.85546875" style="70" customWidth="1"/>
    <col min="11010" max="11010" width="12.42578125" style="70" customWidth="1"/>
    <col min="11011" max="11255" width="8.85546875" style="70"/>
    <col min="11256" max="11256" width="52.85546875" style="70" customWidth="1"/>
    <col min="11257" max="11257" width="8.85546875" style="70" customWidth="1"/>
    <col min="11258" max="11258" width="1" style="70" customWidth="1"/>
    <col min="11259" max="11259" width="13.85546875" style="70" customWidth="1"/>
    <col min="11260" max="11260" width="1" style="70" customWidth="1"/>
    <col min="11261" max="11261" width="13.85546875" style="70" customWidth="1"/>
    <col min="11262" max="11262" width="1" style="70" customWidth="1"/>
    <col min="11263" max="11263" width="13.85546875" style="70" customWidth="1"/>
    <col min="11264" max="11264" width="1" style="70" customWidth="1"/>
    <col min="11265" max="11265" width="13.85546875" style="70" customWidth="1"/>
    <col min="11266" max="11266" width="12.42578125" style="70" customWidth="1"/>
    <col min="11267" max="11511" width="8.85546875" style="70"/>
    <col min="11512" max="11512" width="52.85546875" style="70" customWidth="1"/>
    <col min="11513" max="11513" width="8.85546875" style="70" customWidth="1"/>
    <col min="11514" max="11514" width="1" style="70" customWidth="1"/>
    <col min="11515" max="11515" width="13.85546875" style="70" customWidth="1"/>
    <col min="11516" max="11516" width="1" style="70" customWidth="1"/>
    <col min="11517" max="11517" width="13.85546875" style="70" customWidth="1"/>
    <col min="11518" max="11518" width="1" style="70" customWidth="1"/>
    <col min="11519" max="11519" width="13.85546875" style="70" customWidth="1"/>
    <col min="11520" max="11520" width="1" style="70" customWidth="1"/>
    <col min="11521" max="11521" width="13.85546875" style="70" customWidth="1"/>
    <col min="11522" max="11522" width="12.42578125" style="70" customWidth="1"/>
    <col min="11523" max="11767" width="8.85546875" style="70"/>
    <col min="11768" max="11768" width="52.85546875" style="70" customWidth="1"/>
    <col min="11769" max="11769" width="8.85546875" style="70" customWidth="1"/>
    <col min="11770" max="11770" width="1" style="70" customWidth="1"/>
    <col min="11771" max="11771" width="13.85546875" style="70" customWidth="1"/>
    <col min="11772" max="11772" width="1" style="70" customWidth="1"/>
    <col min="11773" max="11773" width="13.85546875" style="70" customWidth="1"/>
    <col min="11774" max="11774" width="1" style="70" customWidth="1"/>
    <col min="11775" max="11775" width="13.85546875" style="70" customWidth="1"/>
    <col min="11776" max="11776" width="1" style="70" customWidth="1"/>
    <col min="11777" max="11777" width="13.85546875" style="70" customWidth="1"/>
    <col min="11778" max="11778" width="12.42578125" style="70" customWidth="1"/>
    <col min="11779" max="12023" width="8.85546875" style="70"/>
    <col min="12024" max="12024" width="52.85546875" style="70" customWidth="1"/>
    <col min="12025" max="12025" width="8.85546875" style="70" customWidth="1"/>
    <col min="12026" max="12026" width="1" style="70" customWidth="1"/>
    <col min="12027" max="12027" width="13.85546875" style="70" customWidth="1"/>
    <col min="12028" max="12028" width="1" style="70" customWidth="1"/>
    <col min="12029" max="12029" width="13.85546875" style="70" customWidth="1"/>
    <col min="12030" max="12030" width="1" style="70" customWidth="1"/>
    <col min="12031" max="12031" width="13.85546875" style="70" customWidth="1"/>
    <col min="12032" max="12032" width="1" style="70" customWidth="1"/>
    <col min="12033" max="12033" width="13.85546875" style="70" customWidth="1"/>
    <col min="12034" max="12034" width="12.42578125" style="70" customWidth="1"/>
    <col min="12035" max="12279" width="8.85546875" style="70"/>
    <col min="12280" max="12280" width="52.85546875" style="70" customWidth="1"/>
    <col min="12281" max="12281" width="8.85546875" style="70" customWidth="1"/>
    <col min="12282" max="12282" width="1" style="70" customWidth="1"/>
    <col min="12283" max="12283" width="13.85546875" style="70" customWidth="1"/>
    <col min="12284" max="12284" width="1" style="70" customWidth="1"/>
    <col min="12285" max="12285" width="13.85546875" style="70" customWidth="1"/>
    <col min="12286" max="12286" width="1" style="70" customWidth="1"/>
    <col min="12287" max="12287" width="13.85546875" style="70" customWidth="1"/>
    <col min="12288" max="12288" width="1" style="70" customWidth="1"/>
    <col min="12289" max="12289" width="13.85546875" style="70" customWidth="1"/>
    <col min="12290" max="12290" width="12.42578125" style="70" customWidth="1"/>
    <col min="12291" max="12535" width="8.85546875" style="70"/>
    <col min="12536" max="12536" width="52.85546875" style="70" customWidth="1"/>
    <col min="12537" max="12537" width="8.85546875" style="70" customWidth="1"/>
    <col min="12538" max="12538" width="1" style="70" customWidth="1"/>
    <col min="12539" max="12539" width="13.85546875" style="70" customWidth="1"/>
    <col min="12540" max="12540" width="1" style="70" customWidth="1"/>
    <col min="12541" max="12541" width="13.85546875" style="70" customWidth="1"/>
    <col min="12542" max="12542" width="1" style="70" customWidth="1"/>
    <col min="12543" max="12543" width="13.85546875" style="70" customWidth="1"/>
    <col min="12544" max="12544" width="1" style="70" customWidth="1"/>
    <col min="12545" max="12545" width="13.85546875" style="70" customWidth="1"/>
    <col min="12546" max="12546" width="12.42578125" style="70" customWidth="1"/>
    <col min="12547" max="12791" width="8.85546875" style="70"/>
    <col min="12792" max="12792" width="52.85546875" style="70" customWidth="1"/>
    <col min="12793" max="12793" width="8.85546875" style="70" customWidth="1"/>
    <col min="12794" max="12794" width="1" style="70" customWidth="1"/>
    <col min="12795" max="12795" width="13.85546875" style="70" customWidth="1"/>
    <col min="12796" max="12796" width="1" style="70" customWidth="1"/>
    <col min="12797" max="12797" width="13.85546875" style="70" customWidth="1"/>
    <col min="12798" max="12798" width="1" style="70" customWidth="1"/>
    <col min="12799" max="12799" width="13.85546875" style="70" customWidth="1"/>
    <col min="12800" max="12800" width="1" style="70" customWidth="1"/>
    <col min="12801" max="12801" width="13.85546875" style="70" customWidth="1"/>
    <col min="12802" max="12802" width="12.42578125" style="70" customWidth="1"/>
    <col min="12803" max="13047" width="8.85546875" style="70"/>
    <col min="13048" max="13048" width="52.85546875" style="70" customWidth="1"/>
    <col min="13049" max="13049" width="8.85546875" style="70" customWidth="1"/>
    <col min="13050" max="13050" width="1" style="70" customWidth="1"/>
    <col min="13051" max="13051" width="13.85546875" style="70" customWidth="1"/>
    <col min="13052" max="13052" width="1" style="70" customWidth="1"/>
    <col min="13053" max="13053" width="13.85546875" style="70" customWidth="1"/>
    <col min="13054" max="13054" width="1" style="70" customWidth="1"/>
    <col min="13055" max="13055" width="13.85546875" style="70" customWidth="1"/>
    <col min="13056" max="13056" width="1" style="70" customWidth="1"/>
    <col min="13057" max="13057" width="13.85546875" style="70" customWidth="1"/>
    <col min="13058" max="13058" width="12.42578125" style="70" customWidth="1"/>
    <col min="13059" max="13303" width="8.85546875" style="70"/>
    <col min="13304" max="13304" width="52.85546875" style="70" customWidth="1"/>
    <col min="13305" max="13305" width="8.85546875" style="70" customWidth="1"/>
    <col min="13306" max="13306" width="1" style="70" customWidth="1"/>
    <col min="13307" max="13307" width="13.85546875" style="70" customWidth="1"/>
    <col min="13308" max="13308" width="1" style="70" customWidth="1"/>
    <col min="13309" max="13309" width="13.85546875" style="70" customWidth="1"/>
    <col min="13310" max="13310" width="1" style="70" customWidth="1"/>
    <col min="13311" max="13311" width="13.85546875" style="70" customWidth="1"/>
    <col min="13312" max="13312" width="1" style="70" customWidth="1"/>
    <col min="13313" max="13313" width="13.85546875" style="70" customWidth="1"/>
    <col min="13314" max="13314" width="12.42578125" style="70" customWidth="1"/>
    <col min="13315" max="13559" width="8.85546875" style="70"/>
    <col min="13560" max="13560" width="52.85546875" style="70" customWidth="1"/>
    <col min="13561" max="13561" width="8.85546875" style="70" customWidth="1"/>
    <col min="13562" max="13562" width="1" style="70" customWidth="1"/>
    <col min="13563" max="13563" width="13.85546875" style="70" customWidth="1"/>
    <col min="13564" max="13564" width="1" style="70" customWidth="1"/>
    <col min="13565" max="13565" width="13.85546875" style="70" customWidth="1"/>
    <col min="13566" max="13566" width="1" style="70" customWidth="1"/>
    <col min="13567" max="13567" width="13.85546875" style="70" customWidth="1"/>
    <col min="13568" max="13568" width="1" style="70" customWidth="1"/>
    <col min="13569" max="13569" width="13.85546875" style="70" customWidth="1"/>
    <col min="13570" max="13570" width="12.42578125" style="70" customWidth="1"/>
    <col min="13571" max="13815" width="8.85546875" style="70"/>
    <col min="13816" max="13816" width="52.85546875" style="70" customWidth="1"/>
    <col min="13817" max="13817" width="8.85546875" style="70" customWidth="1"/>
    <col min="13818" max="13818" width="1" style="70" customWidth="1"/>
    <col min="13819" max="13819" width="13.85546875" style="70" customWidth="1"/>
    <col min="13820" max="13820" width="1" style="70" customWidth="1"/>
    <col min="13821" max="13821" width="13.85546875" style="70" customWidth="1"/>
    <col min="13822" max="13822" width="1" style="70" customWidth="1"/>
    <col min="13823" max="13823" width="13.85546875" style="70" customWidth="1"/>
    <col min="13824" max="13824" width="1" style="70" customWidth="1"/>
    <col min="13825" max="13825" width="13.85546875" style="70" customWidth="1"/>
    <col min="13826" max="13826" width="12.42578125" style="70" customWidth="1"/>
    <col min="13827" max="14071" width="8.85546875" style="70"/>
    <col min="14072" max="14072" width="52.85546875" style="70" customWidth="1"/>
    <col min="14073" max="14073" width="8.85546875" style="70" customWidth="1"/>
    <col min="14074" max="14074" width="1" style="70" customWidth="1"/>
    <col min="14075" max="14075" width="13.85546875" style="70" customWidth="1"/>
    <col min="14076" max="14076" width="1" style="70" customWidth="1"/>
    <col min="14077" max="14077" width="13.85546875" style="70" customWidth="1"/>
    <col min="14078" max="14078" width="1" style="70" customWidth="1"/>
    <col min="14079" max="14079" width="13.85546875" style="70" customWidth="1"/>
    <col min="14080" max="14080" width="1" style="70" customWidth="1"/>
    <col min="14081" max="14081" width="13.85546875" style="70" customWidth="1"/>
    <col min="14082" max="14082" width="12.42578125" style="70" customWidth="1"/>
    <col min="14083" max="14327" width="8.85546875" style="70"/>
    <col min="14328" max="14328" width="52.85546875" style="70" customWidth="1"/>
    <col min="14329" max="14329" width="8.85546875" style="70" customWidth="1"/>
    <col min="14330" max="14330" width="1" style="70" customWidth="1"/>
    <col min="14331" max="14331" width="13.85546875" style="70" customWidth="1"/>
    <col min="14332" max="14332" width="1" style="70" customWidth="1"/>
    <col min="14333" max="14333" width="13.85546875" style="70" customWidth="1"/>
    <col min="14334" max="14334" width="1" style="70" customWidth="1"/>
    <col min="14335" max="14335" width="13.85546875" style="70" customWidth="1"/>
    <col min="14336" max="14336" width="1" style="70" customWidth="1"/>
    <col min="14337" max="14337" width="13.85546875" style="70" customWidth="1"/>
    <col min="14338" max="14338" width="12.42578125" style="70" customWidth="1"/>
    <col min="14339" max="14583" width="8.85546875" style="70"/>
    <col min="14584" max="14584" width="52.85546875" style="70" customWidth="1"/>
    <col min="14585" max="14585" width="8.85546875" style="70" customWidth="1"/>
    <col min="14586" max="14586" width="1" style="70" customWidth="1"/>
    <col min="14587" max="14587" width="13.85546875" style="70" customWidth="1"/>
    <col min="14588" max="14588" width="1" style="70" customWidth="1"/>
    <col min="14589" max="14589" width="13.85546875" style="70" customWidth="1"/>
    <col min="14590" max="14590" width="1" style="70" customWidth="1"/>
    <col min="14591" max="14591" width="13.85546875" style="70" customWidth="1"/>
    <col min="14592" max="14592" width="1" style="70" customWidth="1"/>
    <col min="14593" max="14593" width="13.85546875" style="70" customWidth="1"/>
    <col min="14594" max="14594" width="12.42578125" style="70" customWidth="1"/>
    <col min="14595" max="14839" width="8.85546875" style="70"/>
    <col min="14840" max="14840" width="52.85546875" style="70" customWidth="1"/>
    <col min="14841" max="14841" width="8.85546875" style="70" customWidth="1"/>
    <col min="14842" max="14842" width="1" style="70" customWidth="1"/>
    <col min="14843" max="14843" width="13.85546875" style="70" customWidth="1"/>
    <col min="14844" max="14844" width="1" style="70" customWidth="1"/>
    <col min="14845" max="14845" width="13.85546875" style="70" customWidth="1"/>
    <col min="14846" max="14846" width="1" style="70" customWidth="1"/>
    <col min="14847" max="14847" width="13.85546875" style="70" customWidth="1"/>
    <col min="14848" max="14848" width="1" style="70" customWidth="1"/>
    <col min="14849" max="14849" width="13.85546875" style="70" customWidth="1"/>
    <col min="14850" max="14850" width="12.42578125" style="70" customWidth="1"/>
    <col min="14851" max="15095" width="8.85546875" style="70"/>
    <col min="15096" max="15096" width="52.85546875" style="70" customWidth="1"/>
    <col min="15097" max="15097" width="8.85546875" style="70" customWidth="1"/>
    <col min="15098" max="15098" width="1" style="70" customWidth="1"/>
    <col min="15099" max="15099" width="13.85546875" style="70" customWidth="1"/>
    <col min="15100" max="15100" width="1" style="70" customWidth="1"/>
    <col min="15101" max="15101" width="13.85546875" style="70" customWidth="1"/>
    <col min="15102" max="15102" width="1" style="70" customWidth="1"/>
    <col min="15103" max="15103" width="13.85546875" style="70" customWidth="1"/>
    <col min="15104" max="15104" width="1" style="70" customWidth="1"/>
    <col min="15105" max="15105" width="13.85546875" style="70" customWidth="1"/>
    <col min="15106" max="15106" width="12.42578125" style="70" customWidth="1"/>
    <col min="15107" max="15351" width="8.85546875" style="70"/>
    <col min="15352" max="15352" width="52.85546875" style="70" customWidth="1"/>
    <col min="15353" max="15353" width="8.85546875" style="70" customWidth="1"/>
    <col min="15354" max="15354" width="1" style="70" customWidth="1"/>
    <col min="15355" max="15355" width="13.85546875" style="70" customWidth="1"/>
    <col min="15356" max="15356" width="1" style="70" customWidth="1"/>
    <col min="15357" max="15357" width="13.85546875" style="70" customWidth="1"/>
    <col min="15358" max="15358" width="1" style="70" customWidth="1"/>
    <col min="15359" max="15359" width="13.85546875" style="70" customWidth="1"/>
    <col min="15360" max="15360" width="1" style="70" customWidth="1"/>
    <col min="15361" max="15361" width="13.85546875" style="70" customWidth="1"/>
    <col min="15362" max="15362" width="12.42578125" style="70" customWidth="1"/>
    <col min="15363" max="15607" width="8.85546875" style="70"/>
    <col min="15608" max="15608" width="52.85546875" style="70" customWidth="1"/>
    <col min="15609" max="15609" width="8.85546875" style="70" customWidth="1"/>
    <col min="15610" max="15610" width="1" style="70" customWidth="1"/>
    <col min="15611" max="15611" width="13.85546875" style="70" customWidth="1"/>
    <col min="15612" max="15612" width="1" style="70" customWidth="1"/>
    <col min="15613" max="15613" width="13.85546875" style="70" customWidth="1"/>
    <col min="15614" max="15614" width="1" style="70" customWidth="1"/>
    <col min="15615" max="15615" width="13.85546875" style="70" customWidth="1"/>
    <col min="15616" max="15616" width="1" style="70" customWidth="1"/>
    <col min="15617" max="15617" width="13.85546875" style="70" customWidth="1"/>
    <col min="15618" max="15618" width="12.42578125" style="70" customWidth="1"/>
    <col min="15619" max="15863" width="8.85546875" style="70"/>
    <col min="15864" max="15864" width="52.85546875" style="70" customWidth="1"/>
    <col min="15865" max="15865" width="8.85546875" style="70" customWidth="1"/>
    <col min="15866" max="15866" width="1" style="70" customWidth="1"/>
    <col min="15867" max="15867" width="13.85546875" style="70" customWidth="1"/>
    <col min="15868" max="15868" width="1" style="70" customWidth="1"/>
    <col min="15869" max="15869" width="13.85546875" style="70" customWidth="1"/>
    <col min="15870" max="15870" width="1" style="70" customWidth="1"/>
    <col min="15871" max="15871" width="13.85546875" style="70" customWidth="1"/>
    <col min="15872" max="15872" width="1" style="70" customWidth="1"/>
    <col min="15873" max="15873" width="13.85546875" style="70" customWidth="1"/>
    <col min="15874" max="15874" width="12.42578125" style="70" customWidth="1"/>
    <col min="15875" max="16119" width="8.85546875" style="70"/>
    <col min="16120" max="16120" width="52.85546875" style="70" customWidth="1"/>
    <col min="16121" max="16121" width="8.85546875" style="70" customWidth="1"/>
    <col min="16122" max="16122" width="1" style="70" customWidth="1"/>
    <col min="16123" max="16123" width="13.85546875" style="70" customWidth="1"/>
    <col min="16124" max="16124" width="1" style="70" customWidth="1"/>
    <col min="16125" max="16125" width="13.85546875" style="70" customWidth="1"/>
    <col min="16126" max="16126" width="1" style="70" customWidth="1"/>
    <col min="16127" max="16127" width="13.85546875" style="70" customWidth="1"/>
    <col min="16128" max="16128" width="1" style="70" customWidth="1"/>
    <col min="16129" max="16129" width="13.85546875" style="70" customWidth="1"/>
    <col min="16130" max="16130" width="12.42578125" style="70" customWidth="1"/>
    <col min="16131" max="16375" width="8.85546875" style="70"/>
    <col min="16376" max="16384" width="8.85546875" style="70" customWidth="1"/>
  </cols>
  <sheetData>
    <row r="1" spans="1:10" s="62" customFormat="1" ht="23.25" x14ac:dyDescent="0.25">
      <c r="A1" s="57" t="s">
        <v>144</v>
      </c>
      <c r="B1" s="58"/>
      <c r="C1" s="59"/>
      <c r="D1" s="60"/>
      <c r="E1" s="60"/>
      <c r="F1" s="60"/>
      <c r="G1" s="60"/>
      <c r="H1" s="61"/>
      <c r="I1" s="60"/>
      <c r="J1" s="61"/>
    </row>
    <row r="2" spans="1:10" s="62" customFormat="1" ht="23.25" x14ac:dyDescent="0.25">
      <c r="A2" s="57" t="s">
        <v>53</v>
      </c>
      <c r="B2" s="58"/>
      <c r="C2" s="59"/>
      <c r="D2" s="60"/>
      <c r="E2" s="60"/>
      <c r="F2" s="60"/>
      <c r="G2" s="60"/>
      <c r="H2" s="61"/>
      <c r="I2" s="60"/>
      <c r="J2" s="61"/>
    </row>
    <row r="3" spans="1:10" s="66" customFormat="1" ht="11.25" customHeight="1" x14ac:dyDescent="0.25">
      <c r="A3" s="63"/>
      <c r="B3" s="64"/>
      <c r="C3" s="63"/>
      <c r="D3" s="65"/>
      <c r="E3" s="65"/>
      <c r="F3" s="65"/>
      <c r="G3" s="65"/>
      <c r="H3" s="65"/>
      <c r="I3" s="65"/>
      <c r="J3" s="65"/>
    </row>
    <row r="4" spans="1:10" x14ac:dyDescent="0.25">
      <c r="A4" s="67" t="s">
        <v>54</v>
      </c>
      <c r="D4" s="219" t="s">
        <v>1</v>
      </c>
      <c r="E4" s="219"/>
      <c r="F4" s="219"/>
      <c r="H4" s="219" t="s">
        <v>2</v>
      </c>
      <c r="I4" s="219"/>
      <c r="J4" s="219"/>
    </row>
    <row r="5" spans="1:10" x14ac:dyDescent="0.25">
      <c r="D5" s="220" t="s">
        <v>181</v>
      </c>
      <c r="E5" s="220"/>
      <c r="F5" s="220"/>
      <c r="H5" s="220" t="s">
        <v>181</v>
      </c>
      <c r="I5" s="220"/>
      <c r="J5" s="220"/>
    </row>
    <row r="6" spans="1:10" x14ac:dyDescent="0.25">
      <c r="D6" s="221" t="s">
        <v>180</v>
      </c>
      <c r="E6" s="220"/>
      <c r="F6" s="220"/>
      <c r="H6" s="221" t="s">
        <v>180</v>
      </c>
      <c r="I6" s="220"/>
      <c r="J6" s="220"/>
    </row>
    <row r="7" spans="1:10" x14ac:dyDescent="0.25">
      <c r="B7" s="64" t="s">
        <v>5</v>
      </c>
      <c r="D7" s="213" t="s">
        <v>192</v>
      </c>
      <c r="E7" s="214"/>
      <c r="F7" s="213" t="s">
        <v>145</v>
      </c>
      <c r="G7" s="215"/>
      <c r="H7" s="213" t="s">
        <v>192</v>
      </c>
      <c r="I7" s="214"/>
      <c r="J7" s="213" t="s">
        <v>145</v>
      </c>
    </row>
    <row r="8" spans="1:10" x14ac:dyDescent="0.45">
      <c r="A8" s="71"/>
      <c r="B8" s="72"/>
      <c r="D8" s="218" t="s">
        <v>7</v>
      </c>
      <c r="E8" s="218"/>
      <c r="F8" s="218"/>
      <c r="G8" s="218"/>
      <c r="H8" s="218"/>
      <c r="I8" s="218"/>
      <c r="J8" s="218"/>
    </row>
    <row r="9" spans="1:10" x14ac:dyDescent="0.45">
      <c r="A9" s="71" t="s">
        <v>56</v>
      </c>
      <c r="H9" s="69"/>
      <c r="J9" s="69"/>
    </row>
    <row r="10" spans="1:10" x14ac:dyDescent="0.25">
      <c r="A10" s="67" t="s">
        <v>57</v>
      </c>
      <c r="B10" s="68">
        <v>14</v>
      </c>
      <c r="D10" s="73">
        <v>6672522</v>
      </c>
      <c r="E10" s="73"/>
      <c r="F10" s="73">
        <v>4662982</v>
      </c>
      <c r="G10" s="73"/>
      <c r="H10" s="73">
        <v>4716954</v>
      </c>
      <c r="I10" s="73"/>
      <c r="J10" s="73">
        <v>3378435</v>
      </c>
    </row>
    <row r="11" spans="1:10" x14ac:dyDescent="0.25">
      <c r="A11" s="67" t="s">
        <v>58</v>
      </c>
      <c r="D11" s="74">
        <v>42568</v>
      </c>
      <c r="E11" s="73"/>
      <c r="F11" s="74">
        <v>45203</v>
      </c>
      <c r="G11" s="73"/>
      <c r="H11" s="74">
        <v>67206</v>
      </c>
      <c r="I11" s="73"/>
      <c r="J11" s="74">
        <v>32837</v>
      </c>
    </row>
    <row r="12" spans="1:10" x14ac:dyDescent="0.45">
      <c r="A12" s="75" t="s">
        <v>59</v>
      </c>
      <c r="D12" s="76">
        <f>SUM(D10:D11)</f>
        <v>6715090</v>
      </c>
      <c r="E12" s="77"/>
      <c r="F12" s="76">
        <f>SUM(F10:F11)</f>
        <v>4708185</v>
      </c>
      <c r="G12" s="77"/>
      <c r="H12" s="76">
        <f>SUM(H10:H11)</f>
        <v>4784160</v>
      </c>
      <c r="I12" s="77"/>
      <c r="J12" s="76">
        <f>SUM(J10:J11)</f>
        <v>3411272</v>
      </c>
    </row>
    <row r="13" spans="1:10" ht="9.9499999999999993" customHeight="1" x14ac:dyDescent="0.25">
      <c r="D13" s="73"/>
      <c r="E13" s="73"/>
      <c r="F13" s="73"/>
      <c r="G13" s="73"/>
      <c r="H13" s="73"/>
      <c r="I13" s="73"/>
      <c r="J13" s="73"/>
    </row>
    <row r="14" spans="1:10" x14ac:dyDescent="0.45">
      <c r="A14" s="78" t="s">
        <v>60</v>
      </c>
      <c r="D14" s="73"/>
      <c r="E14" s="73"/>
      <c r="F14" s="73"/>
      <c r="G14" s="73"/>
      <c r="H14" s="73"/>
      <c r="I14" s="73"/>
      <c r="J14" s="73"/>
    </row>
    <row r="15" spans="1:10" x14ac:dyDescent="0.25">
      <c r="A15" s="67" t="s">
        <v>61</v>
      </c>
      <c r="D15" s="73">
        <v>-5549491</v>
      </c>
      <c r="E15" s="73"/>
      <c r="F15" s="73">
        <v>-4245630</v>
      </c>
      <c r="G15" s="73"/>
      <c r="H15" s="73">
        <v>-4026079</v>
      </c>
      <c r="I15" s="73"/>
      <c r="J15" s="73">
        <v>-3006522</v>
      </c>
    </row>
    <row r="16" spans="1:10" s="66" customFormat="1" x14ac:dyDescent="0.25">
      <c r="A16" s="63" t="s">
        <v>62</v>
      </c>
      <c r="B16" s="64"/>
      <c r="C16" s="63"/>
      <c r="D16" s="73">
        <v>-183666</v>
      </c>
      <c r="E16" s="73"/>
      <c r="F16" s="73">
        <v>-174537</v>
      </c>
      <c r="G16" s="73"/>
      <c r="H16" s="73">
        <v>-142914</v>
      </c>
      <c r="I16" s="73"/>
      <c r="J16" s="73">
        <v>-143401</v>
      </c>
    </row>
    <row r="17" spans="1:10" s="66" customFormat="1" x14ac:dyDescent="0.25">
      <c r="A17" s="67" t="s">
        <v>63</v>
      </c>
      <c r="B17" s="64"/>
      <c r="C17" s="63"/>
      <c r="D17" s="74">
        <f>-414155-834+17500</f>
        <v>-397489</v>
      </c>
      <c r="E17" s="73"/>
      <c r="F17" s="74">
        <v>-227125</v>
      </c>
      <c r="G17" s="73"/>
      <c r="H17" s="74">
        <v>-208962</v>
      </c>
      <c r="I17" s="73"/>
      <c r="J17" s="74">
        <v>-87161</v>
      </c>
    </row>
    <row r="18" spans="1:10" x14ac:dyDescent="0.45">
      <c r="A18" s="80" t="s">
        <v>65</v>
      </c>
      <c r="D18" s="76">
        <f>SUM(D15:D17)</f>
        <v>-6130646</v>
      </c>
      <c r="E18" s="77"/>
      <c r="F18" s="76">
        <f>SUM(F15:F17)</f>
        <v>-4647292</v>
      </c>
      <c r="G18" s="77"/>
      <c r="H18" s="76">
        <f>SUM(H15:H17)</f>
        <v>-4377955</v>
      </c>
      <c r="I18" s="77"/>
      <c r="J18" s="76">
        <f>SUM(J15:J17)</f>
        <v>-3237084</v>
      </c>
    </row>
    <row r="19" spans="1:10" ht="9.9499999999999993" customHeight="1" x14ac:dyDescent="0.25">
      <c r="D19" s="73"/>
      <c r="E19" s="73"/>
      <c r="F19" s="73"/>
      <c r="G19" s="73"/>
      <c r="H19" s="73"/>
      <c r="I19" s="73"/>
      <c r="J19" s="73"/>
    </row>
    <row r="20" spans="1:10" x14ac:dyDescent="0.45">
      <c r="A20" s="80" t="s">
        <v>225</v>
      </c>
      <c r="D20" s="86">
        <f>D12+D18</f>
        <v>584444</v>
      </c>
      <c r="E20" s="77"/>
      <c r="F20" s="86">
        <f>F12+F18</f>
        <v>60893</v>
      </c>
      <c r="G20" s="77"/>
      <c r="H20" s="86">
        <f>H12+H18</f>
        <v>406205</v>
      </c>
      <c r="I20" s="77"/>
      <c r="J20" s="86">
        <f>J12+J18</f>
        <v>174188</v>
      </c>
    </row>
    <row r="21" spans="1:10" ht="21" customHeight="1" x14ac:dyDescent="0.25">
      <c r="A21" s="67" t="s">
        <v>64</v>
      </c>
      <c r="D21" s="79">
        <v>-141634</v>
      </c>
      <c r="E21" s="79"/>
      <c r="F21" s="79">
        <v>-136505</v>
      </c>
      <c r="G21" s="79"/>
      <c r="H21" s="79">
        <v>-104772</v>
      </c>
      <c r="I21" s="79"/>
      <c r="J21" s="79">
        <v>-104290</v>
      </c>
    </row>
    <row r="22" spans="1:10" x14ac:dyDescent="0.25">
      <c r="A22" s="67" t="s">
        <v>150</v>
      </c>
      <c r="D22" s="65">
        <v>-1454</v>
      </c>
      <c r="F22" s="65">
        <v>-1753</v>
      </c>
      <c r="H22" s="65">
        <v>0</v>
      </c>
      <c r="J22" s="65">
        <v>0</v>
      </c>
    </row>
    <row r="23" spans="1:10" x14ac:dyDescent="0.45">
      <c r="A23" s="81" t="s">
        <v>140</v>
      </c>
      <c r="D23" s="82">
        <f>SUM(D20:D22)</f>
        <v>441356</v>
      </c>
      <c r="E23" s="73"/>
      <c r="F23" s="82">
        <f>SUM(F20:F22)</f>
        <v>-77365</v>
      </c>
      <c r="G23" s="73"/>
      <c r="H23" s="82">
        <f>SUM(H20:H22)</f>
        <v>301433</v>
      </c>
      <c r="I23" s="73"/>
      <c r="J23" s="82">
        <f>SUM(J20:J22)</f>
        <v>69898</v>
      </c>
    </row>
    <row r="24" spans="1:10" x14ac:dyDescent="0.45">
      <c r="A24" s="83" t="s">
        <v>226</v>
      </c>
      <c r="D24" s="74">
        <f>-112656-2939</f>
        <v>-115595</v>
      </c>
      <c r="E24" s="79"/>
      <c r="F24" s="74">
        <v>-29676</v>
      </c>
      <c r="G24" s="79"/>
      <c r="H24" s="74">
        <v>-60553</v>
      </c>
      <c r="I24" s="79"/>
      <c r="J24" s="74">
        <v>-8272</v>
      </c>
    </row>
    <row r="25" spans="1:10" ht="22.5" thickBot="1" x14ac:dyDescent="0.3">
      <c r="A25" s="84" t="s">
        <v>141</v>
      </c>
      <c r="D25" s="85">
        <f>SUM(D23:D24)</f>
        <v>325761</v>
      </c>
      <c r="E25" s="77"/>
      <c r="F25" s="85">
        <f>SUM(F23:F24)</f>
        <v>-107041</v>
      </c>
      <c r="G25" s="77"/>
      <c r="H25" s="85">
        <f>SUM(H23:H24)</f>
        <v>240880</v>
      </c>
      <c r="I25" s="77"/>
      <c r="J25" s="85">
        <f>SUM(J23:J24)</f>
        <v>61626</v>
      </c>
    </row>
    <row r="26" spans="1:10" ht="9.9499999999999993" customHeight="1" thickTop="1" x14ac:dyDescent="0.25">
      <c r="A26" s="84"/>
      <c r="D26" s="86"/>
      <c r="E26" s="77"/>
      <c r="F26" s="86"/>
      <c r="G26" s="77"/>
      <c r="H26" s="86"/>
      <c r="I26" s="77"/>
      <c r="J26" s="86"/>
    </row>
    <row r="27" spans="1:10" x14ac:dyDescent="0.25">
      <c r="A27" s="87" t="s">
        <v>66</v>
      </c>
      <c r="D27" s="88"/>
      <c r="E27" s="77"/>
      <c r="F27" s="88"/>
      <c r="G27" s="77"/>
      <c r="H27" s="88"/>
      <c r="I27" s="77"/>
      <c r="J27" s="88"/>
    </row>
    <row r="28" spans="1:10" x14ac:dyDescent="0.25">
      <c r="A28" s="89" t="s">
        <v>67</v>
      </c>
      <c r="D28" s="88"/>
      <c r="E28" s="77"/>
      <c r="F28" s="88"/>
      <c r="G28" s="77"/>
      <c r="H28" s="88"/>
      <c r="I28" s="77"/>
      <c r="J28" s="88"/>
    </row>
    <row r="29" spans="1:10" x14ac:dyDescent="0.25">
      <c r="A29" s="90" t="s">
        <v>68</v>
      </c>
      <c r="D29" s="69">
        <v>-144</v>
      </c>
      <c r="E29" s="91"/>
      <c r="F29" s="69">
        <v>1901</v>
      </c>
      <c r="G29" s="91"/>
      <c r="H29" s="69">
        <v>0</v>
      </c>
      <c r="I29" s="91"/>
      <c r="J29" s="91">
        <v>0</v>
      </c>
    </row>
    <row r="30" spans="1:10" x14ac:dyDescent="0.25">
      <c r="A30" s="87" t="s">
        <v>134</v>
      </c>
      <c r="D30" s="92">
        <f>SUM(D29:D29)</f>
        <v>-144</v>
      </c>
      <c r="E30" s="93"/>
      <c r="F30" s="92">
        <f>SUM(F29:F29)</f>
        <v>1901</v>
      </c>
      <c r="G30" s="93"/>
      <c r="H30" s="92">
        <f>SUM(H29:H29)</f>
        <v>0</v>
      </c>
      <c r="I30" s="93"/>
      <c r="J30" s="92">
        <f>SUM(J29:J29)</f>
        <v>0</v>
      </c>
    </row>
    <row r="31" spans="1:10" x14ac:dyDescent="0.25">
      <c r="A31" s="87" t="s">
        <v>136</v>
      </c>
      <c r="D31" s="93">
        <f>D30</f>
        <v>-144</v>
      </c>
      <c r="E31" s="93"/>
      <c r="F31" s="93">
        <f>F30</f>
        <v>1901</v>
      </c>
      <c r="G31" s="93"/>
      <c r="H31" s="93">
        <f>H30</f>
        <v>0</v>
      </c>
      <c r="I31" s="93"/>
      <c r="J31" s="93">
        <f>J30</f>
        <v>0</v>
      </c>
    </row>
    <row r="32" spans="1:10" ht="22.5" thickBot="1" x14ac:dyDescent="0.5">
      <c r="A32" s="81" t="s">
        <v>135</v>
      </c>
      <c r="D32" s="94">
        <f>D25+D31</f>
        <v>325617</v>
      </c>
      <c r="E32" s="95"/>
      <c r="F32" s="94">
        <f>F25+F31</f>
        <v>-105140</v>
      </c>
      <c r="G32" s="95"/>
      <c r="H32" s="94">
        <f>H25+H31</f>
        <v>240880</v>
      </c>
      <c r="I32" s="95"/>
      <c r="J32" s="94">
        <f>J25+J31</f>
        <v>61626</v>
      </c>
    </row>
    <row r="33" spans="1:10" ht="9.9499999999999993" customHeight="1" thickTop="1" x14ac:dyDescent="0.25">
      <c r="A33" s="84"/>
      <c r="D33" s="86"/>
      <c r="E33" s="77"/>
      <c r="F33" s="86"/>
      <c r="G33" s="77"/>
      <c r="H33" s="86"/>
      <c r="I33" s="77"/>
      <c r="J33" s="86"/>
    </row>
    <row r="34" spans="1:10" x14ac:dyDescent="0.25">
      <c r="A34" s="84" t="s">
        <v>137</v>
      </c>
      <c r="D34" s="86"/>
      <c r="E34" s="77"/>
      <c r="F34" s="86"/>
      <c r="G34" s="77"/>
      <c r="H34" s="86"/>
      <c r="I34" s="77"/>
      <c r="J34" s="86"/>
    </row>
    <row r="35" spans="1:10" x14ac:dyDescent="0.25">
      <c r="A35" s="67" t="s">
        <v>69</v>
      </c>
      <c r="D35" s="79">
        <f>373160+13920</f>
        <v>387080</v>
      </c>
      <c r="E35" s="79"/>
      <c r="F35" s="79">
        <v>-10660</v>
      </c>
      <c r="G35" s="79"/>
      <c r="H35" s="79">
        <f>H25</f>
        <v>240880</v>
      </c>
      <c r="I35" s="79"/>
      <c r="J35" s="79">
        <v>61626</v>
      </c>
    </row>
    <row r="36" spans="1:10" x14ac:dyDescent="0.25">
      <c r="A36" s="67" t="s">
        <v>70</v>
      </c>
      <c r="D36" s="74">
        <f>D37-D35</f>
        <v>-61319</v>
      </c>
      <c r="E36" s="79"/>
      <c r="F36" s="74">
        <v>-96381</v>
      </c>
      <c r="G36" s="79"/>
      <c r="H36" s="74">
        <v>0</v>
      </c>
      <c r="I36" s="79"/>
      <c r="J36" s="74">
        <v>0</v>
      </c>
    </row>
    <row r="37" spans="1:10" ht="22.5" thickBot="1" x14ac:dyDescent="0.5">
      <c r="A37" s="81" t="s">
        <v>138</v>
      </c>
      <c r="D37" s="96">
        <f>D25</f>
        <v>325761</v>
      </c>
      <c r="E37" s="77"/>
      <c r="F37" s="96">
        <f>SUM(F35:F36)</f>
        <v>-107041</v>
      </c>
      <c r="G37" s="77"/>
      <c r="H37" s="96">
        <f>SUM(H35:H36)</f>
        <v>240880</v>
      </c>
      <c r="I37" s="77"/>
      <c r="J37" s="96">
        <f>SUM(J35:J36)</f>
        <v>61626</v>
      </c>
    </row>
    <row r="38" spans="1:10" ht="9.9499999999999993" customHeight="1" thickTop="1" x14ac:dyDescent="0.25">
      <c r="A38" s="84"/>
      <c r="D38" s="86"/>
      <c r="E38" s="77"/>
      <c r="F38" s="86"/>
      <c r="G38" s="77"/>
      <c r="H38" s="86"/>
      <c r="I38" s="77"/>
      <c r="J38" s="86"/>
    </row>
    <row r="39" spans="1:10" x14ac:dyDescent="0.25">
      <c r="A39" s="87" t="s">
        <v>139</v>
      </c>
      <c r="D39" s="88"/>
      <c r="E39" s="77"/>
      <c r="F39" s="88"/>
      <c r="G39" s="77"/>
      <c r="H39" s="88"/>
      <c r="I39" s="77"/>
      <c r="J39" s="88"/>
    </row>
    <row r="40" spans="1:10" x14ac:dyDescent="0.25">
      <c r="A40" s="67" t="s">
        <v>71</v>
      </c>
      <c r="D40" s="79">
        <f>'SCE7'!Y39</f>
        <v>389193</v>
      </c>
      <c r="E40" s="79"/>
      <c r="F40" s="79">
        <v>-8254</v>
      </c>
      <c r="G40" s="97"/>
      <c r="H40" s="79">
        <f>H32</f>
        <v>240880</v>
      </c>
      <c r="I40" s="97"/>
      <c r="J40" s="79">
        <v>61626</v>
      </c>
    </row>
    <row r="41" spans="1:10" x14ac:dyDescent="0.25">
      <c r="A41" s="90" t="s">
        <v>72</v>
      </c>
      <c r="D41" s="74">
        <f>D42-D40</f>
        <v>-63576</v>
      </c>
      <c r="E41" s="79"/>
      <c r="F41" s="74">
        <v>-96886</v>
      </c>
      <c r="G41" s="97"/>
      <c r="H41" s="99">
        <v>0</v>
      </c>
      <c r="I41" s="97"/>
      <c r="J41" s="99">
        <v>0</v>
      </c>
    </row>
    <row r="42" spans="1:10" ht="22.5" thickBot="1" x14ac:dyDescent="0.3">
      <c r="A42" s="87" t="s">
        <v>135</v>
      </c>
      <c r="D42" s="96">
        <f>D32</f>
        <v>325617</v>
      </c>
      <c r="E42" s="95"/>
      <c r="F42" s="96">
        <f>SUM(F40:F41)</f>
        <v>-105140</v>
      </c>
      <c r="G42" s="95"/>
      <c r="H42" s="96">
        <f>SUM(H40:H41)</f>
        <v>240880</v>
      </c>
      <c r="I42" s="95"/>
      <c r="J42" s="96">
        <f>SUM(J40:J41)</f>
        <v>61626</v>
      </c>
    </row>
    <row r="43" spans="1:10" ht="9.9499999999999993" customHeight="1" thickTop="1" x14ac:dyDescent="0.25">
      <c r="A43" s="87"/>
      <c r="D43" s="93"/>
      <c r="E43" s="95"/>
      <c r="F43" s="93"/>
      <c r="G43" s="95"/>
      <c r="H43" s="93"/>
      <c r="I43" s="95"/>
      <c r="J43" s="93"/>
    </row>
    <row r="44" spans="1:10" x14ac:dyDescent="0.45">
      <c r="A44" s="81" t="s">
        <v>223</v>
      </c>
      <c r="H44" s="69"/>
      <c r="J44" s="69"/>
    </row>
    <row r="45" spans="1:10" ht="22.5" thickBot="1" x14ac:dyDescent="0.5">
      <c r="A45" s="83" t="s">
        <v>222</v>
      </c>
      <c r="B45" s="68">
        <v>13</v>
      </c>
      <c r="D45" s="162">
        <f>D35/689468</f>
        <v>0.56141836894533181</v>
      </c>
      <c r="E45" s="100"/>
      <c r="F45" s="162">
        <f>F35/681480</f>
        <v>-1.5642425309620237E-2</v>
      </c>
      <c r="G45" s="100"/>
      <c r="H45" s="162">
        <f>H35/689468</f>
        <v>0.3493708192403418</v>
      </c>
      <c r="I45" s="101"/>
      <c r="J45" s="162">
        <f>J35/681480</f>
        <v>9.0429653107941543E-2</v>
      </c>
    </row>
    <row r="46" spans="1:10" ht="22.5" thickTop="1" x14ac:dyDescent="0.25">
      <c r="A46" s="70"/>
      <c r="B46" s="70"/>
      <c r="C46" s="70"/>
      <c r="D46" s="70"/>
      <c r="E46" s="70"/>
      <c r="F46" s="70"/>
      <c r="G46" s="70"/>
      <c r="H46" s="70"/>
      <c r="I46" s="70"/>
      <c r="J46" s="70"/>
    </row>
    <row r="47" spans="1:10" x14ac:dyDescent="0.25">
      <c r="A47" s="70"/>
      <c r="B47" s="70"/>
      <c r="C47" s="70"/>
      <c r="D47" s="98"/>
      <c r="E47" s="70"/>
      <c r="F47" s="70"/>
      <c r="G47" s="70"/>
      <c r="H47" s="70"/>
      <c r="I47" s="70"/>
      <c r="J47" s="70"/>
    </row>
    <row r="48" spans="1:10" x14ac:dyDescent="0.25">
      <c r="A48" s="70"/>
      <c r="B48" s="70"/>
      <c r="C48" s="70"/>
      <c r="D48" s="70"/>
      <c r="E48" s="70"/>
      <c r="F48" s="70"/>
      <c r="G48" s="70"/>
      <c r="H48" s="70"/>
      <c r="I48" s="70"/>
      <c r="J48" s="70"/>
    </row>
    <row r="49" spans="1:10" x14ac:dyDescent="0.25">
      <c r="A49" s="70"/>
      <c r="B49" s="70"/>
      <c r="C49" s="70"/>
      <c r="D49" s="70"/>
      <c r="E49" s="70"/>
      <c r="F49" s="70"/>
      <c r="G49" s="70"/>
      <c r="H49" s="70"/>
      <c r="I49" s="70"/>
      <c r="J49" s="70"/>
    </row>
    <row r="50" spans="1:10" x14ac:dyDescent="0.25">
      <c r="A50" s="70"/>
      <c r="B50" s="70"/>
      <c r="C50" s="70"/>
      <c r="D50" s="70"/>
      <c r="E50" s="70"/>
      <c r="F50" s="70"/>
      <c r="G50" s="70"/>
      <c r="H50" s="70"/>
      <c r="I50" s="70"/>
      <c r="J50" s="70"/>
    </row>
    <row r="51" spans="1:10" x14ac:dyDescent="0.25">
      <c r="A51" s="70"/>
      <c r="B51" s="70"/>
      <c r="C51" s="70"/>
      <c r="D51" s="70"/>
      <c r="E51" s="70"/>
      <c r="F51" s="70"/>
      <c r="G51" s="70"/>
      <c r="H51" s="70"/>
      <c r="I51" s="70"/>
      <c r="J51" s="70"/>
    </row>
    <row r="52" spans="1:10" x14ac:dyDescent="0.25">
      <c r="A52" s="70"/>
      <c r="B52" s="70"/>
      <c r="C52" s="70"/>
      <c r="D52" s="70"/>
      <c r="E52" s="70"/>
      <c r="F52" s="70"/>
      <c r="G52" s="70"/>
      <c r="H52" s="70"/>
      <c r="I52" s="70"/>
      <c r="J52" s="70"/>
    </row>
    <row r="53" spans="1:10" x14ac:dyDescent="0.25">
      <c r="A53" s="70"/>
      <c r="B53" s="70"/>
      <c r="C53" s="70"/>
      <c r="D53" s="70"/>
      <c r="E53" s="70"/>
      <c r="F53" s="70"/>
      <c r="G53" s="70"/>
      <c r="H53" s="70"/>
      <c r="I53" s="70"/>
      <c r="J53" s="70"/>
    </row>
    <row r="54" spans="1:10" x14ac:dyDescent="0.25">
      <c r="A54" s="70"/>
      <c r="B54" s="70"/>
      <c r="C54" s="70"/>
      <c r="D54" s="70"/>
      <c r="E54" s="70"/>
      <c r="F54" s="70"/>
      <c r="G54" s="70"/>
      <c r="H54" s="70"/>
      <c r="I54" s="70"/>
      <c r="J54" s="70"/>
    </row>
    <row r="55" spans="1:10" x14ac:dyDescent="0.25">
      <c r="A55" s="70"/>
      <c r="B55" s="70"/>
      <c r="C55" s="70"/>
      <c r="D55" s="70"/>
      <c r="E55" s="70"/>
      <c r="F55" s="70"/>
      <c r="G55" s="70"/>
      <c r="H55" s="70"/>
      <c r="I55" s="70"/>
      <c r="J55" s="70"/>
    </row>
    <row r="56" spans="1:10" x14ac:dyDescent="0.25">
      <c r="A56" s="70"/>
      <c r="B56" s="70"/>
      <c r="C56" s="70"/>
      <c r="D56" s="70"/>
      <c r="E56" s="70"/>
      <c r="F56" s="70"/>
      <c r="G56" s="70"/>
      <c r="H56" s="70"/>
      <c r="I56" s="70"/>
      <c r="J56" s="70"/>
    </row>
    <row r="57" spans="1:10" x14ac:dyDescent="0.25">
      <c r="A57" s="70"/>
      <c r="B57" s="70"/>
      <c r="C57" s="70"/>
      <c r="D57" s="70"/>
      <c r="E57" s="70"/>
      <c r="F57" s="70"/>
      <c r="G57" s="70"/>
      <c r="H57" s="70"/>
      <c r="I57" s="70"/>
      <c r="J57" s="70"/>
    </row>
    <row r="58" spans="1:10" x14ac:dyDescent="0.25">
      <c r="D58" s="102"/>
      <c r="E58" s="65"/>
      <c r="F58" s="102"/>
      <c r="G58" s="65"/>
      <c r="H58" s="102"/>
      <c r="I58" s="65"/>
      <c r="J58" s="102"/>
    </row>
    <row r="59" spans="1:10" x14ac:dyDescent="0.25">
      <c r="H59" s="103"/>
      <c r="J59" s="10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5" bottom="0.5" header="0.5" footer="0.5"/>
  <pageSetup paperSize="9" scale="64" firstPageNumber="6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หมายเหตุประกอบงบการเงินเป็นส่วนหนึ่งของงบการเงินระหว่างกาลนี้&amp;"-,Regular"&amp;11
&amp;C&amp;"Angsana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AE46"/>
  <sheetViews>
    <sheetView view="pageBreakPreview" topLeftCell="F31" zoomScaleNormal="70" zoomScaleSheetLayoutView="100" workbookViewId="0">
      <selection activeCell="A43" sqref="A43"/>
    </sheetView>
  </sheetViews>
  <sheetFormatPr defaultColWidth="10.42578125" defaultRowHeight="22.5" customHeight="1" x14ac:dyDescent="0.25"/>
  <cols>
    <col min="1" max="1" width="47.140625" style="110" customWidth="1"/>
    <col min="2" max="2" width="11.42578125" style="111" customWidth="1"/>
    <col min="3" max="3" width="14.42578125" style="130" customWidth="1"/>
    <col min="4" max="4" width="1.140625" style="130" customWidth="1"/>
    <col min="5" max="5" width="14.42578125" style="130" customWidth="1"/>
    <col min="6" max="6" width="1.140625" style="130" customWidth="1"/>
    <col min="7" max="7" width="14.42578125" style="130" customWidth="1"/>
    <col min="8" max="8" width="1.140625" style="130" customWidth="1"/>
    <col min="9" max="9" width="14.42578125" style="130" customWidth="1"/>
    <col min="10" max="10" width="1" style="130" customWidth="1"/>
    <col min="11" max="11" width="14.42578125" style="130" customWidth="1"/>
    <col min="12" max="12" width="1" style="130" customWidth="1"/>
    <col min="13" max="13" width="14.42578125" style="131" customWidth="1"/>
    <col min="14" max="14" width="1" style="130" customWidth="1"/>
    <col min="15" max="15" width="14.42578125" style="114" customWidth="1"/>
    <col min="16" max="16" width="1.140625" style="114" customWidth="1"/>
    <col min="17" max="17" width="15.42578125" style="114" customWidth="1"/>
    <col min="18" max="18" width="1.85546875" style="114" customWidth="1"/>
    <col min="19" max="19" width="14.42578125" style="114" customWidth="1"/>
    <col min="20" max="20" width="1.140625" style="114" customWidth="1"/>
    <col min="21" max="21" width="14.42578125" style="114" customWidth="1"/>
    <col min="22" max="22" width="1.140625" style="114" customWidth="1"/>
    <col min="23" max="23" width="14.42578125" style="114" customWidth="1"/>
    <col min="24" max="24" width="1.140625" style="130" customWidth="1"/>
    <col min="25" max="25" width="14.42578125" style="114" customWidth="1"/>
    <col min="26" max="26" width="1.140625" style="114" customWidth="1"/>
    <col min="27" max="27" width="14.42578125" style="114" customWidth="1"/>
    <col min="28" max="28" width="1.140625" style="114" customWidth="1"/>
    <col min="29" max="29" width="14.42578125" style="114" customWidth="1"/>
    <col min="30" max="258" width="10.42578125" style="110"/>
    <col min="259" max="259" width="35.85546875" style="110" customWidth="1"/>
    <col min="260" max="260" width="8.140625" style="110" customWidth="1"/>
    <col min="261" max="261" width="13.42578125" style="110" customWidth="1"/>
    <col min="262" max="262" width="1.140625" style="110" customWidth="1"/>
    <col min="263" max="263" width="12.85546875" style="110" customWidth="1"/>
    <col min="264" max="264" width="1" style="110" customWidth="1"/>
    <col min="265" max="265" width="15" style="110" customWidth="1"/>
    <col min="266" max="266" width="1" style="110" customWidth="1"/>
    <col min="267" max="267" width="13.140625" style="110" bestFit="1" customWidth="1"/>
    <col min="268" max="268" width="1" style="110" customWidth="1"/>
    <col min="269" max="269" width="13.42578125" style="110" customWidth="1"/>
    <col min="270" max="270" width="1" style="110" customWidth="1"/>
    <col min="271" max="271" width="13" style="110" customWidth="1"/>
    <col min="272" max="272" width="1.140625" style="110" customWidth="1"/>
    <col min="273" max="273" width="13.42578125" style="110" bestFit="1" customWidth="1"/>
    <col min="274" max="274" width="1.85546875" style="110" customWidth="1"/>
    <col min="275" max="275" width="13.42578125" style="110" customWidth="1"/>
    <col min="276" max="276" width="1.140625" style="110" customWidth="1"/>
    <col min="277" max="277" width="13.42578125" style="110" bestFit="1" customWidth="1"/>
    <col min="278" max="278" width="1.140625" style="110" customWidth="1"/>
    <col min="279" max="279" width="15" style="110" customWidth="1"/>
    <col min="280" max="280" width="1.140625" style="110" customWidth="1"/>
    <col min="281" max="281" width="14" style="110" customWidth="1"/>
    <col min="282" max="282" width="1.140625" style="110" customWidth="1"/>
    <col min="283" max="283" width="13.140625" style="110" customWidth="1"/>
    <col min="284" max="284" width="1.140625" style="110" customWidth="1"/>
    <col min="285" max="285" width="14.42578125" style="110" customWidth="1"/>
    <col min="286" max="514" width="10.42578125" style="110"/>
    <col min="515" max="515" width="35.85546875" style="110" customWidth="1"/>
    <col min="516" max="516" width="8.140625" style="110" customWidth="1"/>
    <col min="517" max="517" width="13.42578125" style="110" customWidth="1"/>
    <col min="518" max="518" width="1.140625" style="110" customWidth="1"/>
    <col min="519" max="519" width="12.85546875" style="110" customWidth="1"/>
    <col min="520" max="520" width="1" style="110" customWidth="1"/>
    <col min="521" max="521" width="15" style="110" customWidth="1"/>
    <col min="522" max="522" width="1" style="110" customWidth="1"/>
    <col min="523" max="523" width="13.140625" style="110" bestFit="1" customWidth="1"/>
    <col min="524" max="524" width="1" style="110" customWidth="1"/>
    <col min="525" max="525" width="13.42578125" style="110" customWidth="1"/>
    <col min="526" max="526" width="1" style="110" customWidth="1"/>
    <col min="527" max="527" width="13" style="110" customWidth="1"/>
    <col min="528" max="528" width="1.140625" style="110" customWidth="1"/>
    <col min="529" max="529" width="13.42578125" style="110" bestFit="1" customWidth="1"/>
    <col min="530" max="530" width="1.85546875" style="110" customWidth="1"/>
    <col min="531" max="531" width="13.42578125" style="110" customWidth="1"/>
    <col min="532" max="532" width="1.140625" style="110" customWidth="1"/>
    <col min="533" max="533" width="13.42578125" style="110" bestFit="1" customWidth="1"/>
    <col min="534" max="534" width="1.140625" style="110" customWidth="1"/>
    <col min="535" max="535" width="15" style="110" customWidth="1"/>
    <col min="536" max="536" width="1.140625" style="110" customWidth="1"/>
    <col min="537" max="537" width="14" style="110" customWidth="1"/>
    <col min="538" max="538" width="1.140625" style="110" customWidth="1"/>
    <col min="539" max="539" width="13.140625" style="110" customWidth="1"/>
    <col min="540" max="540" width="1.140625" style="110" customWidth="1"/>
    <col min="541" max="541" width="14.42578125" style="110" customWidth="1"/>
    <col min="542" max="770" width="10.42578125" style="110"/>
    <col min="771" max="771" width="35.85546875" style="110" customWidth="1"/>
    <col min="772" max="772" width="8.140625" style="110" customWidth="1"/>
    <col min="773" max="773" width="13.42578125" style="110" customWidth="1"/>
    <col min="774" max="774" width="1.140625" style="110" customWidth="1"/>
    <col min="775" max="775" width="12.85546875" style="110" customWidth="1"/>
    <col min="776" max="776" width="1" style="110" customWidth="1"/>
    <col min="777" max="777" width="15" style="110" customWidth="1"/>
    <col min="778" max="778" width="1" style="110" customWidth="1"/>
    <col min="779" max="779" width="13.140625" style="110" bestFit="1" customWidth="1"/>
    <col min="780" max="780" width="1" style="110" customWidth="1"/>
    <col min="781" max="781" width="13.42578125" style="110" customWidth="1"/>
    <col min="782" max="782" width="1" style="110" customWidth="1"/>
    <col min="783" max="783" width="13" style="110" customWidth="1"/>
    <col min="784" max="784" width="1.140625" style="110" customWidth="1"/>
    <col min="785" max="785" width="13.42578125" style="110" bestFit="1" customWidth="1"/>
    <col min="786" max="786" width="1.85546875" style="110" customWidth="1"/>
    <col min="787" max="787" width="13.42578125" style="110" customWidth="1"/>
    <col min="788" max="788" width="1.140625" style="110" customWidth="1"/>
    <col min="789" max="789" width="13.42578125" style="110" bestFit="1" customWidth="1"/>
    <col min="790" max="790" width="1.140625" style="110" customWidth="1"/>
    <col min="791" max="791" width="15" style="110" customWidth="1"/>
    <col min="792" max="792" width="1.140625" style="110" customWidth="1"/>
    <col min="793" max="793" width="14" style="110" customWidth="1"/>
    <col min="794" max="794" width="1.140625" style="110" customWidth="1"/>
    <col min="795" max="795" width="13.140625" style="110" customWidth="1"/>
    <col min="796" max="796" width="1.140625" style="110" customWidth="1"/>
    <col min="797" max="797" width="14.42578125" style="110" customWidth="1"/>
    <col min="798" max="1026" width="10.42578125" style="110"/>
    <col min="1027" max="1027" width="35.85546875" style="110" customWidth="1"/>
    <col min="1028" max="1028" width="8.140625" style="110" customWidth="1"/>
    <col min="1029" max="1029" width="13.42578125" style="110" customWidth="1"/>
    <col min="1030" max="1030" width="1.140625" style="110" customWidth="1"/>
    <col min="1031" max="1031" width="12.85546875" style="110" customWidth="1"/>
    <col min="1032" max="1032" width="1" style="110" customWidth="1"/>
    <col min="1033" max="1033" width="15" style="110" customWidth="1"/>
    <col min="1034" max="1034" width="1" style="110" customWidth="1"/>
    <col min="1035" max="1035" width="13.140625" style="110" bestFit="1" customWidth="1"/>
    <col min="1036" max="1036" width="1" style="110" customWidth="1"/>
    <col min="1037" max="1037" width="13.42578125" style="110" customWidth="1"/>
    <col min="1038" max="1038" width="1" style="110" customWidth="1"/>
    <col min="1039" max="1039" width="13" style="110" customWidth="1"/>
    <col min="1040" max="1040" width="1.140625" style="110" customWidth="1"/>
    <col min="1041" max="1041" width="13.42578125" style="110" bestFit="1" customWidth="1"/>
    <col min="1042" max="1042" width="1.85546875" style="110" customWidth="1"/>
    <col min="1043" max="1043" width="13.42578125" style="110" customWidth="1"/>
    <col min="1044" max="1044" width="1.140625" style="110" customWidth="1"/>
    <col min="1045" max="1045" width="13.42578125" style="110" bestFit="1" customWidth="1"/>
    <col min="1046" max="1046" width="1.140625" style="110" customWidth="1"/>
    <col min="1047" max="1047" width="15" style="110" customWidth="1"/>
    <col min="1048" max="1048" width="1.140625" style="110" customWidth="1"/>
    <col min="1049" max="1049" width="14" style="110" customWidth="1"/>
    <col min="1050" max="1050" width="1.140625" style="110" customWidth="1"/>
    <col min="1051" max="1051" width="13.140625" style="110" customWidth="1"/>
    <col min="1052" max="1052" width="1.140625" style="110" customWidth="1"/>
    <col min="1053" max="1053" width="14.42578125" style="110" customWidth="1"/>
    <col min="1054" max="1282" width="10.42578125" style="110"/>
    <col min="1283" max="1283" width="35.85546875" style="110" customWidth="1"/>
    <col min="1284" max="1284" width="8.140625" style="110" customWidth="1"/>
    <col min="1285" max="1285" width="13.42578125" style="110" customWidth="1"/>
    <col min="1286" max="1286" width="1.140625" style="110" customWidth="1"/>
    <col min="1287" max="1287" width="12.85546875" style="110" customWidth="1"/>
    <col min="1288" max="1288" width="1" style="110" customWidth="1"/>
    <col min="1289" max="1289" width="15" style="110" customWidth="1"/>
    <col min="1290" max="1290" width="1" style="110" customWidth="1"/>
    <col min="1291" max="1291" width="13.140625" style="110" bestFit="1" customWidth="1"/>
    <col min="1292" max="1292" width="1" style="110" customWidth="1"/>
    <col min="1293" max="1293" width="13.42578125" style="110" customWidth="1"/>
    <col min="1294" max="1294" width="1" style="110" customWidth="1"/>
    <col min="1295" max="1295" width="13" style="110" customWidth="1"/>
    <col min="1296" max="1296" width="1.140625" style="110" customWidth="1"/>
    <col min="1297" max="1297" width="13.42578125" style="110" bestFit="1" customWidth="1"/>
    <col min="1298" max="1298" width="1.85546875" style="110" customWidth="1"/>
    <col min="1299" max="1299" width="13.42578125" style="110" customWidth="1"/>
    <col min="1300" max="1300" width="1.140625" style="110" customWidth="1"/>
    <col min="1301" max="1301" width="13.42578125" style="110" bestFit="1" customWidth="1"/>
    <col min="1302" max="1302" width="1.140625" style="110" customWidth="1"/>
    <col min="1303" max="1303" width="15" style="110" customWidth="1"/>
    <col min="1304" max="1304" width="1.140625" style="110" customWidth="1"/>
    <col min="1305" max="1305" width="14" style="110" customWidth="1"/>
    <col min="1306" max="1306" width="1.140625" style="110" customWidth="1"/>
    <col min="1307" max="1307" width="13.140625" style="110" customWidth="1"/>
    <col min="1308" max="1308" width="1.140625" style="110" customWidth="1"/>
    <col min="1309" max="1309" width="14.42578125" style="110" customWidth="1"/>
    <col min="1310" max="1538" width="10.42578125" style="110"/>
    <col min="1539" max="1539" width="35.85546875" style="110" customWidth="1"/>
    <col min="1540" max="1540" width="8.140625" style="110" customWidth="1"/>
    <col min="1541" max="1541" width="13.42578125" style="110" customWidth="1"/>
    <col min="1542" max="1542" width="1.140625" style="110" customWidth="1"/>
    <col min="1543" max="1543" width="12.85546875" style="110" customWidth="1"/>
    <col min="1544" max="1544" width="1" style="110" customWidth="1"/>
    <col min="1545" max="1545" width="15" style="110" customWidth="1"/>
    <col min="1546" max="1546" width="1" style="110" customWidth="1"/>
    <col min="1547" max="1547" width="13.140625" style="110" bestFit="1" customWidth="1"/>
    <col min="1548" max="1548" width="1" style="110" customWidth="1"/>
    <col min="1549" max="1549" width="13.42578125" style="110" customWidth="1"/>
    <col min="1550" max="1550" width="1" style="110" customWidth="1"/>
    <col min="1551" max="1551" width="13" style="110" customWidth="1"/>
    <col min="1552" max="1552" width="1.140625" style="110" customWidth="1"/>
    <col min="1553" max="1553" width="13.42578125" style="110" bestFit="1" customWidth="1"/>
    <col min="1554" max="1554" width="1.85546875" style="110" customWidth="1"/>
    <col min="1555" max="1555" width="13.42578125" style="110" customWidth="1"/>
    <col min="1556" max="1556" width="1.140625" style="110" customWidth="1"/>
    <col min="1557" max="1557" width="13.42578125" style="110" bestFit="1" customWidth="1"/>
    <col min="1558" max="1558" width="1.140625" style="110" customWidth="1"/>
    <col min="1559" max="1559" width="15" style="110" customWidth="1"/>
    <col min="1560" max="1560" width="1.140625" style="110" customWidth="1"/>
    <col min="1561" max="1561" width="14" style="110" customWidth="1"/>
    <col min="1562" max="1562" width="1.140625" style="110" customWidth="1"/>
    <col min="1563" max="1563" width="13.140625" style="110" customWidth="1"/>
    <col min="1564" max="1564" width="1.140625" style="110" customWidth="1"/>
    <col min="1565" max="1565" width="14.42578125" style="110" customWidth="1"/>
    <col min="1566" max="1794" width="10.42578125" style="110"/>
    <col min="1795" max="1795" width="35.85546875" style="110" customWidth="1"/>
    <col min="1796" max="1796" width="8.140625" style="110" customWidth="1"/>
    <col min="1797" max="1797" width="13.42578125" style="110" customWidth="1"/>
    <col min="1798" max="1798" width="1.140625" style="110" customWidth="1"/>
    <col min="1799" max="1799" width="12.85546875" style="110" customWidth="1"/>
    <col min="1800" max="1800" width="1" style="110" customWidth="1"/>
    <col min="1801" max="1801" width="15" style="110" customWidth="1"/>
    <col min="1802" max="1802" width="1" style="110" customWidth="1"/>
    <col min="1803" max="1803" width="13.140625" style="110" bestFit="1" customWidth="1"/>
    <col min="1804" max="1804" width="1" style="110" customWidth="1"/>
    <col min="1805" max="1805" width="13.42578125" style="110" customWidth="1"/>
    <col min="1806" max="1806" width="1" style="110" customWidth="1"/>
    <col min="1807" max="1807" width="13" style="110" customWidth="1"/>
    <col min="1808" max="1808" width="1.140625" style="110" customWidth="1"/>
    <col min="1809" max="1809" width="13.42578125" style="110" bestFit="1" customWidth="1"/>
    <col min="1810" max="1810" width="1.85546875" style="110" customWidth="1"/>
    <col min="1811" max="1811" width="13.42578125" style="110" customWidth="1"/>
    <col min="1812" max="1812" width="1.140625" style="110" customWidth="1"/>
    <col min="1813" max="1813" width="13.42578125" style="110" bestFit="1" customWidth="1"/>
    <col min="1814" max="1814" width="1.140625" style="110" customWidth="1"/>
    <col min="1815" max="1815" width="15" style="110" customWidth="1"/>
    <col min="1816" max="1816" width="1.140625" style="110" customWidth="1"/>
    <col min="1817" max="1817" width="14" style="110" customWidth="1"/>
    <col min="1818" max="1818" width="1.140625" style="110" customWidth="1"/>
    <col min="1819" max="1819" width="13.140625" style="110" customWidth="1"/>
    <col min="1820" max="1820" width="1.140625" style="110" customWidth="1"/>
    <col min="1821" max="1821" width="14.42578125" style="110" customWidth="1"/>
    <col min="1822" max="2050" width="10.42578125" style="110"/>
    <col min="2051" max="2051" width="35.85546875" style="110" customWidth="1"/>
    <col min="2052" max="2052" width="8.140625" style="110" customWidth="1"/>
    <col min="2053" max="2053" width="13.42578125" style="110" customWidth="1"/>
    <col min="2054" max="2054" width="1.140625" style="110" customWidth="1"/>
    <col min="2055" max="2055" width="12.85546875" style="110" customWidth="1"/>
    <col min="2056" max="2056" width="1" style="110" customWidth="1"/>
    <col min="2057" max="2057" width="15" style="110" customWidth="1"/>
    <col min="2058" max="2058" width="1" style="110" customWidth="1"/>
    <col min="2059" max="2059" width="13.140625" style="110" bestFit="1" customWidth="1"/>
    <col min="2060" max="2060" width="1" style="110" customWidth="1"/>
    <col min="2061" max="2061" width="13.42578125" style="110" customWidth="1"/>
    <col min="2062" max="2062" width="1" style="110" customWidth="1"/>
    <col min="2063" max="2063" width="13" style="110" customWidth="1"/>
    <col min="2064" max="2064" width="1.140625" style="110" customWidth="1"/>
    <col min="2065" max="2065" width="13.42578125" style="110" bestFit="1" customWidth="1"/>
    <col min="2066" max="2066" width="1.85546875" style="110" customWidth="1"/>
    <col min="2067" max="2067" width="13.42578125" style="110" customWidth="1"/>
    <col min="2068" max="2068" width="1.140625" style="110" customWidth="1"/>
    <col min="2069" max="2069" width="13.42578125" style="110" bestFit="1" customWidth="1"/>
    <col min="2070" max="2070" width="1.140625" style="110" customWidth="1"/>
    <col min="2071" max="2071" width="15" style="110" customWidth="1"/>
    <col min="2072" max="2072" width="1.140625" style="110" customWidth="1"/>
    <col min="2073" max="2073" width="14" style="110" customWidth="1"/>
    <col min="2074" max="2074" width="1.140625" style="110" customWidth="1"/>
    <col min="2075" max="2075" width="13.140625" style="110" customWidth="1"/>
    <col min="2076" max="2076" width="1.140625" style="110" customWidth="1"/>
    <col min="2077" max="2077" width="14.42578125" style="110" customWidth="1"/>
    <col min="2078" max="2306" width="10.42578125" style="110"/>
    <col min="2307" max="2307" width="35.85546875" style="110" customWidth="1"/>
    <col min="2308" max="2308" width="8.140625" style="110" customWidth="1"/>
    <col min="2309" max="2309" width="13.42578125" style="110" customWidth="1"/>
    <col min="2310" max="2310" width="1.140625" style="110" customWidth="1"/>
    <col min="2311" max="2311" width="12.85546875" style="110" customWidth="1"/>
    <col min="2312" max="2312" width="1" style="110" customWidth="1"/>
    <col min="2313" max="2313" width="15" style="110" customWidth="1"/>
    <col min="2314" max="2314" width="1" style="110" customWidth="1"/>
    <col min="2315" max="2315" width="13.140625" style="110" bestFit="1" customWidth="1"/>
    <col min="2316" max="2316" width="1" style="110" customWidth="1"/>
    <col min="2317" max="2317" width="13.42578125" style="110" customWidth="1"/>
    <col min="2318" max="2318" width="1" style="110" customWidth="1"/>
    <col min="2319" max="2319" width="13" style="110" customWidth="1"/>
    <col min="2320" max="2320" width="1.140625" style="110" customWidth="1"/>
    <col min="2321" max="2321" width="13.42578125" style="110" bestFit="1" customWidth="1"/>
    <col min="2322" max="2322" width="1.85546875" style="110" customWidth="1"/>
    <col min="2323" max="2323" width="13.42578125" style="110" customWidth="1"/>
    <col min="2324" max="2324" width="1.140625" style="110" customWidth="1"/>
    <col min="2325" max="2325" width="13.42578125" style="110" bestFit="1" customWidth="1"/>
    <col min="2326" max="2326" width="1.140625" style="110" customWidth="1"/>
    <col min="2327" max="2327" width="15" style="110" customWidth="1"/>
    <col min="2328" max="2328" width="1.140625" style="110" customWidth="1"/>
    <col min="2329" max="2329" width="14" style="110" customWidth="1"/>
    <col min="2330" max="2330" width="1.140625" style="110" customWidth="1"/>
    <col min="2331" max="2331" width="13.140625" style="110" customWidth="1"/>
    <col min="2332" max="2332" width="1.140625" style="110" customWidth="1"/>
    <col min="2333" max="2333" width="14.42578125" style="110" customWidth="1"/>
    <col min="2334" max="2562" width="10.42578125" style="110"/>
    <col min="2563" max="2563" width="35.85546875" style="110" customWidth="1"/>
    <col min="2564" max="2564" width="8.140625" style="110" customWidth="1"/>
    <col min="2565" max="2565" width="13.42578125" style="110" customWidth="1"/>
    <col min="2566" max="2566" width="1.140625" style="110" customWidth="1"/>
    <col min="2567" max="2567" width="12.85546875" style="110" customWidth="1"/>
    <col min="2568" max="2568" width="1" style="110" customWidth="1"/>
    <col min="2569" max="2569" width="15" style="110" customWidth="1"/>
    <col min="2570" max="2570" width="1" style="110" customWidth="1"/>
    <col min="2571" max="2571" width="13.140625" style="110" bestFit="1" customWidth="1"/>
    <col min="2572" max="2572" width="1" style="110" customWidth="1"/>
    <col min="2573" max="2573" width="13.42578125" style="110" customWidth="1"/>
    <col min="2574" max="2574" width="1" style="110" customWidth="1"/>
    <col min="2575" max="2575" width="13" style="110" customWidth="1"/>
    <col min="2576" max="2576" width="1.140625" style="110" customWidth="1"/>
    <col min="2577" max="2577" width="13.42578125" style="110" bestFit="1" customWidth="1"/>
    <col min="2578" max="2578" width="1.85546875" style="110" customWidth="1"/>
    <col min="2579" max="2579" width="13.42578125" style="110" customWidth="1"/>
    <col min="2580" max="2580" width="1.140625" style="110" customWidth="1"/>
    <col min="2581" max="2581" width="13.42578125" style="110" bestFit="1" customWidth="1"/>
    <col min="2582" max="2582" width="1.140625" style="110" customWidth="1"/>
    <col min="2583" max="2583" width="15" style="110" customWidth="1"/>
    <col min="2584" max="2584" width="1.140625" style="110" customWidth="1"/>
    <col min="2585" max="2585" width="14" style="110" customWidth="1"/>
    <col min="2586" max="2586" width="1.140625" style="110" customWidth="1"/>
    <col min="2587" max="2587" width="13.140625" style="110" customWidth="1"/>
    <col min="2588" max="2588" width="1.140625" style="110" customWidth="1"/>
    <col min="2589" max="2589" width="14.42578125" style="110" customWidth="1"/>
    <col min="2590" max="2818" width="10.42578125" style="110"/>
    <col min="2819" max="2819" width="35.85546875" style="110" customWidth="1"/>
    <col min="2820" max="2820" width="8.140625" style="110" customWidth="1"/>
    <col min="2821" max="2821" width="13.42578125" style="110" customWidth="1"/>
    <col min="2822" max="2822" width="1.140625" style="110" customWidth="1"/>
    <col min="2823" max="2823" width="12.85546875" style="110" customWidth="1"/>
    <col min="2824" max="2824" width="1" style="110" customWidth="1"/>
    <col min="2825" max="2825" width="15" style="110" customWidth="1"/>
    <col min="2826" max="2826" width="1" style="110" customWidth="1"/>
    <col min="2827" max="2827" width="13.140625" style="110" bestFit="1" customWidth="1"/>
    <col min="2828" max="2828" width="1" style="110" customWidth="1"/>
    <col min="2829" max="2829" width="13.42578125" style="110" customWidth="1"/>
    <col min="2830" max="2830" width="1" style="110" customWidth="1"/>
    <col min="2831" max="2831" width="13" style="110" customWidth="1"/>
    <col min="2832" max="2832" width="1.140625" style="110" customWidth="1"/>
    <col min="2833" max="2833" width="13.42578125" style="110" bestFit="1" customWidth="1"/>
    <col min="2834" max="2834" width="1.85546875" style="110" customWidth="1"/>
    <col min="2835" max="2835" width="13.42578125" style="110" customWidth="1"/>
    <col min="2836" max="2836" width="1.140625" style="110" customWidth="1"/>
    <col min="2837" max="2837" width="13.42578125" style="110" bestFit="1" customWidth="1"/>
    <col min="2838" max="2838" width="1.140625" style="110" customWidth="1"/>
    <col min="2839" max="2839" width="15" style="110" customWidth="1"/>
    <col min="2840" max="2840" width="1.140625" style="110" customWidth="1"/>
    <col min="2841" max="2841" width="14" style="110" customWidth="1"/>
    <col min="2842" max="2842" width="1.140625" style="110" customWidth="1"/>
    <col min="2843" max="2843" width="13.140625" style="110" customWidth="1"/>
    <col min="2844" max="2844" width="1.140625" style="110" customWidth="1"/>
    <col min="2845" max="2845" width="14.42578125" style="110" customWidth="1"/>
    <col min="2846" max="3074" width="10.42578125" style="110"/>
    <col min="3075" max="3075" width="35.85546875" style="110" customWidth="1"/>
    <col min="3076" max="3076" width="8.140625" style="110" customWidth="1"/>
    <col min="3077" max="3077" width="13.42578125" style="110" customWidth="1"/>
    <col min="3078" max="3078" width="1.140625" style="110" customWidth="1"/>
    <col min="3079" max="3079" width="12.85546875" style="110" customWidth="1"/>
    <col min="3080" max="3080" width="1" style="110" customWidth="1"/>
    <col min="3081" max="3081" width="15" style="110" customWidth="1"/>
    <col min="3082" max="3082" width="1" style="110" customWidth="1"/>
    <col min="3083" max="3083" width="13.140625" style="110" bestFit="1" customWidth="1"/>
    <col min="3084" max="3084" width="1" style="110" customWidth="1"/>
    <col min="3085" max="3085" width="13.42578125" style="110" customWidth="1"/>
    <col min="3086" max="3086" width="1" style="110" customWidth="1"/>
    <col min="3087" max="3087" width="13" style="110" customWidth="1"/>
    <col min="3088" max="3088" width="1.140625" style="110" customWidth="1"/>
    <col min="3089" max="3089" width="13.42578125" style="110" bestFit="1" customWidth="1"/>
    <col min="3090" max="3090" width="1.85546875" style="110" customWidth="1"/>
    <col min="3091" max="3091" width="13.42578125" style="110" customWidth="1"/>
    <col min="3092" max="3092" width="1.140625" style="110" customWidth="1"/>
    <col min="3093" max="3093" width="13.42578125" style="110" bestFit="1" customWidth="1"/>
    <col min="3094" max="3094" width="1.140625" style="110" customWidth="1"/>
    <col min="3095" max="3095" width="15" style="110" customWidth="1"/>
    <col min="3096" max="3096" width="1.140625" style="110" customWidth="1"/>
    <col min="3097" max="3097" width="14" style="110" customWidth="1"/>
    <col min="3098" max="3098" width="1.140625" style="110" customWidth="1"/>
    <col min="3099" max="3099" width="13.140625" style="110" customWidth="1"/>
    <col min="3100" max="3100" width="1.140625" style="110" customWidth="1"/>
    <col min="3101" max="3101" width="14.42578125" style="110" customWidth="1"/>
    <col min="3102" max="3330" width="10.42578125" style="110"/>
    <col min="3331" max="3331" width="35.85546875" style="110" customWidth="1"/>
    <col min="3332" max="3332" width="8.140625" style="110" customWidth="1"/>
    <col min="3333" max="3333" width="13.42578125" style="110" customWidth="1"/>
    <col min="3334" max="3334" width="1.140625" style="110" customWidth="1"/>
    <col min="3335" max="3335" width="12.85546875" style="110" customWidth="1"/>
    <col min="3336" max="3336" width="1" style="110" customWidth="1"/>
    <col min="3337" max="3337" width="15" style="110" customWidth="1"/>
    <col min="3338" max="3338" width="1" style="110" customWidth="1"/>
    <col min="3339" max="3339" width="13.140625" style="110" bestFit="1" customWidth="1"/>
    <col min="3340" max="3340" width="1" style="110" customWidth="1"/>
    <col min="3341" max="3341" width="13.42578125" style="110" customWidth="1"/>
    <col min="3342" max="3342" width="1" style="110" customWidth="1"/>
    <col min="3343" max="3343" width="13" style="110" customWidth="1"/>
    <col min="3344" max="3344" width="1.140625" style="110" customWidth="1"/>
    <col min="3345" max="3345" width="13.42578125" style="110" bestFit="1" customWidth="1"/>
    <col min="3346" max="3346" width="1.85546875" style="110" customWidth="1"/>
    <col min="3347" max="3347" width="13.42578125" style="110" customWidth="1"/>
    <col min="3348" max="3348" width="1.140625" style="110" customWidth="1"/>
    <col min="3349" max="3349" width="13.42578125" style="110" bestFit="1" customWidth="1"/>
    <col min="3350" max="3350" width="1.140625" style="110" customWidth="1"/>
    <col min="3351" max="3351" width="15" style="110" customWidth="1"/>
    <col min="3352" max="3352" width="1.140625" style="110" customWidth="1"/>
    <col min="3353" max="3353" width="14" style="110" customWidth="1"/>
    <col min="3354" max="3354" width="1.140625" style="110" customWidth="1"/>
    <col min="3355" max="3355" width="13.140625" style="110" customWidth="1"/>
    <col min="3356" max="3356" width="1.140625" style="110" customWidth="1"/>
    <col min="3357" max="3357" width="14.42578125" style="110" customWidth="1"/>
    <col min="3358" max="3586" width="10.42578125" style="110"/>
    <col min="3587" max="3587" width="35.85546875" style="110" customWidth="1"/>
    <col min="3588" max="3588" width="8.140625" style="110" customWidth="1"/>
    <col min="3589" max="3589" width="13.42578125" style="110" customWidth="1"/>
    <col min="3590" max="3590" width="1.140625" style="110" customWidth="1"/>
    <col min="3591" max="3591" width="12.85546875" style="110" customWidth="1"/>
    <col min="3592" max="3592" width="1" style="110" customWidth="1"/>
    <col min="3593" max="3593" width="15" style="110" customWidth="1"/>
    <col min="3594" max="3594" width="1" style="110" customWidth="1"/>
    <col min="3595" max="3595" width="13.140625" style="110" bestFit="1" customWidth="1"/>
    <col min="3596" max="3596" width="1" style="110" customWidth="1"/>
    <col min="3597" max="3597" width="13.42578125" style="110" customWidth="1"/>
    <col min="3598" max="3598" width="1" style="110" customWidth="1"/>
    <col min="3599" max="3599" width="13" style="110" customWidth="1"/>
    <col min="3600" max="3600" width="1.140625" style="110" customWidth="1"/>
    <col min="3601" max="3601" width="13.42578125" style="110" bestFit="1" customWidth="1"/>
    <col min="3602" max="3602" width="1.85546875" style="110" customWidth="1"/>
    <col min="3603" max="3603" width="13.42578125" style="110" customWidth="1"/>
    <col min="3604" max="3604" width="1.140625" style="110" customWidth="1"/>
    <col min="3605" max="3605" width="13.42578125" style="110" bestFit="1" customWidth="1"/>
    <col min="3606" max="3606" width="1.140625" style="110" customWidth="1"/>
    <col min="3607" max="3607" width="15" style="110" customWidth="1"/>
    <col min="3608" max="3608" width="1.140625" style="110" customWidth="1"/>
    <col min="3609" max="3609" width="14" style="110" customWidth="1"/>
    <col min="3610" max="3610" width="1.140625" style="110" customWidth="1"/>
    <col min="3611" max="3611" width="13.140625" style="110" customWidth="1"/>
    <col min="3612" max="3612" width="1.140625" style="110" customWidth="1"/>
    <col min="3613" max="3613" width="14.42578125" style="110" customWidth="1"/>
    <col min="3614" max="3842" width="10.42578125" style="110"/>
    <col min="3843" max="3843" width="35.85546875" style="110" customWidth="1"/>
    <col min="3844" max="3844" width="8.140625" style="110" customWidth="1"/>
    <col min="3845" max="3845" width="13.42578125" style="110" customWidth="1"/>
    <col min="3846" max="3846" width="1.140625" style="110" customWidth="1"/>
    <col min="3847" max="3847" width="12.85546875" style="110" customWidth="1"/>
    <col min="3848" max="3848" width="1" style="110" customWidth="1"/>
    <col min="3849" max="3849" width="15" style="110" customWidth="1"/>
    <col min="3850" max="3850" width="1" style="110" customWidth="1"/>
    <col min="3851" max="3851" width="13.140625" style="110" bestFit="1" customWidth="1"/>
    <col min="3852" max="3852" width="1" style="110" customWidth="1"/>
    <col min="3853" max="3853" width="13.42578125" style="110" customWidth="1"/>
    <col min="3854" max="3854" width="1" style="110" customWidth="1"/>
    <col min="3855" max="3855" width="13" style="110" customWidth="1"/>
    <col min="3856" max="3856" width="1.140625" style="110" customWidth="1"/>
    <col min="3857" max="3857" width="13.42578125" style="110" bestFit="1" customWidth="1"/>
    <col min="3858" max="3858" width="1.85546875" style="110" customWidth="1"/>
    <col min="3859" max="3859" width="13.42578125" style="110" customWidth="1"/>
    <col min="3860" max="3860" width="1.140625" style="110" customWidth="1"/>
    <col min="3861" max="3861" width="13.42578125" style="110" bestFit="1" customWidth="1"/>
    <col min="3862" max="3862" width="1.140625" style="110" customWidth="1"/>
    <col min="3863" max="3863" width="15" style="110" customWidth="1"/>
    <col min="3864" max="3864" width="1.140625" style="110" customWidth="1"/>
    <col min="3865" max="3865" width="14" style="110" customWidth="1"/>
    <col min="3866" max="3866" width="1.140625" style="110" customWidth="1"/>
    <col min="3867" max="3867" width="13.140625" style="110" customWidth="1"/>
    <col min="3868" max="3868" width="1.140625" style="110" customWidth="1"/>
    <col min="3869" max="3869" width="14.42578125" style="110" customWidth="1"/>
    <col min="3870" max="4098" width="10.42578125" style="110"/>
    <col min="4099" max="4099" width="35.85546875" style="110" customWidth="1"/>
    <col min="4100" max="4100" width="8.140625" style="110" customWidth="1"/>
    <col min="4101" max="4101" width="13.42578125" style="110" customWidth="1"/>
    <col min="4102" max="4102" width="1.140625" style="110" customWidth="1"/>
    <col min="4103" max="4103" width="12.85546875" style="110" customWidth="1"/>
    <col min="4104" max="4104" width="1" style="110" customWidth="1"/>
    <col min="4105" max="4105" width="15" style="110" customWidth="1"/>
    <col min="4106" max="4106" width="1" style="110" customWidth="1"/>
    <col min="4107" max="4107" width="13.140625" style="110" bestFit="1" customWidth="1"/>
    <col min="4108" max="4108" width="1" style="110" customWidth="1"/>
    <col min="4109" max="4109" width="13.42578125" style="110" customWidth="1"/>
    <col min="4110" max="4110" width="1" style="110" customWidth="1"/>
    <col min="4111" max="4111" width="13" style="110" customWidth="1"/>
    <col min="4112" max="4112" width="1.140625" style="110" customWidth="1"/>
    <col min="4113" max="4113" width="13.42578125" style="110" bestFit="1" customWidth="1"/>
    <col min="4114" max="4114" width="1.85546875" style="110" customWidth="1"/>
    <col min="4115" max="4115" width="13.42578125" style="110" customWidth="1"/>
    <col min="4116" max="4116" width="1.140625" style="110" customWidth="1"/>
    <col min="4117" max="4117" width="13.42578125" style="110" bestFit="1" customWidth="1"/>
    <col min="4118" max="4118" width="1.140625" style="110" customWidth="1"/>
    <col min="4119" max="4119" width="15" style="110" customWidth="1"/>
    <col min="4120" max="4120" width="1.140625" style="110" customWidth="1"/>
    <col min="4121" max="4121" width="14" style="110" customWidth="1"/>
    <col min="4122" max="4122" width="1.140625" style="110" customWidth="1"/>
    <col min="4123" max="4123" width="13.140625" style="110" customWidth="1"/>
    <col min="4124" max="4124" width="1.140625" style="110" customWidth="1"/>
    <col min="4125" max="4125" width="14.42578125" style="110" customWidth="1"/>
    <col min="4126" max="4354" width="10.42578125" style="110"/>
    <col min="4355" max="4355" width="35.85546875" style="110" customWidth="1"/>
    <col min="4356" max="4356" width="8.140625" style="110" customWidth="1"/>
    <col min="4357" max="4357" width="13.42578125" style="110" customWidth="1"/>
    <col min="4358" max="4358" width="1.140625" style="110" customWidth="1"/>
    <col min="4359" max="4359" width="12.85546875" style="110" customWidth="1"/>
    <col min="4360" max="4360" width="1" style="110" customWidth="1"/>
    <col min="4361" max="4361" width="15" style="110" customWidth="1"/>
    <col min="4362" max="4362" width="1" style="110" customWidth="1"/>
    <col min="4363" max="4363" width="13.140625" style="110" bestFit="1" customWidth="1"/>
    <col min="4364" max="4364" width="1" style="110" customWidth="1"/>
    <col min="4365" max="4365" width="13.42578125" style="110" customWidth="1"/>
    <col min="4366" max="4366" width="1" style="110" customWidth="1"/>
    <col min="4367" max="4367" width="13" style="110" customWidth="1"/>
    <col min="4368" max="4368" width="1.140625" style="110" customWidth="1"/>
    <col min="4369" max="4369" width="13.42578125" style="110" bestFit="1" customWidth="1"/>
    <col min="4370" max="4370" width="1.85546875" style="110" customWidth="1"/>
    <col min="4371" max="4371" width="13.42578125" style="110" customWidth="1"/>
    <col min="4372" max="4372" width="1.140625" style="110" customWidth="1"/>
    <col min="4373" max="4373" width="13.42578125" style="110" bestFit="1" customWidth="1"/>
    <col min="4374" max="4374" width="1.140625" style="110" customWidth="1"/>
    <col min="4375" max="4375" width="15" style="110" customWidth="1"/>
    <col min="4376" max="4376" width="1.140625" style="110" customWidth="1"/>
    <col min="4377" max="4377" width="14" style="110" customWidth="1"/>
    <col min="4378" max="4378" width="1.140625" style="110" customWidth="1"/>
    <col min="4379" max="4379" width="13.140625" style="110" customWidth="1"/>
    <col min="4380" max="4380" width="1.140625" style="110" customWidth="1"/>
    <col min="4381" max="4381" width="14.42578125" style="110" customWidth="1"/>
    <col min="4382" max="4610" width="10.42578125" style="110"/>
    <col min="4611" max="4611" width="35.85546875" style="110" customWidth="1"/>
    <col min="4612" max="4612" width="8.140625" style="110" customWidth="1"/>
    <col min="4613" max="4613" width="13.42578125" style="110" customWidth="1"/>
    <col min="4614" max="4614" width="1.140625" style="110" customWidth="1"/>
    <col min="4615" max="4615" width="12.85546875" style="110" customWidth="1"/>
    <col min="4616" max="4616" width="1" style="110" customWidth="1"/>
    <col min="4617" max="4617" width="15" style="110" customWidth="1"/>
    <col min="4618" max="4618" width="1" style="110" customWidth="1"/>
    <col min="4619" max="4619" width="13.140625" style="110" bestFit="1" customWidth="1"/>
    <col min="4620" max="4620" width="1" style="110" customWidth="1"/>
    <col min="4621" max="4621" width="13.42578125" style="110" customWidth="1"/>
    <col min="4622" max="4622" width="1" style="110" customWidth="1"/>
    <col min="4623" max="4623" width="13" style="110" customWidth="1"/>
    <col min="4624" max="4624" width="1.140625" style="110" customWidth="1"/>
    <col min="4625" max="4625" width="13.42578125" style="110" bestFit="1" customWidth="1"/>
    <col min="4626" max="4626" width="1.85546875" style="110" customWidth="1"/>
    <col min="4627" max="4627" width="13.42578125" style="110" customWidth="1"/>
    <col min="4628" max="4628" width="1.140625" style="110" customWidth="1"/>
    <col min="4629" max="4629" width="13.42578125" style="110" bestFit="1" customWidth="1"/>
    <col min="4630" max="4630" width="1.140625" style="110" customWidth="1"/>
    <col min="4631" max="4631" width="15" style="110" customWidth="1"/>
    <col min="4632" max="4632" width="1.140625" style="110" customWidth="1"/>
    <col min="4633" max="4633" width="14" style="110" customWidth="1"/>
    <col min="4634" max="4634" width="1.140625" style="110" customWidth="1"/>
    <col min="4635" max="4635" width="13.140625" style="110" customWidth="1"/>
    <col min="4636" max="4636" width="1.140625" style="110" customWidth="1"/>
    <col min="4637" max="4637" width="14.42578125" style="110" customWidth="1"/>
    <col min="4638" max="4866" width="10.42578125" style="110"/>
    <col min="4867" max="4867" width="35.85546875" style="110" customWidth="1"/>
    <col min="4868" max="4868" width="8.140625" style="110" customWidth="1"/>
    <col min="4869" max="4869" width="13.42578125" style="110" customWidth="1"/>
    <col min="4870" max="4870" width="1.140625" style="110" customWidth="1"/>
    <col min="4871" max="4871" width="12.85546875" style="110" customWidth="1"/>
    <col min="4872" max="4872" width="1" style="110" customWidth="1"/>
    <col min="4873" max="4873" width="15" style="110" customWidth="1"/>
    <col min="4874" max="4874" width="1" style="110" customWidth="1"/>
    <col min="4875" max="4875" width="13.140625" style="110" bestFit="1" customWidth="1"/>
    <col min="4876" max="4876" width="1" style="110" customWidth="1"/>
    <col min="4877" max="4877" width="13.42578125" style="110" customWidth="1"/>
    <col min="4878" max="4878" width="1" style="110" customWidth="1"/>
    <col min="4879" max="4879" width="13" style="110" customWidth="1"/>
    <col min="4880" max="4880" width="1.140625" style="110" customWidth="1"/>
    <col min="4881" max="4881" width="13.42578125" style="110" bestFit="1" customWidth="1"/>
    <col min="4882" max="4882" width="1.85546875" style="110" customWidth="1"/>
    <col min="4883" max="4883" width="13.42578125" style="110" customWidth="1"/>
    <col min="4884" max="4884" width="1.140625" style="110" customWidth="1"/>
    <col min="4885" max="4885" width="13.42578125" style="110" bestFit="1" customWidth="1"/>
    <col min="4886" max="4886" width="1.140625" style="110" customWidth="1"/>
    <col min="4887" max="4887" width="15" style="110" customWidth="1"/>
    <col min="4888" max="4888" width="1.140625" style="110" customWidth="1"/>
    <col min="4889" max="4889" width="14" style="110" customWidth="1"/>
    <col min="4890" max="4890" width="1.140625" style="110" customWidth="1"/>
    <col min="4891" max="4891" width="13.140625" style="110" customWidth="1"/>
    <col min="4892" max="4892" width="1.140625" style="110" customWidth="1"/>
    <col min="4893" max="4893" width="14.42578125" style="110" customWidth="1"/>
    <col min="4894" max="5122" width="10.42578125" style="110"/>
    <col min="5123" max="5123" width="35.85546875" style="110" customWidth="1"/>
    <col min="5124" max="5124" width="8.140625" style="110" customWidth="1"/>
    <col min="5125" max="5125" width="13.42578125" style="110" customWidth="1"/>
    <col min="5126" max="5126" width="1.140625" style="110" customWidth="1"/>
    <col min="5127" max="5127" width="12.85546875" style="110" customWidth="1"/>
    <col min="5128" max="5128" width="1" style="110" customWidth="1"/>
    <col min="5129" max="5129" width="15" style="110" customWidth="1"/>
    <col min="5130" max="5130" width="1" style="110" customWidth="1"/>
    <col min="5131" max="5131" width="13.140625" style="110" bestFit="1" customWidth="1"/>
    <col min="5132" max="5132" width="1" style="110" customWidth="1"/>
    <col min="5133" max="5133" width="13.42578125" style="110" customWidth="1"/>
    <col min="5134" max="5134" width="1" style="110" customWidth="1"/>
    <col min="5135" max="5135" width="13" style="110" customWidth="1"/>
    <col min="5136" max="5136" width="1.140625" style="110" customWidth="1"/>
    <col min="5137" max="5137" width="13.42578125" style="110" bestFit="1" customWidth="1"/>
    <col min="5138" max="5138" width="1.85546875" style="110" customWidth="1"/>
    <col min="5139" max="5139" width="13.42578125" style="110" customWidth="1"/>
    <col min="5140" max="5140" width="1.140625" style="110" customWidth="1"/>
    <col min="5141" max="5141" width="13.42578125" style="110" bestFit="1" customWidth="1"/>
    <col min="5142" max="5142" width="1.140625" style="110" customWidth="1"/>
    <col min="5143" max="5143" width="15" style="110" customWidth="1"/>
    <col min="5144" max="5144" width="1.140625" style="110" customWidth="1"/>
    <col min="5145" max="5145" width="14" style="110" customWidth="1"/>
    <col min="5146" max="5146" width="1.140625" style="110" customWidth="1"/>
    <col min="5147" max="5147" width="13.140625" style="110" customWidth="1"/>
    <col min="5148" max="5148" width="1.140625" style="110" customWidth="1"/>
    <col min="5149" max="5149" width="14.42578125" style="110" customWidth="1"/>
    <col min="5150" max="5378" width="10.42578125" style="110"/>
    <col min="5379" max="5379" width="35.85546875" style="110" customWidth="1"/>
    <col min="5380" max="5380" width="8.140625" style="110" customWidth="1"/>
    <col min="5381" max="5381" width="13.42578125" style="110" customWidth="1"/>
    <col min="5382" max="5382" width="1.140625" style="110" customWidth="1"/>
    <col min="5383" max="5383" width="12.85546875" style="110" customWidth="1"/>
    <col min="5384" max="5384" width="1" style="110" customWidth="1"/>
    <col min="5385" max="5385" width="15" style="110" customWidth="1"/>
    <col min="5386" max="5386" width="1" style="110" customWidth="1"/>
    <col min="5387" max="5387" width="13.140625" style="110" bestFit="1" customWidth="1"/>
    <col min="5388" max="5388" width="1" style="110" customWidth="1"/>
    <col min="5389" max="5389" width="13.42578125" style="110" customWidth="1"/>
    <col min="5390" max="5390" width="1" style="110" customWidth="1"/>
    <col min="5391" max="5391" width="13" style="110" customWidth="1"/>
    <col min="5392" max="5392" width="1.140625" style="110" customWidth="1"/>
    <col min="5393" max="5393" width="13.42578125" style="110" bestFit="1" customWidth="1"/>
    <col min="5394" max="5394" width="1.85546875" style="110" customWidth="1"/>
    <col min="5395" max="5395" width="13.42578125" style="110" customWidth="1"/>
    <col min="5396" max="5396" width="1.140625" style="110" customWidth="1"/>
    <col min="5397" max="5397" width="13.42578125" style="110" bestFit="1" customWidth="1"/>
    <col min="5398" max="5398" width="1.140625" style="110" customWidth="1"/>
    <col min="5399" max="5399" width="15" style="110" customWidth="1"/>
    <col min="5400" max="5400" width="1.140625" style="110" customWidth="1"/>
    <col min="5401" max="5401" width="14" style="110" customWidth="1"/>
    <col min="5402" max="5402" width="1.140625" style="110" customWidth="1"/>
    <col min="5403" max="5403" width="13.140625" style="110" customWidth="1"/>
    <col min="5404" max="5404" width="1.140625" style="110" customWidth="1"/>
    <col min="5405" max="5405" width="14.42578125" style="110" customWidth="1"/>
    <col min="5406" max="5634" width="10.42578125" style="110"/>
    <col min="5635" max="5635" width="35.85546875" style="110" customWidth="1"/>
    <col min="5636" max="5636" width="8.140625" style="110" customWidth="1"/>
    <col min="5637" max="5637" width="13.42578125" style="110" customWidth="1"/>
    <col min="5638" max="5638" width="1.140625" style="110" customWidth="1"/>
    <col min="5639" max="5639" width="12.85546875" style="110" customWidth="1"/>
    <col min="5640" max="5640" width="1" style="110" customWidth="1"/>
    <col min="5641" max="5641" width="15" style="110" customWidth="1"/>
    <col min="5642" max="5642" width="1" style="110" customWidth="1"/>
    <col min="5643" max="5643" width="13.140625" style="110" bestFit="1" customWidth="1"/>
    <col min="5644" max="5644" width="1" style="110" customWidth="1"/>
    <col min="5645" max="5645" width="13.42578125" style="110" customWidth="1"/>
    <col min="5646" max="5646" width="1" style="110" customWidth="1"/>
    <col min="5647" max="5647" width="13" style="110" customWidth="1"/>
    <col min="5648" max="5648" width="1.140625" style="110" customWidth="1"/>
    <col min="5649" max="5649" width="13.42578125" style="110" bestFit="1" customWidth="1"/>
    <col min="5650" max="5650" width="1.85546875" style="110" customWidth="1"/>
    <col min="5651" max="5651" width="13.42578125" style="110" customWidth="1"/>
    <col min="5652" max="5652" width="1.140625" style="110" customWidth="1"/>
    <col min="5653" max="5653" width="13.42578125" style="110" bestFit="1" customWidth="1"/>
    <col min="5654" max="5654" width="1.140625" style="110" customWidth="1"/>
    <col min="5655" max="5655" width="15" style="110" customWidth="1"/>
    <col min="5656" max="5656" width="1.140625" style="110" customWidth="1"/>
    <col min="5657" max="5657" width="14" style="110" customWidth="1"/>
    <col min="5658" max="5658" width="1.140625" style="110" customWidth="1"/>
    <col min="5659" max="5659" width="13.140625" style="110" customWidth="1"/>
    <col min="5660" max="5660" width="1.140625" style="110" customWidth="1"/>
    <col min="5661" max="5661" width="14.42578125" style="110" customWidth="1"/>
    <col min="5662" max="5890" width="10.42578125" style="110"/>
    <col min="5891" max="5891" width="35.85546875" style="110" customWidth="1"/>
    <col min="5892" max="5892" width="8.140625" style="110" customWidth="1"/>
    <col min="5893" max="5893" width="13.42578125" style="110" customWidth="1"/>
    <col min="5894" max="5894" width="1.140625" style="110" customWidth="1"/>
    <col min="5895" max="5895" width="12.85546875" style="110" customWidth="1"/>
    <col min="5896" max="5896" width="1" style="110" customWidth="1"/>
    <col min="5897" max="5897" width="15" style="110" customWidth="1"/>
    <col min="5898" max="5898" width="1" style="110" customWidth="1"/>
    <col min="5899" max="5899" width="13.140625" style="110" bestFit="1" customWidth="1"/>
    <col min="5900" max="5900" width="1" style="110" customWidth="1"/>
    <col min="5901" max="5901" width="13.42578125" style="110" customWidth="1"/>
    <col min="5902" max="5902" width="1" style="110" customWidth="1"/>
    <col min="5903" max="5903" width="13" style="110" customWidth="1"/>
    <col min="5904" max="5904" width="1.140625" style="110" customWidth="1"/>
    <col min="5905" max="5905" width="13.42578125" style="110" bestFit="1" customWidth="1"/>
    <col min="5906" max="5906" width="1.85546875" style="110" customWidth="1"/>
    <col min="5907" max="5907" width="13.42578125" style="110" customWidth="1"/>
    <col min="5908" max="5908" width="1.140625" style="110" customWidth="1"/>
    <col min="5909" max="5909" width="13.42578125" style="110" bestFit="1" customWidth="1"/>
    <col min="5910" max="5910" width="1.140625" style="110" customWidth="1"/>
    <col min="5911" max="5911" width="15" style="110" customWidth="1"/>
    <col min="5912" max="5912" width="1.140625" style="110" customWidth="1"/>
    <col min="5913" max="5913" width="14" style="110" customWidth="1"/>
    <col min="5914" max="5914" width="1.140625" style="110" customWidth="1"/>
    <col min="5915" max="5915" width="13.140625" style="110" customWidth="1"/>
    <col min="5916" max="5916" width="1.140625" style="110" customWidth="1"/>
    <col min="5917" max="5917" width="14.42578125" style="110" customWidth="1"/>
    <col min="5918" max="6146" width="10.42578125" style="110"/>
    <col min="6147" max="6147" width="35.85546875" style="110" customWidth="1"/>
    <col min="6148" max="6148" width="8.140625" style="110" customWidth="1"/>
    <col min="6149" max="6149" width="13.42578125" style="110" customWidth="1"/>
    <col min="6150" max="6150" width="1.140625" style="110" customWidth="1"/>
    <col min="6151" max="6151" width="12.85546875" style="110" customWidth="1"/>
    <col min="6152" max="6152" width="1" style="110" customWidth="1"/>
    <col min="6153" max="6153" width="15" style="110" customWidth="1"/>
    <col min="6154" max="6154" width="1" style="110" customWidth="1"/>
    <col min="6155" max="6155" width="13.140625" style="110" bestFit="1" customWidth="1"/>
    <col min="6156" max="6156" width="1" style="110" customWidth="1"/>
    <col min="6157" max="6157" width="13.42578125" style="110" customWidth="1"/>
    <col min="6158" max="6158" width="1" style="110" customWidth="1"/>
    <col min="6159" max="6159" width="13" style="110" customWidth="1"/>
    <col min="6160" max="6160" width="1.140625" style="110" customWidth="1"/>
    <col min="6161" max="6161" width="13.42578125" style="110" bestFit="1" customWidth="1"/>
    <col min="6162" max="6162" width="1.85546875" style="110" customWidth="1"/>
    <col min="6163" max="6163" width="13.42578125" style="110" customWidth="1"/>
    <col min="6164" max="6164" width="1.140625" style="110" customWidth="1"/>
    <col min="6165" max="6165" width="13.42578125" style="110" bestFit="1" customWidth="1"/>
    <col min="6166" max="6166" width="1.140625" style="110" customWidth="1"/>
    <col min="6167" max="6167" width="15" style="110" customWidth="1"/>
    <col min="6168" max="6168" width="1.140625" style="110" customWidth="1"/>
    <col min="6169" max="6169" width="14" style="110" customWidth="1"/>
    <col min="6170" max="6170" width="1.140625" style="110" customWidth="1"/>
    <col min="6171" max="6171" width="13.140625" style="110" customWidth="1"/>
    <col min="6172" max="6172" width="1.140625" style="110" customWidth="1"/>
    <col min="6173" max="6173" width="14.42578125" style="110" customWidth="1"/>
    <col min="6174" max="6402" width="10.42578125" style="110"/>
    <col min="6403" max="6403" width="35.85546875" style="110" customWidth="1"/>
    <col min="6404" max="6404" width="8.140625" style="110" customWidth="1"/>
    <col min="6405" max="6405" width="13.42578125" style="110" customWidth="1"/>
    <col min="6406" max="6406" width="1.140625" style="110" customWidth="1"/>
    <col min="6407" max="6407" width="12.85546875" style="110" customWidth="1"/>
    <col min="6408" max="6408" width="1" style="110" customWidth="1"/>
    <col min="6409" max="6409" width="15" style="110" customWidth="1"/>
    <col min="6410" max="6410" width="1" style="110" customWidth="1"/>
    <col min="6411" max="6411" width="13.140625" style="110" bestFit="1" customWidth="1"/>
    <col min="6412" max="6412" width="1" style="110" customWidth="1"/>
    <col min="6413" max="6413" width="13.42578125" style="110" customWidth="1"/>
    <col min="6414" max="6414" width="1" style="110" customWidth="1"/>
    <col min="6415" max="6415" width="13" style="110" customWidth="1"/>
    <col min="6416" max="6416" width="1.140625" style="110" customWidth="1"/>
    <col min="6417" max="6417" width="13.42578125" style="110" bestFit="1" customWidth="1"/>
    <col min="6418" max="6418" width="1.85546875" style="110" customWidth="1"/>
    <col min="6419" max="6419" width="13.42578125" style="110" customWidth="1"/>
    <col min="6420" max="6420" width="1.140625" style="110" customWidth="1"/>
    <col min="6421" max="6421" width="13.42578125" style="110" bestFit="1" customWidth="1"/>
    <col min="6422" max="6422" width="1.140625" style="110" customWidth="1"/>
    <col min="6423" max="6423" width="15" style="110" customWidth="1"/>
    <col min="6424" max="6424" width="1.140625" style="110" customWidth="1"/>
    <col min="6425" max="6425" width="14" style="110" customWidth="1"/>
    <col min="6426" max="6426" width="1.140625" style="110" customWidth="1"/>
    <col min="6427" max="6427" width="13.140625" style="110" customWidth="1"/>
    <col min="6428" max="6428" width="1.140625" style="110" customWidth="1"/>
    <col min="6429" max="6429" width="14.42578125" style="110" customWidth="1"/>
    <col min="6430" max="6658" width="10.42578125" style="110"/>
    <col min="6659" max="6659" width="35.85546875" style="110" customWidth="1"/>
    <col min="6660" max="6660" width="8.140625" style="110" customWidth="1"/>
    <col min="6661" max="6661" width="13.42578125" style="110" customWidth="1"/>
    <col min="6662" max="6662" width="1.140625" style="110" customWidth="1"/>
    <col min="6663" max="6663" width="12.85546875" style="110" customWidth="1"/>
    <col min="6664" max="6664" width="1" style="110" customWidth="1"/>
    <col min="6665" max="6665" width="15" style="110" customWidth="1"/>
    <col min="6666" max="6666" width="1" style="110" customWidth="1"/>
    <col min="6667" max="6667" width="13.140625" style="110" bestFit="1" customWidth="1"/>
    <col min="6668" max="6668" width="1" style="110" customWidth="1"/>
    <col min="6669" max="6669" width="13.42578125" style="110" customWidth="1"/>
    <col min="6670" max="6670" width="1" style="110" customWidth="1"/>
    <col min="6671" max="6671" width="13" style="110" customWidth="1"/>
    <col min="6672" max="6672" width="1.140625" style="110" customWidth="1"/>
    <col min="6673" max="6673" width="13.42578125" style="110" bestFit="1" customWidth="1"/>
    <col min="6674" max="6674" width="1.85546875" style="110" customWidth="1"/>
    <col min="6675" max="6675" width="13.42578125" style="110" customWidth="1"/>
    <col min="6676" max="6676" width="1.140625" style="110" customWidth="1"/>
    <col min="6677" max="6677" width="13.42578125" style="110" bestFit="1" customWidth="1"/>
    <col min="6678" max="6678" width="1.140625" style="110" customWidth="1"/>
    <col min="6679" max="6679" width="15" style="110" customWidth="1"/>
    <col min="6680" max="6680" width="1.140625" style="110" customWidth="1"/>
    <col min="6681" max="6681" width="14" style="110" customWidth="1"/>
    <col min="6682" max="6682" width="1.140625" style="110" customWidth="1"/>
    <col min="6683" max="6683" width="13.140625" style="110" customWidth="1"/>
    <col min="6684" max="6684" width="1.140625" style="110" customWidth="1"/>
    <col min="6685" max="6685" width="14.42578125" style="110" customWidth="1"/>
    <col min="6686" max="6914" width="10.42578125" style="110"/>
    <col min="6915" max="6915" width="35.85546875" style="110" customWidth="1"/>
    <col min="6916" max="6916" width="8.140625" style="110" customWidth="1"/>
    <col min="6917" max="6917" width="13.42578125" style="110" customWidth="1"/>
    <col min="6918" max="6918" width="1.140625" style="110" customWidth="1"/>
    <col min="6919" max="6919" width="12.85546875" style="110" customWidth="1"/>
    <col min="6920" max="6920" width="1" style="110" customWidth="1"/>
    <col min="6921" max="6921" width="15" style="110" customWidth="1"/>
    <col min="6922" max="6922" width="1" style="110" customWidth="1"/>
    <col min="6923" max="6923" width="13.140625" style="110" bestFit="1" customWidth="1"/>
    <col min="6924" max="6924" width="1" style="110" customWidth="1"/>
    <col min="6925" max="6925" width="13.42578125" style="110" customWidth="1"/>
    <col min="6926" max="6926" width="1" style="110" customWidth="1"/>
    <col min="6927" max="6927" width="13" style="110" customWidth="1"/>
    <col min="6928" max="6928" width="1.140625" style="110" customWidth="1"/>
    <col min="6929" max="6929" width="13.42578125" style="110" bestFit="1" customWidth="1"/>
    <col min="6930" max="6930" width="1.85546875" style="110" customWidth="1"/>
    <col min="6931" max="6931" width="13.42578125" style="110" customWidth="1"/>
    <col min="6932" max="6932" width="1.140625" style="110" customWidth="1"/>
    <col min="6933" max="6933" width="13.42578125" style="110" bestFit="1" customWidth="1"/>
    <col min="6934" max="6934" width="1.140625" style="110" customWidth="1"/>
    <col min="6935" max="6935" width="15" style="110" customWidth="1"/>
    <col min="6936" max="6936" width="1.140625" style="110" customWidth="1"/>
    <col min="6937" max="6937" width="14" style="110" customWidth="1"/>
    <col min="6938" max="6938" width="1.140625" style="110" customWidth="1"/>
    <col min="6939" max="6939" width="13.140625" style="110" customWidth="1"/>
    <col min="6940" max="6940" width="1.140625" style="110" customWidth="1"/>
    <col min="6941" max="6941" width="14.42578125" style="110" customWidth="1"/>
    <col min="6942" max="7170" width="10.42578125" style="110"/>
    <col min="7171" max="7171" width="35.85546875" style="110" customWidth="1"/>
    <col min="7172" max="7172" width="8.140625" style="110" customWidth="1"/>
    <col min="7173" max="7173" width="13.42578125" style="110" customWidth="1"/>
    <col min="7174" max="7174" width="1.140625" style="110" customWidth="1"/>
    <col min="7175" max="7175" width="12.85546875" style="110" customWidth="1"/>
    <col min="7176" max="7176" width="1" style="110" customWidth="1"/>
    <col min="7177" max="7177" width="15" style="110" customWidth="1"/>
    <col min="7178" max="7178" width="1" style="110" customWidth="1"/>
    <col min="7179" max="7179" width="13.140625" style="110" bestFit="1" customWidth="1"/>
    <col min="7180" max="7180" width="1" style="110" customWidth="1"/>
    <col min="7181" max="7181" width="13.42578125" style="110" customWidth="1"/>
    <col min="7182" max="7182" width="1" style="110" customWidth="1"/>
    <col min="7183" max="7183" width="13" style="110" customWidth="1"/>
    <col min="7184" max="7184" width="1.140625" style="110" customWidth="1"/>
    <col min="7185" max="7185" width="13.42578125" style="110" bestFit="1" customWidth="1"/>
    <col min="7186" max="7186" width="1.85546875" style="110" customWidth="1"/>
    <col min="7187" max="7187" width="13.42578125" style="110" customWidth="1"/>
    <col min="7188" max="7188" width="1.140625" style="110" customWidth="1"/>
    <col min="7189" max="7189" width="13.42578125" style="110" bestFit="1" customWidth="1"/>
    <col min="7190" max="7190" width="1.140625" style="110" customWidth="1"/>
    <col min="7191" max="7191" width="15" style="110" customWidth="1"/>
    <col min="7192" max="7192" width="1.140625" style="110" customWidth="1"/>
    <col min="7193" max="7193" width="14" style="110" customWidth="1"/>
    <col min="7194" max="7194" width="1.140625" style="110" customWidth="1"/>
    <col min="7195" max="7195" width="13.140625" style="110" customWidth="1"/>
    <col min="7196" max="7196" width="1.140625" style="110" customWidth="1"/>
    <col min="7197" max="7197" width="14.42578125" style="110" customWidth="1"/>
    <col min="7198" max="7426" width="10.42578125" style="110"/>
    <col min="7427" max="7427" width="35.85546875" style="110" customWidth="1"/>
    <col min="7428" max="7428" width="8.140625" style="110" customWidth="1"/>
    <col min="7429" max="7429" width="13.42578125" style="110" customWidth="1"/>
    <col min="7430" max="7430" width="1.140625" style="110" customWidth="1"/>
    <col min="7431" max="7431" width="12.85546875" style="110" customWidth="1"/>
    <col min="7432" max="7432" width="1" style="110" customWidth="1"/>
    <col min="7433" max="7433" width="15" style="110" customWidth="1"/>
    <col min="7434" max="7434" width="1" style="110" customWidth="1"/>
    <col min="7435" max="7435" width="13.140625" style="110" bestFit="1" customWidth="1"/>
    <col min="7436" max="7436" width="1" style="110" customWidth="1"/>
    <col min="7437" max="7437" width="13.42578125" style="110" customWidth="1"/>
    <col min="7438" max="7438" width="1" style="110" customWidth="1"/>
    <col min="7439" max="7439" width="13" style="110" customWidth="1"/>
    <col min="7440" max="7440" width="1.140625" style="110" customWidth="1"/>
    <col min="7441" max="7441" width="13.42578125" style="110" bestFit="1" customWidth="1"/>
    <col min="7442" max="7442" width="1.85546875" style="110" customWidth="1"/>
    <col min="7443" max="7443" width="13.42578125" style="110" customWidth="1"/>
    <col min="7444" max="7444" width="1.140625" style="110" customWidth="1"/>
    <col min="7445" max="7445" width="13.42578125" style="110" bestFit="1" customWidth="1"/>
    <col min="7446" max="7446" width="1.140625" style="110" customWidth="1"/>
    <col min="7447" max="7447" width="15" style="110" customWidth="1"/>
    <col min="7448" max="7448" width="1.140625" style="110" customWidth="1"/>
    <col min="7449" max="7449" width="14" style="110" customWidth="1"/>
    <col min="7450" max="7450" width="1.140625" style="110" customWidth="1"/>
    <col min="7451" max="7451" width="13.140625" style="110" customWidth="1"/>
    <col min="7452" max="7452" width="1.140625" style="110" customWidth="1"/>
    <col min="7453" max="7453" width="14.42578125" style="110" customWidth="1"/>
    <col min="7454" max="7682" width="10.42578125" style="110"/>
    <col min="7683" max="7683" width="35.85546875" style="110" customWidth="1"/>
    <col min="7684" max="7684" width="8.140625" style="110" customWidth="1"/>
    <col min="7685" max="7685" width="13.42578125" style="110" customWidth="1"/>
    <col min="7686" max="7686" width="1.140625" style="110" customWidth="1"/>
    <col min="7687" max="7687" width="12.85546875" style="110" customWidth="1"/>
    <col min="7688" max="7688" width="1" style="110" customWidth="1"/>
    <col min="7689" max="7689" width="15" style="110" customWidth="1"/>
    <col min="7690" max="7690" width="1" style="110" customWidth="1"/>
    <col min="7691" max="7691" width="13.140625" style="110" bestFit="1" customWidth="1"/>
    <col min="7692" max="7692" width="1" style="110" customWidth="1"/>
    <col min="7693" max="7693" width="13.42578125" style="110" customWidth="1"/>
    <col min="7694" max="7694" width="1" style="110" customWidth="1"/>
    <col min="7695" max="7695" width="13" style="110" customWidth="1"/>
    <col min="7696" max="7696" width="1.140625" style="110" customWidth="1"/>
    <col min="7697" max="7697" width="13.42578125" style="110" bestFit="1" customWidth="1"/>
    <col min="7698" max="7698" width="1.85546875" style="110" customWidth="1"/>
    <col min="7699" max="7699" width="13.42578125" style="110" customWidth="1"/>
    <col min="7700" max="7700" width="1.140625" style="110" customWidth="1"/>
    <col min="7701" max="7701" width="13.42578125" style="110" bestFit="1" customWidth="1"/>
    <col min="7702" max="7702" width="1.140625" style="110" customWidth="1"/>
    <col min="7703" max="7703" width="15" style="110" customWidth="1"/>
    <col min="7704" max="7704" width="1.140625" style="110" customWidth="1"/>
    <col min="7705" max="7705" width="14" style="110" customWidth="1"/>
    <col min="7706" max="7706" width="1.140625" style="110" customWidth="1"/>
    <col min="7707" max="7707" width="13.140625" style="110" customWidth="1"/>
    <col min="7708" max="7708" width="1.140625" style="110" customWidth="1"/>
    <col min="7709" max="7709" width="14.42578125" style="110" customWidth="1"/>
    <col min="7710" max="7938" width="10.42578125" style="110"/>
    <col min="7939" max="7939" width="35.85546875" style="110" customWidth="1"/>
    <col min="7940" max="7940" width="8.140625" style="110" customWidth="1"/>
    <col min="7941" max="7941" width="13.42578125" style="110" customWidth="1"/>
    <col min="7942" max="7942" width="1.140625" style="110" customWidth="1"/>
    <col min="7943" max="7943" width="12.85546875" style="110" customWidth="1"/>
    <col min="7944" max="7944" width="1" style="110" customWidth="1"/>
    <col min="7945" max="7945" width="15" style="110" customWidth="1"/>
    <col min="7946" max="7946" width="1" style="110" customWidth="1"/>
    <col min="7947" max="7947" width="13.140625" style="110" bestFit="1" customWidth="1"/>
    <col min="7948" max="7948" width="1" style="110" customWidth="1"/>
    <col min="7949" max="7949" width="13.42578125" style="110" customWidth="1"/>
    <col min="7950" max="7950" width="1" style="110" customWidth="1"/>
    <col min="7951" max="7951" width="13" style="110" customWidth="1"/>
    <col min="7952" max="7952" width="1.140625" style="110" customWidth="1"/>
    <col min="7953" max="7953" width="13.42578125" style="110" bestFit="1" customWidth="1"/>
    <col min="7954" max="7954" width="1.85546875" style="110" customWidth="1"/>
    <col min="7955" max="7955" width="13.42578125" style="110" customWidth="1"/>
    <col min="7956" max="7956" width="1.140625" style="110" customWidth="1"/>
    <col min="7957" max="7957" width="13.42578125" style="110" bestFit="1" customWidth="1"/>
    <col min="7958" max="7958" width="1.140625" style="110" customWidth="1"/>
    <col min="7959" max="7959" width="15" style="110" customWidth="1"/>
    <col min="7960" max="7960" width="1.140625" style="110" customWidth="1"/>
    <col min="7961" max="7961" width="14" style="110" customWidth="1"/>
    <col min="7962" max="7962" width="1.140625" style="110" customWidth="1"/>
    <col min="7963" max="7963" width="13.140625" style="110" customWidth="1"/>
    <col min="7964" max="7964" width="1.140625" style="110" customWidth="1"/>
    <col min="7965" max="7965" width="14.42578125" style="110" customWidth="1"/>
    <col min="7966" max="8194" width="10.42578125" style="110"/>
    <col min="8195" max="8195" width="35.85546875" style="110" customWidth="1"/>
    <col min="8196" max="8196" width="8.140625" style="110" customWidth="1"/>
    <col min="8197" max="8197" width="13.42578125" style="110" customWidth="1"/>
    <col min="8198" max="8198" width="1.140625" style="110" customWidth="1"/>
    <col min="8199" max="8199" width="12.85546875" style="110" customWidth="1"/>
    <col min="8200" max="8200" width="1" style="110" customWidth="1"/>
    <col min="8201" max="8201" width="15" style="110" customWidth="1"/>
    <col min="8202" max="8202" width="1" style="110" customWidth="1"/>
    <col min="8203" max="8203" width="13.140625" style="110" bestFit="1" customWidth="1"/>
    <col min="8204" max="8204" width="1" style="110" customWidth="1"/>
    <col min="8205" max="8205" width="13.42578125" style="110" customWidth="1"/>
    <col min="8206" max="8206" width="1" style="110" customWidth="1"/>
    <col min="8207" max="8207" width="13" style="110" customWidth="1"/>
    <col min="8208" max="8208" width="1.140625" style="110" customWidth="1"/>
    <col min="8209" max="8209" width="13.42578125" style="110" bestFit="1" customWidth="1"/>
    <col min="8210" max="8210" width="1.85546875" style="110" customWidth="1"/>
    <col min="8211" max="8211" width="13.42578125" style="110" customWidth="1"/>
    <col min="8212" max="8212" width="1.140625" style="110" customWidth="1"/>
    <col min="8213" max="8213" width="13.42578125" style="110" bestFit="1" customWidth="1"/>
    <col min="8214" max="8214" width="1.140625" style="110" customWidth="1"/>
    <col min="8215" max="8215" width="15" style="110" customWidth="1"/>
    <col min="8216" max="8216" width="1.140625" style="110" customWidth="1"/>
    <col min="8217" max="8217" width="14" style="110" customWidth="1"/>
    <col min="8218" max="8218" width="1.140625" style="110" customWidth="1"/>
    <col min="8219" max="8219" width="13.140625" style="110" customWidth="1"/>
    <col min="8220" max="8220" width="1.140625" style="110" customWidth="1"/>
    <col min="8221" max="8221" width="14.42578125" style="110" customWidth="1"/>
    <col min="8222" max="8450" width="10.42578125" style="110"/>
    <col min="8451" max="8451" width="35.85546875" style="110" customWidth="1"/>
    <col min="8452" max="8452" width="8.140625" style="110" customWidth="1"/>
    <col min="8453" max="8453" width="13.42578125" style="110" customWidth="1"/>
    <col min="8454" max="8454" width="1.140625" style="110" customWidth="1"/>
    <col min="8455" max="8455" width="12.85546875" style="110" customWidth="1"/>
    <col min="8456" max="8456" width="1" style="110" customWidth="1"/>
    <col min="8457" max="8457" width="15" style="110" customWidth="1"/>
    <col min="8458" max="8458" width="1" style="110" customWidth="1"/>
    <col min="8459" max="8459" width="13.140625" style="110" bestFit="1" customWidth="1"/>
    <col min="8460" max="8460" width="1" style="110" customWidth="1"/>
    <col min="8461" max="8461" width="13.42578125" style="110" customWidth="1"/>
    <col min="8462" max="8462" width="1" style="110" customWidth="1"/>
    <col min="8463" max="8463" width="13" style="110" customWidth="1"/>
    <col min="8464" max="8464" width="1.140625" style="110" customWidth="1"/>
    <col min="8465" max="8465" width="13.42578125" style="110" bestFit="1" customWidth="1"/>
    <col min="8466" max="8466" width="1.85546875" style="110" customWidth="1"/>
    <col min="8467" max="8467" width="13.42578125" style="110" customWidth="1"/>
    <col min="8468" max="8468" width="1.140625" style="110" customWidth="1"/>
    <col min="8469" max="8469" width="13.42578125" style="110" bestFit="1" customWidth="1"/>
    <col min="8470" max="8470" width="1.140625" style="110" customWidth="1"/>
    <col min="8471" max="8471" width="15" style="110" customWidth="1"/>
    <col min="8472" max="8472" width="1.140625" style="110" customWidth="1"/>
    <col min="8473" max="8473" width="14" style="110" customWidth="1"/>
    <col min="8474" max="8474" width="1.140625" style="110" customWidth="1"/>
    <col min="8475" max="8475" width="13.140625" style="110" customWidth="1"/>
    <col min="8476" max="8476" width="1.140625" style="110" customWidth="1"/>
    <col min="8477" max="8477" width="14.42578125" style="110" customWidth="1"/>
    <col min="8478" max="8706" width="10.42578125" style="110"/>
    <col min="8707" max="8707" width="35.85546875" style="110" customWidth="1"/>
    <col min="8708" max="8708" width="8.140625" style="110" customWidth="1"/>
    <col min="8709" max="8709" width="13.42578125" style="110" customWidth="1"/>
    <col min="8710" max="8710" width="1.140625" style="110" customWidth="1"/>
    <col min="8711" max="8711" width="12.85546875" style="110" customWidth="1"/>
    <col min="8712" max="8712" width="1" style="110" customWidth="1"/>
    <col min="8713" max="8713" width="15" style="110" customWidth="1"/>
    <col min="8714" max="8714" width="1" style="110" customWidth="1"/>
    <col min="8715" max="8715" width="13.140625" style="110" bestFit="1" customWidth="1"/>
    <col min="8716" max="8716" width="1" style="110" customWidth="1"/>
    <col min="8717" max="8717" width="13.42578125" style="110" customWidth="1"/>
    <col min="8718" max="8718" width="1" style="110" customWidth="1"/>
    <col min="8719" max="8719" width="13" style="110" customWidth="1"/>
    <col min="8720" max="8720" width="1.140625" style="110" customWidth="1"/>
    <col min="8721" max="8721" width="13.42578125" style="110" bestFit="1" customWidth="1"/>
    <col min="8722" max="8722" width="1.85546875" style="110" customWidth="1"/>
    <col min="8723" max="8723" width="13.42578125" style="110" customWidth="1"/>
    <col min="8724" max="8724" width="1.140625" style="110" customWidth="1"/>
    <col min="8725" max="8725" width="13.42578125" style="110" bestFit="1" customWidth="1"/>
    <col min="8726" max="8726" width="1.140625" style="110" customWidth="1"/>
    <col min="8727" max="8727" width="15" style="110" customWidth="1"/>
    <col min="8728" max="8728" width="1.140625" style="110" customWidth="1"/>
    <col min="8729" max="8729" width="14" style="110" customWidth="1"/>
    <col min="8730" max="8730" width="1.140625" style="110" customWidth="1"/>
    <col min="8731" max="8731" width="13.140625" style="110" customWidth="1"/>
    <col min="8732" max="8732" width="1.140625" style="110" customWidth="1"/>
    <col min="8733" max="8733" width="14.42578125" style="110" customWidth="1"/>
    <col min="8734" max="8962" width="10.42578125" style="110"/>
    <col min="8963" max="8963" width="35.85546875" style="110" customWidth="1"/>
    <col min="8964" max="8964" width="8.140625" style="110" customWidth="1"/>
    <col min="8965" max="8965" width="13.42578125" style="110" customWidth="1"/>
    <col min="8966" max="8966" width="1.140625" style="110" customWidth="1"/>
    <col min="8967" max="8967" width="12.85546875" style="110" customWidth="1"/>
    <col min="8968" max="8968" width="1" style="110" customWidth="1"/>
    <col min="8969" max="8969" width="15" style="110" customWidth="1"/>
    <col min="8970" max="8970" width="1" style="110" customWidth="1"/>
    <col min="8971" max="8971" width="13.140625" style="110" bestFit="1" customWidth="1"/>
    <col min="8972" max="8972" width="1" style="110" customWidth="1"/>
    <col min="8973" max="8973" width="13.42578125" style="110" customWidth="1"/>
    <col min="8974" max="8974" width="1" style="110" customWidth="1"/>
    <col min="8975" max="8975" width="13" style="110" customWidth="1"/>
    <col min="8976" max="8976" width="1.140625" style="110" customWidth="1"/>
    <col min="8977" max="8977" width="13.42578125" style="110" bestFit="1" customWidth="1"/>
    <col min="8978" max="8978" width="1.85546875" style="110" customWidth="1"/>
    <col min="8979" max="8979" width="13.42578125" style="110" customWidth="1"/>
    <col min="8980" max="8980" width="1.140625" style="110" customWidth="1"/>
    <col min="8981" max="8981" width="13.42578125" style="110" bestFit="1" customWidth="1"/>
    <col min="8982" max="8982" width="1.140625" style="110" customWidth="1"/>
    <col min="8983" max="8983" width="15" style="110" customWidth="1"/>
    <col min="8984" max="8984" width="1.140625" style="110" customWidth="1"/>
    <col min="8985" max="8985" width="14" style="110" customWidth="1"/>
    <col min="8986" max="8986" width="1.140625" style="110" customWidth="1"/>
    <col min="8987" max="8987" width="13.140625" style="110" customWidth="1"/>
    <col min="8988" max="8988" width="1.140625" style="110" customWidth="1"/>
    <col min="8989" max="8989" width="14.42578125" style="110" customWidth="1"/>
    <col min="8990" max="9218" width="10.42578125" style="110"/>
    <col min="9219" max="9219" width="35.85546875" style="110" customWidth="1"/>
    <col min="9220" max="9220" width="8.140625" style="110" customWidth="1"/>
    <col min="9221" max="9221" width="13.42578125" style="110" customWidth="1"/>
    <col min="9222" max="9222" width="1.140625" style="110" customWidth="1"/>
    <col min="9223" max="9223" width="12.85546875" style="110" customWidth="1"/>
    <col min="9224" max="9224" width="1" style="110" customWidth="1"/>
    <col min="9225" max="9225" width="15" style="110" customWidth="1"/>
    <col min="9226" max="9226" width="1" style="110" customWidth="1"/>
    <col min="9227" max="9227" width="13.140625" style="110" bestFit="1" customWidth="1"/>
    <col min="9228" max="9228" width="1" style="110" customWidth="1"/>
    <col min="9229" max="9229" width="13.42578125" style="110" customWidth="1"/>
    <col min="9230" max="9230" width="1" style="110" customWidth="1"/>
    <col min="9231" max="9231" width="13" style="110" customWidth="1"/>
    <col min="9232" max="9232" width="1.140625" style="110" customWidth="1"/>
    <col min="9233" max="9233" width="13.42578125" style="110" bestFit="1" customWidth="1"/>
    <col min="9234" max="9234" width="1.85546875" style="110" customWidth="1"/>
    <col min="9235" max="9235" width="13.42578125" style="110" customWidth="1"/>
    <col min="9236" max="9236" width="1.140625" style="110" customWidth="1"/>
    <col min="9237" max="9237" width="13.42578125" style="110" bestFit="1" customWidth="1"/>
    <col min="9238" max="9238" width="1.140625" style="110" customWidth="1"/>
    <col min="9239" max="9239" width="15" style="110" customWidth="1"/>
    <col min="9240" max="9240" width="1.140625" style="110" customWidth="1"/>
    <col min="9241" max="9241" width="14" style="110" customWidth="1"/>
    <col min="9242" max="9242" width="1.140625" style="110" customWidth="1"/>
    <col min="9243" max="9243" width="13.140625" style="110" customWidth="1"/>
    <col min="9244" max="9244" width="1.140625" style="110" customWidth="1"/>
    <col min="9245" max="9245" width="14.42578125" style="110" customWidth="1"/>
    <col min="9246" max="9474" width="10.42578125" style="110"/>
    <col min="9475" max="9475" width="35.85546875" style="110" customWidth="1"/>
    <col min="9476" max="9476" width="8.140625" style="110" customWidth="1"/>
    <col min="9477" max="9477" width="13.42578125" style="110" customWidth="1"/>
    <col min="9478" max="9478" width="1.140625" style="110" customWidth="1"/>
    <col min="9479" max="9479" width="12.85546875" style="110" customWidth="1"/>
    <col min="9480" max="9480" width="1" style="110" customWidth="1"/>
    <col min="9481" max="9481" width="15" style="110" customWidth="1"/>
    <col min="9482" max="9482" width="1" style="110" customWidth="1"/>
    <col min="9483" max="9483" width="13.140625" style="110" bestFit="1" customWidth="1"/>
    <col min="9484" max="9484" width="1" style="110" customWidth="1"/>
    <col min="9485" max="9485" width="13.42578125" style="110" customWidth="1"/>
    <col min="9486" max="9486" width="1" style="110" customWidth="1"/>
    <col min="9487" max="9487" width="13" style="110" customWidth="1"/>
    <col min="9488" max="9488" width="1.140625" style="110" customWidth="1"/>
    <col min="9489" max="9489" width="13.42578125" style="110" bestFit="1" customWidth="1"/>
    <col min="9490" max="9490" width="1.85546875" style="110" customWidth="1"/>
    <col min="9491" max="9491" width="13.42578125" style="110" customWidth="1"/>
    <col min="9492" max="9492" width="1.140625" style="110" customWidth="1"/>
    <col min="9493" max="9493" width="13.42578125" style="110" bestFit="1" customWidth="1"/>
    <col min="9494" max="9494" width="1.140625" style="110" customWidth="1"/>
    <col min="9495" max="9495" width="15" style="110" customWidth="1"/>
    <col min="9496" max="9496" width="1.140625" style="110" customWidth="1"/>
    <col min="9497" max="9497" width="14" style="110" customWidth="1"/>
    <col min="9498" max="9498" width="1.140625" style="110" customWidth="1"/>
    <col min="9499" max="9499" width="13.140625" style="110" customWidth="1"/>
    <col min="9500" max="9500" width="1.140625" style="110" customWidth="1"/>
    <col min="9501" max="9501" width="14.42578125" style="110" customWidth="1"/>
    <col min="9502" max="9730" width="10.42578125" style="110"/>
    <col min="9731" max="9731" width="35.85546875" style="110" customWidth="1"/>
    <col min="9732" max="9732" width="8.140625" style="110" customWidth="1"/>
    <col min="9733" max="9733" width="13.42578125" style="110" customWidth="1"/>
    <col min="9734" max="9734" width="1.140625" style="110" customWidth="1"/>
    <col min="9735" max="9735" width="12.85546875" style="110" customWidth="1"/>
    <col min="9736" max="9736" width="1" style="110" customWidth="1"/>
    <col min="9737" max="9737" width="15" style="110" customWidth="1"/>
    <col min="9738" max="9738" width="1" style="110" customWidth="1"/>
    <col min="9739" max="9739" width="13.140625" style="110" bestFit="1" customWidth="1"/>
    <col min="9740" max="9740" width="1" style="110" customWidth="1"/>
    <col min="9741" max="9741" width="13.42578125" style="110" customWidth="1"/>
    <col min="9742" max="9742" width="1" style="110" customWidth="1"/>
    <col min="9743" max="9743" width="13" style="110" customWidth="1"/>
    <col min="9744" max="9744" width="1.140625" style="110" customWidth="1"/>
    <col min="9745" max="9745" width="13.42578125" style="110" bestFit="1" customWidth="1"/>
    <col min="9746" max="9746" width="1.85546875" style="110" customWidth="1"/>
    <col min="9747" max="9747" width="13.42578125" style="110" customWidth="1"/>
    <col min="9748" max="9748" width="1.140625" style="110" customWidth="1"/>
    <col min="9749" max="9749" width="13.42578125" style="110" bestFit="1" customWidth="1"/>
    <col min="9750" max="9750" width="1.140625" style="110" customWidth="1"/>
    <col min="9751" max="9751" width="15" style="110" customWidth="1"/>
    <col min="9752" max="9752" width="1.140625" style="110" customWidth="1"/>
    <col min="9753" max="9753" width="14" style="110" customWidth="1"/>
    <col min="9754" max="9754" width="1.140625" style="110" customWidth="1"/>
    <col min="9755" max="9755" width="13.140625" style="110" customWidth="1"/>
    <col min="9756" max="9756" width="1.140625" style="110" customWidth="1"/>
    <col min="9757" max="9757" width="14.42578125" style="110" customWidth="1"/>
    <col min="9758" max="9986" width="10.42578125" style="110"/>
    <col min="9987" max="9987" width="35.85546875" style="110" customWidth="1"/>
    <col min="9988" max="9988" width="8.140625" style="110" customWidth="1"/>
    <col min="9989" max="9989" width="13.42578125" style="110" customWidth="1"/>
    <col min="9990" max="9990" width="1.140625" style="110" customWidth="1"/>
    <col min="9991" max="9991" width="12.85546875" style="110" customWidth="1"/>
    <col min="9992" max="9992" width="1" style="110" customWidth="1"/>
    <col min="9993" max="9993" width="15" style="110" customWidth="1"/>
    <col min="9994" max="9994" width="1" style="110" customWidth="1"/>
    <col min="9995" max="9995" width="13.140625" style="110" bestFit="1" customWidth="1"/>
    <col min="9996" max="9996" width="1" style="110" customWidth="1"/>
    <col min="9997" max="9997" width="13.42578125" style="110" customWidth="1"/>
    <col min="9998" max="9998" width="1" style="110" customWidth="1"/>
    <col min="9999" max="9999" width="13" style="110" customWidth="1"/>
    <col min="10000" max="10000" width="1.140625" style="110" customWidth="1"/>
    <col min="10001" max="10001" width="13.42578125" style="110" bestFit="1" customWidth="1"/>
    <col min="10002" max="10002" width="1.85546875" style="110" customWidth="1"/>
    <col min="10003" max="10003" width="13.42578125" style="110" customWidth="1"/>
    <col min="10004" max="10004" width="1.140625" style="110" customWidth="1"/>
    <col min="10005" max="10005" width="13.42578125" style="110" bestFit="1" customWidth="1"/>
    <col min="10006" max="10006" width="1.140625" style="110" customWidth="1"/>
    <col min="10007" max="10007" width="15" style="110" customWidth="1"/>
    <col min="10008" max="10008" width="1.140625" style="110" customWidth="1"/>
    <col min="10009" max="10009" width="14" style="110" customWidth="1"/>
    <col min="10010" max="10010" width="1.140625" style="110" customWidth="1"/>
    <col min="10011" max="10011" width="13.140625" style="110" customWidth="1"/>
    <col min="10012" max="10012" width="1.140625" style="110" customWidth="1"/>
    <col min="10013" max="10013" width="14.42578125" style="110" customWidth="1"/>
    <col min="10014" max="10242" width="10.42578125" style="110"/>
    <col min="10243" max="10243" width="35.85546875" style="110" customWidth="1"/>
    <col min="10244" max="10244" width="8.140625" style="110" customWidth="1"/>
    <col min="10245" max="10245" width="13.42578125" style="110" customWidth="1"/>
    <col min="10246" max="10246" width="1.140625" style="110" customWidth="1"/>
    <col min="10247" max="10247" width="12.85546875" style="110" customWidth="1"/>
    <col min="10248" max="10248" width="1" style="110" customWidth="1"/>
    <col min="10249" max="10249" width="15" style="110" customWidth="1"/>
    <col min="10250" max="10250" width="1" style="110" customWidth="1"/>
    <col min="10251" max="10251" width="13.140625" style="110" bestFit="1" customWidth="1"/>
    <col min="10252" max="10252" width="1" style="110" customWidth="1"/>
    <col min="10253" max="10253" width="13.42578125" style="110" customWidth="1"/>
    <col min="10254" max="10254" width="1" style="110" customWidth="1"/>
    <col min="10255" max="10255" width="13" style="110" customWidth="1"/>
    <col min="10256" max="10256" width="1.140625" style="110" customWidth="1"/>
    <col min="10257" max="10257" width="13.42578125" style="110" bestFit="1" customWidth="1"/>
    <col min="10258" max="10258" width="1.85546875" style="110" customWidth="1"/>
    <col min="10259" max="10259" width="13.42578125" style="110" customWidth="1"/>
    <col min="10260" max="10260" width="1.140625" style="110" customWidth="1"/>
    <col min="10261" max="10261" width="13.42578125" style="110" bestFit="1" customWidth="1"/>
    <col min="10262" max="10262" width="1.140625" style="110" customWidth="1"/>
    <col min="10263" max="10263" width="15" style="110" customWidth="1"/>
    <col min="10264" max="10264" width="1.140625" style="110" customWidth="1"/>
    <col min="10265" max="10265" width="14" style="110" customWidth="1"/>
    <col min="10266" max="10266" width="1.140625" style="110" customWidth="1"/>
    <col min="10267" max="10267" width="13.140625" style="110" customWidth="1"/>
    <col min="10268" max="10268" width="1.140625" style="110" customWidth="1"/>
    <col min="10269" max="10269" width="14.42578125" style="110" customWidth="1"/>
    <col min="10270" max="10498" width="10.42578125" style="110"/>
    <col min="10499" max="10499" width="35.85546875" style="110" customWidth="1"/>
    <col min="10500" max="10500" width="8.140625" style="110" customWidth="1"/>
    <col min="10501" max="10501" width="13.42578125" style="110" customWidth="1"/>
    <col min="10502" max="10502" width="1.140625" style="110" customWidth="1"/>
    <col min="10503" max="10503" width="12.85546875" style="110" customWidth="1"/>
    <col min="10504" max="10504" width="1" style="110" customWidth="1"/>
    <col min="10505" max="10505" width="15" style="110" customWidth="1"/>
    <col min="10506" max="10506" width="1" style="110" customWidth="1"/>
    <col min="10507" max="10507" width="13.140625" style="110" bestFit="1" customWidth="1"/>
    <col min="10508" max="10508" width="1" style="110" customWidth="1"/>
    <col min="10509" max="10509" width="13.42578125" style="110" customWidth="1"/>
    <col min="10510" max="10510" width="1" style="110" customWidth="1"/>
    <col min="10511" max="10511" width="13" style="110" customWidth="1"/>
    <col min="10512" max="10512" width="1.140625" style="110" customWidth="1"/>
    <col min="10513" max="10513" width="13.42578125" style="110" bestFit="1" customWidth="1"/>
    <col min="10514" max="10514" width="1.85546875" style="110" customWidth="1"/>
    <col min="10515" max="10515" width="13.42578125" style="110" customWidth="1"/>
    <col min="10516" max="10516" width="1.140625" style="110" customWidth="1"/>
    <col min="10517" max="10517" width="13.42578125" style="110" bestFit="1" customWidth="1"/>
    <col min="10518" max="10518" width="1.140625" style="110" customWidth="1"/>
    <col min="10519" max="10519" width="15" style="110" customWidth="1"/>
    <col min="10520" max="10520" width="1.140625" style="110" customWidth="1"/>
    <col min="10521" max="10521" width="14" style="110" customWidth="1"/>
    <col min="10522" max="10522" width="1.140625" style="110" customWidth="1"/>
    <col min="10523" max="10523" width="13.140625" style="110" customWidth="1"/>
    <col min="10524" max="10524" width="1.140625" style="110" customWidth="1"/>
    <col min="10525" max="10525" width="14.42578125" style="110" customWidth="1"/>
    <col min="10526" max="10754" width="10.42578125" style="110"/>
    <col min="10755" max="10755" width="35.85546875" style="110" customWidth="1"/>
    <col min="10756" max="10756" width="8.140625" style="110" customWidth="1"/>
    <col min="10757" max="10757" width="13.42578125" style="110" customWidth="1"/>
    <col min="10758" max="10758" width="1.140625" style="110" customWidth="1"/>
    <col min="10759" max="10759" width="12.85546875" style="110" customWidth="1"/>
    <col min="10760" max="10760" width="1" style="110" customWidth="1"/>
    <col min="10761" max="10761" width="15" style="110" customWidth="1"/>
    <col min="10762" max="10762" width="1" style="110" customWidth="1"/>
    <col min="10763" max="10763" width="13.140625" style="110" bestFit="1" customWidth="1"/>
    <col min="10764" max="10764" width="1" style="110" customWidth="1"/>
    <col min="10765" max="10765" width="13.42578125" style="110" customWidth="1"/>
    <col min="10766" max="10766" width="1" style="110" customWidth="1"/>
    <col min="10767" max="10767" width="13" style="110" customWidth="1"/>
    <col min="10768" max="10768" width="1.140625" style="110" customWidth="1"/>
    <col min="10769" max="10769" width="13.42578125" style="110" bestFit="1" customWidth="1"/>
    <col min="10770" max="10770" width="1.85546875" style="110" customWidth="1"/>
    <col min="10771" max="10771" width="13.42578125" style="110" customWidth="1"/>
    <col min="10772" max="10772" width="1.140625" style="110" customWidth="1"/>
    <col min="10773" max="10773" width="13.42578125" style="110" bestFit="1" customWidth="1"/>
    <col min="10774" max="10774" width="1.140625" style="110" customWidth="1"/>
    <col min="10775" max="10775" width="15" style="110" customWidth="1"/>
    <col min="10776" max="10776" width="1.140625" style="110" customWidth="1"/>
    <col min="10777" max="10777" width="14" style="110" customWidth="1"/>
    <col min="10778" max="10778" width="1.140625" style="110" customWidth="1"/>
    <col min="10779" max="10779" width="13.140625" style="110" customWidth="1"/>
    <col min="10780" max="10780" width="1.140625" style="110" customWidth="1"/>
    <col min="10781" max="10781" width="14.42578125" style="110" customWidth="1"/>
    <col min="10782" max="11010" width="10.42578125" style="110"/>
    <col min="11011" max="11011" width="35.85546875" style="110" customWidth="1"/>
    <col min="11012" max="11012" width="8.140625" style="110" customWidth="1"/>
    <col min="11013" max="11013" width="13.42578125" style="110" customWidth="1"/>
    <col min="11014" max="11014" width="1.140625" style="110" customWidth="1"/>
    <col min="11015" max="11015" width="12.85546875" style="110" customWidth="1"/>
    <col min="11016" max="11016" width="1" style="110" customWidth="1"/>
    <col min="11017" max="11017" width="15" style="110" customWidth="1"/>
    <col min="11018" max="11018" width="1" style="110" customWidth="1"/>
    <col min="11019" max="11019" width="13.140625" style="110" bestFit="1" customWidth="1"/>
    <col min="11020" max="11020" width="1" style="110" customWidth="1"/>
    <col min="11021" max="11021" width="13.42578125" style="110" customWidth="1"/>
    <col min="11022" max="11022" width="1" style="110" customWidth="1"/>
    <col min="11023" max="11023" width="13" style="110" customWidth="1"/>
    <col min="11024" max="11024" width="1.140625" style="110" customWidth="1"/>
    <col min="11025" max="11025" width="13.42578125" style="110" bestFit="1" customWidth="1"/>
    <col min="11026" max="11026" width="1.85546875" style="110" customWidth="1"/>
    <col min="11027" max="11027" width="13.42578125" style="110" customWidth="1"/>
    <col min="11028" max="11028" width="1.140625" style="110" customWidth="1"/>
    <col min="11029" max="11029" width="13.42578125" style="110" bestFit="1" customWidth="1"/>
    <col min="11030" max="11030" width="1.140625" style="110" customWidth="1"/>
    <col min="11031" max="11031" width="15" style="110" customWidth="1"/>
    <col min="11032" max="11032" width="1.140625" style="110" customWidth="1"/>
    <col min="11033" max="11033" width="14" style="110" customWidth="1"/>
    <col min="11034" max="11034" width="1.140625" style="110" customWidth="1"/>
    <col min="11035" max="11035" width="13.140625" style="110" customWidth="1"/>
    <col min="11036" max="11036" width="1.140625" style="110" customWidth="1"/>
    <col min="11037" max="11037" width="14.42578125" style="110" customWidth="1"/>
    <col min="11038" max="11266" width="10.42578125" style="110"/>
    <col min="11267" max="11267" width="35.85546875" style="110" customWidth="1"/>
    <col min="11268" max="11268" width="8.140625" style="110" customWidth="1"/>
    <col min="11269" max="11269" width="13.42578125" style="110" customWidth="1"/>
    <col min="11270" max="11270" width="1.140625" style="110" customWidth="1"/>
    <col min="11271" max="11271" width="12.85546875" style="110" customWidth="1"/>
    <col min="11272" max="11272" width="1" style="110" customWidth="1"/>
    <col min="11273" max="11273" width="15" style="110" customWidth="1"/>
    <col min="11274" max="11274" width="1" style="110" customWidth="1"/>
    <col min="11275" max="11275" width="13.140625" style="110" bestFit="1" customWidth="1"/>
    <col min="11276" max="11276" width="1" style="110" customWidth="1"/>
    <col min="11277" max="11277" width="13.42578125" style="110" customWidth="1"/>
    <col min="11278" max="11278" width="1" style="110" customWidth="1"/>
    <col min="11279" max="11279" width="13" style="110" customWidth="1"/>
    <col min="11280" max="11280" width="1.140625" style="110" customWidth="1"/>
    <col min="11281" max="11281" width="13.42578125" style="110" bestFit="1" customWidth="1"/>
    <col min="11282" max="11282" width="1.85546875" style="110" customWidth="1"/>
    <col min="11283" max="11283" width="13.42578125" style="110" customWidth="1"/>
    <col min="11284" max="11284" width="1.140625" style="110" customWidth="1"/>
    <col min="11285" max="11285" width="13.42578125" style="110" bestFit="1" customWidth="1"/>
    <col min="11286" max="11286" width="1.140625" style="110" customWidth="1"/>
    <col min="11287" max="11287" width="15" style="110" customWidth="1"/>
    <col min="11288" max="11288" width="1.140625" style="110" customWidth="1"/>
    <col min="11289" max="11289" width="14" style="110" customWidth="1"/>
    <col min="11290" max="11290" width="1.140625" style="110" customWidth="1"/>
    <col min="11291" max="11291" width="13.140625" style="110" customWidth="1"/>
    <col min="11292" max="11292" width="1.140625" style="110" customWidth="1"/>
    <col min="11293" max="11293" width="14.42578125" style="110" customWidth="1"/>
    <col min="11294" max="11522" width="10.42578125" style="110"/>
    <col min="11523" max="11523" width="35.85546875" style="110" customWidth="1"/>
    <col min="11524" max="11524" width="8.140625" style="110" customWidth="1"/>
    <col min="11525" max="11525" width="13.42578125" style="110" customWidth="1"/>
    <col min="11526" max="11526" width="1.140625" style="110" customWidth="1"/>
    <col min="11527" max="11527" width="12.85546875" style="110" customWidth="1"/>
    <col min="11528" max="11528" width="1" style="110" customWidth="1"/>
    <col min="11529" max="11529" width="15" style="110" customWidth="1"/>
    <col min="11530" max="11530" width="1" style="110" customWidth="1"/>
    <col min="11531" max="11531" width="13.140625" style="110" bestFit="1" customWidth="1"/>
    <col min="11532" max="11532" width="1" style="110" customWidth="1"/>
    <col min="11533" max="11533" width="13.42578125" style="110" customWidth="1"/>
    <col min="11534" max="11534" width="1" style="110" customWidth="1"/>
    <col min="11535" max="11535" width="13" style="110" customWidth="1"/>
    <col min="11536" max="11536" width="1.140625" style="110" customWidth="1"/>
    <col min="11537" max="11537" width="13.42578125" style="110" bestFit="1" customWidth="1"/>
    <col min="11538" max="11538" width="1.85546875" style="110" customWidth="1"/>
    <col min="11539" max="11539" width="13.42578125" style="110" customWidth="1"/>
    <col min="11540" max="11540" width="1.140625" style="110" customWidth="1"/>
    <col min="11541" max="11541" width="13.42578125" style="110" bestFit="1" customWidth="1"/>
    <col min="11542" max="11542" width="1.140625" style="110" customWidth="1"/>
    <col min="11543" max="11543" width="15" style="110" customWidth="1"/>
    <col min="11544" max="11544" width="1.140625" style="110" customWidth="1"/>
    <col min="11545" max="11545" width="14" style="110" customWidth="1"/>
    <col min="11546" max="11546" width="1.140625" style="110" customWidth="1"/>
    <col min="11547" max="11547" width="13.140625" style="110" customWidth="1"/>
    <col min="11548" max="11548" width="1.140625" style="110" customWidth="1"/>
    <col min="11549" max="11549" width="14.42578125" style="110" customWidth="1"/>
    <col min="11550" max="11778" width="10.42578125" style="110"/>
    <col min="11779" max="11779" width="35.85546875" style="110" customWidth="1"/>
    <col min="11780" max="11780" width="8.140625" style="110" customWidth="1"/>
    <col min="11781" max="11781" width="13.42578125" style="110" customWidth="1"/>
    <col min="11782" max="11782" width="1.140625" style="110" customWidth="1"/>
    <col min="11783" max="11783" width="12.85546875" style="110" customWidth="1"/>
    <col min="11784" max="11784" width="1" style="110" customWidth="1"/>
    <col min="11785" max="11785" width="15" style="110" customWidth="1"/>
    <col min="11786" max="11786" width="1" style="110" customWidth="1"/>
    <col min="11787" max="11787" width="13.140625" style="110" bestFit="1" customWidth="1"/>
    <col min="11788" max="11788" width="1" style="110" customWidth="1"/>
    <col min="11789" max="11789" width="13.42578125" style="110" customWidth="1"/>
    <col min="11790" max="11790" width="1" style="110" customWidth="1"/>
    <col min="11791" max="11791" width="13" style="110" customWidth="1"/>
    <col min="11792" max="11792" width="1.140625" style="110" customWidth="1"/>
    <col min="11793" max="11793" width="13.42578125" style="110" bestFit="1" customWidth="1"/>
    <col min="11794" max="11794" width="1.85546875" style="110" customWidth="1"/>
    <col min="11795" max="11795" width="13.42578125" style="110" customWidth="1"/>
    <col min="11796" max="11796" width="1.140625" style="110" customWidth="1"/>
    <col min="11797" max="11797" width="13.42578125" style="110" bestFit="1" customWidth="1"/>
    <col min="11798" max="11798" width="1.140625" style="110" customWidth="1"/>
    <col min="11799" max="11799" width="15" style="110" customWidth="1"/>
    <col min="11800" max="11800" width="1.140625" style="110" customWidth="1"/>
    <col min="11801" max="11801" width="14" style="110" customWidth="1"/>
    <col min="11802" max="11802" width="1.140625" style="110" customWidth="1"/>
    <col min="11803" max="11803" width="13.140625" style="110" customWidth="1"/>
    <col min="11804" max="11804" width="1.140625" style="110" customWidth="1"/>
    <col min="11805" max="11805" width="14.42578125" style="110" customWidth="1"/>
    <col min="11806" max="12034" width="10.42578125" style="110"/>
    <col min="12035" max="12035" width="35.85546875" style="110" customWidth="1"/>
    <col min="12036" max="12036" width="8.140625" style="110" customWidth="1"/>
    <col min="12037" max="12037" width="13.42578125" style="110" customWidth="1"/>
    <col min="12038" max="12038" width="1.140625" style="110" customWidth="1"/>
    <col min="12039" max="12039" width="12.85546875" style="110" customWidth="1"/>
    <col min="12040" max="12040" width="1" style="110" customWidth="1"/>
    <col min="12041" max="12041" width="15" style="110" customWidth="1"/>
    <col min="12042" max="12042" width="1" style="110" customWidth="1"/>
    <col min="12043" max="12043" width="13.140625" style="110" bestFit="1" customWidth="1"/>
    <col min="12044" max="12044" width="1" style="110" customWidth="1"/>
    <col min="12045" max="12045" width="13.42578125" style="110" customWidth="1"/>
    <col min="12046" max="12046" width="1" style="110" customWidth="1"/>
    <col min="12047" max="12047" width="13" style="110" customWidth="1"/>
    <col min="12048" max="12048" width="1.140625" style="110" customWidth="1"/>
    <col min="12049" max="12049" width="13.42578125" style="110" bestFit="1" customWidth="1"/>
    <col min="12050" max="12050" width="1.85546875" style="110" customWidth="1"/>
    <col min="12051" max="12051" width="13.42578125" style="110" customWidth="1"/>
    <col min="12052" max="12052" width="1.140625" style="110" customWidth="1"/>
    <col min="12053" max="12053" width="13.42578125" style="110" bestFit="1" customWidth="1"/>
    <col min="12054" max="12054" width="1.140625" style="110" customWidth="1"/>
    <col min="12055" max="12055" width="15" style="110" customWidth="1"/>
    <col min="12056" max="12056" width="1.140625" style="110" customWidth="1"/>
    <col min="12057" max="12057" width="14" style="110" customWidth="1"/>
    <col min="12058" max="12058" width="1.140625" style="110" customWidth="1"/>
    <col min="12059" max="12059" width="13.140625" style="110" customWidth="1"/>
    <col min="12060" max="12060" width="1.140625" style="110" customWidth="1"/>
    <col min="12061" max="12061" width="14.42578125" style="110" customWidth="1"/>
    <col min="12062" max="12290" width="10.42578125" style="110"/>
    <col min="12291" max="12291" width="35.85546875" style="110" customWidth="1"/>
    <col min="12292" max="12292" width="8.140625" style="110" customWidth="1"/>
    <col min="12293" max="12293" width="13.42578125" style="110" customWidth="1"/>
    <col min="12294" max="12294" width="1.140625" style="110" customWidth="1"/>
    <col min="12295" max="12295" width="12.85546875" style="110" customWidth="1"/>
    <col min="12296" max="12296" width="1" style="110" customWidth="1"/>
    <col min="12297" max="12297" width="15" style="110" customWidth="1"/>
    <col min="12298" max="12298" width="1" style="110" customWidth="1"/>
    <col min="12299" max="12299" width="13.140625" style="110" bestFit="1" customWidth="1"/>
    <col min="12300" max="12300" width="1" style="110" customWidth="1"/>
    <col min="12301" max="12301" width="13.42578125" style="110" customWidth="1"/>
    <col min="12302" max="12302" width="1" style="110" customWidth="1"/>
    <col min="12303" max="12303" width="13" style="110" customWidth="1"/>
    <col min="12304" max="12304" width="1.140625" style="110" customWidth="1"/>
    <col min="12305" max="12305" width="13.42578125" style="110" bestFit="1" customWidth="1"/>
    <col min="12306" max="12306" width="1.85546875" style="110" customWidth="1"/>
    <col min="12307" max="12307" width="13.42578125" style="110" customWidth="1"/>
    <col min="12308" max="12308" width="1.140625" style="110" customWidth="1"/>
    <col min="12309" max="12309" width="13.42578125" style="110" bestFit="1" customWidth="1"/>
    <col min="12310" max="12310" width="1.140625" style="110" customWidth="1"/>
    <col min="12311" max="12311" width="15" style="110" customWidth="1"/>
    <col min="12312" max="12312" width="1.140625" style="110" customWidth="1"/>
    <col min="12313" max="12313" width="14" style="110" customWidth="1"/>
    <col min="12314" max="12314" width="1.140625" style="110" customWidth="1"/>
    <col min="12315" max="12315" width="13.140625" style="110" customWidth="1"/>
    <col min="12316" max="12316" width="1.140625" style="110" customWidth="1"/>
    <col min="12317" max="12317" width="14.42578125" style="110" customWidth="1"/>
    <col min="12318" max="12546" width="10.42578125" style="110"/>
    <col min="12547" max="12547" width="35.85546875" style="110" customWidth="1"/>
    <col min="12548" max="12548" width="8.140625" style="110" customWidth="1"/>
    <col min="12549" max="12549" width="13.42578125" style="110" customWidth="1"/>
    <col min="12550" max="12550" width="1.140625" style="110" customWidth="1"/>
    <col min="12551" max="12551" width="12.85546875" style="110" customWidth="1"/>
    <col min="12552" max="12552" width="1" style="110" customWidth="1"/>
    <col min="12553" max="12553" width="15" style="110" customWidth="1"/>
    <col min="12554" max="12554" width="1" style="110" customWidth="1"/>
    <col min="12555" max="12555" width="13.140625" style="110" bestFit="1" customWidth="1"/>
    <col min="12556" max="12556" width="1" style="110" customWidth="1"/>
    <col min="12557" max="12557" width="13.42578125" style="110" customWidth="1"/>
    <col min="12558" max="12558" width="1" style="110" customWidth="1"/>
    <col min="12559" max="12559" width="13" style="110" customWidth="1"/>
    <col min="12560" max="12560" width="1.140625" style="110" customWidth="1"/>
    <col min="12561" max="12561" width="13.42578125" style="110" bestFit="1" customWidth="1"/>
    <col min="12562" max="12562" width="1.85546875" style="110" customWidth="1"/>
    <col min="12563" max="12563" width="13.42578125" style="110" customWidth="1"/>
    <col min="12564" max="12564" width="1.140625" style="110" customWidth="1"/>
    <col min="12565" max="12565" width="13.42578125" style="110" bestFit="1" customWidth="1"/>
    <col min="12566" max="12566" width="1.140625" style="110" customWidth="1"/>
    <col min="12567" max="12567" width="15" style="110" customWidth="1"/>
    <col min="12568" max="12568" width="1.140625" style="110" customWidth="1"/>
    <col min="12569" max="12569" width="14" style="110" customWidth="1"/>
    <col min="12570" max="12570" width="1.140625" style="110" customWidth="1"/>
    <col min="12571" max="12571" width="13.140625" style="110" customWidth="1"/>
    <col min="12572" max="12572" width="1.140625" style="110" customWidth="1"/>
    <col min="12573" max="12573" width="14.42578125" style="110" customWidth="1"/>
    <col min="12574" max="12802" width="10.42578125" style="110"/>
    <col min="12803" max="12803" width="35.85546875" style="110" customWidth="1"/>
    <col min="12804" max="12804" width="8.140625" style="110" customWidth="1"/>
    <col min="12805" max="12805" width="13.42578125" style="110" customWidth="1"/>
    <col min="12806" max="12806" width="1.140625" style="110" customWidth="1"/>
    <col min="12807" max="12807" width="12.85546875" style="110" customWidth="1"/>
    <col min="12808" max="12808" width="1" style="110" customWidth="1"/>
    <col min="12809" max="12809" width="15" style="110" customWidth="1"/>
    <col min="12810" max="12810" width="1" style="110" customWidth="1"/>
    <col min="12811" max="12811" width="13.140625" style="110" bestFit="1" customWidth="1"/>
    <col min="12812" max="12812" width="1" style="110" customWidth="1"/>
    <col min="12813" max="12813" width="13.42578125" style="110" customWidth="1"/>
    <col min="12814" max="12814" width="1" style="110" customWidth="1"/>
    <col min="12815" max="12815" width="13" style="110" customWidth="1"/>
    <col min="12816" max="12816" width="1.140625" style="110" customWidth="1"/>
    <col min="12817" max="12817" width="13.42578125" style="110" bestFit="1" customWidth="1"/>
    <col min="12818" max="12818" width="1.85546875" style="110" customWidth="1"/>
    <col min="12819" max="12819" width="13.42578125" style="110" customWidth="1"/>
    <col min="12820" max="12820" width="1.140625" style="110" customWidth="1"/>
    <col min="12821" max="12821" width="13.42578125" style="110" bestFit="1" customWidth="1"/>
    <col min="12822" max="12822" width="1.140625" style="110" customWidth="1"/>
    <col min="12823" max="12823" width="15" style="110" customWidth="1"/>
    <col min="12824" max="12824" width="1.140625" style="110" customWidth="1"/>
    <col min="12825" max="12825" width="14" style="110" customWidth="1"/>
    <col min="12826" max="12826" width="1.140625" style="110" customWidth="1"/>
    <col min="12827" max="12827" width="13.140625" style="110" customWidth="1"/>
    <col min="12828" max="12828" width="1.140625" style="110" customWidth="1"/>
    <col min="12829" max="12829" width="14.42578125" style="110" customWidth="1"/>
    <col min="12830" max="13058" width="10.42578125" style="110"/>
    <col min="13059" max="13059" width="35.85546875" style="110" customWidth="1"/>
    <col min="13060" max="13060" width="8.140625" style="110" customWidth="1"/>
    <col min="13061" max="13061" width="13.42578125" style="110" customWidth="1"/>
    <col min="13062" max="13062" width="1.140625" style="110" customWidth="1"/>
    <col min="13063" max="13063" width="12.85546875" style="110" customWidth="1"/>
    <col min="13064" max="13064" width="1" style="110" customWidth="1"/>
    <col min="13065" max="13065" width="15" style="110" customWidth="1"/>
    <col min="13066" max="13066" width="1" style="110" customWidth="1"/>
    <col min="13067" max="13067" width="13.140625" style="110" bestFit="1" customWidth="1"/>
    <col min="13068" max="13068" width="1" style="110" customWidth="1"/>
    <col min="13069" max="13069" width="13.42578125" style="110" customWidth="1"/>
    <col min="13070" max="13070" width="1" style="110" customWidth="1"/>
    <col min="13071" max="13071" width="13" style="110" customWidth="1"/>
    <col min="13072" max="13072" width="1.140625" style="110" customWidth="1"/>
    <col min="13073" max="13073" width="13.42578125" style="110" bestFit="1" customWidth="1"/>
    <col min="13074" max="13074" width="1.85546875" style="110" customWidth="1"/>
    <col min="13075" max="13075" width="13.42578125" style="110" customWidth="1"/>
    <col min="13076" max="13076" width="1.140625" style="110" customWidth="1"/>
    <col min="13077" max="13077" width="13.42578125" style="110" bestFit="1" customWidth="1"/>
    <col min="13078" max="13078" width="1.140625" style="110" customWidth="1"/>
    <col min="13079" max="13079" width="15" style="110" customWidth="1"/>
    <col min="13080" max="13080" width="1.140625" style="110" customWidth="1"/>
    <col min="13081" max="13081" width="14" style="110" customWidth="1"/>
    <col min="13082" max="13082" width="1.140625" style="110" customWidth="1"/>
    <col min="13083" max="13083" width="13.140625" style="110" customWidth="1"/>
    <col min="13084" max="13084" width="1.140625" style="110" customWidth="1"/>
    <col min="13085" max="13085" width="14.42578125" style="110" customWidth="1"/>
    <col min="13086" max="13314" width="10.42578125" style="110"/>
    <col min="13315" max="13315" width="35.85546875" style="110" customWidth="1"/>
    <col min="13316" max="13316" width="8.140625" style="110" customWidth="1"/>
    <col min="13317" max="13317" width="13.42578125" style="110" customWidth="1"/>
    <col min="13318" max="13318" width="1.140625" style="110" customWidth="1"/>
    <col min="13319" max="13319" width="12.85546875" style="110" customWidth="1"/>
    <col min="13320" max="13320" width="1" style="110" customWidth="1"/>
    <col min="13321" max="13321" width="15" style="110" customWidth="1"/>
    <col min="13322" max="13322" width="1" style="110" customWidth="1"/>
    <col min="13323" max="13323" width="13.140625" style="110" bestFit="1" customWidth="1"/>
    <col min="13324" max="13324" width="1" style="110" customWidth="1"/>
    <col min="13325" max="13325" width="13.42578125" style="110" customWidth="1"/>
    <col min="13326" max="13326" width="1" style="110" customWidth="1"/>
    <col min="13327" max="13327" width="13" style="110" customWidth="1"/>
    <col min="13328" max="13328" width="1.140625" style="110" customWidth="1"/>
    <col min="13329" max="13329" width="13.42578125" style="110" bestFit="1" customWidth="1"/>
    <col min="13330" max="13330" width="1.85546875" style="110" customWidth="1"/>
    <col min="13331" max="13331" width="13.42578125" style="110" customWidth="1"/>
    <col min="13332" max="13332" width="1.140625" style="110" customWidth="1"/>
    <col min="13333" max="13333" width="13.42578125" style="110" bestFit="1" customWidth="1"/>
    <col min="13334" max="13334" width="1.140625" style="110" customWidth="1"/>
    <col min="13335" max="13335" width="15" style="110" customWidth="1"/>
    <col min="13336" max="13336" width="1.140625" style="110" customWidth="1"/>
    <col min="13337" max="13337" width="14" style="110" customWidth="1"/>
    <col min="13338" max="13338" width="1.140625" style="110" customWidth="1"/>
    <col min="13339" max="13339" width="13.140625" style="110" customWidth="1"/>
    <col min="13340" max="13340" width="1.140625" style="110" customWidth="1"/>
    <col min="13341" max="13341" width="14.42578125" style="110" customWidth="1"/>
    <col min="13342" max="13570" width="10.42578125" style="110"/>
    <col min="13571" max="13571" width="35.85546875" style="110" customWidth="1"/>
    <col min="13572" max="13572" width="8.140625" style="110" customWidth="1"/>
    <col min="13573" max="13573" width="13.42578125" style="110" customWidth="1"/>
    <col min="13574" max="13574" width="1.140625" style="110" customWidth="1"/>
    <col min="13575" max="13575" width="12.85546875" style="110" customWidth="1"/>
    <col min="13576" max="13576" width="1" style="110" customWidth="1"/>
    <col min="13577" max="13577" width="15" style="110" customWidth="1"/>
    <col min="13578" max="13578" width="1" style="110" customWidth="1"/>
    <col min="13579" max="13579" width="13.140625" style="110" bestFit="1" customWidth="1"/>
    <col min="13580" max="13580" width="1" style="110" customWidth="1"/>
    <col min="13581" max="13581" width="13.42578125" style="110" customWidth="1"/>
    <col min="13582" max="13582" width="1" style="110" customWidth="1"/>
    <col min="13583" max="13583" width="13" style="110" customWidth="1"/>
    <col min="13584" max="13584" width="1.140625" style="110" customWidth="1"/>
    <col min="13585" max="13585" width="13.42578125" style="110" bestFit="1" customWidth="1"/>
    <col min="13586" max="13586" width="1.85546875" style="110" customWidth="1"/>
    <col min="13587" max="13587" width="13.42578125" style="110" customWidth="1"/>
    <col min="13588" max="13588" width="1.140625" style="110" customWidth="1"/>
    <col min="13589" max="13589" width="13.42578125" style="110" bestFit="1" customWidth="1"/>
    <col min="13590" max="13590" width="1.140625" style="110" customWidth="1"/>
    <col min="13591" max="13591" width="15" style="110" customWidth="1"/>
    <col min="13592" max="13592" width="1.140625" style="110" customWidth="1"/>
    <col min="13593" max="13593" width="14" style="110" customWidth="1"/>
    <col min="13594" max="13594" width="1.140625" style="110" customWidth="1"/>
    <col min="13595" max="13595" width="13.140625" style="110" customWidth="1"/>
    <col min="13596" max="13596" width="1.140625" style="110" customWidth="1"/>
    <col min="13597" max="13597" width="14.42578125" style="110" customWidth="1"/>
    <col min="13598" max="13826" width="10.42578125" style="110"/>
    <col min="13827" max="13827" width="35.85546875" style="110" customWidth="1"/>
    <col min="13828" max="13828" width="8.140625" style="110" customWidth="1"/>
    <col min="13829" max="13829" width="13.42578125" style="110" customWidth="1"/>
    <col min="13830" max="13830" width="1.140625" style="110" customWidth="1"/>
    <col min="13831" max="13831" width="12.85546875" style="110" customWidth="1"/>
    <col min="13832" max="13832" width="1" style="110" customWidth="1"/>
    <col min="13833" max="13833" width="15" style="110" customWidth="1"/>
    <col min="13834" max="13834" width="1" style="110" customWidth="1"/>
    <col min="13835" max="13835" width="13.140625" style="110" bestFit="1" customWidth="1"/>
    <col min="13836" max="13836" width="1" style="110" customWidth="1"/>
    <col min="13837" max="13837" width="13.42578125" style="110" customWidth="1"/>
    <col min="13838" max="13838" width="1" style="110" customWidth="1"/>
    <col min="13839" max="13839" width="13" style="110" customWidth="1"/>
    <col min="13840" max="13840" width="1.140625" style="110" customWidth="1"/>
    <col min="13841" max="13841" width="13.42578125" style="110" bestFit="1" customWidth="1"/>
    <col min="13842" max="13842" width="1.85546875" style="110" customWidth="1"/>
    <col min="13843" max="13843" width="13.42578125" style="110" customWidth="1"/>
    <col min="13844" max="13844" width="1.140625" style="110" customWidth="1"/>
    <col min="13845" max="13845" width="13.42578125" style="110" bestFit="1" customWidth="1"/>
    <col min="13846" max="13846" width="1.140625" style="110" customWidth="1"/>
    <col min="13847" max="13847" width="15" style="110" customWidth="1"/>
    <col min="13848" max="13848" width="1.140625" style="110" customWidth="1"/>
    <col min="13849" max="13849" width="14" style="110" customWidth="1"/>
    <col min="13850" max="13850" width="1.140625" style="110" customWidth="1"/>
    <col min="13851" max="13851" width="13.140625" style="110" customWidth="1"/>
    <col min="13852" max="13852" width="1.140625" style="110" customWidth="1"/>
    <col min="13853" max="13853" width="14.42578125" style="110" customWidth="1"/>
    <col min="13854" max="14082" width="10.42578125" style="110"/>
    <col min="14083" max="14083" width="35.85546875" style="110" customWidth="1"/>
    <col min="14084" max="14084" width="8.140625" style="110" customWidth="1"/>
    <col min="14085" max="14085" width="13.42578125" style="110" customWidth="1"/>
    <col min="14086" max="14086" width="1.140625" style="110" customWidth="1"/>
    <col min="14087" max="14087" width="12.85546875" style="110" customWidth="1"/>
    <col min="14088" max="14088" width="1" style="110" customWidth="1"/>
    <col min="14089" max="14089" width="15" style="110" customWidth="1"/>
    <col min="14090" max="14090" width="1" style="110" customWidth="1"/>
    <col min="14091" max="14091" width="13.140625" style="110" bestFit="1" customWidth="1"/>
    <col min="14092" max="14092" width="1" style="110" customWidth="1"/>
    <col min="14093" max="14093" width="13.42578125" style="110" customWidth="1"/>
    <col min="14094" max="14094" width="1" style="110" customWidth="1"/>
    <col min="14095" max="14095" width="13" style="110" customWidth="1"/>
    <col min="14096" max="14096" width="1.140625" style="110" customWidth="1"/>
    <col min="14097" max="14097" width="13.42578125" style="110" bestFit="1" customWidth="1"/>
    <col min="14098" max="14098" width="1.85546875" style="110" customWidth="1"/>
    <col min="14099" max="14099" width="13.42578125" style="110" customWidth="1"/>
    <col min="14100" max="14100" width="1.140625" style="110" customWidth="1"/>
    <col min="14101" max="14101" width="13.42578125" style="110" bestFit="1" customWidth="1"/>
    <col min="14102" max="14102" width="1.140625" style="110" customWidth="1"/>
    <col min="14103" max="14103" width="15" style="110" customWidth="1"/>
    <col min="14104" max="14104" width="1.140625" style="110" customWidth="1"/>
    <col min="14105" max="14105" width="14" style="110" customWidth="1"/>
    <col min="14106" max="14106" width="1.140625" style="110" customWidth="1"/>
    <col min="14107" max="14107" width="13.140625" style="110" customWidth="1"/>
    <col min="14108" max="14108" width="1.140625" style="110" customWidth="1"/>
    <col min="14109" max="14109" width="14.42578125" style="110" customWidth="1"/>
    <col min="14110" max="14338" width="10.42578125" style="110"/>
    <col min="14339" max="14339" width="35.85546875" style="110" customWidth="1"/>
    <col min="14340" max="14340" width="8.140625" style="110" customWidth="1"/>
    <col min="14341" max="14341" width="13.42578125" style="110" customWidth="1"/>
    <col min="14342" max="14342" width="1.140625" style="110" customWidth="1"/>
    <col min="14343" max="14343" width="12.85546875" style="110" customWidth="1"/>
    <col min="14344" max="14344" width="1" style="110" customWidth="1"/>
    <col min="14345" max="14345" width="15" style="110" customWidth="1"/>
    <col min="14346" max="14346" width="1" style="110" customWidth="1"/>
    <col min="14347" max="14347" width="13.140625" style="110" bestFit="1" customWidth="1"/>
    <col min="14348" max="14348" width="1" style="110" customWidth="1"/>
    <col min="14349" max="14349" width="13.42578125" style="110" customWidth="1"/>
    <col min="14350" max="14350" width="1" style="110" customWidth="1"/>
    <col min="14351" max="14351" width="13" style="110" customWidth="1"/>
    <col min="14352" max="14352" width="1.140625" style="110" customWidth="1"/>
    <col min="14353" max="14353" width="13.42578125" style="110" bestFit="1" customWidth="1"/>
    <col min="14354" max="14354" width="1.85546875" style="110" customWidth="1"/>
    <col min="14355" max="14355" width="13.42578125" style="110" customWidth="1"/>
    <col min="14356" max="14356" width="1.140625" style="110" customWidth="1"/>
    <col min="14357" max="14357" width="13.42578125" style="110" bestFit="1" customWidth="1"/>
    <col min="14358" max="14358" width="1.140625" style="110" customWidth="1"/>
    <col min="14359" max="14359" width="15" style="110" customWidth="1"/>
    <col min="14360" max="14360" width="1.140625" style="110" customWidth="1"/>
    <col min="14361" max="14361" width="14" style="110" customWidth="1"/>
    <col min="14362" max="14362" width="1.140625" style="110" customWidth="1"/>
    <col min="14363" max="14363" width="13.140625" style="110" customWidth="1"/>
    <col min="14364" max="14364" width="1.140625" style="110" customWidth="1"/>
    <col min="14365" max="14365" width="14.42578125" style="110" customWidth="1"/>
    <col min="14366" max="14594" width="10.42578125" style="110"/>
    <col min="14595" max="14595" width="35.85546875" style="110" customWidth="1"/>
    <col min="14596" max="14596" width="8.140625" style="110" customWidth="1"/>
    <col min="14597" max="14597" width="13.42578125" style="110" customWidth="1"/>
    <col min="14598" max="14598" width="1.140625" style="110" customWidth="1"/>
    <col min="14599" max="14599" width="12.85546875" style="110" customWidth="1"/>
    <col min="14600" max="14600" width="1" style="110" customWidth="1"/>
    <col min="14601" max="14601" width="15" style="110" customWidth="1"/>
    <col min="14602" max="14602" width="1" style="110" customWidth="1"/>
    <col min="14603" max="14603" width="13.140625" style="110" bestFit="1" customWidth="1"/>
    <col min="14604" max="14604" width="1" style="110" customWidth="1"/>
    <col min="14605" max="14605" width="13.42578125" style="110" customWidth="1"/>
    <col min="14606" max="14606" width="1" style="110" customWidth="1"/>
    <col min="14607" max="14607" width="13" style="110" customWidth="1"/>
    <col min="14608" max="14608" width="1.140625" style="110" customWidth="1"/>
    <col min="14609" max="14609" width="13.42578125" style="110" bestFit="1" customWidth="1"/>
    <col min="14610" max="14610" width="1.85546875" style="110" customWidth="1"/>
    <col min="14611" max="14611" width="13.42578125" style="110" customWidth="1"/>
    <col min="14612" max="14612" width="1.140625" style="110" customWidth="1"/>
    <col min="14613" max="14613" width="13.42578125" style="110" bestFit="1" customWidth="1"/>
    <col min="14614" max="14614" width="1.140625" style="110" customWidth="1"/>
    <col min="14615" max="14615" width="15" style="110" customWidth="1"/>
    <col min="14616" max="14616" width="1.140625" style="110" customWidth="1"/>
    <col min="14617" max="14617" width="14" style="110" customWidth="1"/>
    <col min="14618" max="14618" width="1.140625" style="110" customWidth="1"/>
    <col min="14619" max="14619" width="13.140625" style="110" customWidth="1"/>
    <col min="14620" max="14620" width="1.140625" style="110" customWidth="1"/>
    <col min="14621" max="14621" width="14.42578125" style="110" customWidth="1"/>
    <col min="14622" max="14850" width="10.42578125" style="110"/>
    <col min="14851" max="14851" width="35.85546875" style="110" customWidth="1"/>
    <col min="14852" max="14852" width="8.140625" style="110" customWidth="1"/>
    <col min="14853" max="14853" width="13.42578125" style="110" customWidth="1"/>
    <col min="14854" max="14854" width="1.140625" style="110" customWidth="1"/>
    <col min="14855" max="14855" width="12.85546875" style="110" customWidth="1"/>
    <col min="14856" max="14856" width="1" style="110" customWidth="1"/>
    <col min="14857" max="14857" width="15" style="110" customWidth="1"/>
    <col min="14858" max="14858" width="1" style="110" customWidth="1"/>
    <col min="14859" max="14859" width="13.140625" style="110" bestFit="1" customWidth="1"/>
    <col min="14860" max="14860" width="1" style="110" customWidth="1"/>
    <col min="14861" max="14861" width="13.42578125" style="110" customWidth="1"/>
    <col min="14862" max="14862" width="1" style="110" customWidth="1"/>
    <col min="14863" max="14863" width="13" style="110" customWidth="1"/>
    <col min="14864" max="14864" width="1.140625" style="110" customWidth="1"/>
    <col min="14865" max="14865" width="13.42578125" style="110" bestFit="1" customWidth="1"/>
    <col min="14866" max="14866" width="1.85546875" style="110" customWidth="1"/>
    <col min="14867" max="14867" width="13.42578125" style="110" customWidth="1"/>
    <col min="14868" max="14868" width="1.140625" style="110" customWidth="1"/>
    <col min="14869" max="14869" width="13.42578125" style="110" bestFit="1" customWidth="1"/>
    <col min="14870" max="14870" width="1.140625" style="110" customWidth="1"/>
    <col min="14871" max="14871" width="15" style="110" customWidth="1"/>
    <col min="14872" max="14872" width="1.140625" style="110" customWidth="1"/>
    <col min="14873" max="14873" width="14" style="110" customWidth="1"/>
    <col min="14874" max="14874" width="1.140625" style="110" customWidth="1"/>
    <col min="14875" max="14875" width="13.140625" style="110" customWidth="1"/>
    <col min="14876" max="14876" width="1.140625" style="110" customWidth="1"/>
    <col min="14877" max="14877" width="14.42578125" style="110" customWidth="1"/>
    <col min="14878" max="15106" width="10.42578125" style="110"/>
    <col min="15107" max="15107" width="35.85546875" style="110" customWidth="1"/>
    <col min="15108" max="15108" width="8.140625" style="110" customWidth="1"/>
    <col min="15109" max="15109" width="13.42578125" style="110" customWidth="1"/>
    <col min="15110" max="15110" width="1.140625" style="110" customWidth="1"/>
    <col min="15111" max="15111" width="12.85546875" style="110" customWidth="1"/>
    <col min="15112" max="15112" width="1" style="110" customWidth="1"/>
    <col min="15113" max="15113" width="15" style="110" customWidth="1"/>
    <col min="15114" max="15114" width="1" style="110" customWidth="1"/>
    <col min="15115" max="15115" width="13.140625" style="110" bestFit="1" customWidth="1"/>
    <col min="15116" max="15116" width="1" style="110" customWidth="1"/>
    <col min="15117" max="15117" width="13.42578125" style="110" customWidth="1"/>
    <col min="15118" max="15118" width="1" style="110" customWidth="1"/>
    <col min="15119" max="15119" width="13" style="110" customWidth="1"/>
    <col min="15120" max="15120" width="1.140625" style="110" customWidth="1"/>
    <col min="15121" max="15121" width="13.42578125" style="110" bestFit="1" customWidth="1"/>
    <col min="15122" max="15122" width="1.85546875" style="110" customWidth="1"/>
    <col min="15123" max="15123" width="13.42578125" style="110" customWidth="1"/>
    <col min="15124" max="15124" width="1.140625" style="110" customWidth="1"/>
    <col min="15125" max="15125" width="13.42578125" style="110" bestFit="1" customWidth="1"/>
    <col min="15126" max="15126" width="1.140625" style="110" customWidth="1"/>
    <col min="15127" max="15127" width="15" style="110" customWidth="1"/>
    <col min="15128" max="15128" width="1.140625" style="110" customWidth="1"/>
    <col min="15129" max="15129" width="14" style="110" customWidth="1"/>
    <col min="15130" max="15130" width="1.140625" style="110" customWidth="1"/>
    <col min="15131" max="15131" width="13.140625" style="110" customWidth="1"/>
    <col min="15132" max="15132" width="1.140625" style="110" customWidth="1"/>
    <col min="15133" max="15133" width="14.42578125" style="110" customWidth="1"/>
    <col min="15134" max="15362" width="10.42578125" style="110"/>
    <col min="15363" max="15363" width="35.85546875" style="110" customWidth="1"/>
    <col min="15364" max="15364" width="8.140625" style="110" customWidth="1"/>
    <col min="15365" max="15365" width="13.42578125" style="110" customWidth="1"/>
    <col min="15366" max="15366" width="1.140625" style="110" customWidth="1"/>
    <col min="15367" max="15367" width="12.85546875" style="110" customWidth="1"/>
    <col min="15368" max="15368" width="1" style="110" customWidth="1"/>
    <col min="15369" max="15369" width="15" style="110" customWidth="1"/>
    <col min="15370" max="15370" width="1" style="110" customWidth="1"/>
    <col min="15371" max="15371" width="13.140625" style="110" bestFit="1" customWidth="1"/>
    <col min="15372" max="15372" width="1" style="110" customWidth="1"/>
    <col min="15373" max="15373" width="13.42578125" style="110" customWidth="1"/>
    <col min="15374" max="15374" width="1" style="110" customWidth="1"/>
    <col min="15375" max="15375" width="13" style="110" customWidth="1"/>
    <col min="15376" max="15376" width="1.140625" style="110" customWidth="1"/>
    <col min="15377" max="15377" width="13.42578125" style="110" bestFit="1" customWidth="1"/>
    <col min="15378" max="15378" width="1.85546875" style="110" customWidth="1"/>
    <col min="15379" max="15379" width="13.42578125" style="110" customWidth="1"/>
    <col min="15380" max="15380" width="1.140625" style="110" customWidth="1"/>
    <col min="15381" max="15381" width="13.42578125" style="110" bestFit="1" customWidth="1"/>
    <col min="15382" max="15382" width="1.140625" style="110" customWidth="1"/>
    <col min="15383" max="15383" width="15" style="110" customWidth="1"/>
    <col min="15384" max="15384" width="1.140625" style="110" customWidth="1"/>
    <col min="15385" max="15385" width="14" style="110" customWidth="1"/>
    <col min="15386" max="15386" width="1.140625" style="110" customWidth="1"/>
    <col min="15387" max="15387" width="13.140625" style="110" customWidth="1"/>
    <col min="15388" max="15388" width="1.140625" style="110" customWidth="1"/>
    <col min="15389" max="15389" width="14.42578125" style="110" customWidth="1"/>
    <col min="15390" max="15618" width="10.42578125" style="110"/>
    <col min="15619" max="15619" width="35.85546875" style="110" customWidth="1"/>
    <col min="15620" max="15620" width="8.140625" style="110" customWidth="1"/>
    <col min="15621" max="15621" width="13.42578125" style="110" customWidth="1"/>
    <col min="15622" max="15622" width="1.140625" style="110" customWidth="1"/>
    <col min="15623" max="15623" width="12.85546875" style="110" customWidth="1"/>
    <col min="15624" max="15624" width="1" style="110" customWidth="1"/>
    <col min="15625" max="15625" width="15" style="110" customWidth="1"/>
    <col min="15626" max="15626" width="1" style="110" customWidth="1"/>
    <col min="15627" max="15627" width="13.140625" style="110" bestFit="1" customWidth="1"/>
    <col min="15628" max="15628" width="1" style="110" customWidth="1"/>
    <col min="15629" max="15629" width="13.42578125" style="110" customWidth="1"/>
    <col min="15630" max="15630" width="1" style="110" customWidth="1"/>
    <col min="15631" max="15631" width="13" style="110" customWidth="1"/>
    <col min="15632" max="15632" width="1.140625" style="110" customWidth="1"/>
    <col min="15633" max="15633" width="13.42578125" style="110" bestFit="1" customWidth="1"/>
    <col min="15634" max="15634" width="1.85546875" style="110" customWidth="1"/>
    <col min="15635" max="15635" width="13.42578125" style="110" customWidth="1"/>
    <col min="15636" max="15636" width="1.140625" style="110" customWidth="1"/>
    <col min="15637" max="15637" width="13.42578125" style="110" bestFit="1" customWidth="1"/>
    <col min="15638" max="15638" width="1.140625" style="110" customWidth="1"/>
    <col min="15639" max="15639" width="15" style="110" customWidth="1"/>
    <col min="15640" max="15640" width="1.140625" style="110" customWidth="1"/>
    <col min="15641" max="15641" width="14" style="110" customWidth="1"/>
    <col min="15642" max="15642" width="1.140625" style="110" customWidth="1"/>
    <col min="15643" max="15643" width="13.140625" style="110" customWidth="1"/>
    <col min="15644" max="15644" width="1.140625" style="110" customWidth="1"/>
    <col min="15645" max="15645" width="14.42578125" style="110" customWidth="1"/>
    <col min="15646" max="15874" width="10.42578125" style="110"/>
    <col min="15875" max="15875" width="35.85546875" style="110" customWidth="1"/>
    <col min="15876" max="15876" width="8.140625" style="110" customWidth="1"/>
    <col min="15877" max="15877" width="13.42578125" style="110" customWidth="1"/>
    <col min="15878" max="15878" width="1.140625" style="110" customWidth="1"/>
    <col min="15879" max="15879" width="12.85546875" style="110" customWidth="1"/>
    <col min="15880" max="15880" width="1" style="110" customWidth="1"/>
    <col min="15881" max="15881" width="15" style="110" customWidth="1"/>
    <col min="15882" max="15882" width="1" style="110" customWidth="1"/>
    <col min="15883" max="15883" width="13.140625" style="110" bestFit="1" customWidth="1"/>
    <col min="15884" max="15884" width="1" style="110" customWidth="1"/>
    <col min="15885" max="15885" width="13.42578125" style="110" customWidth="1"/>
    <col min="15886" max="15886" width="1" style="110" customWidth="1"/>
    <col min="15887" max="15887" width="13" style="110" customWidth="1"/>
    <col min="15888" max="15888" width="1.140625" style="110" customWidth="1"/>
    <col min="15889" max="15889" width="13.42578125" style="110" bestFit="1" customWidth="1"/>
    <col min="15890" max="15890" width="1.85546875" style="110" customWidth="1"/>
    <col min="15891" max="15891" width="13.42578125" style="110" customWidth="1"/>
    <col min="15892" max="15892" width="1.140625" style="110" customWidth="1"/>
    <col min="15893" max="15893" width="13.42578125" style="110" bestFit="1" customWidth="1"/>
    <col min="15894" max="15894" width="1.140625" style="110" customWidth="1"/>
    <col min="15895" max="15895" width="15" style="110" customWidth="1"/>
    <col min="15896" max="15896" width="1.140625" style="110" customWidth="1"/>
    <col min="15897" max="15897" width="14" style="110" customWidth="1"/>
    <col min="15898" max="15898" width="1.140625" style="110" customWidth="1"/>
    <col min="15899" max="15899" width="13.140625" style="110" customWidth="1"/>
    <col min="15900" max="15900" width="1.140625" style="110" customWidth="1"/>
    <col min="15901" max="15901" width="14.42578125" style="110" customWidth="1"/>
    <col min="15902" max="16130" width="10.42578125" style="110"/>
    <col min="16131" max="16131" width="35.85546875" style="110" customWidth="1"/>
    <col min="16132" max="16132" width="8.140625" style="110" customWidth="1"/>
    <col min="16133" max="16133" width="13.42578125" style="110" customWidth="1"/>
    <col min="16134" max="16134" width="1.140625" style="110" customWidth="1"/>
    <col min="16135" max="16135" width="12.85546875" style="110" customWidth="1"/>
    <col min="16136" max="16136" width="1" style="110" customWidth="1"/>
    <col min="16137" max="16137" width="15" style="110" customWidth="1"/>
    <col min="16138" max="16138" width="1" style="110" customWidth="1"/>
    <col min="16139" max="16139" width="13.140625" style="110" bestFit="1" customWidth="1"/>
    <col min="16140" max="16140" width="1" style="110" customWidth="1"/>
    <col min="16141" max="16141" width="13.42578125" style="110" customWidth="1"/>
    <col min="16142" max="16142" width="1" style="110" customWidth="1"/>
    <col min="16143" max="16143" width="13" style="110" customWidth="1"/>
    <col min="16144" max="16144" width="1.140625" style="110" customWidth="1"/>
    <col min="16145" max="16145" width="13.42578125" style="110" bestFit="1" customWidth="1"/>
    <col min="16146" max="16146" width="1.85546875" style="110" customWidth="1"/>
    <col min="16147" max="16147" width="13.42578125" style="110" customWidth="1"/>
    <col min="16148" max="16148" width="1.140625" style="110" customWidth="1"/>
    <col min="16149" max="16149" width="13.42578125" style="110" bestFit="1" customWidth="1"/>
    <col min="16150" max="16150" width="1.140625" style="110" customWidth="1"/>
    <col min="16151" max="16151" width="15" style="110" customWidth="1"/>
    <col min="16152" max="16152" width="1.140625" style="110" customWidth="1"/>
    <col min="16153" max="16153" width="14" style="110" customWidth="1"/>
    <col min="16154" max="16154" width="1.140625" style="110" customWidth="1"/>
    <col min="16155" max="16155" width="13.140625" style="110" customWidth="1"/>
    <col min="16156" max="16156" width="1.140625" style="110" customWidth="1"/>
    <col min="16157" max="16157" width="14.42578125" style="110" customWidth="1"/>
    <col min="16158" max="16384" width="10.42578125" style="110"/>
  </cols>
  <sheetData>
    <row r="1" spans="1:29" s="107" customFormat="1" ht="22.5" customHeight="1" x14ac:dyDescent="0.25">
      <c r="A1" s="57" t="s">
        <v>144</v>
      </c>
      <c r="B1" s="58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  <c r="N1" s="104"/>
      <c r="O1" s="106"/>
      <c r="P1" s="106"/>
      <c r="Q1" s="106"/>
      <c r="R1" s="106"/>
      <c r="S1" s="106"/>
      <c r="T1" s="106"/>
      <c r="U1" s="106"/>
      <c r="V1" s="106"/>
      <c r="W1" s="106"/>
      <c r="X1" s="104"/>
      <c r="Y1" s="106"/>
      <c r="Z1" s="106"/>
      <c r="AA1" s="106"/>
      <c r="AB1" s="106"/>
      <c r="AC1" s="106"/>
    </row>
    <row r="2" spans="1:29" s="107" customFormat="1" ht="22.5" customHeight="1" x14ac:dyDescent="0.25">
      <c r="A2" s="57" t="s">
        <v>73</v>
      </c>
      <c r="B2" s="58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5"/>
      <c r="N2" s="104"/>
      <c r="O2" s="106"/>
      <c r="P2" s="106"/>
      <c r="Q2" s="106"/>
      <c r="R2" s="106"/>
      <c r="S2" s="106"/>
      <c r="T2" s="106"/>
      <c r="U2" s="106"/>
      <c r="V2" s="106"/>
      <c r="W2" s="106"/>
      <c r="X2" s="104"/>
      <c r="Y2" s="106"/>
      <c r="Z2" s="106"/>
      <c r="AA2" s="106"/>
      <c r="AB2" s="106"/>
      <c r="AC2" s="106"/>
    </row>
    <row r="3" spans="1:29" s="107" customFormat="1" ht="22.5" customHeight="1" x14ac:dyDescent="0.25">
      <c r="A3" s="108"/>
      <c r="B3" s="109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5"/>
      <c r="N3" s="104"/>
      <c r="O3" s="106"/>
      <c r="P3" s="106"/>
      <c r="Q3" s="106"/>
      <c r="R3" s="106"/>
      <c r="S3" s="106"/>
      <c r="T3" s="106"/>
      <c r="U3" s="106"/>
      <c r="V3" s="106"/>
      <c r="W3" s="106"/>
      <c r="X3" s="104"/>
      <c r="Y3" s="106"/>
      <c r="Z3" s="106"/>
      <c r="AA3" s="106"/>
      <c r="AB3" s="106"/>
      <c r="AC3" s="106"/>
    </row>
    <row r="4" spans="1:29" ht="22.5" customHeight="1" x14ac:dyDescent="0.25">
      <c r="C4" s="222" t="s">
        <v>74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</row>
    <row r="5" spans="1:29" ht="22.5" customHeight="1" x14ac:dyDescent="0.25">
      <c r="C5" s="112"/>
      <c r="D5" s="112"/>
      <c r="E5" s="112"/>
      <c r="F5" s="112"/>
      <c r="G5" s="113"/>
      <c r="H5" s="112"/>
      <c r="I5" s="113"/>
      <c r="J5" s="114"/>
      <c r="K5" s="223" t="s">
        <v>44</v>
      </c>
      <c r="L5" s="223"/>
      <c r="M5" s="223"/>
      <c r="N5" s="114"/>
      <c r="O5" s="223" t="s">
        <v>48</v>
      </c>
      <c r="P5" s="223"/>
      <c r="Q5" s="223"/>
      <c r="R5" s="223"/>
      <c r="S5" s="223"/>
      <c r="T5" s="223"/>
      <c r="U5" s="223"/>
      <c r="V5" s="223"/>
      <c r="W5" s="223"/>
      <c r="X5" s="112"/>
      <c r="Y5" s="112"/>
      <c r="Z5" s="112"/>
      <c r="AB5" s="112"/>
      <c r="AC5" s="112"/>
    </row>
    <row r="6" spans="1:29" ht="22.5" customHeight="1" x14ac:dyDescent="0.25">
      <c r="C6" s="112"/>
      <c r="D6" s="112"/>
      <c r="E6" s="112"/>
      <c r="F6" s="112"/>
      <c r="G6" s="113"/>
      <c r="H6" s="112"/>
      <c r="I6" s="113"/>
      <c r="J6" s="114"/>
      <c r="K6" s="113"/>
      <c r="L6" s="113"/>
      <c r="M6" s="113"/>
      <c r="N6" s="114"/>
      <c r="O6" s="113" t="s">
        <v>152</v>
      </c>
      <c r="P6" s="113"/>
      <c r="Q6" s="113" t="s">
        <v>155</v>
      </c>
      <c r="R6" s="113"/>
      <c r="S6" s="113" t="s">
        <v>75</v>
      </c>
      <c r="T6" s="113"/>
      <c r="U6" s="113" t="s">
        <v>76</v>
      </c>
      <c r="V6" s="113"/>
      <c r="W6" s="113"/>
      <c r="X6" s="112"/>
      <c r="Y6" s="112"/>
      <c r="Z6" s="112"/>
      <c r="AA6" s="113" t="s">
        <v>77</v>
      </c>
      <c r="AB6" s="112"/>
      <c r="AC6" s="112"/>
    </row>
    <row r="7" spans="1:29" s="115" customFormat="1" ht="22.5" customHeight="1" x14ac:dyDescent="0.25">
      <c r="B7" s="111"/>
      <c r="C7" s="113" t="s">
        <v>40</v>
      </c>
      <c r="D7" s="113"/>
      <c r="E7" s="113"/>
      <c r="F7" s="113"/>
      <c r="G7" s="113" t="s">
        <v>200</v>
      </c>
      <c r="H7" s="113"/>
      <c r="I7" s="113"/>
      <c r="J7" s="113"/>
      <c r="K7" s="113"/>
      <c r="L7" s="113"/>
      <c r="M7" s="113" t="s">
        <v>87</v>
      </c>
      <c r="N7" s="113"/>
      <c r="O7" s="113" t="s">
        <v>153</v>
      </c>
      <c r="P7" s="113"/>
      <c r="Q7" s="113" t="s">
        <v>78</v>
      </c>
      <c r="R7" s="113"/>
      <c r="S7" s="113" t="s">
        <v>79</v>
      </c>
      <c r="T7" s="113"/>
      <c r="U7" s="113" t="s">
        <v>80</v>
      </c>
      <c r="V7" s="113"/>
      <c r="W7" s="113" t="s">
        <v>81</v>
      </c>
      <c r="X7" s="113"/>
      <c r="Y7" s="113" t="s">
        <v>82</v>
      </c>
      <c r="Z7" s="113"/>
      <c r="AA7" s="113" t="s">
        <v>83</v>
      </c>
      <c r="AB7" s="113"/>
      <c r="AC7" s="113"/>
    </row>
    <row r="8" spans="1:29" s="115" customFormat="1" ht="22.5" customHeight="1" x14ac:dyDescent="0.25">
      <c r="B8" s="111"/>
      <c r="C8" s="113" t="s">
        <v>84</v>
      </c>
      <c r="D8" s="113"/>
      <c r="E8" s="113" t="s">
        <v>198</v>
      </c>
      <c r="F8" s="113"/>
      <c r="G8" s="113" t="s">
        <v>201</v>
      </c>
      <c r="H8" s="113"/>
      <c r="I8" s="113" t="s">
        <v>85</v>
      </c>
      <c r="J8" s="113"/>
      <c r="K8" s="113" t="s">
        <v>86</v>
      </c>
      <c r="L8" s="113"/>
      <c r="M8" s="113" t="s">
        <v>97</v>
      </c>
      <c r="N8" s="113"/>
      <c r="O8" s="113" t="s">
        <v>154</v>
      </c>
      <c r="P8" s="113"/>
      <c r="Q8" s="113" t="s">
        <v>88</v>
      </c>
      <c r="R8" s="113"/>
      <c r="S8" s="113" t="s">
        <v>89</v>
      </c>
      <c r="T8" s="113"/>
      <c r="U8" s="113" t="s">
        <v>90</v>
      </c>
      <c r="V8" s="113"/>
      <c r="W8" s="113" t="s">
        <v>91</v>
      </c>
      <c r="X8" s="113"/>
      <c r="Y8" s="113" t="s">
        <v>92</v>
      </c>
      <c r="Z8" s="113"/>
      <c r="AA8" s="113" t="s">
        <v>93</v>
      </c>
      <c r="AB8" s="113"/>
      <c r="AC8" s="113" t="s">
        <v>82</v>
      </c>
    </row>
    <row r="9" spans="1:29" s="115" customFormat="1" ht="22.5" customHeight="1" x14ac:dyDescent="0.25">
      <c r="B9" s="111"/>
      <c r="C9" s="113" t="s">
        <v>94</v>
      </c>
      <c r="D9" s="113"/>
      <c r="E9" s="113" t="s">
        <v>199</v>
      </c>
      <c r="F9" s="113"/>
      <c r="G9" s="113" t="s">
        <v>202</v>
      </c>
      <c r="H9" s="113"/>
      <c r="I9" s="113" t="s">
        <v>95</v>
      </c>
      <c r="J9" s="113"/>
      <c r="K9" s="113" t="s">
        <v>96</v>
      </c>
      <c r="L9" s="113"/>
      <c r="M9" s="113" t="s">
        <v>132</v>
      </c>
      <c r="N9" s="113"/>
      <c r="O9" s="113" t="s">
        <v>98</v>
      </c>
      <c r="P9" s="113"/>
      <c r="Q9" s="113" t="s">
        <v>3</v>
      </c>
      <c r="R9" s="113"/>
      <c r="S9" s="113" t="s">
        <v>99</v>
      </c>
      <c r="T9" s="113"/>
      <c r="U9" s="113" t="s">
        <v>100</v>
      </c>
      <c r="V9" s="113"/>
      <c r="W9" s="113" t="s">
        <v>92</v>
      </c>
      <c r="X9" s="113"/>
      <c r="Y9" s="113" t="s">
        <v>101</v>
      </c>
      <c r="Z9" s="113"/>
      <c r="AA9" s="113" t="s">
        <v>102</v>
      </c>
      <c r="AB9" s="113"/>
      <c r="AC9" s="113" t="s">
        <v>92</v>
      </c>
    </row>
    <row r="10" spans="1:29" ht="22.5" customHeight="1" x14ac:dyDescent="0.25">
      <c r="B10" s="111" t="s">
        <v>5</v>
      </c>
      <c r="C10" s="224" t="s">
        <v>7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</row>
    <row r="11" spans="1:29" ht="22.5" customHeight="1" x14ac:dyDescent="0.45">
      <c r="A11" s="116" t="s">
        <v>182</v>
      </c>
      <c r="C11" s="177"/>
      <c r="D11" s="188"/>
      <c r="E11" s="188"/>
      <c r="F11" s="188"/>
      <c r="G11" s="188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</row>
    <row r="12" spans="1:29" ht="22.5" customHeight="1" x14ac:dyDescent="0.45">
      <c r="A12" s="116" t="s">
        <v>147</v>
      </c>
      <c r="C12" s="117">
        <v>681480</v>
      </c>
      <c r="D12" s="118"/>
      <c r="E12" s="117">
        <v>0</v>
      </c>
      <c r="F12" s="118"/>
      <c r="G12" s="117">
        <v>0</v>
      </c>
      <c r="H12" s="118"/>
      <c r="I12" s="117">
        <v>342170</v>
      </c>
      <c r="J12" s="117"/>
      <c r="K12" s="117">
        <v>108696</v>
      </c>
      <c r="L12" s="118"/>
      <c r="M12" s="117">
        <v>-482680</v>
      </c>
      <c r="N12" s="118"/>
      <c r="O12" s="117">
        <v>-14163</v>
      </c>
      <c r="P12" s="118"/>
      <c r="Q12" s="117">
        <v>1260290</v>
      </c>
      <c r="R12" s="117"/>
      <c r="S12" s="117">
        <v>-7873</v>
      </c>
      <c r="T12" s="118"/>
      <c r="U12" s="117">
        <v>1712</v>
      </c>
      <c r="V12" s="118"/>
      <c r="W12" s="117">
        <v>1239966</v>
      </c>
      <c r="X12" s="118"/>
      <c r="Y12" s="117">
        <v>1889632</v>
      </c>
      <c r="Z12" s="118"/>
      <c r="AA12" s="117">
        <v>96160</v>
      </c>
      <c r="AB12" s="118"/>
      <c r="AC12" s="119">
        <v>1985792</v>
      </c>
    </row>
    <row r="13" spans="1:29" ht="22.5" customHeight="1" x14ac:dyDescent="0.25">
      <c r="A13" s="120"/>
      <c r="C13" s="117"/>
      <c r="D13" s="118"/>
      <c r="E13" s="117"/>
      <c r="F13" s="118"/>
      <c r="G13" s="117"/>
      <c r="H13" s="118"/>
      <c r="I13" s="117"/>
      <c r="J13" s="117"/>
      <c r="K13" s="117"/>
      <c r="L13" s="118"/>
      <c r="M13" s="117"/>
      <c r="N13" s="118"/>
      <c r="O13" s="117"/>
      <c r="P13" s="118"/>
      <c r="Q13" s="117"/>
      <c r="R13" s="117"/>
      <c r="S13" s="117"/>
      <c r="T13" s="118"/>
      <c r="U13" s="117"/>
      <c r="V13" s="118"/>
      <c r="W13" s="117"/>
      <c r="X13" s="118"/>
      <c r="Y13" s="117"/>
      <c r="Z13" s="118"/>
      <c r="AA13" s="117"/>
      <c r="AB13" s="118"/>
      <c r="AC13" s="117"/>
    </row>
    <row r="14" spans="1:29" ht="22.5" customHeight="1" x14ac:dyDescent="0.25">
      <c r="A14" s="120" t="s">
        <v>162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</row>
    <row r="15" spans="1:29" ht="22.5" customHeight="1" x14ac:dyDescent="0.25">
      <c r="A15" s="121" t="s">
        <v>143</v>
      </c>
      <c r="C15" s="122">
        <v>0</v>
      </c>
      <c r="D15" s="79"/>
      <c r="E15" s="122">
        <v>0</v>
      </c>
      <c r="F15" s="79"/>
      <c r="G15" s="122">
        <v>0</v>
      </c>
      <c r="H15" s="79"/>
      <c r="I15" s="122">
        <v>0</v>
      </c>
      <c r="J15" s="79"/>
      <c r="K15" s="122">
        <v>0</v>
      </c>
      <c r="L15" s="123"/>
      <c r="M15" s="124">
        <v>-10660</v>
      </c>
      <c r="N15" s="123"/>
      <c r="O15" s="122">
        <v>0</v>
      </c>
      <c r="P15" s="123"/>
      <c r="Q15" s="122">
        <v>0</v>
      </c>
      <c r="R15" s="79"/>
      <c r="S15" s="122">
        <v>0</v>
      </c>
      <c r="T15" s="79"/>
      <c r="U15" s="122">
        <v>0</v>
      </c>
      <c r="V15" s="123"/>
      <c r="W15" s="123">
        <v>0</v>
      </c>
      <c r="X15" s="125"/>
      <c r="Y15" s="123">
        <v>-10660</v>
      </c>
      <c r="Z15" s="123"/>
      <c r="AA15" s="124">
        <v>-96381</v>
      </c>
      <c r="AB15" s="123"/>
      <c r="AC15" s="124">
        <v>-107041</v>
      </c>
    </row>
    <row r="16" spans="1:29" ht="22.5" customHeight="1" x14ac:dyDescent="0.25">
      <c r="A16" s="121" t="s">
        <v>161</v>
      </c>
      <c r="C16" s="122">
        <v>0</v>
      </c>
      <c r="D16" s="79"/>
      <c r="E16" s="122">
        <v>0</v>
      </c>
      <c r="F16" s="79"/>
      <c r="G16" s="122">
        <v>0</v>
      </c>
      <c r="H16" s="79"/>
      <c r="I16" s="122">
        <v>0</v>
      </c>
      <c r="J16" s="79"/>
      <c r="K16" s="122">
        <v>0</v>
      </c>
      <c r="L16" s="123"/>
      <c r="M16" s="122">
        <v>0</v>
      </c>
      <c r="N16" s="123"/>
      <c r="O16" s="122">
        <v>2406</v>
      </c>
      <c r="P16" s="123"/>
      <c r="Q16" s="126">
        <v>0</v>
      </c>
      <c r="R16" s="79"/>
      <c r="S16" s="122">
        <v>0</v>
      </c>
      <c r="T16" s="79"/>
      <c r="U16" s="122">
        <v>0</v>
      </c>
      <c r="V16" s="123"/>
      <c r="W16" s="123">
        <v>2406</v>
      </c>
      <c r="X16" s="125"/>
      <c r="Y16" s="123">
        <v>2406</v>
      </c>
      <c r="Z16" s="123"/>
      <c r="AA16" s="124">
        <v>-505</v>
      </c>
      <c r="AB16" s="123"/>
      <c r="AC16" s="124">
        <v>1901</v>
      </c>
    </row>
    <row r="17" spans="1:29" ht="22.5" customHeight="1" x14ac:dyDescent="0.25">
      <c r="A17" s="120" t="s">
        <v>160</v>
      </c>
      <c r="C17" s="127">
        <v>0</v>
      </c>
      <c r="D17" s="118"/>
      <c r="E17" s="127">
        <v>0</v>
      </c>
      <c r="F17" s="118"/>
      <c r="G17" s="127">
        <v>0</v>
      </c>
      <c r="H17" s="118"/>
      <c r="I17" s="127">
        <v>0</v>
      </c>
      <c r="J17" s="117"/>
      <c r="K17" s="127">
        <v>0</v>
      </c>
      <c r="L17" s="118"/>
      <c r="M17" s="127">
        <v>-10660</v>
      </c>
      <c r="N17" s="118"/>
      <c r="O17" s="127">
        <v>2406</v>
      </c>
      <c r="P17" s="118"/>
      <c r="Q17" s="127">
        <v>0</v>
      </c>
      <c r="R17" s="117"/>
      <c r="S17" s="127">
        <v>0</v>
      </c>
      <c r="T17" s="118"/>
      <c r="U17" s="127">
        <v>0</v>
      </c>
      <c r="V17" s="118"/>
      <c r="W17" s="127">
        <v>2406</v>
      </c>
      <c r="X17" s="118"/>
      <c r="Y17" s="127">
        <v>-8254</v>
      </c>
      <c r="Z17" s="118"/>
      <c r="AA17" s="127">
        <v>-96886</v>
      </c>
      <c r="AB17" s="118"/>
      <c r="AC17" s="127">
        <v>-105140</v>
      </c>
    </row>
    <row r="18" spans="1:29" ht="22.5" customHeight="1" x14ac:dyDescent="0.25">
      <c r="A18" s="121"/>
      <c r="C18" s="128"/>
      <c r="D18" s="123"/>
      <c r="E18" s="128"/>
      <c r="F18" s="123"/>
      <c r="G18" s="128"/>
      <c r="H18" s="123"/>
      <c r="I18" s="128"/>
      <c r="J18" s="128"/>
      <c r="K18" s="128"/>
      <c r="L18" s="123"/>
      <c r="M18" s="128"/>
      <c r="N18" s="123"/>
      <c r="O18" s="128"/>
      <c r="P18" s="123"/>
      <c r="Q18" s="128"/>
      <c r="R18" s="128"/>
      <c r="S18" s="128"/>
      <c r="T18" s="123"/>
      <c r="U18" s="128"/>
      <c r="V18" s="123"/>
      <c r="W18" s="128"/>
      <c r="X18" s="123"/>
      <c r="Y18" s="123"/>
      <c r="Z18" s="123"/>
      <c r="AA18" s="123"/>
      <c r="AB18" s="123"/>
      <c r="AC18" s="123"/>
    </row>
    <row r="19" spans="1:29" ht="22.5" customHeight="1" x14ac:dyDescent="0.25">
      <c r="A19" s="121" t="s">
        <v>103</v>
      </c>
      <c r="C19" s="122">
        <v>0</v>
      </c>
      <c r="D19" s="79"/>
      <c r="E19" s="122">
        <v>0</v>
      </c>
      <c r="F19" s="79"/>
      <c r="G19" s="122">
        <v>0</v>
      </c>
      <c r="H19" s="79"/>
      <c r="I19" s="122">
        <v>0</v>
      </c>
      <c r="J19" s="79"/>
      <c r="K19" s="122">
        <v>0</v>
      </c>
      <c r="L19" s="123"/>
      <c r="M19" s="128">
        <v>38492</v>
      </c>
      <c r="N19" s="123"/>
      <c r="O19" s="122">
        <v>0</v>
      </c>
      <c r="P19" s="123"/>
      <c r="Q19" s="128">
        <v>-38492</v>
      </c>
      <c r="R19" s="128"/>
      <c r="S19" s="122">
        <v>0</v>
      </c>
      <c r="T19" s="123"/>
      <c r="U19" s="122">
        <v>0</v>
      </c>
      <c r="V19" s="123"/>
      <c r="W19" s="123">
        <v>-38492</v>
      </c>
      <c r="X19" s="118"/>
      <c r="Y19" s="117">
        <v>0</v>
      </c>
      <c r="Z19" s="123"/>
      <c r="AA19" s="124">
        <v>0</v>
      </c>
      <c r="AB19" s="123"/>
      <c r="AC19" s="124">
        <v>0</v>
      </c>
    </row>
    <row r="20" spans="1:29" ht="22.5" customHeight="1" thickBot="1" x14ac:dyDescent="0.3">
      <c r="A20" s="120" t="s">
        <v>183</v>
      </c>
      <c r="C20" s="129">
        <v>681480</v>
      </c>
      <c r="D20" s="117"/>
      <c r="E20" s="129">
        <v>0</v>
      </c>
      <c r="F20" s="117"/>
      <c r="G20" s="129">
        <v>0</v>
      </c>
      <c r="H20" s="117"/>
      <c r="I20" s="129">
        <v>342170</v>
      </c>
      <c r="J20" s="117"/>
      <c r="K20" s="129">
        <v>108696</v>
      </c>
      <c r="L20" s="117"/>
      <c r="M20" s="129">
        <v>-454848</v>
      </c>
      <c r="N20" s="117"/>
      <c r="O20" s="129">
        <v>-11757</v>
      </c>
      <c r="P20" s="117"/>
      <c r="Q20" s="129">
        <v>1221798</v>
      </c>
      <c r="R20" s="117"/>
      <c r="S20" s="129">
        <v>-7873</v>
      </c>
      <c r="T20" s="117"/>
      <c r="U20" s="129">
        <v>1712</v>
      </c>
      <c r="V20" s="117"/>
      <c r="W20" s="129">
        <v>1203880</v>
      </c>
      <c r="X20" s="117"/>
      <c r="Y20" s="129">
        <v>1881378</v>
      </c>
      <c r="Z20" s="117"/>
      <c r="AA20" s="129">
        <v>-726</v>
      </c>
      <c r="AB20" s="117"/>
      <c r="AC20" s="129">
        <v>1880652</v>
      </c>
    </row>
    <row r="21" spans="1:29" ht="22.5" customHeight="1" thickTop="1" x14ac:dyDescent="0.25">
      <c r="A21" s="121"/>
    </row>
    <row r="22" spans="1:29" ht="22.5" customHeight="1" x14ac:dyDescent="0.45">
      <c r="A22" s="116" t="s">
        <v>197</v>
      </c>
      <c r="C22" s="117"/>
      <c r="D22" s="117"/>
      <c r="E22" s="117"/>
      <c r="F22" s="117"/>
      <c r="G22" s="117"/>
      <c r="H22" s="117"/>
      <c r="I22" s="117"/>
      <c r="J22" s="11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</row>
    <row r="23" spans="1:29" ht="22.5" customHeight="1" x14ac:dyDescent="0.45">
      <c r="A23" s="116" t="s">
        <v>203</v>
      </c>
      <c r="C23" s="117">
        <v>681480</v>
      </c>
      <c r="D23" s="117"/>
      <c r="E23" s="117">
        <v>14200</v>
      </c>
      <c r="F23" s="117"/>
      <c r="G23" s="117">
        <v>17395</v>
      </c>
      <c r="H23" s="117"/>
      <c r="I23" s="117">
        <v>342170</v>
      </c>
      <c r="J23" s="117"/>
      <c r="K23" s="117">
        <v>108696</v>
      </c>
      <c r="L23" s="118"/>
      <c r="M23" s="117">
        <v>-413287</v>
      </c>
      <c r="N23" s="118"/>
      <c r="O23" s="117">
        <v>-11053</v>
      </c>
      <c r="P23" s="118"/>
      <c r="Q23" s="117">
        <v>1597500</v>
      </c>
      <c r="R23" s="117"/>
      <c r="S23" s="117">
        <v>-7873</v>
      </c>
      <c r="T23" s="118"/>
      <c r="U23" s="117">
        <v>1619</v>
      </c>
      <c r="V23" s="118"/>
      <c r="W23" s="117">
        <v>1580193</v>
      </c>
      <c r="X23" s="118"/>
      <c r="Y23" s="117">
        <v>2330847</v>
      </c>
      <c r="Z23" s="118"/>
      <c r="AA23" s="117">
        <v>-25879</v>
      </c>
      <c r="AB23" s="118"/>
      <c r="AC23" s="119">
        <v>2304968</v>
      </c>
    </row>
    <row r="24" spans="1:29" ht="22.5" customHeight="1" x14ac:dyDescent="0.45">
      <c r="A24" s="116"/>
      <c r="C24" s="117"/>
      <c r="D24" s="117"/>
      <c r="E24" s="117"/>
      <c r="F24" s="117"/>
      <c r="G24" s="117"/>
      <c r="H24" s="117"/>
      <c r="I24" s="117"/>
      <c r="J24" s="117"/>
      <c r="K24" s="117"/>
      <c r="L24" s="118"/>
      <c r="M24" s="117"/>
      <c r="N24" s="118"/>
      <c r="O24" s="117"/>
      <c r="P24" s="118"/>
      <c r="Q24" s="117"/>
      <c r="R24" s="117"/>
      <c r="S24" s="117"/>
      <c r="T24" s="118"/>
      <c r="U24" s="117"/>
      <c r="V24" s="118"/>
      <c r="W24" s="117"/>
      <c r="X24" s="118"/>
      <c r="Y24" s="117"/>
      <c r="Z24" s="118"/>
      <c r="AA24" s="117"/>
      <c r="AB24" s="118"/>
      <c r="AC24" s="119"/>
    </row>
    <row r="25" spans="1:29" ht="22.5" customHeight="1" x14ac:dyDescent="0.45">
      <c r="A25" s="189" t="s">
        <v>205</v>
      </c>
      <c r="C25" s="117"/>
      <c r="D25" s="117"/>
      <c r="E25" s="117"/>
      <c r="F25" s="117"/>
      <c r="G25" s="117"/>
      <c r="H25" s="117"/>
      <c r="I25" s="117"/>
      <c r="J25" s="117"/>
      <c r="K25" s="117"/>
      <c r="L25" s="118"/>
      <c r="M25" s="117"/>
      <c r="N25" s="118"/>
      <c r="O25" s="117"/>
      <c r="P25" s="118"/>
      <c r="Q25" s="117"/>
      <c r="R25" s="117"/>
      <c r="S25" s="117"/>
      <c r="T25" s="118"/>
      <c r="U25" s="117"/>
      <c r="V25" s="118"/>
      <c r="W25" s="117"/>
      <c r="X25" s="118"/>
      <c r="Y25" s="117"/>
      <c r="Z25" s="118"/>
      <c r="AA25" s="117"/>
      <c r="AB25" s="118"/>
      <c r="AC25" s="119"/>
    </row>
    <row r="26" spans="1:29" ht="22.5" customHeight="1" x14ac:dyDescent="0.45">
      <c r="A26" s="190" t="s">
        <v>239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8"/>
      <c r="M26" s="117"/>
      <c r="N26" s="118"/>
      <c r="O26" s="117"/>
      <c r="P26" s="118"/>
      <c r="Q26" s="117"/>
      <c r="R26" s="117"/>
      <c r="S26" s="117"/>
      <c r="T26" s="118"/>
      <c r="U26" s="117"/>
      <c r="V26" s="118"/>
      <c r="W26" s="117"/>
      <c r="X26" s="118"/>
      <c r="Y26" s="117"/>
      <c r="Z26" s="118"/>
      <c r="AA26" s="117"/>
      <c r="AB26" s="118"/>
      <c r="AC26" s="119"/>
    </row>
    <row r="27" spans="1:29" ht="22.5" customHeight="1" x14ac:dyDescent="0.45">
      <c r="A27" s="191" t="s">
        <v>206</v>
      </c>
      <c r="B27" s="111">
        <v>12</v>
      </c>
      <c r="C27" s="197">
        <v>136295.93700000001</v>
      </c>
      <c r="D27" s="197"/>
      <c r="E27" s="197">
        <v>0</v>
      </c>
      <c r="F27" s="197"/>
      <c r="G27" s="197">
        <v>0</v>
      </c>
      <c r="H27" s="197"/>
      <c r="I27" s="197">
        <v>162773</v>
      </c>
      <c r="J27" s="197"/>
      <c r="K27" s="197">
        <v>0</v>
      </c>
      <c r="L27" s="167"/>
      <c r="M27" s="197">
        <v>0</v>
      </c>
      <c r="N27" s="167"/>
      <c r="O27" s="197">
        <v>0</v>
      </c>
      <c r="P27" s="167"/>
      <c r="Q27" s="197">
        <v>0</v>
      </c>
      <c r="R27" s="197"/>
      <c r="S27" s="197">
        <v>0</v>
      </c>
      <c r="T27" s="167"/>
      <c r="U27" s="197">
        <v>0</v>
      </c>
      <c r="V27" s="167"/>
      <c r="W27" s="197">
        <f>SUM(O27:U27)</f>
        <v>0</v>
      </c>
      <c r="X27" s="167"/>
      <c r="Y27" s="197">
        <f>SUM(C27:M27,W27)</f>
        <v>299068.93700000003</v>
      </c>
      <c r="Z27" s="167"/>
      <c r="AA27" s="197">
        <v>0</v>
      </c>
      <c r="AB27" s="198"/>
      <c r="AC27" s="194">
        <f t="shared" ref="AC27:AC28" si="0">SUM(Y27:AA27)</f>
        <v>299068.93700000003</v>
      </c>
    </row>
    <row r="28" spans="1:29" ht="22.5" customHeight="1" x14ac:dyDescent="0.45">
      <c r="A28" s="191" t="s">
        <v>207</v>
      </c>
      <c r="C28" s="197">
        <v>0</v>
      </c>
      <c r="D28" s="197"/>
      <c r="E28" s="197">
        <v>0</v>
      </c>
      <c r="F28" s="197"/>
      <c r="G28" s="197">
        <v>0</v>
      </c>
      <c r="H28" s="197"/>
      <c r="I28" s="197">
        <v>0</v>
      </c>
      <c r="J28" s="197"/>
      <c r="K28" s="197">
        <v>0</v>
      </c>
      <c r="L28" s="167"/>
      <c r="M28" s="197">
        <v>0</v>
      </c>
      <c r="N28" s="167"/>
      <c r="O28" s="197">
        <v>0</v>
      </c>
      <c r="P28" s="167"/>
      <c r="Q28" s="197">
        <v>0</v>
      </c>
      <c r="R28" s="197"/>
      <c r="S28" s="197">
        <v>0</v>
      </c>
      <c r="T28" s="167"/>
      <c r="U28" s="197">
        <v>0</v>
      </c>
      <c r="V28" s="167"/>
      <c r="W28" s="197">
        <f>SUM(O28:U28)</f>
        <v>0</v>
      </c>
      <c r="X28" s="167"/>
      <c r="Y28" s="197">
        <f>SUM(C28:M28,W28)</f>
        <v>0</v>
      </c>
      <c r="Z28" s="167"/>
      <c r="AA28" s="197">
        <v>-1775</v>
      </c>
      <c r="AB28" s="198"/>
      <c r="AC28" s="194">
        <f t="shared" si="0"/>
        <v>-1775</v>
      </c>
    </row>
    <row r="29" spans="1:29" ht="22.5" customHeight="1" x14ac:dyDescent="0.45">
      <c r="A29" s="190" t="s">
        <v>240</v>
      </c>
      <c r="C29" s="199">
        <f>SUM(C27:C28)</f>
        <v>136295.93700000001</v>
      </c>
      <c r="D29" s="198"/>
      <c r="E29" s="199">
        <f>SUM(E27:E28)</f>
        <v>0</v>
      </c>
      <c r="F29" s="198"/>
      <c r="G29" s="199">
        <f>SUM(G27:G28)</f>
        <v>0</v>
      </c>
      <c r="H29" s="198"/>
      <c r="I29" s="199">
        <f>SUM(I27:I28)</f>
        <v>162773</v>
      </c>
      <c r="J29" s="200"/>
      <c r="K29" s="199">
        <f>SUM(K27:K28)</f>
        <v>0</v>
      </c>
      <c r="L29" s="198"/>
      <c r="M29" s="199">
        <f>SUM(M27:M28)</f>
        <v>0</v>
      </c>
      <c r="N29" s="198"/>
      <c r="O29" s="199">
        <f>SUM(O27:O28)</f>
        <v>0</v>
      </c>
      <c r="P29" s="198"/>
      <c r="Q29" s="199">
        <f>SUM(Q27:Q28)</f>
        <v>0</v>
      </c>
      <c r="R29" s="200"/>
      <c r="S29" s="199">
        <f>SUM(S27:S28)</f>
        <v>0</v>
      </c>
      <c r="T29" s="198"/>
      <c r="U29" s="199">
        <f>SUM(U27:U28)</f>
        <v>0</v>
      </c>
      <c r="V29" s="198"/>
      <c r="W29" s="199">
        <f>SUM(W27:W28)</f>
        <v>0</v>
      </c>
      <c r="X29" s="198"/>
      <c r="Y29" s="199">
        <f>SUM(Y27:Y28)</f>
        <v>299068.93700000003</v>
      </c>
      <c r="Z29" s="198"/>
      <c r="AA29" s="199">
        <f>SUM(AA27:AA28)</f>
        <v>-1775</v>
      </c>
      <c r="AB29" s="198"/>
      <c r="AC29" s="199">
        <f>SUM(AC27:AC28)</f>
        <v>297293.93700000003</v>
      </c>
    </row>
    <row r="30" spans="1:29" ht="22.5" customHeight="1" x14ac:dyDescent="0.25">
      <c r="A30" s="12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198"/>
      <c r="W30" s="200"/>
      <c r="X30" s="198"/>
      <c r="Y30" s="200"/>
      <c r="Z30" s="198"/>
      <c r="AA30" s="200"/>
      <c r="AB30" s="198"/>
      <c r="AC30" s="200"/>
    </row>
    <row r="31" spans="1:29" ht="22.5" customHeight="1" x14ac:dyDescent="0.25">
      <c r="A31" s="192" t="s">
        <v>208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198"/>
      <c r="W31" s="200"/>
      <c r="X31" s="198"/>
      <c r="Y31" s="200"/>
      <c r="Z31" s="198"/>
      <c r="AA31" s="200"/>
      <c r="AB31" s="198"/>
      <c r="AC31" s="200"/>
    </row>
    <row r="32" spans="1:29" ht="22.5" customHeight="1" x14ac:dyDescent="0.25">
      <c r="A32" s="193" t="s">
        <v>209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198"/>
      <c r="W32" s="200"/>
      <c r="X32" s="198"/>
      <c r="Y32" s="200"/>
      <c r="Z32" s="198"/>
      <c r="AA32" s="200"/>
      <c r="AB32" s="198"/>
      <c r="AC32" s="194"/>
    </row>
    <row r="33" spans="1:31" ht="22.5" customHeight="1" x14ac:dyDescent="0.25">
      <c r="A33" s="193" t="s">
        <v>210</v>
      </c>
      <c r="B33" s="111">
        <v>4</v>
      </c>
      <c r="C33" s="197">
        <v>0</v>
      </c>
      <c r="D33" s="197"/>
      <c r="E33" s="197">
        <v>-14200</v>
      </c>
      <c r="F33" s="197"/>
      <c r="G33" s="197">
        <v>0</v>
      </c>
      <c r="H33" s="197"/>
      <c r="I33" s="197">
        <v>0</v>
      </c>
      <c r="J33" s="197"/>
      <c r="K33" s="197">
        <v>-5765</v>
      </c>
      <c r="L33" s="197"/>
      <c r="M33" s="197">
        <v>122696</v>
      </c>
      <c r="N33" s="197"/>
      <c r="O33" s="197">
        <v>0</v>
      </c>
      <c r="P33" s="197"/>
      <c r="Q33" s="197">
        <v>-39995</v>
      </c>
      <c r="R33" s="197"/>
      <c r="S33" s="197">
        <v>0</v>
      </c>
      <c r="T33" s="197"/>
      <c r="U33" s="197">
        <v>0</v>
      </c>
      <c r="V33" s="167"/>
      <c r="W33" s="197">
        <f t="shared" ref="W33" si="1">SUM(O33:U33)</f>
        <v>-39995</v>
      </c>
      <c r="X33" s="167"/>
      <c r="Y33" s="197">
        <f t="shared" ref="Y33" si="2">SUM(C33:M33,W33)</f>
        <v>62736</v>
      </c>
      <c r="Z33" s="167"/>
      <c r="AA33" s="197">
        <v>-62736</v>
      </c>
      <c r="AB33" s="198"/>
      <c r="AC33" s="194">
        <f>SUM(Y33:AA33)</f>
        <v>0</v>
      </c>
    </row>
    <row r="34" spans="1:31" ht="22.5" customHeight="1" x14ac:dyDescent="0.25">
      <c r="A34" s="120" t="s">
        <v>211</v>
      </c>
      <c r="C34" s="199">
        <f>SUM(C32:C33)</f>
        <v>0</v>
      </c>
      <c r="D34" s="198"/>
      <c r="E34" s="199">
        <f>SUM(E32:E33)</f>
        <v>-14200</v>
      </c>
      <c r="F34" s="198"/>
      <c r="G34" s="199">
        <f>SUM(G32:G33)</f>
        <v>0</v>
      </c>
      <c r="H34" s="198"/>
      <c r="I34" s="199">
        <f>SUM(I32:I33)</f>
        <v>0</v>
      </c>
      <c r="J34" s="200"/>
      <c r="K34" s="199">
        <f>SUM(K32:K33)</f>
        <v>-5765</v>
      </c>
      <c r="L34" s="198"/>
      <c r="M34" s="199">
        <f>SUM(M32:M33)</f>
        <v>122696</v>
      </c>
      <c r="N34" s="198"/>
      <c r="O34" s="199">
        <f>SUM(O32:O33)</f>
        <v>0</v>
      </c>
      <c r="P34" s="198"/>
      <c r="Q34" s="199">
        <f>SUM(Q32:Q33)</f>
        <v>-39995</v>
      </c>
      <c r="R34" s="200"/>
      <c r="S34" s="199">
        <f>SUM(S32:S33)</f>
        <v>0</v>
      </c>
      <c r="T34" s="198"/>
      <c r="U34" s="199">
        <f>SUM(U32:U33)</f>
        <v>0</v>
      </c>
      <c r="V34" s="198"/>
      <c r="W34" s="199">
        <f>SUM(W32:W33)</f>
        <v>-39995</v>
      </c>
      <c r="X34" s="198"/>
      <c r="Y34" s="199">
        <f>SUM(Y32:Y33)</f>
        <v>62736</v>
      </c>
      <c r="Z34" s="198"/>
      <c r="AA34" s="199">
        <f>SUM(AA32:AA33)</f>
        <v>-62736</v>
      </c>
      <c r="AB34" s="198"/>
      <c r="AC34" s="199">
        <f>SUM(AC32:AC33)</f>
        <v>0</v>
      </c>
    </row>
    <row r="35" spans="1:31" ht="22.5" customHeight="1" x14ac:dyDescent="0.25">
      <c r="A35" s="12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198"/>
      <c r="W35" s="200"/>
      <c r="X35" s="198"/>
      <c r="Y35" s="200"/>
      <c r="Z35" s="198"/>
      <c r="AA35" s="200"/>
      <c r="AB35" s="198"/>
      <c r="AC35" s="200"/>
    </row>
    <row r="36" spans="1:31" ht="22.5" customHeight="1" x14ac:dyDescent="0.25">
      <c r="A36" s="120" t="s">
        <v>162</v>
      </c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4"/>
    </row>
    <row r="37" spans="1:31" ht="22.5" customHeight="1" x14ac:dyDescent="0.25">
      <c r="A37" s="121" t="s">
        <v>157</v>
      </c>
      <c r="C37" s="197">
        <v>0</v>
      </c>
      <c r="D37" s="197"/>
      <c r="E37" s="197">
        <v>0</v>
      </c>
      <c r="F37" s="197"/>
      <c r="G37" s="197">
        <v>0</v>
      </c>
      <c r="H37" s="197"/>
      <c r="I37" s="197">
        <v>0</v>
      </c>
      <c r="J37" s="197"/>
      <c r="K37" s="197">
        <v>0</v>
      </c>
      <c r="L37" s="197"/>
      <c r="M37" s="194">
        <f>'SI6'!D35</f>
        <v>387080</v>
      </c>
      <c r="N37" s="197"/>
      <c r="O37" s="197">
        <v>0</v>
      </c>
      <c r="P37" s="197"/>
      <c r="Q37" s="197">
        <v>0</v>
      </c>
      <c r="R37" s="197"/>
      <c r="S37" s="197">
        <v>0</v>
      </c>
      <c r="T37" s="197"/>
      <c r="U37" s="197">
        <v>0</v>
      </c>
      <c r="V37" s="197"/>
      <c r="W37" s="197">
        <f t="shared" ref="W37:W38" si="3">SUM(O37:U37)</f>
        <v>0</v>
      </c>
      <c r="X37" s="167"/>
      <c r="Y37" s="197">
        <f>SUM(C37:M37,W37)</f>
        <v>387080</v>
      </c>
      <c r="Z37" s="197"/>
      <c r="AA37" s="194">
        <f>'SI6'!D36</f>
        <v>-61319</v>
      </c>
      <c r="AB37" s="197"/>
      <c r="AC37" s="194">
        <f t="shared" ref="AC37:AC38" si="4">SUM(Y37:AA37)</f>
        <v>325761</v>
      </c>
      <c r="AD37" s="161"/>
    </row>
    <row r="38" spans="1:31" ht="22.5" customHeight="1" x14ac:dyDescent="0.25">
      <c r="A38" s="121" t="s">
        <v>161</v>
      </c>
      <c r="C38" s="197">
        <v>0</v>
      </c>
      <c r="D38" s="197"/>
      <c r="E38" s="197">
        <v>0</v>
      </c>
      <c r="F38" s="197"/>
      <c r="G38" s="197">
        <v>0</v>
      </c>
      <c r="H38" s="197"/>
      <c r="I38" s="197">
        <v>0</v>
      </c>
      <c r="J38" s="197"/>
      <c r="K38" s="197">
        <v>0</v>
      </c>
      <c r="L38" s="197"/>
      <c r="M38" s="194">
        <v>0</v>
      </c>
      <c r="N38" s="197"/>
      <c r="O38" s="197">
        <v>2113</v>
      </c>
      <c r="P38" s="197"/>
      <c r="Q38" s="197">
        <v>0</v>
      </c>
      <c r="R38" s="197"/>
      <c r="S38" s="197">
        <v>0</v>
      </c>
      <c r="T38" s="197"/>
      <c r="U38" s="197">
        <v>0</v>
      </c>
      <c r="V38" s="197"/>
      <c r="W38" s="197">
        <f t="shared" si="3"/>
        <v>2113</v>
      </c>
      <c r="X38" s="167"/>
      <c r="Y38" s="197">
        <f>SUM(C38:M38,W38)</f>
        <v>2113</v>
      </c>
      <c r="Z38" s="197"/>
      <c r="AA38" s="194">
        <v>-2257</v>
      </c>
      <c r="AB38" s="197"/>
      <c r="AC38" s="194">
        <f t="shared" si="4"/>
        <v>-144</v>
      </c>
      <c r="AE38" s="161"/>
    </row>
    <row r="39" spans="1:31" ht="22.5" customHeight="1" x14ac:dyDescent="0.25">
      <c r="A39" s="120" t="s">
        <v>160</v>
      </c>
      <c r="C39" s="199">
        <f>SUM(C37:C38)</f>
        <v>0</v>
      </c>
      <c r="D39" s="198"/>
      <c r="E39" s="199">
        <f>SUM(E37:E38)</f>
        <v>0</v>
      </c>
      <c r="F39" s="198"/>
      <c r="G39" s="199">
        <f>SUM(G37:G38)</f>
        <v>0</v>
      </c>
      <c r="H39" s="198"/>
      <c r="I39" s="199">
        <f>SUM(I37:I38)</f>
        <v>0</v>
      </c>
      <c r="J39" s="200"/>
      <c r="K39" s="199">
        <f>SUM(K37:K38)</f>
        <v>0</v>
      </c>
      <c r="L39" s="198"/>
      <c r="M39" s="199">
        <f>SUM(M37:M38)</f>
        <v>387080</v>
      </c>
      <c r="N39" s="198"/>
      <c r="O39" s="199">
        <f>SUM(O37:O38)</f>
        <v>2113</v>
      </c>
      <c r="P39" s="198"/>
      <c r="Q39" s="199">
        <f>SUM(Q37:Q38)</f>
        <v>0</v>
      </c>
      <c r="R39" s="200"/>
      <c r="S39" s="199">
        <f>SUM(S37:S38)</f>
        <v>0</v>
      </c>
      <c r="T39" s="198"/>
      <c r="U39" s="199">
        <f>SUM(U37:U38)</f>
        <v>0</v>
      </c>
      <c r="V39" s="198"/>
      <c r="W39" s="199">
        <f>SUM(W37:W38)</f>
        <v>2113</v>
      </c>
      <c r="X39" s="198"/>
      <c r="Y39" s="199">
        <f>SUM(Y37:Y38)</f>
        <v>389193</v>
      </c>
      <c r="Z39" s="198"/>
      <c r="AA39" s="199">
        <f>SUM(AA37:AA38)</f>
        <v>-63576</v>
      </c>
      <c r="AB39" s="198"/>
      <c r="AC39" s="199">
        <f>SUM(AC37:AC38)</f>
        <v>325617</v>
      </c>
    </row>
    <row r="40" spans="1:31" ht="22.5" customHeight="1" x14ac:dyDescent="0.25">
      <c r="A40" s="121"/>
      <c r="C40" s="201"/>
      <c r="D40" s="197"/>
      <c r="E40" s="201"/>
      <c r="F40" s="197"/>
      <c r="G40" s="201"/>
      <c r="H40" s="197"/>
      <c r="I40" s="201"/>
      <c r="J40" s="201"/>
      <c r="K40" s="201"/>
      <c r="L40" s="197"/>
      <c r="M40" s="201"/>
      <c r="N40" s="197"/>
      <c r="O40" s="201"/>
      <c r="P40" s="197"/>
      <c r="Q40" s="201"/>
      <c r="R40" s="201"/>
      <c r="S40" s="201"/>
      <c r="T40" s="197"/>
      <c r="U40" s="201"/>
      <c r="V40" s="197"/>
      <c r="W40" s="201"/>
      <c r="X40" s="197"/>
      <c r="Y40" s="197"/>
      <c r="Z40" s="197"/>
      <c r="AA40" s="197"/>
      <c r="AB40" s="197"/>
      <c r="AC40" s="194"/>
    </row>
    <row r="41" spans="1:31" ht="22.5" customHeight="1" x14ac:dyDescent="0.25">
      <c r="A41" s="121" t="s">
        <v>212</v>
      </c>
      <c r="C41" s="197">
        <v>0</v>
      </c>
      <c r="D41" s="197"/>
      <c r="E41" s="197">
        <v>0</v>
      </c>
      <c r="F41" s="197"/>
      <c r="G41" s="197">
        <v>0</v>
      </c>
      <c r="H41" s="197"/>
      <c r="I41" s="197">
        <v>0</v>
      </c>
      <c r="J41" s="201"/>
      <c r="K41" s="197">
        <v>12044</v>
      </c>
      <c r="L41" s="197"/>
      <c r="M41" s="197">
        <v>-12044</v>
      </c>
      <c r="N41" s="197"/>
      <c r="O41" s="197">
        <v>0</v>
      </c>
      <c r="P41" s="197"/>
      <c r="Q41" s="197">
        <v>0</v>
      </c>
      <c r="R41" s="197"/>
      <c r="S41" s="197">
        <v>0</v>
      </c>
      <c r="T41" s="197"/>
      <c r="U41" s="197">
        <v>0</v>
      </c>
      <c r="V41" s="197"/>
      <c r="W41" s="197">
        <f t="shared" ref="W41:W42" si="5">SUM(O41:U41)</f>
        <v>0</v>
      </c>
      <c r="X41" s="197"/>
      <c r="Y41" s="200">
        <f t="shared" ref="Y41:Y42" si="6">SUM(C41:M41,W41)</f>
        <v>0</v>
      </c>
      <c r="Z41" s="197"/>
      <c r="AA41" s="197">
        <v>0</v>
      </c>
      <c r="AB41" s="197"/>
      <c r="AC41" s="194">
        <f t="shared" ref="AC41:AC42" si="7">SUM(Y41:AA41)</f>
        <v>0</v>
      </c>
    </row>
    <row r="42" spans="1:31" ht="22.5" customHeight="1" x14ac:dyDescent="0.25">
      <c r="A42" s="121" t="s">
        <v>103</v>
      </c>
      <c r="C42" s="197">
        <v>0</v>
      </c>
      <c r="D42" s="197"/>
      <c r="E42" s="197">
        <v>0</v>
      </c>
      <c r="F42" s="197"/>
      <c r="G42" s="197">
        <v>0</v>
      </c>
      <c r="H42" s="197"/>
      <c r="I42" s="197">
        <v>0</v>
      </c>
      <c r="J42" s="197"/>
      <c r="K42" s="197">
        <v>0</v>
      </c>
      <c r="L42" s="197"/>
      <c r="M42" s="197">
        <v>44186</v>
      </c>
      <c r="N42" s="197"/>
      <c r="O42" s="197">
        <v>0</v>
      </c>
      <c r="P42" s="197"/>
      <c r="Q42" s="197">
        <f>-M42</f>
        <v>-44186</v>
      </c>
      <c r="R42" s="197"/>
      <c r="S42" s="197">
        <v>0</v>
      </c>
      <c r="T42" s="197"/>
      <c r="U42" s="197">
        <v>0</v>
      </c>
      <c r="V42" s="197"/>
      <c r="W42" s="197">
        <f t="shared" si="5"/>
        <v>-44186</v>
      </c>
      <c r="X42" s="198"/>
      <c r="Y42" s="200">
        <f t="shared" si="6"/>
        <v>0</v>
      </c>
      <c r="Z42" s="197"/>
      <c r="AA42" s="194">
        <v>0</v>
      </c>
      <c r="AB42" s="197"/>
      <c r="AC42" s="194">
        <f t="shared" si="7"/>
        <v>0</v>
      </c>
      <c r="AD42" s="165"/>
    </row>
    <row r="43" spans="1:31" ht="22.5" customHeight="1" thickBot="1" x14ac:dyDescent="0.3">
      <c r="A43" s="120" t="s">
        <v>204</v>
      </c>
      <c r="C43" s="202">
        <f>C29+C39+C42+C34+C23+C41</f>
        <v>817775.93700000003</v>
      </c>
      <c r="D43" s="200"/>
      <c r="E43" s="202">
        <f>E29+E39+E42+E34+E23+E41</f>
        <v>0</v>
      </c>
      <c r="F43" s="200"/>
      <c r="G43" s="202">
        <f>G29+G39+G42+G34+G23+G41</f>
        <v>17395</v>
      </c>
      <c r="H43" s="200"/>
      <c r="I43" s="202">
        <f>I29+I39+I42+I34+I23+I41</f>
        <v>504943</v>
      </c>
      <c r="J43" s="200"/>
      <c r="K43" s="202">
        <f>K29+K39+K42+K34+K23+K41</f>
        <v>114975</v>
      </c>
      <c r="L43" s="200"/>
      <c r="M43" s="202">
        <f>M29+M39+M42+M34+M23+M41</f>
        <v>128631</v>
      </c>
      <c r="N43" s="200"/>
      <c r="O43" s="202">
        <f>O29+O39+O42+O34+O23+O41</f>
        <v>-8940</v>
      </c>
      <c r="P43" s="200"/>
      <c r="Q43" s="202">
        <f>Q29+Q39+Q42+Q34+Q23+Q41</f>
        <v>1513319</v>
      </c>
      <c r="R43" s="200"/>
      <c r="S43" s="202">
        <f>S29+S39+S42+S34+S23+S41</f>
        <v>-7873</v>
      </c>
      <c r="T43" s="200"/>
      <c r="U43" s="202">
        <f>U29+U39+U42+U34+U23+U41</f>
        <v>1619</v>
      </c>
      <c r="V43" s="200"/>
      <c r="W43" s="202">
        <f>W29+W39+W42+W34+W23+W41</f>
        <v>1498125</v>
      </c>
      <c r="X43" s="200"/>
      <c r="Y43" s="202">
        <f>Y29+Y39+Y42+Y34+Y23+Y41</f>
        <v>3081844.9369999999</v>
      </c>
      <c r="Z43" s="200"/>
      <c r="AA43" s="202">
        <f>AA29+AA39+AA42+AA34+AA23+AA41</f>
        <v>-153966</v>
      </c>
      <c r="AB43" s="200"/>
      <c r="AC43" s="202">
        <f>AC29+AC39+AC42+AC34+AC23+AC41</f>
        <v>2927878.9369999999</v>
      </c>
    </row>
    <row r="44" spans="1:31" s="107" customFormat="1" ht="22.5" customHeight="1" thickTop="1" x14ac:dyDescent="0.25">
      <c r="A44" s="108"/>
      <c r="B44" s="109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5"/>
      <c r="N44" s="104"/>
      <c r="O44" s="106"/>
      <c r="P44" s="106"/>
      <c r="Q44" s="106"/>
      <c r="R44" s="106"/>
      <c r="S44" s="106"/>
      <c r="T44" s="106"/>
      <c r="U44" s="106"/>
      <c r="V44" s="106"/>
      <c r="W44" s="106"/>
      <c r="X44" s="104"/>
      <c r="Y44" s="106"/>
      <c r="Z44" s="106"/>
      <c r="AA44" s="106"/>
      <c r="AB44" s="106"/>
      <c r="AC44" s="106"/>
    </row>
    <row r="45" spans="1:31" s="107" customFormat="1" ht="22.5" customHeight="1" x14ac:dyDescent="0.25">
      <c r="A45" s="108"/>
      <c r="B45" s="109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6"/>
      <c r="Q45" s="104"/>
      <c r="R45" s="104"/>
      <c r="S45" s="104"/>
      <c r="T45" s="106"/>
      <c r="U45" s="104"/>
      <c r="V45" s="106"/>
      <c r="W45" s="104"/>
      <c r="X45" s="104"/>
      <c r="Y45" s="104"/>
      <c r="Z45" s="106"/>
      <c r="AA45" s="104"/>
      <c r="AB45" s="106"/>
      <c r="AC45" s="104"/>
    </row>
    <row r="46" spans="1:31" s="107" customFormat="1" ht="22.5" customHeight="1" x14ac:dyDescent="0.25">
      <c r="A46" s="108"/>
      <c r="B46" s="109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5"/>
      <c r="N46" s="104"/>
      <c r="O46" s="106"/>
      <c r="P46" s="106"/>
      <c r="Q46" s="106"/>
      <c r="R46" s="106"/>
      <c r="S46" s="106"/>
      <c r="T46" s="106"/>
      <c r="U46" s="106"/>
      <c r="V46" s="106"/>
      <c r="W46" s="106"/>
      <c r="X46" s="104"/>
      <c r="Y46" s="106"/>
      <c r="Z46" s="106"/>
      <c r="AA46" s="106"/>
      <c r="AB46" s="106"/>
      <c r="AC46" s="106"/>
    </row>
  </sheetData>
  <mergeCells count="4">
    <mergeCell ref="C4:AC4"/>
    <mergeCell ref="K5:M5"/>
    <mergeCell ref="O5:W5"/>
    <mergeCell ref="C10:AC10"/>
  </mergeCells>
  <pageMargins left="0.8" right="0.8" top="0.48" bottom="0.4" header="0.5" footer="0.4"/>
  <pageSetup paperSize="9" scale="46" firstPageNumber="7" orientation="landscape" useFirstPageNumber="1" r:id="rId1"/>
  <headerFooter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O37"/>
  <sheetViews>
    <sheetView view="pageBreakPreview" topLeftCell="A4" zoomScaleNormal="85" zoomScaleSheetLayoutView="100" workbookViewId="0">
      <selection activeCell="A37" sqref="A37"/>
    </sheetView>
  </sheetViews>
  <sheetFormatPr defaultColWidth="10.42578125" defaultRowHeight="24" customHeight="1" x14ac:dyDescent="0.25"/>
  <cols>
    <col min="1" max="1" width="52.42578125" style="110" customWidth="1"/>
    <col min="2" max="2" width="9" style="111" customWidth="1"/>
    <col min="3" max="3" width="1.140625" style="110" customWidth="1"/>
    <col min="4" max="4" width="22.140625" style="130" customWidth="1"/>
    <col min="5" max="5" width="1" style="130" customWidth="1"/>
    <col min="6" max="6" width="9.5703125" style="130" customWidth="1"/>
    <col min="7" max="7" width="0.85546875" style="130" customWidth="1"/>
    <col min="8" max="8" width="22" style="130" customWidth="1"/>
    <col min="9" max="9" width="1" style="130" customWidth="1"/>
    <col min="10" max="10" width="22.140625" style="114" customWidth="1"/>
    <col min="11" max="11" width="0.85546875" style="114" customWidth="1"/>
    <col min="12" max="12" width="22" style="130" customWidth="1"/>
    <col min="13" max="13" width="0.7109375" style="130" customWidth="1"/>
    <col min="14" max="14" width="22.85546875" style="114" customWidth="1"/>
    <col min="15" max="254" width="10.42578125" style="110"/>
    <col min="255" max="255" width="84.42578125" style="110" customWidth="1"/>
    <col min="256" max="256" width="9.140625" style="110" customWidth="1"/>
    <col min="257" max="257" width="1.140625" style="110" customWidth="1"/>
    <col min="258" max="258" width="17.85546875" style="110" customWidth="1"/>
    <col min="259" max="259" width="1" style="110" customWidth="1"/>
    <col min="260" max="260" width="17.85546875" style="110" customWidth="1"/>
    <col min="261" max="261" width="1" style="110" customWidth="1"/>
    <col min="262" max="262" width="20.85546875" style="110" customWidth="1"/>
    <col min="263" max="263" width="1" style="110" customWidth="1"/>
    <col min="264" max="264" width="17.85546875" style="110" customWidth="1"/>
    <col min="265" max="265" width="1.140625" style="110" customWidth="1"/>
    <col min="266" max="266" width="17.85546875" style="110" customWidth="1"/>
    <col min="267" max="267" width="1.140625" style="110" customWidth="1"/>
    <col min="268" max="268" width="17.85546875" style="110" customWidth="1"/>
    <col min="269" max="269" width="1" style="110" customWidth="1"/>
    <col min="270" max="270" width="17.85546875" style="110" customWidth="1"/>
    <col min="271" max="510" width="10.42578125" style="110"/>
    <col min="511" max="511" width="84.42578125" style="110" customWidth="1"/>
    <col min="512" max="512" width="9.140625" style="110" customWidth="1"/>
    <col min="513" max="513" width="1.140625" style="110" customWidth="1"/>
    <col min="514" max="514" width="17.85546875" style="110" customWidth="1"/>
    <col min="515" max="515" width="1" style="110" customWidth="1"/>
    <col min="516" max="516" width="17.85546875" style="110" customWidth="1"/>
    <col min="517" max="517" width="1" style="110" customWidth="1"/>
    <col min="518" max="518" width="20.85546875" style="110" customWidth="1"/>
    <col min="519" max="519" width="1" style="110" customWidth="1"/>
    <col min="520" max="520" width="17.85546875" style="110" customWidth="1"/>
    <col min="521" max="521" width="1.140625" style="110" customWidth="1"/>
    <col min="522" max="522" width="17.85546875" style="110" customWidth="1"/>
    <col min="523" max="523" width="1.140625" style="110" customWidth="1"/>
    <col min="524" max="524" width="17.85546875" style="110" customWidth="1"/>
    <col min="525" max="525" width="1" style="110" customWidth="1"/>
    <col min="526" max="526" width="17.85546875" style="110" customWidth="1"/>
    <col min="527" max="766" width="10.42578125" style="110"/>
    <col min="767" max="767" width="84.42578125" style="110" customWidth="1"/>
    <col min="768" max="768" width="9.140625" style="110" customWidth="1"/>
    <col min="769" max="769" width="1.140625" style="110" customWidth="1"/>
    <col min="770" max="770" width="17.85546875" style="110" customWidth="1"/>
    <col min="771" max="771" width="1" style="110" customWidth="1"/>
    <col min="772" max="772" width="17.85546875" style="110" customWidth="1"/>
    <col min="773" max="773" width="1" style="110" customWidth="1"/>
    <col min="774" max="774" width="20.85546875" style="110" customWidth="1"/>
    <col min="775" max="775" width="1" style="110" customWidth="1"/>
    <col min="776" max="776" width="17.85546875" style="110" customWidth="1"/>
    <col min="777" max="777" width="1.140625" style="110" customWidth="1"/>
    <col min="778" max="778" width="17.85546875" style="110" customWidth="1"/>
    <col min="779" max="779" width="1.140625" style="110" customWidth="1"/>
    <col min="780" max="780" width="17.85546875" style="110" customWidth="1"/>
    <col min="781" max="781" width="1" style="110" customWidth="1"/>
    <col min="782" max="782" width="17.85546875" style="110" customWidth="1"/>
    <col min="783" max="1022" width="10.42578125" style="110"/>
    <col min="1023" max="1023" width="84.42578125" style="110" customWidth="1"/>
    <col min="1024" max="1024" width="9.140625" style="110" customWidth="1"/>
    <col min="1025" max="1025" width="1.140625" style="110" customWidth="1"/>
    <col min="1026" max="1026" width="17.85546875" style="110" customWidth="1"/>
    <col min="1027" max="1027" width="1" style="110" customWidth="1"/>
    <col min="1028" max="1028" width="17.85546875" style="110" customWidth="1"/>
    <col min="1029" max="1029" width="1" style="110" customWidth="1"/>
    <col min="1030" max="1030" width="20.85546875" style="110" customWidth="1"/>
    <col min="1031" max="1031" width="1" style="110" customWidth="1"/>
    <col min="1032" max="1032" width="17.85546875" style="110" customWidth="1"/>
    <col min="1033" max="1033" width="1.140625" style="110" customWidth="1"/>
    <col min="1034" max="1034" width="17.85546875" style="110" customWidth="1"/>
    <col min="1035" max="1035" width="1.140625" style="110" customWidth="1"/>
    <col min="1036" max="1036" width="17.85546875" style="110" customWidth="1"/>
    <col min="1037" max="1037" width="1" style="110" customWidth="1"/>
    <col min="1038" max="1038" width="17.85546875" style="110" customWidth="1"/>
    <col min="1039" max="1278" width="10.42578125" style="110"/>
    <col min="1279" max="1279" width="84.42578125" style="110" customWidth="1"/>
    <col min="1280" max="1280" width="9.140625" style="110" customWidth="1"/>
    <col min="1281" max="1281" width="1.140625" style="110" customWidth="1"/>
    <col min="1282" max="1282" width="17.85546875" style="110" customWidth="1"/>
    <col min="1283" max="1283" width="1" style="110" customWidth="1"/>
    <col min="1284" max="1284" width="17.85546875" style="110" customWidth="1"/>
    <col min="1285" max="1285" width="1" style="110" customWidth="1"/>
    <col min="1286" max="1286" width="20.85546875" style="110" customWidth="1"/>
    <col min="1287" max="1287" width="1" style="110" customWidth="1"/>
    <col min="1288" max="1288" width="17.85546875" style="110" customWidth="1"/>
    <col min="1289" max="1289" width="1.140625" style="110" customWidth="1"/>
    <col min="1290" max="1290" width="17.85546875" style="110" customWidth="1"/>
    <col min="1291" max="1291" width="1.140625" style="110" customWidth="1"/>
    <col min="1292" max="1292" width="17.85546875" style="110" customWidth="1"/>
    <col min="1293" max="1293" width="1" style="110" customWidth="1"/>
    <col min="1294" max="1294" width="17.85546875" style="110" customWidth="1"/>
    <col min="1295" max="1534" width="10.42578125" style="110"/>
    <col min="1535" max="1535" width="84.42578125" style="110" customWidth="1"/>
    <col min="1536" max="1536" width="9.140625" style="110" customWidth="1"/>
    <col min="1537" max="1537" width="1.140625" style="110" customWidth="1"/>
    <col min="1538" max="1538" width="17.85546875" style="110" customWidth="1"/>
    <col min="1539" max="1539" width="1" style="110" customWidth="1"/>
    <col min="1540" max="1540" width="17.85546875" style="110" customWidth="1"/>
    <col min="1541" max="1541" width="1" style="110" customWidth="1"/>
    <col min="1542" max="1542" width="20.85546875" style="110" customWidth="1"/>
    <col min="1543" max="1543" width="1" style="110" customWidth="1"/>
    <col min="1544" max="1544" width="17.85546875" style="110" customWidth="1"/>
    <col min="1545" max="1545" width="1.140625" style="110" customWidth="1"/>
    <col min="1546" max="1546" width="17.85546875" style="110" customWidth="1"/>
    <col min="1547" max="1547" width="1.140625" style="110" customWidth="1"/>
    <col min="1548" max="1548" width="17.85546875" style="110" customWidth="1"/>
    <col min="1549" max="1549" width="1" style="110" customWidth="1"/>
    <col min="1550" max="1550" width="17.85546875" style="110" customWidth="1"/>
    <col min="1551" max="1790" width="10.42578125" style="110"/>
    <col min="1791" max="1791" width="84.42578125" style="110" customWidth="1"/>
    <col min="1792" max="1792" width="9.140625" style="110" customWidth="1"/>
    <col min="1793" max="1793" width="1.140625" style="110" customWidth="1"/>
    <col min="1794" max="1794" width="17.85546875" style="110" customWidth="1"/>
    <col min="1795" max="1795" width="1" style="110" customWidth="1"/>
    <col min="1796" max="1796" width="17.85546875" style="110" customWidth="1"/>
    <col min="1797" max="1797" width="1" style="110" customWidth="1"/>
    <col min="1798" max="1798" width="20.85546875" style="110" customWidth="1"/>
    <col min="1799" max="1799" width="1" style="110" customWidth="1"/>
    <col min="1800" max="1800" width="17.85546875" style="110" customWidth="1"/>
    <col min="1801" max="1801" width="1.140625" style="110" customWidth="1"/>
    <col min="1802" max="1802" width="17.85546875" style="110" customWidth="1"/>
    <col min="1803" max="1803" width="1.140625" style="110" customWidth="1"/>
    <col min="1804" max="1804" width="17.85546875" style="110" customWidth="1"/>
    <col min="1805" max="1805" width="1" style="110" customWidth="1"/>
    <col min="1806" max="1806" width="17.85546875" style="110" customWidth="1"/>
    <col min="1807" max="2046" width="10.42578125" style="110"/>
    <col min="2047" max="2047" width="84.42578125" style="110" customWidth="1"/>
    <col min="2048" max="2048" width="9.140625" style="110" customWidth="1"/>
    <col min="2049" max="2049" width="1.140625" style="110" customWidth="1"/>
    <col min="2050" max="2050" width="17.85546875" style="110" customWidth="1"/>
    <col min="2051" max="2051" width="1" style="110" customWidth="1"/>
    <col min="2052" max="2052" width="17.85546875" style="110" customWidth="1"/>
    <col min="2053" max="2053" width="1" style="110" customWidth="1"/>
    <col min="2054" max="2054" width="20.85546875" style="110" customWidth="1"/>
    <col min="2055" max="2055" width="1" style="110" customWidth="1"/>
    <col min="2056" max="2056" width="17.85546875" style="110" customWidth="1"/>
    <col min="2057" max="2057" width="1.140625" style="110" customWidth="1"/>
    <col min="2058" max="2058" width="17.85546875" style="110" customWidth="1"/>
    <col min="2059" max="2059" width="1.140625" style="110" customWidth="1"/>
    <col min="2060" max="2060" width="17.85546875" style="110" customWidth="1"/>
    <col min="2061" max="2061" width="1" style="110" customWidth="1"/>
    <col min="2062" max="2062" width="17.85546875" style="110" customWidth="1"/>
    <col min="2063" max="2302" width="10.42578125" style="110"/>
    <col min="2303" max="2303" width="84.42578125" style="110" customWidth="1"/>
    <col min="2304" max="2304" width="9.140625" style="110" customWidth="1"/>
    <col min="2305" max="2305" width="1.140625" style="110" customWidth="1"/>
    <col min="2306" max="2306" width="17.85546875" style="110" customWidth="1"/>
    <col min="2307" max="2307" width="1" style="110" customWidth="1"/>
    <col min="2308" max="2308" width="17.85546875" style="110" customWidth="1"/>
    <col min="2309" max="2309" width="1" style="110" customWidth="1"/>
    <col min="2310" max="2310" width="20.85546875" style="110" customWidth="1"/>
    <col min="2311" max="2311" width="1" style="110" customWidth="1"/>
    <col min="2312" max="2312" width="17.85546875" style="110" customWidth="1"/>
    <col min="2313" max="2313" width="1.140625" style="110" customWidth="1"/>
    <col min="2314" max="2314" width="17.85546875" style="110" customWidth="1"/>
    <col min="2315" max="2315" width="1.140625" style="110" customWidth="1"/>
    <col min="2316" max="2316" width="17.85546875" style="110" customWidth="1"/>
    <col min="2317" max="2317" width="1" style="110" customWidth="1"/>
    <col min="2318" max="2318" width="17.85546875" style="110" customWidth="1"/>
    <col min="2319" max="2558" width="10.42578125" style="110"/>
    <col min="2559" max="2559" width="84.42578125" style="110" customWidth="1"/>
    <col min="2560" max="2560" width="9.140625" style="110" customWidth="1"/>
    <col min="2561" max="2561" width="1.140625" style="110" customWidth="1"/>
    <col min="2562" max="2562" width="17.85546875" style="110" customWidth="1"/>
    <col min="2563" max="2563" width="1" style="110" customWidth="1"/>
    <col min="2564" max="2564" width="17.85546875" style="110" customWidth="1"/>
    <col min="2565" max="2565" width="1" style="110" customWidth="1"/>
    <col min="2566" max="2566" width="20.85546875" style="110" customWidth="1"/>
    <col min="2567" max="2567" width="1" style="110" customWidth="1"/>
    <col min="2568" max="2568" width="17.85546875" style="110" customWidth="1"/>
    <col min="2569" max="2569" width="1.140625" style="110" customWidth="1"/>
    <col min="2570" max="2570" width="17.85546875" style="110" customWidth="1"/>
    <col min="2571" max="2571" width="1.140625" style="110" customWidth="1"/>
    <col min="2572" max="2572" width="17.85546875" style="110" customWidth="1"/>
    <col min="2573" max="2573" width="1" style="110" customWidth="1"/>
    <col min="2574" max="2574" width="17.85546875" style="110" customWidth="1"/>
    <col min="2575" max="2814" width="10.42578125" style="110"/>
    <col min="2815" max="2815" width="84.42578125" style="110" customWidth="1"/>
    <col min="2816" max="2816" width="9.140625" style="110" customWidth="1"/>
    <col min="2817" max="2817" width="1.140625" style="110" customWidth="1"/>
    <col min="2818" max="2818" width="17.85546875" style="110" customWidth="1"/>
    <col min="2819" max="2819" width="1" style="110" customWidth="1"/>
    <col min="2820" max="2820" width="17.85546875" style="110" customWidth="1"/>
    <col min="2821" max="2821" width="1" style="110" customWidth="1"/>
    <col min="2822" max="2822" width="20.85546875" style="110" customWidth="1"/>
    <col min="2823" max="2823" width="1" style="110" customWidth="1"/>
    <col min="2824" max="2824" width="17.85546875" style="110" customWidth="1"/>
    <col min="2825" max="2825" width="1.140625" style="110" customWidth="1"/>
    <col min="2826" max="2826" width="17.85546875" style="110" customWidth="1"/>
    <col min="2827" max="2827" width="1.140625" style="110" customWidth="1"/>
    <col min="2828" max="2828" width="17.85546875" style="110" customWidth="1"/>
    <col min="2829" max="2829" width="1" style="110" customWidth="1"/>
    <col min="2830" max="2830" width="17.85546875" style="110" customWidth="1"/>
    <col min="2831" max="3070" width="10.42578125" style="110"/>
    <col min="3071" max="3071" width="84.42578125" style="110" customWidth="1"/>
    <col min="3072" max="3072" width="9.140625" style="110" customWidth="1"/>
    <col min="3073" max="3073" width="1.140625" style="110" customWidth="1"/>
    <col min="3074" max="3074" width="17.85546875" style="110" customWidth="1"/>
    <col min="3075" max="3075" width="1" style="110" customWidth="1"/>
    <col min="3076" max="3076" width="17.85546875" style="110" customWidth="1"/>
    <col min="3077" max="3077" width="1" style="110" customWidth="1"/>
    <col min="3078" max="3078" width="20.85546875" style="110" customWidth="1"/>
    <col min="3079" max="3079" width="1" style="110" customWidth="1"/>
    <col min="3080" max="3080" width="17.85546875" style="110" customWidth="1"/>
    <col min="3081" max="3081" width="1.140625" style="110" customWidth="1"/>
    <col min="3082" max="3082" width="17.85546875" style="110" customWidth="1"/>
    <col min="3083" max="3083" width="1.140625" style="110" customWidth="1"/>
    <col min="3084" max="3084" width="17.85546875" style="110" customWidth="1"/>
    <col min="3085" max="3085" width="1" style="110" customWidth="1"/>
    <col min="3086" max="3086" width="17.85546875" style="110" customWidth="1"/>
    <col min="3087" max="3326" width="10.42578125" style="110"/>
    <col min="3327" max="3327" width="84.42578125" style="110" customWidth="1"/>
    <col min="3328" max="3328" width="9.140625" style="110" customWidth="1"/>
    <col min="3329" max="3329" width="1.140625" style="110" customWidth="1"/>
    <col min="3330" max="3330" width="17.85546875" style="110" customWidth="1"/>
    <col min="3331" max="3331" width="1" style="110" customWidth="1"/>
    <col min="3332" max="3332" width="17.85546875" style="110" customWidth="1"/>
    <col min="3333" max="3333" width="1" style="110" customWidth="1"/>
    <col min="3334" max="3334" width="20.85546875" style="110" customWidth="1"/>
    <col min="3335" max="3335" width="1" style="110" customWidth="1"/>
    <col min="3336" max="3336" width="17.85546875" style="110" customWidth="1"/>
    <col min="3337" max="3337" width="1.140625" style="110" customWidth="1"/>
    <col min="3338" max="3338" width="17.85546875" style="110" customWidth="1"/>
    <col min="3339" max="3339" width="1.140625" style="110" customWidth="1"/>
    <col min="3340" max="3340" width="17.85546875" style="110" customWidth="1"/>
    <col min="3341" max="3341" width="1" style="110" customWidth="1"/>
    <col min="3342" max="3342" width="17.85546875" style="110" customWidth="1"/>
    <col min="3343" max="3582" width="10.42578125" style="110"/>
    <col min="3583" max="3583" width="84.42578125" style="110" customWidth="1"/>
    <col min="3584" max="3584" width="9.140625" style="110" customWidth="1"/>
    <col min="3585" max="3585" width="1.140625" style="110" customWidth="1"/>
    <col min="3586" max="3586" width="17.85546875" style="110" customWidth="1"/>
    <col min="3587" max="3587" width="1" style="110" customWidth="1"/>
    <col min="3588" max="3588" width="17.85546875" style="110" customWidth="1"/>
    <col min="3589" max="3589" width="1" style="110" customWidth="1"/>
    <col min="3590" max="3590" width="20.85546875" style="110" customWidth="1"/>
    <col min="3591" max="3591" width="1" style="110" customWidth="1"/>
    <col min="3592" max="3592" width="17.85546875" style="110" customWidth="1"/>
    <col min="3593" max="3593" width="1.140625" style="110" customWidth="1"/>
    <col min="3594" max="3594" width="17.85546875" style="110" customWidth="1"/>
    <col min="3595" max="3595" width="1.140625" style="110" customWidth="1"/>
    <col min="3596" max="3596" width="17.85546875" style="110" customWidth="1"/>
    <col min="3597" max="3597" width="1" style="110" customWidth="1"/>
    <col min="3598" max="3598" width="17.85546875" style="110" customWidth="1"/>
    <col min="3599" max="3838" width="10.42578125" style="110"/>
    <col min="3839" max="3839" width="84.42578125" style="110" customWidth="1"/>
    <col min="3840" max="3840" width="9.140625" style="110" customWidth="1"/>
    <col min="3841" max="3841" width="1.140625" style="110" customWidth="1"/>
    <col min="3842" max="3842" width="17.85546875" style="110" customWidth="1"/>
    <col min="3843" max="3843" width="1" style="110" customWidth="1"/>
    <col min="3844" max="3844" width="17.85546875" style="110" customWidth="1"/>
    <col min="3845" max="3845" width="1" style="110" customWidth="1"/>
    <col min="3846" max="3846" width="20.85546875" style="110" customWidth="1"/>
    <col min="3847" max="3847" width="1" style="110" customWidth="1"/>
    <col min="3848" max="3848" width="17.85546875" style="110" customWidth="1"/>
    <col min="3849" max="3849" width="1.140625" style="110" customWidth="1"/>
    <col min="3850" max="3850" width="17.85546875" style="110" customWidth="1"/>
    <col min="3851" max="3851" width="1.140625" style="110" customWidth="1"/>
    <col min="3852" max="3852" width="17.85546875" style="110" customWidth="1"/>
    <col min="3853" max="3853" width="1" style="110" customWidth="1"/>
    <col min="3854" max="3854" width="17.85546875" style="110" customWidth="1"/>
    <col min="3855" max="4094" width="10.42578125" style="110"/>
    <col min="4095" max="4095" width="84.42578125" style="110" customWidth="1"/>
    <col min="4096" max="4096" width="9.140625" style="110" customWidth="1"/>
    <col min="4097" max="4097" width="1.140625" style="110" customWidth="1"/>
    <col min="4098" max="4098" width="17.85546875" style="110" customWidth="1"/>
    <col min="4099" max="4099" width="1" style="110" customWidth="1"/>
    <col min="4100" max="4100" width="17.85546875" style="110" customWidth="1"/>
    <col min="4101" max="4101" width="1" style="110" customWidth="1"/>
    <col min="4102" max="4102" width="20.85546875" style="110" customWidth="1"/>
    <col min="4103" max="4103" width="1" style="110" customWidth="1"/>
    <col min="4104" max="4104" width="17.85546875" style="110" customWidth="1"/>
    <col min="4105" max="4105" width="1.140625" style="110" customWidth="1"/>
    <col min="4106" max="4106" width="17.85546875" style="110" customWidth="1"/>
    <col min="4107" max="4107" width="1.140625" style="110" customWidth="1"/>
    <col min="4108" max="4108" width="17.85546875" style="110" customWidth="1"/>
    <col min="4109" max="4109" width="1" style="110" customWidth="1"/>
    <col min="4110" max="4110" width="17.85546875" style="110" customWidth="1"/>
    <col min="4111" max="4350" width="10.42578125" style="110"/>
    <col min="4351" max="4351" width="84.42578125" style="110" customWidth="1"/>
    <col min="4352" max="4352" width="9.140625" style="110" customWidth="1"/>
    <col min="4353" max="4353" width="1.140625" style="110" customWidth="1"/>
    <col min="4354" max="4354" width="17.85546875" style="110" customWidth="1"/>
    <col min="4355" max="4355" width="1" style="110" customWidth="1"/>
    <col min="4356" max="4356" width="17.85546875" style="110" customWidth="1"/>
    <col min="4357" max="4357" width="1" style="110" customWidth="1"/>
    <col min="4358" max="4358" width="20.85546875" style="110" customWidth="1"/>
    <col min="4359" max="4359" width="1" style="110" customWidth="1"/>
    <col min="4360" max="4360" width="17.85546875" style="110" customWidth="1"/>
    <col min="4361" max="4361" width="1.140625" style="110" customWidth="1"/>
    <col min="4362" max="4362" width="17.85546875" style="110" customWidth="1"/>
    <col min="4363" max="4363" width="1.140625" style="110" customWidth="1"/>
    <col min="4364" max="4364" width="17.85546875" style="110" customWidth="1"/>
    <col min="4365" max="4365" width="1" style="110" customWidth="1"/>
    <col min="4366" max="4366" width="17.85546875" style="110" customWidth="1"/>
    <col min="4367" max="4606" width="10.42578125" style="110"/>
    <col min="4607" max="4607" width="84.42578125" style="110" customWidth="1"/>
    <col min="4608" max="4608" width="9.140625" style="110" customWidth="1"/>
    <col min="4609" max="4609" width="1.140625" style="110" customWidth="1"/>
    <col min="4610" max="4610" width="17.85546875" style="110" customWidth="1"/>
    <col min="4611" max="4611" width="1" style="110" customWidth="1"/>
    <col min="4612" max="4612" width="17.85546875" style="110" customWidth="1"/>
    <col min="4613" max="4613" width="1" style="110" customWidth="1"/>
    <col min="4614" max="4614" width="20.85546875" style="110" customWidth="1"/>
    <col min="4615" max="4615" width="1" style="110" customWidth="1"/>
    <col min="4616" max="4616" width="17.85546875" style="110" customWidth="1"/>
    <col min="4617" max="4617" width="1.140625" style="110" customWidth="1"/>
    <col min="4618" max="4618" width="17.85546875" style="110" customWidth="1"/>
    <col min="4619" max="4619" width="1.140625" style="110" customWidth="1"/>
    <col min="4620" max="4620" width="17.85546875" style="110" customWidth="1"/>
    <col min="4621" max="4621" width="1" style="110" customWidth="1"/>
    <col min="4622" max="4622" width="17.85546875" style="110" customWidth="1"/>
    <col min="4623" max="4862" width="10.42578125" style="110"/>
    <col min="4863" max="4863" width="84.42578125" style="110" customWidth="1"/>
    <col min="4864" max="4864" width="9.140625" style="110" customWidth="1"/>
    <col min="4865" max="4865" width="1.140625" style="110" customWidth="1"/>
    <col min="4866" max="4866" width="17.85546875" style="110" customWidth="1"/>
    <col min="4867" max="4867" width="1" style="110" customWidth="1"/>
    <col min="4868" max="4868" width="17.85546875" style="110" customWidth="1"/>
    <col min="4869" max="4869" width="1" style="110" customWidth="1"/>
    <col min="4870" max="4870" width="20.85546875" style="110" customWidth="1"/>
    <col min="4871" max="4871" width="1" style="110" customWidth="1"/>
    <col min="4872" max="4872" width="17.85546875" style="110" customWidth="1"/>
    <col min="4873" max="4873" width="1.140625" style="110" customWidth="1"/>
    <col min="4874" max="4874" width="17.85546875" style="110" customWidth="1"/>
    <col min="4875" max="4875" width="1.140625" style="110" customWidth="1"/>
    <col min="4876" max="4876" width="17.85546875" style="110" customWidth="1"/>
    <col min="4877" max="4877" width="1" style="110" customWidth="1"/>
    <col min="4878" max="4878" width="17.85546875" style="110" customWidth="1"/>
    <col min="4879" max="5118" width="10.42578125" style="110"/>
    <col min="5119" max="5119" width="84.42578125" style="110" customWidth="1"/>
    <col min="5120" max="5120" width="9.140625" style="110" customWidth="1"/>
    <col min="5121" max="5121" width="1.140625" style="110" customWidth="1"/>
    <col min="5122" max="5122" width="17.85546875" style="110" customWidth="1"/>
    <col min="5123" max="5123" width="1" style="110" customWidth="1"/>
    <col min="5124" max="5124" width="17.85546875" style="110" customWidth="1"/>
    <col min="5125" max="5125" width="1" style="110" customWidth="1"/>
    <col min="5126" max="5126" width="20.85546875" style="110" customWidth="1"/>
    <col min="5127" max="5127" width="1" style="110" customWidth="1"/>
    <col min="5128" max="5128" width="17.85546875" style="110" customWidth="1"/>
    <col min="5129" max="5129" width="1.140625" style="110" customWidth="1"/>
    <col min="5130" max="5130" width="17.85546875" style="110" customWidth="1"/>
    <col min="5131" max="5131" width="1.140625" style="110" customWidth="1"/>
    <col min="5132" max="5132" width="17.85546875" style="110" customWidth="1"/>
    <col min="5133" max="5133" width="1" style="110" customWidth="1"/>
    <col min="5134" max="5134" width="17.85546875" style="110" customWidth="1"/>
    <col min="5135" max="5374" width="10.42578125" style="110"/>
    <col min="5375" max="5375" width="84.42578125" style="110" customWidth="1"/>
    <col min="5376" max="5376" width="9.140625" style="110" customWidth="1"/>
    <col min="5377" max="5377" width="1.140625" style="110" customWidth="1"/>
    <col min="5378" max="5378" width="17.85546875" style="110" customWidth="1"/>
    <col min="5379" max="5379" width="1" style="110" customWidth="1"/>
    <col min="5380" max="5380" width="17.85546875" style="110" customWidth="1"/>
    <col min="5381" max="5381" width="1" style="110" customWidth="1"/>
    <col min="5382" max="5382" width="20.85546875" style="110" customWidth="1"/>
    <col min="5383" max="5383" width="1" style="110" customWidth="1"/>
    <col min="5384" max="5384" width="17.85546875" style="110" customWidth="1"/>
    <col min="5385" max="5385" width="1.140625" style="110" customWidth="1"/>
    <col min="5386" max="5386" width="17.85546875" style="110" customWidth="1"/>
    <col min="5387" max="5387" width="1.140625" style="110" customWidth="1"/>
    <col min="5388" max="5388" width="17.85546875" style="110" customWidth="1"/>
    <col min="5389" max="5389" width="1" style="110" customWidth="1"/>
    <col min="5390" max="5390" width="17.85546875" style="110" customWidth="1"/>
    <col min="5391" max="5630" width="10.42578125" style="110"/>
    <col min="5631" max="5631" width="84.42578125" style="110" customWidth="1"/>
    <col min="5632" max="5632" width="9.140625" style="110" customWidth="1"/>
    <col min="5633" max="5633" width="1.140625" style="110" customWidth="1"/>
    <col min="5634" max="5634" width="17.85546875" style="110" customWidth="1"/>
    <col min="5635" max="5635" width="1" style="110" customWidth="1"/>
    <col min="5636" max="5636" width="17.85546875" style="110" customWidth="1"/>
    <col min="5637" max="5637" width="1" style="110" customWidth="1"/>
    <col min="5638" max="5638" width="20.85546875" style="110" customWidth="1"/>
    <col min="5639" max="5639" width="1" style="110" customWidth="1"/>
    <col min="5640" max="5640" width="17.85546875" style="110" customWidth="1"/>
    <col min="5641" max="5641" width="1.140625" style="110" customWidth="1"/>
    <col min="5642" max="5642" width="17.85546875" style="110" customWidth="1"/>
    <col min="5643" max="5643" width="1.140625" style="110" customWidth="1"/>
    <col min="5644" max="5644" width="17.85546875" style="110" customWidth="1"/>
    <col min="5645" max="5645" width="1" style="110" customWidth="1"/>
    <col min="5646" max="5646" width="17.85546875" style="110" customWidth="1"/>
    <col min="5647" max="5886" width="10.42578125" style="110"/>
    <col min="5887" max="5887" width="84.42578125" style="110" customWidth="1"/>
    <col min="5888" max="5888" width="9.140625" style="110" customWidth="1"/>
    <col min="5889" max="5889" width="1.140625" style="110" customWidth="1"/>
    <col min="5890" max="5890" width="17.85546875" style="110" customWidth="1"/>
    <col min="5891" max="5891" width="1" style="110" customWidth="1"/>
    <col min="5892" max="5892" width="17.85546875" style="110" customWidth="1"/>
    <col min="5893" max="5893" width="1" style="110" customWidth="1"/>
    <col min="5894" max="5894" width="20.85546875" style="110" customWidth="1"/>
    <col min="5895" max="5895" width="1" style="110" customWidth="1"/>
    <col min="5896" max="5896" width="17.85546875" style="110" customWidth="1"/>
    <col min="5897" max="5897" width="1.140625" style="110" customWidth="1"/>
    <col min="5898" max="5898" width="17.85546875" style="110" customWidth="1"/>
    <col min="5899" max="5899" width="1.140625" style="110" customWidth="1"/>
    <col min="5900" max="5900" width="17.85546875" style="110" customWidth="1"/>
    <col min="5901" max="5901" width="1" style="110" customWidth="1"/>
    <col min="5902" max="5902" width="17.85546875" style="110" customWidth="1"/>
    <col min="5903" max="6142" width="10.42578125" style="110"/>
    <col min="6143" max="6143" width="84.42578125" style="110" customWidth="1"/>
    <col min="6144" max="6144" width="9.140625" style="110" customWidth="1"/>
    <col min="6145" max="6145" width="1.140625" style="110" customWidth="1"/>
    <col min="6146" max="6146" width="17.85546875" style="110" customWidth="1"/>
    <col min="6147" max="6147" width="1" style="110" customWidth="1"/>
    <col min="6148" max="6148" width="17.85546875" style="110" customWidth="1"/>
    <col min="6149" max="6149" width="1" style="110" customWidth="1"/>
    <col min="6150" max="6150" width="20.85546875" style="110" customWidth="1"/>
    <col min="6151" max="6151" width="1" style="110" customWidth="1"/>
    <col min="6152" max="6152" width="17.85546875" style="110" customWidth="1"/>
    <col min="6153" max="6153" width="1.140625" style="110" customWidth="1"/>
    <col min="6154" max="6154" width="17.85546875" style="110" customWidth="1"/>
    <col min="6155" max="6155" width="1.140625" style="110" customWidth="1"/>
    <col min="6156" max="6156" width="17.85546875" style="110" customWidth="1"/>
    <col min="6157" max="6157" width="1" style="110" customWidth="1"/>
    <col min="6158" max="6158" width="17.85546875" style="110" customWidth="1"/>
    <col min="6159" max="6398" width="10.42578125" style="110"/>
    <col min="6399" max="6399" width="84.42578125" style="110" customWidth="1"/>
    <col min="6400" max="6400" width="9.140625" style="110" customWidth="1"/>
    <col min="6401" max="6401" width="1.140625" style="110" customWidth="1"/>
    <col min="6402" max="6402" width="17.85546875" style="110" customWidth="1"/>
    <col min="6403" max="6403" width="1" style="110" customWidth="1"/>
    <col min="6404" max="6404" width="17.85546875" style="110" customWidth="1"/>
    <col min="6405" max="6405" width="1" style="110" customWidth="1"/>
    <col min="6406" max="6406" width="20.85546875" style="110" customWidth="1"/>
    <col min="6407" max="6407" width="1" style="110" customWidth="1"/>
    <col min="6408" max="6408" width="17.85546875" style="110" customWidth="1"/>
    <col min="6409" max="6409" width="1.140625" style="110" customWidth="1"/>
    <col min="6410" max="6410" width="17.85546875" style="110" customWidth="1"/>
    <col min="6411" max="6411" width="1.140625" style="110" customWidth="1"/>
    <col min="6412" max="6412" width="17.85546875" style="110" customWidth="1"/>
    <col min="6413" max="6413" width="1" style="110" customWidth="1"/>
    <col min="6414" max="6414" width="17.85546875" style="110" customWidth="1"/>
    <col min="6415" max="6654" width="10.42578125" style="110"/>
    <col min="6655" max="6655" width="84.42578125" style="110" customWidth="1"/>
    <col min="6656" max="6656" width="9.140625" style="110" customWidth="1"/>
    <col min="6657" max="6657" width="1.140625" style="110" customWidth="1"/>
    <col min="6658" max="6658" width="17.85546875" style="110" customWidth="1"/>
    <col min="6659" max="6659" width="1" style="110" customWidth="1"/>
    <col min="6660" max="6660" width="17.85546875" style="110" customWidth="1"/>
    <col min="6661" max="6661" width="1" style="110" customWidth="1"/>
    <col min="6662" max="6662" width="20.85546875" style="110" customWidth="1"/>
    <col min="6663" max="6663" width="1" style="110" customWidth="1"/>
    <col min="6664" max="6664" width="17.85546875" style="110" customWidth="1"/>
    <col min="6665" max="6665" width="1.140625" style="110" customWidth="1"/>
    <col min="6666" max="6666" width="17.85546875" style="110" customWidth="1"/>
    <col min="6667" max="6667" width="1.140625" style="110" customWidth="1"/>
    <col min="6668" max="6668" width="17.85546875" style="110" customWidth="1"/>
    <col min="6669" max="6669" width="1" style="110" customWidth="1"/>
    <col min="6670" max="6670" width="17.85546875" style="110" customWidth="1"/>
    <col min="6671" max="6910" width="10.42578125" style="110"/>
    <col min="6911" max="6911" width="84.42578125" style="110" customWidth="1"/>
    <col min="6912" max="6912" width="9.140625" style="110" customWidth="1"/>
    <col min="6913" max="6913" width="1.140625" style="110" customWidth="1"/>
    <col min="6914" max="6914" width="17.85546875" style="110" customWidth="1"/>
    <col min="6915" max="6915" width="1" style="110" customWidth="1"/>
    <col min="6916" max="6916" width="17.85546875" style="110" customWidth="1"/>
    <col min="6917" max="6917" width="1" style="110" customWidth="1"/>
    <col min="6918" max="6918" width="20.85546875" style="110" customWidth="1"/>
    <col min="6919" max="6919" width="1" style="110" customWidth="1"/>
    <col min="6920" max="6920" width="17.85546875" style="110" customWidth="1"/>
    <col min="6921" max="6921" width="1.140625" style="110" customWidth="1"/>
    <col min="6922" max="6922" width="17.85546875" style="110" customWidth="1"/>
    <col min="6923" max="6923" width="1.140625" style="110" customWidth="1"/>
    <col min="6924" max="6924" width="17.85546875" style="110" customWidth="1"/>
    <col min="6925" max="6925" width="1" style="110" customWidth="1"/>
    <col min="6926" max="6926" width="17.85546875" style="110" customWidth="1"/>
    <col min="6927" max="7166" width="10.42578125" style="110"/>
    <col min="7167" max="7167" width="84.42578125" style="110" customWidth="1"/>
    <col min="7168" max="7168" width="9.140625" style="110" customWidth="1"/>
    <col min="7169" max="7169" width="1.140625" style="110" customWidth="1"/>
    <col min="7170" max="7170" width="17.85546875" style="110" customWidth="1"/>
    <col min="7171" max="7171" width="1" style="110" customWidth="1"/>
    <col min="7172" max="7172" width="17.85546875" style="110" customWidth="1"/>
    <col min="7173" max="7173" width="1" style="110" customWidth="1"/>
    <col min="7174" max="7174" width="20.85546875" style="110" customWidth="1"/>
    <col min="7175" max="7175" width="1" style="110" customWidth="1"/>
    <col min="7176" max="7176" width="17.85546875" style="110" customWidth="1"/>
    <col min="7177" max="7177" width="1.140625" style="110" customWidth="1"/>
    <col min="7178" max="7178" width="17.85546875" style="110" customWidth="1"/>
    <col min="7179" max="7179" width="1.140625" style="110" customWidth="1"/>
    <col min="7180" max="7180" width="17.85546875" style="110" customWidth="1"/>
    <col min="7181" max="7181" width="1" style="110" customWidth="1"/>
    <col min="7182" max="7182" width="17.85546875" style="110" customWidth="1"/>
    <col min="7183" max="7422" width="10.42578125" style="110"/>
    <col min="7423" max="7423" width="84.42578125" style="110" customWidth="1"/>
    <col min="7424" max="7424" width="9.140625" style="110" customWidth="1"/>
    <col min="7425" max="7425" width="1.140625" style="110" customWidth="1"/>
    <col min="7426" max="7426" width="17.85546875" style="110" customWidth="1"/>
    <col min="7427" max="7427" width="1" style="110" customWidth="1"/>
    <col min="7428" max="7428" width="17.85546875" style="110" customWidth="1"/>
    <col min="7429" max="7429" width="1" style="110" customWidth="1"/>
    <col min="7430" max="7430" width="20.85546875" style="110" customWidth="1"/>
    <col min="7431" max="7431" width="1" style="110" customWidth="1"/>
    <col min="7432" max="7432" width="17.85546875" style="110" customWidth="1"/>
    <col min="7433" max="7433" width="1.140625" style="110" customWidth="1"/>
    <col min="7434" max="7434" width="17.85546875" style="110" customWidth="1"/>
    <col min="7435" max="7435" width="1.140625" style="110" customWidth="1"/>
    <col min="7436" max="7436" width="17.85546875" style="110" customWidth="1"/>
    <col min="7437" max="7437" width="1" style="110" customWidth="1"/>
    <col min="7438" max="7438" width="17.85546875" style="110" customWidth="1"/>
    <col min="7439" max="7678" width="10.42578125" style="110"/>
    <col min="7679" max="7679" width="84.42578125" style="110" customWidth="1"/>
    <col min="7680" max="7680" width="9.140625" style="110" customWidth="1"/>
    <col min="7681" max="7681" width="1.140625" style="110" customWidth="1"/>
    <col min="7682" max="7682" width="17.85546875" style="110" customWidth="1"/>
    <col min="7683" max="7683" width="1" style="110" customWidth="1"/>
    <col min="7684" max="7684" width="17.85546875" style="110" customWidth="1"/>
    <col min="7685" max="7685" width="1" style="110" customWidth="1"/>
    <col min="7686" max="7686" width="20.85546875" style="110" customWidth="1"/>
    <col min="7687" max="7687" width="1" style="110" customWidth="1"/>
    <col min="7688" max="7688" width="17.85546875" style="110" customWidth="1"/>
    <col min="7689" max="7689" width="1.140625" style="110" customWidth="1"/>
    <col min="7690" max="7690" width="17.85546875" style="110" customWidth="1"/>
    <col min="7691" max="7691" width="1.140625" style="110" customWidth="1"/>
    <col min="7692" max="7692" width="17.85546875" style="110" customWidth="1"/>
    <col min="7693" max="7693" width="1" style="110" customWidth="1"/>
    <col min="7694" max="7694" width="17.85546875" style="110" customWidth="1"/>
    <col min="7695" max="7934" width="10.42578125" style="110"/>
    <col min="7935" max="7935" width="84.42578125" style="110" customWidth="1"/>
    <col min="7936" max="7936" width="9.140625" style="110" customWidth="1"/>
    <col min="7937" max="7937" width="1.140625" style="110" customWidth="1"/>
    <col min="7938" max="7938" width="17.85546875" style="110" customWidth="1"/>
    <col min="7939" max="7939" width="1" style="110" customWidth="1"/>
    <col min="7940" max="7940" width="17.85546875" style="110" customWidth="1"/>
    <col min="7941" max="7941" width="1" style="110" customWidth="1"/>
    <col min="7942" max="7942" width="20.85546875" style="110" customWidth="1"/>
    <col min="7943" max="7943" width="1" style="110" customWidth="1"/>
    <col min="7944" max="7944" width="17.85546875" style="110" customWidth="1"/>
    <col min="7945" max="7945" width="1.140625" style="110" customWidth="1"/>
    <col min="7946" max="7946" width="17.85546875" style="110" customWidth="1"/>
    <col min="7947" max="7947" width="1.140625" style="110" customWidth="1"/>
    <col min="7948" max="7948" width="17.85546875" style="110" customWidth="1"/>
    <col min="7949" max="7949" width="1" style="110" customWidth="1"/>
    <col min="7950" max="7950" width="17.85546875" style="110" customWidth="1"/>
    <col min="7951" max="8190" width="10.42578125" style="110"/>
    <col min="8191" max="8191" width="84.42578125" style="110" customWidth="1"/>
    <col min="8192" max="8192" width="9.140625" style="110" customWidth="1"/>
    <col min="8193" max="8193" width="1.140625" style="110" customWidth="1"/>
    <col min="8194" max="8194" width="17.85546875" style="110" customWidth="1"/>
    <col min="8195" max="8195" width="1" style="110" customWidth="1"/>
    <col min="8196" max="8196" width="17.85546875" style="110" customWidth="1"/>
    <col min="8197" max="8197" width="1" style="110" customWidth="1"/>
    <col min="8198" max="8198" width="20.85546875" style="110" customWidth="1"/>
    <col min="8199" max="8199" width="1" style="110" customWidth="1"/>
    <col min="8200" max="8200" width="17.85546875" style="110" customWidth="1"/>
    <col min="8201" max="8201" width="1.140625" style="110" customWidth="1"/>
    <col min="8202" max="8202" width="17.85546875" style="110" customWidth="1"/>
    <col min="8203" max="8203" width="1.140625" style="110" customWidth="1"/>
    <col min="8204" max="8204" width="17.85546875" style="110" customWidth="1"/>
    <col min="8205" max="8205" width="1" style="110" customWidth="1"/>
    <col min="8206" max="8206" width="17.85546875" style="110" customWidth="1"/>
    <col min="8207" max="8446" width="10.42578125" style="110"/>
    <col min="8447" max="8447" width="84.42578125" style="110" customWidth="1"/>
    <col min="8448" max="8448" width="9.140625" style="110" customWidth="1"/>
    <col min="8449" max="8449" width="1.140625" style="110" customWidth="1"/>
    <col min="8450" max="8450" width="17.85546875" style="110" customWidth="1"/>
    <col min="8451" max="8451" width="1" style="110" customWidth="1"/>
    <col min="8452" max="8452" width="17.85546875" style="110" customWidth="1"/>
    <col min="8453" max="8453" width="1" style="110" customWidth="1"/>
    <col min="8454" max="8454" width="20.85546875" style="110" customWidth="1"/>
    <col min="8455" max="8455" width="1" style="110" customWidth="1"/>
    <col min="8456" max="8456" width="17.85546875" style="110" customWidth="1"/>
    <col min="8457" max="8457" width="1.140625" style="110" customWidth="1"/>
    <col min="8458" max="8458" width="17.85546875" style="110" customWidth="1"/>
    <col min="8459" max="8459" width="1.140625" style="110" customWidth="1"/>
    <col min="8460" max="8460" width="17.85546875" style="110" customWidth="1"/>
    <col min="8461" max="8461" width="1" style="110" customWidth="1"/>
    <col min="8462" max="8462" width="17.85546875" style="110" customWidth="1"/>
    <col min="8463" max="8702" width="10.42578125" style="110"/>
    <col min="8703" max="8703" width="84.42578125" style="110" customWidth="1"/>
    <col min="8704" max="8704" width="9.140625" style="110" customWidth="1"/>
    <col min="8705" max="8705" width="1.140625" style="110" customWidth="1"/>
    <col min="8706" max="8706" width="17.85546875" style="110" customWidth="1"/>
    <col min="8707" max="8707" width="1" style="110" customWidth="1"/>
    <col min="8708" max="8708" width="17.85546875" style="110" customWidth="1"/>
    <col min="8709" max="8709" width="1" style="110" customWidth="1"/>
    <col min="8710" max="8710" width="20.85546875" style="110" customWidth="1"/>
    <col min="8711" max="8711" width="1" style="110" customWidth="1"/>
    <col min="8712" max="8712" width="17.85546875" style="110" customWidth="1"/>
    <col min="8713" max="8713" width="1.140625" style="110" customWidth="1"/>
    <col min="8714" max="8714" width="17.85546875" style="110" customWidth="1"/>
    <col min="8715" max="8715" width="1.140625" style="110" customWidth="1"/>
    <col min="8716" max="8716" width="17.85546875" style="110" customWidth="1"/>
    <col min="8717" max="8717" width="1" style="110" customWidth="1"/>
    <col min="8718" max="8718" width="17.85546875" style="110" customWidth="1"/>
    <col min="8719" max="8958" width="10.42578125" style="110"/>
    <col min="8959" max="8959" width="84.42578125" style="110" customWidth="1"/>
    <col min="8960" max="8960" width="9.140625" style="110" customWidth="1"/>
    <col min="8961" max="8961" width="1.140625" style="110" customWidth="1"/>
    <col min="8962" max="8962" width="17.85546875" style="110" customWidth="1"/>
    <col min="8963" max="8963" width="1" style="110" customWidth="1"/>
    <col min="8964" max="8964" width="17.85546875" style="110" customWidth="1"/>
    <col min="8965" max="8965" width="1" style="110" customWidth="1"/>
    <col min="8966" max="8966" width="20.85546875" style="110" customWidth="1"/>
    <col min="8967" max="8967" width="1" style="110" customWidth="1"/>
    <col min="8968" max="8968" width="17.85546875" style="110" customWidth="1"/>
    <col min="8969" max="8969" width="1.140625" style="110" customWidth="1"/>
    <col min="8970" max="8970" width="17.85546875" style="110" customWidth="1"/>
    <col min="8971" max="8971" width="1.140625" style="110" customWidth="1"/>
    <col min="8972" max="8972" width="17.85546875" style="110" customWidth="1"/>
    <col min="8973" max="8973" width="1" style="110" customWidth="1"/>
    <col min="8974" max="8974" width="17.85546875" style="110" customWidth="1"/>
    <col min="8975" max="9214" width="10.42578125" style="110"/>
    <col min="9215" max="9215" width="84.42578125" style="110" customWidth="1"/>
    <col min="9216" max="9216" width="9.140625" style="110" customWidth="1"/>
    <col min="9217" max="9217" width="1.140625" style="110" customWidth="1"/>
    <col min="9218" max="9218" width="17.85546875" style="110" customWidth="1"/>
    <col min="9219" max="9219" width="1" style="110" customWidth="1"/>
    <col min="9220" max="9220" width="17.85546875" style="110" customWidth="1"/>
    <col min="9221" max="9221" width="1" style="110" customWidth="1"/>
    <col min="9222" max="9222" width="20.85546875" style="110" customWidth="1"/>
    <col min="9223" max="9223" width="1" style="110" customWidth="1"/>
    <col min="9224" max="9224" width="17.85546875" style="110" customWidth="1"/>
    <col min="9225" max="9225" width="1.140625" style="110" customWidth="1"/>
    <col min="9226" max="9226" width="17.85546875" style="110" customWidth="1"/>
    <col min="9227" max="9227" width="1.140625" style="110" customWidth="1"/>
    <col min="9228" max="9228" width="17.85546875" style="110" customWidth="1"/>
    <col min="9229" max="9229" width="1" style="110" customWidth="1"/>
    <col min="9230" max="9230" width="17.85546875" style="110" customWidth="1"/>
    <col min="9231" max="9470" width="10.42578125" style="110"/>
    <col min="9471" max="9471" width="84.42578125" style="110" customWidth="1"/>
    <col min="9472" max="9472" width="9.140625" style="110" customWidth="1"/>
    <col min="9473" max="9473" width="1.140625" style="110" customWidth="1"/>
    <col min="9474" max="9474" width="17.85546875" style="110" customWidth="1"/>
    <col min="9475" max="9475" width="1" style="110" customWidth="1"/>
    <col min="9476" max="9476" width="17.85546875" style="110" customWidth="1"/>
    <col min="9477" max="9477" width="1" style="110" customWidth="1"/>
    <col min="9478" max="9478" width="20.85546875" style="110" customWidth="1"/>
    <col min="9479" max="9479" width="1" style="110" customWidth="1"/>
    <col min="9480" max="9480" width="17.85546875" style="110" customWidth="1"/>
    <col min="9481" max="9481" width="1.140625" style="110" customWidth="1"/>
    <col min="9482" max="9482" width="17.85546875" style="110" customWidth="1"/>
    <col min="9483" max="9483" width="1.140625" style="110" customWidth="1"/>
    <col min="9484" max="9484" width="17.85546875" style="110" customWidth="1"/>
    <col min="9485" max="9485" width="1" style="110" customWidth="1"/>
    <col min="9486" max="9486" width="17.85546875" style="110" customWidth="1"/>
    <col min="9487" max="9726" width="10.42578125" style="110"/>
    <col min="9727" max="9727" width="84.42578125" style="110" customWidth="1"/>
    <col min="9728" max="9728" width="9.140625" style="110" customWidth="1"/>
    <col min="9729" max="9729" width="1.140625" style="110" customWidth="1"/>
    <col min="9730" max="9730" width="17.85546875" style="110" customWidth="1"/>
    <col min="9731" max="9731" width="1" style="110" customWidth="1"/>
    <col min="9732" max="9732" width="17.85546875" style="110" customWidth="1"/>
    <col min="9733" max="9733" width="1" style="110" customWidth="1"/>
    <col min="9734" max="9734" width="20.85546875" style="110" customWidth="1"/>
    <col min="9735" max="9735" width="1" style="110" customWidth="1"/>
    <col min="9736" max="9736" width="17.85546875" style="110" customWidth="1"/>
    <col min="9737" max="9737" width="1.140625" style="110" customWidth="1"/>
    <col min="9738" max="9738" width="17.85546875" style="110" customWidth="1"/>
    <col min="9739" max="9739" width="1.140625" style="110" customWidth="1"/>
    <col min="9740" max="9740" width="17.85546875" style="110" customWidth="1"/>
    <col min="9741" max="9741" width="1" style="110" customWidth="1"/>
    <col min="9742" max="9742" width="17.85546875" style="110" customWidth="1"/>
    <col min="9743" max="9982" width="10.42578125" style="110"/>
    <col min="9983" max="9983" width="84.42578125" style="110" customWidth="1"/>
    <col min="9984" max="9984" width="9.140625" style="110" customWidth="1"/>
    <col min="9985" max="9985" width="1.140625" style="110" customWidth="1"/>
    <col min="9986" max="9986" width="17.85546875" style="110" customWidth="1"/>
    <col min="9987" max="9987" width="1" style="110" customWidth="1"/>
    <col min="9988" max="9988" width="17.85546875" style="110" customWidth="1"/>
    <col min="9989" max="9989" width="1" style="110" customWidth="1"/>
    <col min="9990" max="9990" width="20.85546875" style="110" customWidth="1"/>
    <col min="9991" max="9991" width="1" style="110" customWidth="1"/>
    <col min="9992" max="9992" width="17.85546875" style="110" customWidth="1"/>
    <col min="9993" max="9993" width="1.140625" style="110" customWidth="1"/>
    <col min="9994" max="9994" width="17.85546875" style="110" customWidth="1"/>
    <col min="9995" max="9995" width="1.140625" style="110" customWidth="1"/>
    <col min="9996" max="9996" width="17.85546875" style="110" customWidth="1"/>
    <col min="9997" max="9997" width="1" style="110" customWidth="1"/>
    <col min="9998" max="9998" width="17.85546875" style="110" customWidth="1"/>
    <col min="9999" max="10238" width="10.42578125" style="110"/>
    <col min="10239" max="10239" width="84.42578125" style="110" customWidth="1"/>
    <col min="10240" max="10240" width="9.140625" style="110" customWidth="1"/>
    <col min="10241" max="10241" width="1.140625" style="110" customWidth="1"/>
    <col min="10242" max="10242" width="17.85546875" style="110" customWidth="1"/>
    <col min="10243" max="10243" width="1" style="110" customWidth="1"/>
    <col min="10244" max="10244" width="17.85546875" style="110" customWidth="1"/>
    <col min="10245" max="10245" width="1" style="110" customWidth="1"/>
    <col min="10246" max="10246" width="20.85546875" style="110" customWidth="1"/>
    <col min="10247" max="10247" width="1" style="110" customWidth="1"/>
    <col min="10248" max="10248" width="17.85546875" style="110" customWidth="1"/>
    <col min="10249" max="10249" width="1.140625" style="110" customWidth="1"/>
    <col min="10250" max="10250" width="17.85546875" style="110" customWidth="1"/>
    <col min="10251" max="10251" width="1.140625" style="110" customWidth="1"/>
    <col min="10252" max="10252" width="17.85546875" style="110" customWidth="1"/>
    <col min="10253" max="10253" width="1" style="110" customWidth="1"/>
    <col min="10254" max="10254" width="17.85546875" style="110" customWidth="1"/>
    <col min="10255" max="10494" width="10.42578125" style="110"/>
    <col min="10495" max="10495" width="84.42578125" style="110" customWidth="1"/>
    <col min="10496" max="10496" width="9.140625" style="110" customWidth="1"/>
    <col min="10497" max="10497" width="1.140625" style="110" customWidth="1"/>
    <col min="10498" max="10498" width="17.85546875" style="110" customWidth="1"/>
    <col min="10499" max="10499" width="1" style="110" customWidth="1"/>
    <col min="10500" max="10500" width="17.85546875" style="110" customWidth="1"/>
    <col min="10501" max="10501" width="1" style="110" customWidth="1"/>
    <col min="10502" max="10502" width="20.85546875" style="110" customWidth="1"/>
    <col min="10503" max="10503" width="1" style="110" customWidth="1"/>
    <col min="10504" max="10504" width="17.85546875" style="110" customWidth="1"/>
    <col min="10505" max="10505" width="1.140625" style="110" customWidth="1"/>
    <col min="10506" max="10506" width="17.85546875" style="110" customWidth="1"/>
    <col min="10507" max="10507" width="1.140625" style="110" customWidth="1"/>
    <col min="10508" max="10508" width="17.85546875" style="110" customWidth="1"/>
    <col min="10509" max="10509" width="1" style="110" customWidth="1"/>
    <col min="10510" max="10510" width="17.85546875" style="110" customWidth="1"/>
    <col min="10511" max="10750" width="10.42578125" style="110"/>
    <col min="10751" max="10751" width="84.42578125" style="110" customWidth="1"/>
    <col min="10752" max="10752" width="9.140625" style="110" customWidth="1"/>
    <col min="10753" max="10753" width="1.140625" style="110" customWidth="1"/>
    <col min="10754" max="10754" width="17.85546875" style="110" customWidth="1"/>
    <col min="10755" max="10755" width="1" style="110" customWidth="1"/>
    <col min="10756" max="10756" width="17.85546875" style="110" customWidth="1"/>
    <col min="10757" max="10757" width="1" style="110" customWidth="1"/>
    <col min="10758" max="10758" width="20.85546875" style="110" customWidth="1"/>
    <col min="10759" max="10759" width="1" style="110" customWidth="1"/>
    <col min="10760" max="10760" width="17.85546875" style="110" customWidth="1"/>
    <col min="10761" max="10761" width="1.140625" style="110" customWidth="1"/>
    <col min="10762" max="10762" width="17.85546875" style="110" customWidth="1"/>
    <col min="10763" max="10763" width="1.140625" style="110" customWidth="1"/>
    <col min="10764" max="10764" width="17.85546875" style="110" customWidth="1"/>
    <col min="10765" max="10765" width="1" style="110" customWidth="1"/>
    <col min="10766" max="10766" width="17.85546875" style="110" customWidth="1"/>
    <col min="10767" max="11006" width="10.42578125" style="110"/>
    <col min="11007" max="11007" width="84.42578125" style="110" customWidth="1"/>
    <col min="11008" max="11008" width="9.140625" style="110" customWidth="1"/>
    <col min="11009" max="11009" width="1.140625" style="110" customWidth="1"/>
    <col min="11010" max="11010" width="17.85546875" style="110" customWidth="1"/>
    <col min="11011" max="11011" width="1" style="110" customWidth="1"/>
    <col min="11012" max="11012" width="17.85546875" style="110" customWidth="1"/>
    <col min="11013" max="11013" width="1" style="110" customWidth="1"/>
    <col min="11014" max="11014" width="20.85546875" style="110" customWidth="1"/>
    <col min="11015" max="11015" width="1" style="110" customWidth="1"/>
    <col min="11016" max="11016" width="17.85546875" style="110" customWidth="1"/>
    <col min="11017" max="11017" width="1.140625" style="110" customWidth="1"/>
    <col min="11018" max="11018" width="17.85546875" style="110" customWidth="1"/>
    <col min="11019" max="11019" width="1.140625" style="110" customWidth="1"/>
    <col min="11020" max="11020" width="17.85546875" style="110" customWidth="1"/>
    <col min="11021" max="11021" width="1" style="110" customWidth="1"/>
    <col min="11022" max="11022" width="17.85546875" style="110" customWidth="1"/>
    <col min="11023" max="11262" width="10.42578125" style="110"/>
    <col min="11263" max="11263" width="84.42578125" style="110" customWidth="1"/>
    <col min="11264" max="11264" width="9.140625" style="110" customWidth="1"/>
    <col min="11265" max="11265" width="1.140625" style="110" customWidth="1"/>
    <col min="11266" max="11266" width="17.85546875" style="110" customWidth="1"/>
    <col min="11267" max="11267" width="1" style="110" customWidth="1"/>
    <col min="11268" max="11268" width="17.85546875" style="110" customWidth="1"/>
    <col min="11269" max="11269" width="1" style="110" customWidth="1"/>
    <col min="11270" max="11270" width="20.85546875" style="110" customWidth="1"/>
    <col min="11271" max="11271" width="1" style="110" customWidth="1"/>
    <col min="11272" max="11272" width="17.85546875" style="110" customWidth="1"/>
    <col min="11273" max="11273" width="1.140625" style="110" customWidth="1"/>
    <col min="11274" max="11274" width="17.85546875" style="110" customWidth="1"/>
    <col min="11275" max="11275" width="1.140625" style="110" customWidth="1"/>
    <col min="11276" max="11276" width="17.85546875" style="110" customWidth="1"/>
    <col min="11277" max="11277" width="1" style="110" customWidth="1"/>
    <col min="11278" max="11278" width="17.85546875" style="110" customWidth="1"/>
    <col min="11279" max="11518" width="10.42578125" style="110"/>
    <col min="11519" max="11519" width="84.42578125" style="110" customWidth="1"/>
    <col min="11520" max="11520" width="9.140625" style="110" customWidth="1"/>
    <col min="11521" max="11521" width="1.140625" style="110" customWidth="1"/>
    <col min="11522" max="11522" width="17.85546875" style="110" customWidth="1"/>
    <col min="11523" max="11523" width="1" style="110" customWidth="1"/>
    <col min="11524" max="11524" width="17.85546875" style="110" customWidth="1"/>
    <col min="11525" max="11525" width="1" style="110" customWidth="1"/>
    <col min="11526" max="11526" width="20.85546875" style="110" customWidth="1"/>
    <col min="11527" max="11527" width="1" style="110" customWidth="1"/>
    <col min="11528" max="11528" width="17.85546875" style="110" customWidth="1"/>
    <col min="11529" max="11529" width="1.140625" style="110" customWidth="1"/>
    <col min="11530" max="11530" width="17.85546875" style="110" customWidth="1"/>
    <col min="11531" max="11531" width="1.140625" style="110" customWidth="1"/>
    <col min="11532" max="11532" width="17.85546875" style="110" customWidth="1"/>
    <col min="11533" max="11533" width="1" style="110" customWidth="1"/>
    <col min="11534" max="11534" width="17.85546875" style="110" customWidth="1"/>
    <col min="11535" max="11774" width="10.42578125" style="110"/>
    <col min="11775" max="11775" width="84.42578125" style="110" customWidth="1"/>
    <col min="11776" max="11776" width="9.140625" style="110" customWidth="1"/>
    <col min="11777" max="11777" width="1.140625" style="110" customWidth="1"/>
    <col min="11778" max="11778" width="17.85546875" style="110" customWidth="1"/>
    <col min="11779" max="11779" width="1" style="110" customWidth="1"/>
    <col min="11780" max="11780" width="17.85546875" style="110" customWidth="1"/>
    <col min="11781" max="11781" width="1" style="110" customWidth="1"/>
    <col min="11782" max="11782" width="20.85546875" style="110" customWidth="1"/>
    <col min="11783" max="11783" width="1" style="110" customWidth="1"/>
    <col min="11784" max="11784" width="17.85546875" style="110" customWidth="1"/>
    <col min="11785" max="11785" width="1.140625" style="110" customWidth="1"/>
    <col min="11786" max="11786" width="17.85546875" style="110" customWidth="1"/>
    <col min="11787" max="11787" width="1.140625" style="110" customWidth="1"/>
    <col min="11788" max="11788" width="17.85546875" style="110" customWidth="1"/>
    <col min="11789" max="11789" width="1" style="110" customWidth="1"/>
    <col min="11790" max="11790" width="17.85546875" style="110" customWidth="1"/>
    <col min="11791" max="12030" width="10.42578125" style="110"/>
    <col min="12031" max="12031" width="84.42578125" style="110" customWidth="1"/>
    <col min="12032" max="12032" width="9.140625" style="110" customWidth="1"/>
    <col min="12033" max="12033" width="1.140625" style="110" customWidth="1"/>
    <col min="12034" max="12034" width="17.85546875" style="110" customWidth="1"/>
    <col min="12035" max="12035" width="1" style="110" customWidth="1"/>
    <col min="12036" max="12036" width="17.85546875" style="110" customWidth="1"/>
    <col min="12037" max="12037" width="1" style="110" customWidth="1"/>
    <col min="12038" max="12038" width="20.85546875" style="110" customWidth="1"/>
    <col min="12039" max="12039" width="1" style="110" customWidth="1"/>
    <col min="12040" max="12040" width="17.85546875" style="110" customWidth="1"/>
    <col min="12041" max="12041" width="1.140625" style="110" customWidth="1"/>
    <col min="12042" max="12042" width="17.85546875" style="110" customWidth="1"/>
    <col min="12043" max="12043" width="1.140625" style="110" customWidth="1"/>
    <col min="12044" max="12044" width="17.85546875" style="110" customWidth="1"/>
    <col min="12045" max="12045" width="1" style="110" customWidth="1"/>
    <col min="12046" max="12046" width="17.85546875" style="110" customWidth="1"/>
    <col min="12047" max="12286" width="10.42578125" style="110"/>
    <col min="12287" max="12287" width="84.42578125" style="110" customWidth="1"/>
    <col min="12288" max="12288" width="9.140625" style="110" customWidth="1"/>
    <col min="12289" max="12289" width="1.140625" style="110" customWidth="1"/>
    <col min="12290" max="12290" width="17.85546875" style="110" customWidth="1"/>
    <col min="12291" max="12291" width="1" style="110" customWidth="1"/>
    <col min="12292" max="12292" width="17.85546875" style="110" customWidth="1"/>
    <col min="12293" max="12293" width="1" style="110" customWidth="1"/>
    <col min="12294" max="12294" width="20.85546875" style="110" customWidth="1"/>
    <col min="12295" max="12295" width="1" style="110" customWidth="1"/>
    <col min="12296" max="12296" width="17.85546875" style="110" customWidth="1"/>
    <col min="12297" max="12297" width="1.140625" style="110" customWidth="1"/>
    <col min="12298" max="12298" width="17.85546875" style="110" customWidth="1"/>
    <col min="12299" max="12299" width="1.140625" style="110" customWidth="1"/>
    <col min="12300" max="12300" width="17.85546875" style="110" customWidth="1"/>
    <col min="12301" max="12301" width="1" style="110" customWidth="1"/>
    <col min="12302" max="12302" width="17.85546875" style="110" customWidth="1"/>
    <col min="12303" max="12542" width="10.42578125" style="110"/>
    <col min="12543" max="12543" width="84.42578125" style="110" customWidth="1"/>
    <col min="12544" max="12544" width="9.140625" style="110" customWidth="1"/>
    <col min="12545" max="12545" width="1.140625" style="110" customWidth="1"/>
    <col min="12546" max="12546" width="17.85546875" style="110" customWidth="1"/>
    <col min="12547" max="12547" width="1" style="110" customWidth="1"/>
    <col min="12548" max="12548" width="17.85546875" style="110" customWidth="1"/>
    <col min="12549" max="12549" width="1" style="110" customWidth="1"/>
    <col min="12550" max="12550" width="20.85546875" style="110" customWidth="1"/>
    <col min="12551" max="12551" width="1" style="110" customWidth="1"/>
    <col min="12552" max="12552" width="17.85546875" style="110" customWidth="1"/>
    <col min="12553" max="12553" width="1.140625" style="110" customWidth="1"/>
    <col min="12554" max="12554" width="17.85546875" style="110" customWidth="1"/>
    <col min="12555" max="12555" width="1.140625" style="110" customWidth="1"/>
    <col min="12556" max="12556" width="17.85546875" style="110" customWidth="1"/>
    <col min="12557" max="12557" width="1" style="110" customWidth="1"/>
    <col min="12558" max="12558" width="17.85546875" style="110" customWidth="1"/>
    <col min="12559" max="12798" width="10.42578125" style="110"/>
    <col min="12799" max="12799" width="84.42578125" style="110" customWidth="1"/>
    <col min="12800" max="12800" width="9.140625" style="110" customWidth="1"/>
    <col min="12801" max="12801" width="1.140625" style="110" customWidth="1"/>
    <col min="12802" max="12802" width="17.85546875" style="110" customWidth="1"/>
    <col min="12803" max="12803" width="1" style="110" customWidth="1"/>
    <col min="12804" max="12804" width="17.85546875" style="110" customWidth="1"/>
    <col min="12805" max="12805" width="1" style="110" customWidth="1"/>
    <col min="12806" max="12806" width="20.85546875" style="110" customWidth="1"/>
    <col min="12807" max="12807" width="1" style="110" customWidth="1"/>
    <col min="12808" max="12808" width="17.85546875" style="110" customWidth="1"/>
    <col min="12809" max="12809" width="1.140625" style="110" customWidth="1"/>
    <col min="12810" max="12810" width="17.85546875" style="110" customWidth="1"/>
    <col min="12811" max="12811" width="1.140625" style="110" customWidth="1"/>
    <col min="12812" max="12812" width="17.85546875" style="110" customWidth="1"/>
    <col min="12813" max="12813" width="1" style="110" customWidth="1"/>
    <col min="12814" max="12814" width="17.85546875" style="110" customWidth="1"/>
    <col min="12815" max="13054" width="10.42578125" style="110"/>
    <col min="13055" max="13055" width="84.42578125" style="110" customWidth="1"/>
    <col min="13056" max="13056" width="9.140625" style="110" customWidth="1"/>
    <col min="13057" max="13057" width="1.140625" style="110" customWidth="1"/>
    <col min="13058" max="13058" width="17.85546875" style="110" customWidth="1"/>
    <col min="13059" max="13059" width="1" style="110" customWidth="1"/>
    <col min="13060" max="13060" width="17.85546875" style="110" customWidth="1"/>
    <col min="13061" max="13061" width="1" style="110" customWidth="1"/>
    <col min="13062" max="13062" width="20.85546875" style="110" customWidth="1"/>
    <col min="13063" max="13063" width="1" style="110" customWidth="1"/>
    <col min="13064" max="13064" width="17.85546875" style="110" customWidth="1"/>
    <col min="13065" max="13065" width="1.140625" style="110" customWidth="1"/>
    <col min="13066" max="13066" width="17.85546875" style="110" customWidth="1"/>
    <col min="13067" max="13067" width="1.140625" style="110" customWidth="1"/>
    <col min="13068" max="13068" width="17.85546875" style="110" customWidth="1"/>
    <col min="13069" max="13069" width="1" style="110" customWidth="1"/>
    <col min="13070" max="13070" width="17.85546875" style="110" customWidth="1"/>
    <col min="13071" max="13310" width="10.42578125" style="110"/>
    <col min="13311" max="13311" width="84.42578125" style="110" customWidth="1"/>
    <col min="13312" max="13312" width="9.140625" style="110" customWidth="1"/>
    <col min="13313" max="13313" width="1.140625" style="110" customWidth="1"/>
    <col min="13314" max="13314" width="17.85546875" style="110" customWidth="1"/>
    <col min="13315" max="13315" width="1" style="110" customWidth="1"/>
    <col min="13316" max="13316" width="17.85546875" style="110" customWidth="1"/>
    <col min="13317" max="13317" width="1" style="110" customWidth="1"/>
    <col min="13318" max="13318" width="20.85546875" style="110" customWidth="1"/>
    <col min="13319" max="13319" width="1" style="110" customWidth="1"/>
    <col min="13320" max="13320" width="17.85546875" style="110" customWidth="1"/>
    <col min="13321" max="13321" width="1.140625" style="110" customWidth="1"/>
    <col min="13322" max="13322" width="17.85546875" style="110" customWidth="1"/>
    <col min="13323" max="13323" width="1.140625" style="110" customWidth="1"/>
    <col min="13324" max="13324" width="17.85546875" style="110" customWidth="1"/>
    <col min="13325" max="13325" width="1" style="110" customWidth="1"/>
    <col min="13326" max="13326" width="17.85546875" style="110" customWidth="1"/>
    <col min="13327" max="13566" width="10.42578125" style="110"/>
    <col min="13567" max="13567" width="84.42578125" style="110" customWidth="1"/>
    <col min="13568" max="13568" width="9.140625" style="110" customWidth="1"/>
    <col min="13569" max="13569" width="1.140625" style="110" customWidth="1"/>
    <col min="13570" max="13570" width="17.85546875" style="110" customWidth="1"/>
    <col min="13571" max="13571" width="1" style="110" customWidth="1"/>
    <col min="13572" max="13572" width="17.85546875" style="110" customWidth="1"/>
    <col min="13573" max="13573" width="1" style="110" customWidth="1"/>
    <col min="13574" max="13574" width="20.85546875" style="110" customWidth="1"/>
    <col min="13575" max="13575" width="1" style="110" customWidth="1"/>
    <col min="13576" max="13576" width="17.85546875" style="110" customWidth="1"/>
    <col min="13577" max="13577" width="1.140625" style="110" customWidth="1"/>
    <col min="13578" max="13578" width="17.85546875" style="110" customWidth="1"/>
    <col min="13579" max="13579" width="1.140625" style="110" customWidth="1"/>
    <col min="13580" max="13580" width="17.85546875" style="110" customWidth="1"/>
    <col min="13581" max="13581" width="1" style="110" customWidth="1"/>
    <col min="13582" max="13582" width="17.85546875" style="110" customWidth="1"/>
    <col min="13583" max="13822" width="10.42578125" style="110"/>
    <col min="13823" max="13823" width="84.42578125" style="110" customWidth="1"/>
    <col min="13824" max="13824" width="9.140625" style="110" customWidth="1"/>
    <col min="13825" max="13825" width="1.140625" style="110" customWidth="1"/>
    <col min="13826" max="13826" width="17.85546875" style="110" customWidth="1"/>
    <col min="13827" max="13827" width="1" style="110" customWidth="1"/>
    <col min="13828" max="13828" width="17.85546875" style="110" customWidth="1"/>
    <col min="13829" max="13829" width="1" style="110" customWidth="1"/>
    <col min="13830" max="13830" width="20.85546875" style="110" customWidth="1"/>
    <col min="13831" max="13831" width="1" style="110" customWidth="1"/>
    <col min="13832" max="13832" width="17.85546875" style="110" customWidth="1"/>
    <col min="13833" max="13833" width="1.140625" style="110" customWidth="1"/>
    <col min="13834" max="13834" width="17.85546875" style="110" customWidth="1"/>
    <col min="13835" max="13835" width="1.140625" style="110" customWidth="1"/>
    <col min="13836" max="13836" width="17.85546875" style="110" customWidth="1"/>
    <col min="13837" max="13837" width="1" style="110" customWidth="1"/>
    <col min="13838" max="13838" width="17.85546875" style="110" customWidth="1"/>
    <col min="13839" max="14078" width="10.42578125" style="110"/>
    <col min="14079" max="14079" width="84.42578125" style="110" customWidth="1"/>
    <col min="14080" max="14080" width="9.140625" style="110" customWidth="1"/>
    <col min="14081" max="14081" width="1.140625" style="110" customWidth="1"/>
    <col min="14082" max="14082" width="17.85546875" style="110" customWidth="1"/>
    <col min="14083" max="14083" width="1" style="110" customWidth="1"/>
    <col min="14084" max="14084" width="17.85546875" style="110" customWidth="1"/>
    <col min="14085" max="14085" width="1" style="110" customWidth="1"/>
    <col min="14086" max="14086" width="20.85546875" style="110" customWidth="1"/>
    <col min="14087" max="14087" width="1" style="110" customWidth="1"/>
    <col min="14088" max="14088" width="17.85546875" style="110" customWidth="1"/>
    <col min="14089" max="14089" width="1.140625" style="110" customWidth="1"/>
    <col min="14090" max="14090" width="17.85546875" style="110" customWidth="1"/>
    <col min="14091" max="14091" width="1.140625" style="110" customWidth="1"/>
    <col min="14092" max="14092" width="17.85546875" style="110" customWidth="1"/>
    <col min="14093" max="14093" width="1" style="110" customWidth="1"/>
    <col min="14094" max="14094" width="17.85546875" style="110" customWidth="1"/>
    <col min="14095" max="14334" width="10.42578125" style="110"/>
    <col min="14335" max="14335" width="84.42578125" style="110" customWidth="1"/>
    <col min="14336" max="14336" width="9.140625" style="110" customWidth="1"/>
    <col min="14337" max="14337" width="1.140625" style="110" customWidth="1"/>
    <col min="14338" max="14338" width="17.85546875" style="110" customWidth="1"/>
    <col min="14339" max="14339" width="1" style="110" customWidth="1"/>
    <col min="14340" max="14340" width="17.85546875" style="110" customWidth="1"/>
    <col min="14341" max="14341" width="1" style="110" customWidth="1"/>
    <col min="14342" max="14342" width="20.85546875" style="110" customWidth="1"/>
    <col min="14343" max="14343" width="1" style="110" customWidth="1"/>
    <col min="14344" max="14344" width="17.85546875" style="110" customWidth="1"/>
    <col min="14345" max="14345" width="1.140625" style="110" customWidth="1"/>
    <col min="14346" max="14346" width="17.85546875" style="110" customWidth="1"/>
    <col min="14347" max="14347" width="1.140625" style="110" customWidth="1"/>
    <col min="14348" max="14348" width="17.85546875" style="110" customWidth="1"/>
    <col min="14349" max="14349" width="1" style="110" customWidth="1"/>
    <col min="14350" max="14350" width="17.85546875" style="110" customWidth="1"/>
    <col min="14351" max="14590" width="10.42578125" style="110"/>
    <col min="14591" max="14591" width="84.42578125" style="110" customWidth="1"/>
    <col min="14592" max="14592" width="9.140625" style="110" customWidth="1"/>
    <col min="14593" max="14593" width="1.140625" style="110" customWidth="1"/>
    <col min="14594" max="14594" width="17.85546875" style="110" customWidth="1"/>
    <col min="14595" max="14595" width="1" style="110" customWidth="1"/>
    <col min="14596" max="14596" width="17.85546875" style="110" customWidth="1"/>
    <col min="14597" max="14597" width="1" style="110" customWidth="1"/>
    <col min="14598" max="14598" width="20.85546875" style="110" customWidth="1"/>
    <col min="14599" max="14599" width="1" style="110" customWidth="1"/>
    <col min="14600" max="14600" width="17.85546875" style="110" customWidth="1"/>
    <col min="14601" max="14601" width="1.140625" style="110" customWidth="1"/>
    <col min="14602" max="14602" width="17.85546875" style="110" customWidth="1"/>
    <col min="14603" max="14603" width="1.140625" style="110" customWidth="1"/>
    <col min="14604" max="14604" width="17.85546875" style="110" customWidth="1"/>
    <col min="14605" max="14605" width="1" style="110" customWidth="1"/>
    <col min="14606" max="14606" width="17.85546875" style="110" customWidth="1"/>
    <col min="14607" max="14846" width="10.42578125" style="110"/>
    <col min="14847" max="14847" width="84.42578125" style="110" customWidth="1"/>
    <col min="14848" max="14848" width="9.140625" style="110" customWidth="1"/>
    <col min="14849" max="14849" width="1.140625" style="110" customWidth="1"/>
    <col min="14850" max="14850" width="17.85546875" style="110" customWidth="1"/>
    <col min="14851" max="14851" width="1" style="110" customWidth="1"/>
    <col min="14852" max="14852" width="17.85546875" style="110" customWidth="1"/>
    <col min="14853" max="14853" width="1" style="110" customWidth="1"/>
    <col min="14854" max="14854" width="20.85546875" style="110" customWidth="1"/>
    <col min="14855" max="14855" width="1" style="110" customWidth="1"/>
    <col min="14856" max="14856" width="17.85546875" style="110" customWidth="1"/>
    <col min="14857" max="14857" width="1.140625" style="110" customWidth="1"/>
    <col min="14858" max="14858" width="17.85546875" style="110" customWidth="1"/>
    <col min="14859" max="14859" width="1.140625" style="110" customWidth="1"/>
    <col min="14860" max="14860" width="17.85546875" style="110" customWidth="1"/>
    <col min="14861" max="14861" width="1" style="110" customWidth="1"/>
    <col min="14862" max="14862" width="17.85546875" style="110" customWidth="1"/>
    <col min="14863" max="15102" width="10.42578125" style="110"/>
    <col min="15103" max="15103" width="84.42578125" style="110" customWidth="1"/>
    <col min="15104" max="15104" width="9.140625" style="110" customWidth="1"/>
    <col min="15105" max="15105" width="1.140625" style="110" customWidth="1"/>
    <col min="15106" max="15106" width="17.85546875" style="110" customWidth="1"/>
    <col min="15107" max="15107" width="1" style="110" customWidth="1"/>
    <col min="15108" max="15108" width="17.85546875" style="110" customWidth="1"/>
    <col min="15109" max="15109" width="1" style="110" customWidth="1"/>
    <col min="15110" max="15110" width="20.85546875" style="110" customWidth="1"/>
    <col min="15111" max="15111" width="1" style="110" customWidth="1"/>
    <col min="15112" max="15112" width="17.85546875" style="110" customWidth="1"/>
    <col min="15113" max="15113" width="1.140625" style="110" customWidth="1"/>
    <col min="15114" max="15114" width="17.85546875" style="110" customWidth="1"/>
    <col min="15115" max="15115" width="1.140625" style="110" customWidth="1"/>
    <col min="15116" max="15116" width="17.85546875" style="110" customWidth="1"/>
    <col min="15117" max="15117" width="1" style="110" customWidth="1"/>
    <col min="15118" max="15118" width="17.85546875" style="110" customWidth="1"/>
    <col min="15119" max="15358" width="10.42578125" style="110"/>
    <col min="15359" max="15359" width="84.42578125" style="110" customWidth="1"/>
    <col min="15360" max="15360" width="9.140625" style="110" customWidth="1"/>
    <col min="15361" max="15361" width="1.140625" style="110" customWidth="1"/>
    <col min="15362" max="15362" width="17.85546875" style="110" customWidth="1"/>
    <col min="15363" max="15363" width="1" style="110" customWidth="1"/>
    <col min="15364" max="15364" width="17.85546875" style="110" customWidth="1"/>
    <col min="15365" max="15365" width="1" style="110" customWidth="1"/>
    <col min="15366" max="15366" width="20.85546875" style="110" customWidth="1"/>
    <col min="15367" max="15367" width="1" style="110" customWidth="1"/>
    <col min="15368" max="15368" width="17.85546875" style="110" customWidth="1"/>
    <col min="15369" max="15369" width="1.140625" style="110" customWidth="1"/>
    <col min="15370" max="15370" width="17.85546875" style="110" customWidth="1"/>
    <col min="15371" max="15371" width="1.140625" style="110" customWidth="1"/>
    <col min="15372" max="15372" width="17.85546875" style="110" customWidth="1"/>
    <col min="15373" max="15373" width="1" style="110" customWidth="1"/>
    <col min="15374" max="15374" width="17.85546875" style="110" customWidth="1"/>
    <col min="15375" max="15614" width="10.42578125" style="110"/>
    <col min="15615" max="15615" width="84.42578125" style="110" customWidth="1"/>
    <col min="15616" max="15616" width="9.140625" style="110" customWidth="1"/>
    <col min="15617" max="15617" width="1.140625" style="110" customWidth="1"/>
    <col min="15618" max="15618" width="17.85546875" style="110" customWidth="1"/>
    <col min="15619" max="15619" width="1" style="110" customWidth="1"/>
    <col min="15620" max="15620" width="17.85546875" style="110" customWidth="1"/>
    <col min="15621" max="15621" width="1" style="110" customWidth="1"/>
    <col min="15622" max="15622" width="20.85546875" style="110" customWidth="1"/>
    <col min="15623" max="15623" width="1" style="110" customWidth="1"/>
    <col min="15624" max="15624" width="17.85546875" style="110" customWidth="1"/>
    <col min="15625" max="15625" width="1.140625" style="110" customWidth="1"/>
    <col min="15626" max="15626" width="17.85546875" style="110" customWidth="1"/>
    <col min="15627" max="15627" width="1.140625" style="110" customWidth="1"/>
    <col min="15628" max="15628" width="17.85546875" style="110" customWidth="1"/>
    <col min="15629" max="15629" width="1" style="110" customWidth="1"/>
    <col min="15630" max="15630" width="17.85546875" style="110" customWidth="1"/>
    <col min="15631" max="15870" width="10.42578125" style="110"/>
    <col min="15871" max="15871" width="84.42578125" style="110" customWidth="1"/>
    <col min="15872" max="15872" width="9.140625" style="110" customWidth="1"/>
    <col min="15873" max="15873" width="1.140625" style="110" customWidth="1"/>
    <col min="15874" max="15874" width="17.85546875" style="110" customWidth="1"/>
    <col min="15875" max="15875" width="1" style="110" customWidth="1"/>
    <col min="15876" max="15876" width="17.85546875" style="110" customWidth="1"/>
    <col min="15877" max="15877" width="1" style="110" customWidth="1"/>
    <col min="15878" max="15878" width="20.85546875" style="110" customWidth="1"/>
    <col min="15879" max="15879" width="1" style="110" customWidth="1"/>
    <col min="15880" max="15880" width="17.85546875" style="110" customWidth="1"/>
    <col min="15881" max="15881" width="1.140625" style="110" customWidth="1"/>
    <col min="15882" max="15882" width="17.85546875" style="110" customWidth="1"/>
    <col min="15883" max="15883" width="1.140625" style="110" customWidth="1"/>
    <col min="15884" max="15884" width="17.85546875" style="110" customWidth="1"/>
    <col min="15885" max="15885" width="1" style="110" customWidth="1"/>
    <col min="15886" max="15886" width="17.85546875" style="110" customWidth="1"/>
    <col min="15887" max="16126" width="10.42578125" style="110"/>
    <col min="16127" max="16127" width="84.42578125" style="110" customWidth="1"/>
    <col min="16128" max="16128" width="9.140625" style="110" customWidth="1"/>
    <col min="16129" max="16129" width="1.140625" style="110" customWidth="1"/>
    <col min="16130" max="16130" width="17.85546875" style="110" customWidth="1"/>
    <col min="16131" max="16131" width="1" style="110" customWidth="1"/>
    <col min="16132" max="16132" width="17.85546875" style="110" customWidth="1"/>
    <col min="16133" max="16133" width="1" style="110" customWidth="1"/>
    <col min="16134" max="16134" width="20.85546875" style="110" customWidth="1"/>
    <col min="16135" max="16135" width="1" style="110" customWidth="1"/>
    <col min="16136" max="16136" width="17.85546875" style="110" customWidth="1"/>
    <col min="16137" max="16137" width="1.140625" style="110" customWidth="1"/>
    <col min="16138" max="16138" width="17.85546875" style="110" customWidth="1"/>
    <col min="16139" max="16139" width="1.140625" style="110" customWidth="1"/>
    <col min="16140" max="16140" width="17.85546875" style="110" customWidth="1"/>
    <col min="16141" max="16141" width="1" style="110" customWidth="1"/>
    <col min="16142" max="16142" width="17.85546875" style="110" customWidth="1"/>
    <col min="16143" max="16384" width="10.42578125" style="110"/>
  </cols>
  <sheetData>
    <row r="1" spans="1:14" s="107" customFormat="1" ht="24" customHeight="1" x14ac:dyDescent="0.25">
      <c r="A1" s="57" t="s">
        <v>144</v>
      </c>
      <c r="B1" s="58"/>
      <c r="C1" s="132"/>
      <c r="D1" s="104"/>
      <c r="E1" s="104"/>
      <c r="F1" s="104"/>
      <c r="G1" s="104"/>
      <c r="H1" s="104"/>
      <c r="I1" s="104"/>
      <c r="J1" s="106"/>
      <c r="K1" s="106"/>
      <c r="L1" s="104"/>
      <c r="M1" s="104"/>
      <c r="N1" s="106"/>
    </row>
    <row r="2" spans="1:14" s="107" customFormat="1" ht="24" customHeight="1" x14ac:dyDescent="0.25">
      <c r="A2" s="57" t="s">
        <v>73</v>
      </c>
      <c r="B2" s="58"/>
      <c r="C2" s="132"/>
      <c r="D2" s="104"/>
      <c r="E2" s="104"/>
      <c r="F2" s="104"/>
      <c r="G2" s="104"/>
      <c r="H2" s="104"/>
      <c r="I2" s="104"/>
      <c r="J2" s="106"/>
      <c r="K2" s="106"/>
      <c r="L2" s="104"/>
      <c r="M2" s="104"/>
      <c r="N2" s="106"/>
    </row>
    <row r="3" spans="1:14" s="107" customFormat="1" ht="24" customHeight="1" x14ac:dyDescent="0.25">
      <c r="A3" s="108"/>
      <c r="B3" s="109"/>
      <c r="C3" s="133"/>
      <c r="D3" s="104"/>
      <c r="E3" s="104"/>
      <c r="F3" s="104"/>
      <c r="G3" s="104"/>
      <c r="H3" s="104"/>
      <c r="I3" s="104"/>
      <c r="J3" s="106"/>
      <c r="K3" s="106"/>
      <c r="L3" s="104"/>
      <c r="M3" s="104"/>
      <c r="N3" s="106"/>
    </row>
    <row r="4" spans="1:14" ht="24" customHeight="1" x14ac:dyDescent="0.25">
      <c r="D4" s="222" t="s">
        <v>2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ht="24" customHeight="1" x14ac:dyDescent="0.25">
      <c r="D5" s="175"/>
      <c r="E5" s="175"/>
      <c r="F5" s="175"/>
      <c r="G5" s="175"/>
      <c r="H5" s="175"/>
      <c r="I5" s="175"/>
      <c r="J5" s="175"/>
      <c r="K5" s="175"/>
      <c r="L5" s="113" t="s">
        <v>104</v>
      </c>
      <c r="M5" s="175"/>
      <c r="N5" s="175"/>
    </row>
    <row r="6" spans="1:14" ht="24" customHeight="1" x14ac:dyDescent="0.25">
      <c r="D6" s="175"/>
      <c r="E6" s="175"/>
      <c r="F6" s="113"/>
      <c r="G6" s="175"/>
      <c r="H6" s="223" t="s">
        <v>105</v>
      </c>
      <c r="I6" s="223"/>
      <c r="J6" s="223"/>
      <c r="K6" s="175"/>
      <c r="L6" s="176" t="s">
        <v>106</v>
      </c>
      <c r="M6" s="175"/>
      <c r="N6" s="175"/>
    </row>
    <row r="7" spans="1:14" ht="24" customHeight="1" x14ac:dyDescent="0.25">
      <c r="D7" s="113" t="s">
        <v>40</v>
      </c>
      <c r="E7" s="113"/>
      <c r="F7" s="113"/>
      <c r="G7" s="113"/>
      <c r="H7" s="113"/>
      <c r="I7" s="113"/>
      <c r="J7" s="113"/>
      <c r="K7" s="113"/>
      <c r="L7" s="110"/>
      <c r="M7" s="113"/>
    </row>
    <row r="8" spans="1:14" ht="24" customHeight="1" x14ac:dyDescent="0.25">
      <c r="D8" s="113" t="s">
        <v>84</v>
      </c>
      <c r="E8" s="113"/>
      <c r="F8" s="113" t="s">
        <v>85</v>
      </c>
      <c r="G8" s="113"/>
      <c r="H8" s="113" t="s">
        <v>86</v>
      </c>
      <c r="I8" s="113"/>
      <c r="J8" s="113" t="s">
        <v>87</v>
      </c>
      <c r="K8" s="113"/>
      <c r="L8" s="113" t="s">
        <v>155</v>
      </c>
      <c r="M8" s="113"/>
      <c r="N8" s="113" t="s">
        <v>82</v>
      </c>
    </row>
    <row r="9" spans="1:14" ht="24" customHeight="1" x14ac:dyDescent="0.25">
      <c r="D9" s="113" t="s">
        <v>94</v>
      </c>
      <c r="E9" s="113"/>
      <c r="F9" s="113" t="s">
        <v>95</v>
      </c>
      <c r="G9" s="113"/>
      <c r="H9" s="113" t="s">
        <v>96</v>
      </c>
      <c r="I9" s="113"/>
      <c r="J9" s="113" t="s">
        <v>97</v>
      </c>
      <c r="K9" s="113"/>
      <c r="L9" s="113" t="s">
        <v>156</v>
      </c>
      <c r="M9" s="113"/>
      <c r="N9" s="113" t="s">
        <v>92</v>
      </c>
    </row>
    <row r="10" spans="1:14" ht="24" customHeight="1" x14ac:dyDescent="0.25">
      <c r="B10" s="111" t="s">
        <v>5</v>
      </c>
      <c r="D10" s="224" t="s">
        <v>7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</row>
    <row r="11" spans="1:14" ht="24" customHeight="1" x14ac:dyDescent="0.25">
      <c r="A11" s="134" t="s">
        <v>182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</row>
    <row r="12" spans="1:14" ht="24" customHeight="1" x14ac:dyDescent="0.25">
      <c r="A12" s="134" t="s">
        <v>147</v>
      </c>
      <c r="B12" s="135"/>
      <c r="C12" s="135"/>
      <c r="D12" s="117">
        <v>681480</v>
      </c>
      <c r="E12" s="117"/>
      <c r="F12" s="117">
        <v>342170</v>
      </c>
      <c r="G12" s="117"/>
      <c r="H12" s="117">
        <v>70972</v>
      </c>
      <c r="I12" s="118"/>
      <c r="J12" s="117">
        <v>208633</v>
      </c>
      <c r="K12" s="118"/>
      <c r="L12" s="117">
        <v>516734</v>
      </c>
      <c r="M12" s="117"/>
      <c r="N12" s="119">
        <v>1819989</v>
      </c>
    </row>
    <row r="13" spans="1:14" ht="15" customHeight="1" x14ac:dyDescent="0.25">
      <c r="A13" s="134"/>
      <c r="B13" s="135"/>
      <c r="C13" s="135"/>
      <c r="D13" s="117"/>
      <c r="E13" s="117"/>
      <c r="F13" s="117"/>
      <c r="G13" s="117"/>
      <c r="H13" s="117"/>
      <c r="I13" s="118"/>
      <c r="J13" s="117"/>
      <c r="K13" s="118"/>
      <c r="L13" s="117"/>
      <c r="M13" s="117"/>
      <c r="N13" s="119"/>
    </row>
    <row r="14" spans="1:14" ht="24" customHeight="1" x14ac:dyDescent="0.25">
      <c r="A14" s="134" t="s">
        <v>162</v>
      </c>
      <c r="B14" s="136"/>
      <c r="C14" s="136"/>
      <c r="D14" s="122"/>
      <c r="E14" s="123"/>
      <c r="F14" s="122"/>
      <c r="G14" s="128"/>
      <c r="H14" s="122"/>
      <c r="I14" s="123"/>
      <c r="J14" s="122"/>
      <c r="K14" s="123"/>
      <c r="L14" s="122"/>
      <c r="M14" s="128"/>
      <c r="N14" s="122"/>
    </row>
    <row r="15" spans="1:14" ht="24" customHeight="1" x14ac:dyDescent="0.25">
      <c r="A15" s="110" t="s">
        <v>157</v>
      </c>
      <c r="B15" s="137"/>
      <c r="C15" s="137"/>
      <c r="D15" s="122">
        <v>0</v>
      </c>
      <c r="E15" s="128"/>
      <c r="F15" s="122">
        <v>0</v>
      </c>
      <c r="G15" s="128"/>
      <c r="H15" s="122">
        <v>0</v>
      </c>
      <c r="I15" s="123"/>
      <c r="J15" s="124">
        <v>61626</v>
      </c>
      <c r="K15" s="123"/>
      <c r="L15" s="122">
        <v>0</v>
      </c>
      <c r="M15" s="128"/>
      <c r="N15" s="124">
        <v>61626</v>
      </c>
    </row>
    <row r="16" spans="1:14" ht="24" customHeight="1" x14ac:dyDescent="0.25">
      <c r="A16" s="134" t="s">
        <v>231</v>
      </c>
      <c r="B16" s="137"/>
      <c r="C16" s="137"/>
      <c r="D16" s="138">
        <v>0</v>
      </c>
      <c r="E16" s="139"/>
      <c r="F16" s="138">
        <v>0</v>
      </c>
      <c r="G16" s="139"/>
      <c r="H16" s="138">
        <v>0</v>
      </c>
      <c r="I16" s="117"/>
      <c r="J16" s="138">
        <v>61626</v>
      </c>
      <c r="K16" s="117"/>
      <c r="L16" s="138">
        <v>0</v>
      </c>
      <c r="M16" s="139"/>
      <c r="N16" s="138">
        <v>61626</v>
      </c>
    </row>
    <row r="17" spans="1:15" ht="15" customHeight="1" x14ac:dyDescent="0.25">
      <c r="A17" s="140"/>
      <c r="B17" s="137"/>
      <c r="C17" s="137"/>
      <c r="D17" s="122"/>
      <c r="E17" s="128"/>
      <c r="F17" s="122"/>
      <c r="G17" s="128"/>
      <c r="H17" s="122"/>
      <c r="I17" s="123"/>
      <c r="J17" s="124"/>
      <c r="K17" s="123"/>
      <c r="L17" s="122"/>
      <c r="M17" s="128"/>
      <c r="N17" s="124"/>
    </row>
    <row r="18" spans="1:15" ht="24" customHeight="1" x14ac:dyDescent="0.25">
      <c r="A18" s="140" t="s">
        <v>103</v>
      </c>
      <c r="B18" s="137"/>
      <c r="C18" s="137"/>
      <c r="D18" s="122">
        <v>0</v>
      </c>
      <c r="E18" s="128"/>
      <c r="F18" s="122">
        <v>0</v>
      </c>
      <c r="G18" s="128"/>
      <c r="H18" s="122">
        <v>0</v>
      </c>
      <c r="I18" s="123"/>
      <c r="J18" s="124">
        <v>30551</v>
      </c>
      <c r="K18" s="123"/>
      <c r="L18" s="122">
        <v>-30551</v>
      </c>
      <c r="M18" s="128"/>
      <c r="N18" s="124">
        <v>0</v>
      </c>
    </row>
    <row r="19" spans="1:15" ht="24" customHeight="1" thickBot="1" x14ac:dyDescent="0.3">
      <c r="A19" s="134" t="s">
        <v>183</v>
      </c>
      <c r="B19" s="141"/>
      <c r="C19" s="141"/>
      <c r="D19" s="129">
        <v>681480</v>
      </c>
      <c r="E19" s="117"/>
      <c r="F19" s="129">
        <v>342170</v>
      </c>
      <c r="G19" s="117"/>
      <c r="H19" s="129">
        <v>70972</v>
      </c>
      <c r="I19" s="117"/>
      <c r="J19" s="129">
        <v>300810</v>
      </c>
      <c r="K19" s="117"/>
      <c r="L19" s="129">
        <v>486183</v>
      </c>
      <c r="M19" s="117"/>
      <c r="N19" s="129">
        <v>1881615</v>
      </c>
    </row>
    <row r="20" spans="1:15" ht="15" customHeight="1" thickTop="1" x14ac:dyDescent="0.25"/>
    <row r="21" spans="1:15" ht="24" customHeight="1" x14ac:dyDescent="0.25">
      <c r="A21" s="134" t="s">
        <v>197</v>
      </c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</row>
    <row r="22" spans="1:15" ht="24" customHeight="1" x14ac:dyDescent="0.25">
      <c r="A22" s="134" t="s">
        <v>203</v>
      </c>
      <c r="B22" s="135"/>
      <c r="C22" s="135"/>
      <c r="D22" s="117">
        <v>681480</v>
      </c>
      <c r="E22" s="117"/>
      <c r="F22" s="117">
        <v>342170</v>
      </c>
      <c r="G22" s="117"/>
      <c r="H22" s="117">
        <v>70972</v>
      </c>
      <c r="I22" s="118"/>
      <c r="J22" s="117">
        <v>351387</v>
      </c>
      <c r="K22" s="118"/>
      <c r="L22" s="117">
        <v>590229</v>
      </c>
      <c r="M22" s="117"/>
      <c r="N22" s="119">
        <v>2036238</v>
      </c>
    </row>
    <row r="23" spans="1:15" ht="21.75" x14ac:dyDescent="0.25">
      <c r="A23" s="134"/>
      <c r="B23" s="135"/>
      <c r="C23" s="135"/>
      <c r="D23" s="119"/>
      <c r="E23" s="117"/>
      <c r="F23" s="119"/>
      <c r="G23" s="117"/>
      <c r="H23" s="119"/>
      <c r="I23" s="118"/>
      <c r="J23" s="119"/>
      <c r="K23" s="118"/>
      <c r="L23" s="119"/>
      <c r="M23" s="117"/>
      <c r="N23" s="119"/>
    </row>
    <row r="24" spans="1:15" ht="21.75" x14ac:dyDescent="0.45">
      <c r="A24" s="205" t="s">
        <v>205</v>
      </c>
      <c r="B24" s="135"/>
      <c r="C24" s="135"/>
      <c r="D24" s="119"/>
      <c r="E24" s="117"/>
      <c r="F24" s="119"/>
      <c r="G24" s="117"/>
      <c r="H24" s="119"/>
      <c r="I24" s="118"/>
      <c r="J24" s="119"/>
      <c r="K24" s="118"/>
      <c r="L24" s="119"/>
      <c r="M24" s="117"/>
      <c r="N24" s="119"/>
    </row>
    <row r="25" spans="1:15" ht="21.75" x14ac:dyDescent="0.45">
      <c r="A25" s="206" t="s">
        <v>242</v>
      </c>
      <c r="B25" s="135"/>
      <c r="C25" s="135"/>
      <c r="D25" s="119"/>
      <c r="E25" s="117"/>
      <c r="F25" s="119"/>
      <c r="G25" s="117"/>
      <c r="H25" s="119"/>
      <c r="I25" s="118"/>
      <c r="J25" s="119"/>
      <c r="K25" s="118"/>
      <c r="L25" s="119"/>
      <c r="M25" s="117"/>
      <c r="N25" s="119"/>
    </row>
    <row r="26" spans="1:15" ht="21.75" x14ac:dyDescent="0.45">
      <c r="A26" s="207" t="s">
        <v>206</v>
      </c>
      <c r="B26" s="209">
        <v>12</v>
      </c>
      <c r="C26" s="135"/>
      <c r="D26" s="124">
        <v>136296</v>
      </c>
      <c r="E26" s="123"/>
      <c r="F26" s="124">
        <v>162773</v>
      </c>
      <c r="G26" s="117"/>
      <c r="H26" s="119">
        <v>0</v>
      </c>
      <c r="I26" s="118"/>
      <c r="J26" s="119">
        <v>0</v>
      </c>
      <c r="K26" s="118"/>
      <c r="L26" s="119">
        <v>0</v>
      </c>
      <c r="M26" s="117"/>
      <c r="N26" s="124">
        <f>SUM(D26:L26)</f>
        <v>299069</v>
      </c>
    </row>
    <row r="27" spans="1:15" ht="21.75" x14ac:dyDescent="0.45">
      <c r="A27" s="206" t="s">
        <v>241</v>
      </c>
      <c r="B27" s="135"/>
      <c r="C27" s="135"/>
      <c r="D27" s="138">
        <f>SUM(D26)</f>
        <v>136296</v>
      </c>
      <c r="E27" s="139"/>
      <c r="F27" s="138">
        <f>SUM(F26)</f>
        <v>162773</v>
      </c>
      <c r="G27" s="139"/>
      <c r="H27" s="138">
        <f>SUM(H26)</f>
        <v>0</v>
      </c>
      <c r="I27" s="117"/>
      <c r="J27" s="138">
        <f>SUM(J26)</f>
        <v>0</v>
      </c>
      <c r="K27" s="117"/>
      <c r="L27" s="138">
        <f>SUM(L26)</f>
        <v>0</v>
      </c>
      <c r="M27" s="139"/>
      <c r="N27" s="138">
        <f>SUM(N26)</f>
        <v>299069</v>
      </c>
    </row>
    <row r="28" spans="1:15" ht="14.45" customHeight="1" x14ac:dyDescent="0.45">
      <c r="A28" s="206"/>
      <c r="B28" s="135"/>
      <c r="C28" s="135"/>
      <c r="D28" s="119"/>
      <c r="E28" s="117"/>
      <c r="F28" s="119"/>
      <c r="G28" s="117"/>
      <c r="H28" s="119"/>
      <c r="I28" s="118"/>
      <c r="J28" s="119"/>
      <c r="K28" s="118"/>
      <c r="L28" s="119"/>
      <c r="M28" s="117"/>
      <c r="N28" s="119"/>
    </row>
    <row r="29" spans="1:15" ht="24" customHeight="1" x14ac:dyDescent="0.25">
      <c r="A29" s="134" t="s">
        <v>232</v>
      </c>
      <c r="B29" s="136"/>
      <c r="C29" s="136"/>
      <c r="D29" s="122"/>
      <c r="E29" s="123"/>
      <c r="F29" s="122"/>
      <c r="G29" s="128"/>
      <c r="H29" s="122"/>
      <c r="I29" s="123"/>
      <c r="J29" s="122"/>
      <c r="K29" s="123"/>
      <c r="L29" s="122"/>
      <c r="M29" s="128"/>
      <c r="N29" s="122"/>
    </row>
    <row r="30" spans="1:15" ht="24" customHeight="1" x14ac:dyDescent="0.25">
      <c r="A30" s="140" t="s">
        <v>157</v>
      </c>
      <c r="B30" s="137"/>
      <c r="C30" s="137"/>
      <c r="D30" s="122">
        <v>0</v>
      </c>
      <c r="E30" s="128"/>
      <c r="F30" s="122">
        <v>0</v>
      </c>
      <c r="G30" s="128"/>
      <c r="H30" s="122">
        <v>0</v>
      </c>
      <c r="I30" s="123"/>
      <c r="J30" s="124">
        <f>'SI6'!H25</f>
        <v>240880</v>
      </c>
      <c r="K30" s="123"/>
      <c r="L30" s="122">
        <v>0</v>
      </c>
      <c r="M30" s="128"/>
      <c r="N30" s="124">
        <f>SUM(D30:L30)</f>
        <v>240880</v>
      </c>
      <c r="O30" s="184"/>
    </row>
    <row r="31" spans="1:15" ht="24" customHeight="1" x14ac:dyDescent="0.25">
      <c r="A31" s="134" t="s">
        <v>231</v>
      </c>
      <c r="B31" s="137"/>
      <c r="C31" s="137"/>
      <c r="D31" s="138">
        <f>SUM(D30)</f>
        <v>0</v>
      </c>
      <c r="E31" s="139"/>
      <c r="F31" s="138">
        <f>SUM(F30)</f>
        <v>0</v>
      </c>
      <c r="G31" s="139"/>
      <c r="H31" s="138">
        <f>SUM(H30)</f>
        <v>0</v>
      </c>
      <c r="I31" s="117"/>
      <c r="J31" s="138">
        <f>SUM(J30)</f>
        <v>240880</v>
      </c>
      <c r="K31" s="117"/>
      <c r="L31" s="138">
        <f>SUM(L30)</f>
        <v>0</v>
      </c>
      <c r="M31" s="139"/>
      <c r="N31" s="138">
        <f>SUM(N30)</f>
        <v>240880</v>
      </c>
    </row>
    <row r="32" spans="1:15" ht="15" customHeight="1" x14ac:dyDescent="0.25">
      <c r="A32" s="140"/>
      <c r="B32" s="137"/>
      <c r="C32" s="137"/>
      <c r="D32" s="122"/>
      <c r="E32" s="128"/>
      <c r="F32" s="122"/>
      <c r="G32" s="128"/>
      <c r="H32" s="122"/>
      <c r="I32" s="123"/>
      <c r="J32" s="124"/>
      <c r="K32" s="123"/>
      <c r="L32" s="122"/>
      <c r="M32" s="128"/>
      <c r="N32" s="124"/>
    </row>
    <row r="33" spans="1:14" ht="24" customHeight="1" x14ac:dyDescent="0.25">
      <c r="A33" s="140" t="s">
        <v>103</v>
      </c>
      <c r="B33" s="137"/>
      <c r="C33" s="137"/>
      <c r="D33" s="122">
        <v>0</v>
      </c>
      <c r="E33" s="128"/>
      <c r="F33" s="122">
        <v>0</v>
      </c>
      <c r="G33" s="128"/>
      <c r="H33" s="122">
        <v>0</v>
      </c>
      <c r="I33" s="123"/>
      <c r="J33" s="124">
        <v>104180</v>
      </c>
      <c r="K33" s="123"/>
      <c r="L33" s="122">
        <f>-J33</f>
        <v>-104180</v>
      </c>
      <c r="M33" s="128"/>
      <c r="N33" s="124">
        <f>SUM(D33:L33)</f>
        <v>0</v>
      </c>
    </row>
    <row r="34" spans="1:14" ht="24" customHeight="1" thickBot="1" x14ac:dyDescent="0.3">
      <c r="A34" s="134" t="s">
        <v>204</v>
      </c>
      <c r="B34" s="141"/>
      <c r="C34" s="141"/>
      <c r="D34" s="129">
        <f>D22+D31+D33+D27</f>
        <v>817776</v>
      </c>
      <c r="E34" s="117"/>
      <c r="F34" s="129">
        <f>F22+F31+F33+F27</f>
        <v>504943</v>
      </c>
      <c r="G34" s="117"/>
      <c r="H34" s="129">
        <f>H22+H31+H33+H27</f>
        <v>70972</v>
      </c>
      <c r="I34" s="117"/>
      <c r="J34" s="129">
        <f>J22+J31+J33+J27</f>
        <v>696447</v>
      </c>
      <c r="K34" s="117"/>
      <c r="L34" s="129">
        <f>L22+L31+L33+L27</f>
        <v>486049</v>
      </c>
      <c r="M34" s="117"/>
      <c r="N34" s="129">
        <f>N22+N31+N33+N27</f>
        <v>2576187</v>
      </c>
    </row>
    <row r="35" spans="1:14" ht="24" customHeight="1" thickTop="1" x14ac:dyDescent="0.25"/>
    <row r="36" spans="1:14" ht="24" customHeight="1" x14ac:dyDescent="0.25">
      <c r="D36" s="182"/>
      <c r="E36" s="182"/>
      <c r="F36" s="182"/>
      <c r="G36" s="182"/>
      <c r="H36" s="182"/>
      <c r="I36" s="182"/>
      <c r="J36" s="183"/>
      <c r="K36" s="183"/>
      <c r="L36" s="182"/>
      <c r="M36" s="182"/>
    </row>
    <row r="37" spans="1:14" ht="24" customHeight="1" x14ac:dyDescent="0.25">
      <c r="J37" s="130"/>
      <c r="N37" s="130"/>
    </row>
  </sheetData>
  <mergeCells count="3">
    <mergeCell ref="D4:N4"/>
    <mergeCell ref="H6:J6"/>
    <mergeCell ref="D10:N10"/>
  </mergeCells>
  <pageMargins left="0.8" right="0.8" top="0.48" bottom="0.5" header="0.5" footer="0.5"/>
  <pageSetup paperSize="9" scale="62" firstPageNumber="8" orientation="landscape" useFirstPageNumber="1" r:id="rId1"/>
  <headerFooter alignWithMargins="0">
    <oddFooter>&amp;L&amp;"Angsana New,Regular"&amp;14  
   หมายเหตุประกอบงบการเงินเป็นส่วนหนึ่งของงบการเงินระหว่างกาลนี้&amp;"-,Regular"&amp;11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XFD99"/>
  <sheetViews>
    <sheetView view="pageBreakPreview" topLeftCell="A73" zoomScaleNormal="85" zoomScaleSheetLayoutView="100" workbookViewId="0">
      <selection activeCell="D18" sqref="D18"/>
    </sheetView>
  </sheetViews>
  <sheetFormatPr defaultRowHeight="23.25" customHeight="1" x14ac:dyDescent="0.25"/>
  <cols>
    <col min="1" max="1" width="68.85546875" style="67" customWidth="1"/>
    <col min="2" max="2" width="13.140625" style="73" customWidth="1"/>
    <col min="3" max="3" width="1.140625" style="73" customWidth="1"/>
    <col min="4" max="4" width="13.140625" style="73" customWidth="1"/>
    <col min="5" max="5" width="1.140625" style="73" customWidth="1"/>
    <col min="6" max="6" width="12.85546875" style="79" customWidth="1"/>
    <col min="7" max="7" width="1.140625" style="73" customWidth="1"/>
    <col min="8" max="8" width="13.42578125" style="79" customWidth="1"/>
    <col min="9" max="9" width="1.140625" style="70" customWidth="1"/>
    <col min="10" max="10" width="15.85546875" style="159" customWidth="1"/>
    <col min="11" max="249" width="9.140625" style="70"/>
    <col min="250" max="250" width="64.85546875" style="70" customWidth="1"/>
    <col min="251" max="251" width="13.140625" style="70" customWidth="1"/>
    <col min="252" max="252" width="1.140625" style="70" customWidth="1"/>
    <col min="253" max="253" width="13.140625" style="70" customWidth="1"/>
    <col min="254" max="254" width="1.140625" style="70" customWidth="1"/>
    <col min="255" max="255" width="12.85546875" style="70" customWidth="1"/>
    <col min="256" max="256" width="1.140625" style="70" customWidth="1"/>
    <col min="257" max="257" width="13.42578125" style="70" customWidth="1"/>
    <col min="258" max="258" width="1.140625" style="70" customWidth="1"/>
    <col min="259" max="259" width="15.85546875" style="70" customWidth="1"/>
    <col min="260" max="260" width="11.85546875" style="70" bestFit="1" customWidth="1"/>
    <col min="261" max="261" width="9.140625" style="70"/>
    <col min="262" max="262" width="11.85546875" style="70" bestFit="1" customWidth="1"/>
    <col min="263" max="505" width="9.140625" style="70"/>
    <col min="506" max="506" width="64.85546875" style="70" customWidth="1"/>
    <col min="507" max="507" width="13.140625" style="70" customWidth="1"/>
    <col min="508" max="508" width="1.140625" style="70" customWidth="1"/>
    <col min="509" max="509" width="13.140625" style="70" customWidth="1"/>
    <col min="510" max="510" width="1.140625" style="70" customWidth="1"/>
    <col min="511" max="511" width="12.85546875" style="70" customWidth="1"/>
    <col min="512" max="512" width="1.140625" style="70" customWidth="1"/>
    <col min="513" max="513" width="13.42578125" style="70" customWidth="1"/>
    <col min="514" max="514" width="1.140625" style="70" customWidth="1"/>
    <col min="515" max="515" width="15.85546875" style="70" customWidth="1"/>
    <col min="516" max="516" width="11.85546875" style="70" bestFit="1" customWidth="1"/>
    <col min="517" max="517" width="9.140625" style="70"/>
    <col min="518" max="518" width="11.85546875" style="70" bestFit="1" customWidth="1"/>
    <col min="519" max="761" width="9.140625" style="70"/>
    <col min="762" max="762" width="64.85546875" style="70" customWidth="1"/>
    <col min="763" max="763" width="13.140625" style="70" customWidth="1"/>
    <col min="764" max="764" width="1.140625" style="70" customWidth="1"/>
    <col min="765" max="765" width="13.140625" style="70" customWidth="1"/>
    <col min="766" max="766" width="1.140625" style="70" customWidth="1"/>
    <col min="767" max="767" width="12.85546875" style="70" customWidth="1"/>
    <col min="768" max="768" width="1.140625" style="70" customWidth="1"/>
    <col min="769" max="769" width="13.42578125" style="70" customWidth="1"/>
    <col min="770" max="770" width="1.140625" style="70" customWidth="1"/>
    <col min="771" max="771" width="15.85546875" style="70" customWidth="1"/>
    <col min="772" max="772" width="11.85546875" style="70" bestFit="1" customWidth="1"/>
    <col min="773" max="773" width="9.140625" style="70"/>
    <col min="774" max="774" width="11.85546875" style="70" bestFit="1" customWidth="1"/>
    <col min="775" max="1017" width="9.140625" style="70"/>
    <col min="1018" max="1018" width="64.85546875" style="70" customWidth="1"/>
    <col min="1019" max="1019" width="13.140625" style="70" customWidth="1"/>
    <col min="1020" max="1020" width="1.140625" style="70" customWidth="1"/>
    <col min="1021" max="1021" width="13.140625" style="70" customWidth="1"/>
    <col min="1022" max="1022" width="1.140625" style="70" customWidth="1"/>
    <col min="1023" max="1023" width="12.85546875" style="70" customWidth="1"/>
    <col min="1024" max="1024" width="1.140625" style="70" customWidth="1"/>
    <col min="1025" max="1025" width="13.42578125" style="70" customWidth="1"/>
    <col min="1026" max="1026" width="1.140625" style="70" customWidth="1"/>
    <col min="1027" max="1027" width="15.85546875" style="70" customWidth="1"/>
    <col min="1028" max="1028" width="11.85546875" style="70" bestFit="1" customWidth="1"/>
    <col min="1029" max="1029" width="9.140625" style="70"/>
    <col min="1030" max="1030" width="11.85546875" style="70" bestFit="1" customWidth="1"/>
    <col min="1031" max="1273" width="9.140625" style="70"/>
    <col min="1274" max="1274" width="64.85546875" style="70" customWidth="1"/>
    <col min="1275" max="1275" width="13.140625" style="70" customWidth="1"/>
    <col min="1276" max="1276" width="1.140625" style="70" customWidth="1"/>
    <col min="1277" max="1277" width="13.140625" style="70" customWidth="1"/>
    <col min="1278" max="1278" width="1.140625" style="70" customWidth="1"/>
    <col min="1279" max="1279" width="12.85546875" style="70" customWidth="1"/>
    <col min="1280" max="1280" width="1.140625" style="70" customWidth="1"/>
    <col min="1281" max="1281" width="13.42578125" style="70" customWidth="1"/>
    <col min="1282" max="1282" width="1.140625" style="70" customWidth="1"/>
    <col min="1283" max="1283" width="15.85546875" style="70" customWidth="1"/>
    <col min="1284" max="1284" width="11.85546875" style="70" bestFit="1" customWidth="1"/>
    <col min="1285" max="1285" width="9.140625" style="70"/>
    <col min="1286" max="1286" width="11.85546875" style="70" bestFit="1" customWidth="1"/>
    <col min="1287" max="1529" width="9.140625" style="70"/>
    <col min="1530" max="1530" width="64.85546875" style="70" customWidth="1"/>
    <col min="1531" max="1531" width="13.140625" style="70" customWidth="1"/>
    <col min="1532" max="1532" width="1.140625" style="70" customWidth="1"/>
    <col min="1533" max="1533" width="13.140625" style="70" customWidth="1"/>
    <col min="1534" max="1534" width="1.140625" style="70" customWidth="1"/>
    <col min="1535" max="1535" width="12.85546875" style="70" customWidth="1"/>
    <col min="1536" max="1536" width="1.140625" style="70" customWidth="1"/>
    <col min="1537" max="1537" width="13.42578125" style="70" customWidth="1"/>
    <col min="1538" max="1538" width="1.140625" style="70" customWidth="1"/>
    <col min="1539" max="1539" width="15.85546875" style="70" customWidth="1"/>
    <col min="1540" max="1540" width="11.85546875" style="70" bestFit="1" customWidth="1"/>
    <col min="1541" max="1541" width="9.140625" style="70"/>
    <col min="1542" max="1542" width="11.85546875" style="70" bestFit="1" customWidth="1"/>
    <col min="1543" max="1785" width="9.140625" style="70"/>
    <col min="1786" max="1786" width="64.85546875" style="70" customWidth="1"/>
    <col min="1787" max="1787" width="13.140625" style="70" customWidth="1"/>
    <col min="1788" max="1788" width="1.140625" style="70" customWidth="1"/>
    <col min="1789" max="1789" width="13.140625" style="70" customWidth="1"/>
    <col min="1790" max="1790" width="1.140625" style="70" customWidth="1"/>
    <col min="1791" max="1791" width="12.85546875" style="70" customWidth="1"/>
    <col min="1792" max="1792" width="1.140625" style="70" customWidth="1"/>
    <col min="1793" max="1793" width="13.42578125" style="70" customWidth="1"/>
    <col min="1794" max="1794" width="1.140625" style="70" customWidth="1"/>
    <col min="1795" max="1795" width="15.85546875" style="70" customWidth="1"/>
    <col min="1796" max="1796" width="11.85546875" style="70" bestFit="1" customWidth="1"/>
    <col min="1797" max="1797" width="9.140625" style="70"/>
    <col min="1798" max="1798" width="11.85546875" style="70" bestFit="1" customWidth="1"/>
    <col min="1799" max="2041" width="9.140625" style="70"/>
    <col min="2042" max="2042" width="64.85546875" style="70" customWidth="1"/>
    <col min="2043" max="2043" width="13.140625" style="70" customWidth="1"/>
    <col min="2044" max="2044" width="1.140625" style="70" customWidth="1"/>
    <col min="2045" max="2045" width="13.140625" style="70" customWidth="1"/>
    <col min="2046" max="2046" width="1.140625" style="70" customWidth="1"/>
    <col min="2047" max="2047" width="12.85546875" style="70" customWidth="1"/>
    <col min="2048" max="2048" width="1.140625" style="70" customWidth="1"/>
    <col min="2049" max="2049" width="13.42578125" style="70" customWidth="1"/>
    <col min="2050" max="2050" width="1.140625" style="70" customWidth="1"/>
    <col min="2051" max="2051" width="15.85546875" style="70" customWidth="1"/>
    <col min="2052" max="2052" width="11.85546875" style="70" bestFit="1" customWidth="1"/>
    <col min="2053" max="2053" width="9.140625" style="70"/>
    <col min="2054" max="2054" width="11.85546875" style="70" bestFit="1" customWidth="1"/>
    <col min="2055" max="2297" width="9.140625" style="70"/>
    <col min="2298" max="2298" width="64.85546875" style="70" customWidth="1"/>
    <col min="2299" max="2299" width="13.140625" style="70" customWidth="1"/>
    <col min="2300" max="2300" width="1.140625" style="70" customWidth="1"/>
    <col min="2301" max="2301" width="13.140625" style="70" customWidth="1"/>
    <col min="2302" max="2302" width="1.140625" style="70" customWidth="1"/>
    <col min="2303" max="2303" width="12.85546875" style="70" customWidth="1"/>
    <col min="2304" max="2304" width="1.140625" style="70" customWidth="1"/>
    <col min="2305" max="2305" width="13.42578125" style="70" customWidth="1"/>
    <col min="2306" max="2306" width="1.140625" style="70" customWidth="1"/>
    <col min="2307" max="2307" width="15.85546875" style="70" customWidth="1"/>
    <col min="2308" max="2308" width="11.85546875" style="70" bestFit="1" customWidth="1"/>
    <col min="2309" max="2309" width="9.140625" style="70"/>
    <col min="2310" max="2310" width="11.85546875" style="70" bestFit="1" customWidth="1"/>
    <col min="2311" max="2553" width="9.140625" style="70"/>
    <col min="2554" max="2554" width="64.85546875" style="70" customWidth="1"/>
    <col min="2555" max="2555" width="13.140625" style="70" customWidth="1"/>
    <col min="2556" max="2556" width="1.140625" style="70" customWidth="1"/>
    <col min="2557" max="2557" width="13.140625" style="70" customWidth="1"/>
    <col min="2558" max="2558" width="1.140625" style="70" customWidth="1"/>
    <col min="2559" max="2559" width="12.85546875" style="70" customWidth="1"/>
    <col min="2560" max="2560" width="1.140625" style="70" customWidth="1"/>
    <col min="2561" max="2561" width="13.42578125" style="70" customWidth="1"/>
    <col min="2562" max="2562" width="1.140625" style="70" customWidth="1"/>
    <col min="2563" max="2563" width="15.85546875" style="70" customWidth="1"/>
    <col min="2564" max="2564" width="11.85546875" style="70" bestFit="1" customWidth="1"/>
    <col min="2565" max="2565" width="9.140625" style="70"/>
    <col min="2566" max="2566" width="11.85546875" style="70" bestFit="1" customWidth="1"/>
    <col min="2567" max="2809" width="9.140625" style="70"/>
    <col min="2810" max="2810" width="64.85546875" style="70" customWidth="1"/>
    <col min="2811" max="2811" width="13.140625" style="70" customWidth="1"/>
    <col min="2812" max="2812" width="1.140625" style="70" customWidth="1"/>
    <col min="2813" max="2813" width="13.140625" style="70" customWidth="1"/>
    <col min="2814" max="2814" width="1.140625" style="70" customWidth="1"/>
    <col min="2815" max="2815" width="12.85546875" style="70" customWidth="1"/>
    <col min="2816" max="2816" width="1.140625" style="70" customWidth="1"/>
    <col min="2817" max="2817" width="13.42578125" style="70" customWidth="1"/>
    <col min="2818" max="2818" width="1.140625" style="70" customWidth="1"/>
    <col min="2819" max="2819" width="15.85546875" style="70" customWidth="1"/>
    <col min="2820" max="2820" width="11.85546875" style="70" bestFit="1" customWidth="1"/>
    <col min="2821" max="2821" width="9.140625" style="70"/>
    <col min="2822" max="2822" width="11.85546875" style="70" bestFit="1" customWidth="1"/>
    <col min="2823" max="3065" width="9.140625" style="70"/>
    <col min="3066" max="3066" width="64.85546875" style="70" customWidth="1"/>
    <col min="3067" max="3067" width="13.140625" style="70" customWidth="1"/>
    <col min="3068" max="3068" width="1.140625" style="70" customWidth="1"/>
    <col min="3069" max="3069" width="13.140625" style="70" customWidth="1"/>
    <col min="3070" max="3070" width="1.140625" style="70" customWidth="1"/>
    <col min="3071" max="3071" width="12.85546875" style="70" customWidth="1"/>
    <col min="3072" max="3072" width="1.140625" style="70" customWidth="1"/>
    <col min="3073" max="3073" width="13.42578125" style="70" customWidth="1"/>
    <col min="3074" max="3074" width="1.140625" style="70" customWidth="1"/>
    <col min="3075" max="3075" width="15.85546875" style="70" customWidth="1"/>
    <col min="3076" max="3076" width="11.85546875" style="70" bestFit="1" customWidth="1"/>
    <col min="3077" max="3077" width="9.140625" style="70"/>
    <col min="3078" max="3078" width="11.85546875" style="70" bestFit="1" customWidth="1"/>
    <col min="3079" max="3321" width="9.140625" style="70"/>
    <col min="3322" max="3322" width="64.85546875" style="70" customWidth="1"/>
    <col min="3323" max="3323" width="13.140625" style="70" customWidth="1"/>
    <col min="3324" max="3324" width="1.140625" style="70" customWidth="1"/>
    <col min="3325" max="3325" width="13.140625" style="70" customWidth="1"/>
    <col min="3326" max="3326" width="1.140625" style="70" customWidth="1"/>
    <col min="3327" max="3327" width="12.85546875" style="70" customWidth="1"/>
    <col min="3328" max="3328" width="1.140625" style="70" customWidth="1"/>
    <col min="3329" max="3329" width="13.42578125" style="70" customWidth="1"/>
    <col min="3330" max="3330" width="1.140625" style="70" customWidth="1"/>
    <col min="3331" max="3331" width="15.85546875" style="70" customWidth="1"/>
    <col min="3332" max="3332" width="11.85546875" style="70" bestFit="1" customWidth="1"/>
    <col min="3333" max="3333" width="9.140625" style="70"/>
    <col min="3334" max="3334" width="11.85546875" style="70" bestFit="1" customWidth="1"/>
    <col min="3335" max="3577" width="9.140625" style="70"/>
    <col min="3578" max="3578" width="64.85546875" style="70" customWidth="1"/>
    <col min="3579" max="3579" width="13.140625" style="70" customWidth="1"/>
    <col min="3580" max="3580" width="1.140625" style="70" customWidth="1"/>
    <col min="3581" max="3581" width="13.140625" style="70" customWidth="1"/>
    <col min="3582" max="3582" width="1.140625" style="70" customWidth="1"/>
    <col min="3583" max="3583" width="12.85546875" style="70" customWidth="1"/>
    <col min="3584" max="3584" width="1.140625" style="70" customWidth="1"/>
    <col min="3585" max="3585" width="13.42578125" style="70" customWidth="1"/>
    <col min="3586" max="3586" width="1.140625" style="70" customWidth="1"/>
    <col min="3587" max="3587" width="15.85546875" style="70" customWidth="1"/>
    <col min="3588" max="3588" width="11.85546875" style="70" bestFit="1" customWidth="1"/>
    <col min="3589" max="3589" width="9.140625" style="70"/>
    <col min="3590" max="3590" width="11.85546875" style="70" bestFit="1" customWidth="1"/>
    <col min="3591" max="3833" width="9.140625" style="70"/>
    <col min="3834" max="3834" width="64.85546875" style="70" customWidth="1"/>
    <col min="3835" max="3835" width="13.140625" style="70" customWidth="1"/>
    <col min="3836" max="3836" width="1.140625" style="70" customWidth="1"/>
    <col min="3837" max="3837" width="13.140625" style="70" customWidth="1"/>
    <col min="3838" max="3838" width="1.140625" style="70" customWidth="1"/>
    <col min="3839" max="3839" width="12.85546875" style="70" customWidth="1"/>
    <col min="3840" max="3840" width="1.140625" style="70" customWidth="1"/>
    <col min="3841" max="3841" width="13.42578125" style="70" customWidth="1"/>
    <col min="3842" max="3842" width="1.140625" style="70" customWidth="1"/>
    <col min="3843" max="3843" width="15.85546875" style="70" customWidth="1"/>
    <col min="3844" max="3844" width="11.85546875" style="70" bestFit="1" customWidth="1"/>
    <col min="3845" max="3845" width="9.140625" style="70"/>
    <col min="3846" max="3846" width="11.85546875" style="70" bestFit="1" customWidth="1"/>
    <col min="3847" max="4089" width="9.140625" style="70"/>
    <col min="4090" max="4090" width="64.85546875" style="70" customWidth="1"/>
    <col min="4091" max="4091" width="13.140625" style="70" customWidth="1"/>
    <col min="4092" max="4092" width="1.140625" style="70" customWidth="1"/>
    <col min="4093" max="4093" width="13.140625" style="70" customWidth="1"/>
    <col min="4094" max="4094" width="1.140625" style="70" customWidth="1"/>
    <col min="4095" max="4095" width="12.85546875" style="70" customWidth="1"/>
    <col min="4096" max="4096" width="1.140625" style="70" customWidth="1"/>
    <col min="4097" max="4097" width="13.42578125" style="70" customWidth="1"/>
    <col min="4098" max="4098" width="1.140625" style="70" customWidth="1"/>
    <col min="4099" max="4099" width="15.85546875" style="70" customWidth="1"/>
    <col min="4100" max="4100" width="11.85546875" style="70" bestFit="1" customWidth="1"/>
    <col min="4101" max="4101" width="9.140625" style="70"/>
    <col min="4102" max="4102" width="11.85546875" style="70" bestFit="1" customWidth="1"/>
    <col min="4103" max="4345" width="9.140625" style="70"/>
    <col min="4346" max="4346" width="64.85546875" style="70" customWidth="1"/>
    <col min="4347" max="4347" width="13.140625" style="70" customWidth="1"/>
    <col min="4348" max="4348" width="1.140625" style="70" customWidth="1"/>
    <col min="4349" max="4349" width="13.140625" style="70" customWidth="1"/>
    <col min="4350" max="4350" width="1.140625" style="70" customWidth="1"/>
    <col min="4351" max="4351" width="12.85546875" style="70" customWidth="1"/>
    <col min="4352" max="4352" width="1.140625" style="70" customWidth="1"/>
    <col min="4353" max="4353" width="13.42578125" style="70" customWidth="1"/>
    <col min="4354" max="4354" width="1.140625" style="70" customWidth="1"/>
    <col min="4355" max="4355" width="15.85546875" style="70" customWidth="1"/>
    <col min="4356" max="4356" width="11.85546875" style="70" bestFit="1" customWidth="1"/>
    <col min="4357" max="4357" width="9.140625" style="70"/>
    <col min="4358" max="4358" width="11.85546875" style="70" bestFit="1" customWidth="1"/>
    <col min="4359" max="4601" width="9.140625" style="70"/>
    <col min="4602" max="4602" width="64.85546875" style="70" customWidth="1"/>
    <col min="4603" max="4603" width="13.140625" style="70" customWidth="1"/>
    <col min="4604" max="4604" width="1.140625" style="70" customWidth="1"/>
    <col min="4605" max="4605" width="13.140625" style="70" customWidth="1"/>
    <col min="4606" max="4606" width="1.140625" style="70" customWidth="1"/>
    <col min="4607" max="4607" width="12.85546875" style="70" customWidth="1"/>
    <col min="4608" max="4608" width="1.140625" style="70" customWidth="1"/>
    <col min="4609" max="4609" width="13.42578125" style="70" customWidth="1"/>
    <col min="4610" max="4610" width="1.140625" style="70" customWidth="1"/>
    <col min="4611" max="4611" width="15.85546875" style="70" customWidth="1"/>
    <col min="4612" max="4612" width="11.85546875" style="70" bestFit="1" customWidth="1"/>
    <col min="4613" max="4613" width="9.140625" style="70"/>
    <col min="4614" max="4614" width="11.85546875" style="70" bestFit="1" customWidth="1"/>
    <col min="4615" max="4857" width="9.140625" style="70"/>
    <col min="4858" max="4858" width="64.85546875" style="70" customWidth="1"/>
    <col min="4859" max="4859" width="13.140625" style="70" customWidth="1"/>
    <col min="4860" max="4860" width="1.140625" style="70" customWidth="1"/>
    <col min="4861" max="4861" width="13.140625" style="70" customWidth="1"/>
    <col min="4862" max="4862" width="1.140625" style="70" customWidth="1"/>
    <col min="4863" max="4863" width="12.85546875" style="70" customWidth="1"/>
    <col min="4864" max="4864" width="1.140625" style="70" customWidth="1"/>
    <col min="4865" max="4865" width="13.42578125" style="70" customWidth="1"/>
    <col min="4866" max="4866" width="1.140625" style="70" customWidth="1"/>
    <col min="4867" max="4867" width="15.85546875" style="70" customWidth="1"/>
    <col min="4868" max="4868" width="11.85546875" style="70" bestFit="1" customWidth="1"/>
    <col min="4869" max="4869" width="9.140625" style="70"/>
    <col min="4870" max="4870" width="11.85546875" style="70" bestFit="1" customWidth="1"/>
    <col min="4871" max="5113" width="9.140625" style="70"/>
    <col min="5114" max="5114" width="64.85546875" style="70" customWidth="1"/>
    <col min="5115" max="5115" width="13.140625" style="70" customWidth="1"/>
    <col min="5116" max="5116" width="1.140625" style="70" customWidth="1"/>
    <col min="5117" max="5117" width="13.140625" style="70" customWidth="1"/>
    <col min="5118" max="5118" width="1.140625" style="70" customWidth="1"/>
    <col min="5119" max="5119" width="12.85546875" style="70" customWidth="1"/>
    <col min="5120" max="5120" width="1.140625" style="70" customWidth="1"/>
    <col min="5121" max="5121" width="13.42578125" style="70" customWidth="1"/>
    <col min="5122" max="5122" width="1.140625" style="70" customWidth="1"/>
    <col min="5123" max="5123" width="15.85546875" style="70" customWidth="1"/>
    <col min="5124" max="5124" width="11.85546875" style="70" bestFit="1" customWidth="1"/>
    <col min="5125" max="5125" width="9.140625" style="70"/>
    <col min="5126" max="5126" width="11.85546875" style="70" bestFit="1" customWidth="1"/>
    <col min="5127" max="5369" width="9.140625" style="70"/>
    <col min="5370" max="5370" width="64.85546875" style="70" customWidth="1"/>
    <col min="5371" max="5371" width="13.140625" style="70" customWidth="1"/>
    <col min="5372" max="5372" width="1.140625" style="70" customWidth="1"/>
    <col min="5373" max="5373" width="13.140625" style="70" customWidth="1"/>
    <col min="5374" max="5374" width="1.140625" style="70" customWidth="1"/>
    <col min="5375" max="5375" width="12.85546875" style="70" customWidth="1"/>
    <col min="5376" max="5376" width="1.140625" style="70" customWidth="1"/>
    <col min="5377" max="5377" width="13.42578125" style="70" customWidth="1"/>
    <col min="5378" max="5378" width="1.140625" style="70" customWidth="1"/>
    <col min="5379" max="5379" width="15.85546875" style="70" customWidth="1"/>
    <col min="5380" max="5380" width="11.85546875" style="70" bestFit="1" customWidth="1"/>
    <col min="5381" max="5381" width="9.140625" style="70"/>
    <col min="5382" max="5382" width="11.85546875" style="70" bestFit="1" customWidth="1"/>
    <col min="5383" max="5625" width="9.140625" style="70"/>
    <col min="5626" max="5626" width="64.85546875" style="70" customWidth="1"/>
    <col min="5627" max="5627" width="13.140625" style="70" customWidth="1"/>
    <col min="5628" max="5628" width="1.140625" style="70" customWidth="1"/>
    <col min="5629" max="5629" width="13.140625" style="70" customWidth="1"/>
    <col min="5630" max="5630" width="1.140625" style="70" customWidth="1"/>
    <col min="5631" max="5631" width="12.85546875" style="70" customWidth="1"/>
    <col min="5632" max="5632" width="1.140625" style="70" customWidth="1"/>
    <col min="5633" max="5633" width="13.42578125" style="70" customWidth="1"/>
    <col min="5634" max="5634" width="1.140625" style="70" customWidth="1"/>
    <col min="5635" max="5635" width="15.85546875" style="70" customWidth="1"/>
    <col min="5636" max="5636" width="11.85546875" style="70" bestFit="1" customWidth="1"/>
    <col min="5637" max="5637" width="9.140625" style="70"/>
    <col min="5638" max="5638" width="11.85546875" style="70" bestFit="1" customWidth="1"/>
    <col min="5639" max="5881" width="9.140625" style="70"/>
    <col min="5882" max="5882" width="64.85546875" style="70" customWidth="1"/>
    <col min="5883" max="5883" width="13.140625" style="70" customWidth="1"/>
    <col min="5884" max="5884" width="1.140625" style="70" customWidth="1"/>
    <col min="5885" max="5885" width="13.140625" style="70" customWidth="1"/>
    <col min="5886" max="5886" width="1.140625" style="70" customWidth="1"/>
    <col min="5887" max="5887" width="12.85546875" style="70" customWidth="1"/>
    <col min="5888" max="5888" width="1.140625" style="70" customWidth="1"/>
    <col min="5889" max="5889" width="13.42578125" style="70" customWidth="1"/>
    <col min="5890" max="5890" width="1.140625" style="70" customWidth="1"/>
    <col min="5891" max="5891" width="15.85546875" style="70" customWidth="1"/>
    <col min="5892" max="5892" width="11.85546875" style="70" bestFit="1" customWidth="1"/>
    <col min="5893" max="5893" width="9.140625" style="70"/>
    <col min="5894" max="5894" width="11.85546875" style="70" bestFit="1" customWidth="1"/>
    <col min="5895" max="6137" width="9.140625" style="70"/>
    <col min="6138" max="6138" width="64.85546875" style="70" customWidth="1"/>
    <col min="6139" max="6139" width="13.140625" style="70" customWidth="1"/>
    <col min="6140" max="6140" width="1.140625" style="70" customWidth="1"/>
    <col min="6141" max="6141" width="13.140625" style="70" customWidth="1"/>
    <col min="6142" max="6142" width="1.140625" style="70" customWidth="1"/>
    <col min="6143" max="6143" width="12.85546875" style="70" customWidth="1"/>
    <col min="6144" max="6144" width="1.140625" style="70" customWidth="1"/>
    <col min="6145" max="6145" width="13.42578125" style="70" customWidth="1"/>
    <col min="6146" max="6146" width="1.140625" style="70" customWidth="1"/>
    <col min="6147" max="6147" width="15.85546875" style="70" customWidth="1"/>
    <col min="6148" max="6148" width="11.85546875" style="70" bestFit="1" customWidth="1"/>
    <col min="6149" max="6149" width="9.140625" style="70"/>
    <col min="6150" max="6150" width="11.85546875" style="70" bestFit="1" customWidth="1"/>
    <col min="6151" max="6393" width="9.140625" style="70"/>
    <col min="6394" max="6394" width="64.85546875" style="70" customWidth="1"/>
    <col min="6395" max="6395" width="13.140625" style="70" customWidth="1"/>
    <col min="6396" max="6396" width="1.140625" style="70" customWidth="1"/>
    <col min="6397" max="6397" width="13.140625" style="70" customWidth="1"/>
    <col min="6398" max="6398" width="1.140625" style="70" customWidth="1"/>
    <col min="6399" max="6399" width="12.85546875" style="70" customWidth="1"/>
    <col min="6400" max="6400" width="1.140625" style="70" customWidth="1"/>
    <col min="6401" max="6401" width="13.42578125" style="70" customWidth="1"/>
    <col min="6402" max="6402" width="1.140625" style="70" customWidth="1"/>
    <col min="6403" max="6403" width="15.85546875" style="70" customWidth="1"/>
    <col min="6404" max="6404" width="11.85546875" style="70" bestFit="1" customWidth="1"/>
    <col min="6405" max="6405" width="9.140625" style="70"/>
    <col min="6406" max="6406" width="11.85546875" style="70" bestFit="1" customWidth="1"/>
    <col min="6407" max="6649" width="9.140625" style="70"/>
    <col min="6650" max="6650" width="64.85546875" style="70" customWidth="1"/>
    <col min="6651" max="6651" width="13.140625" style="70" customWidth="1"/>
    <col min="6652" max="6652" width="1.140625" style="70" customWidth="1"/>
    <col min="6653" max="6653" width="13.140625" style="70" customWidth="1"/>
    <col min="6654" max="6654" width="1.140625" style="70" customWidth="1"/>
    <col min="6655" max="6655" width="12.85546875" style="70" customWidth="1"/>
    <col min="6656" max="6656" width="1.140625" style="70" customWidth="1"/>
    <col min="6657" max="6657" width="13.42578125" style="70" customWidth="1"/>
    <col min="6658" max="6658" width="1.140625" style="70" customWidth="1"/>
    <col min="6659" max="6659" width="15.85546875" style="70" customWidth="1"/>
    <col min="6660" max="6660" width="11.85546875" style="70" bestFit="1" customWidth="1"/>
    <col min="6661" max="6661" width="9.140625" style="70"/>
    <col min="6662" max="6662" width="11.85546875" style="70" bestFit="1" customWidth="1"/>
    <col min="6663" max="6905" width="9.140625" style="70"/>
    <col min="6906" max="6906" width="64.85546875" style="70" customWidth="1"/>
    <col min="6907" max="6907" width="13.140625" style="70" customWidth="1"/>
    <col min="6908" max="6908" width="1.140625" style="70" customWidth="1"/>
    <col min="6909" max="6909" width="13.140625" style="70" customWidth="1"/>
    <col min="6910" max="6910" width="1.140625" style="70" customWidth="1"/>
    <col min="6911" max="6911" width="12.85546875" style="70" customWidth="1"/>
    <col min="6912" max="6912" width="1.140625" style="70" customWidth="1"/>
    <col min="6913" max="6913" width="13.42578125" style="70" customWidth="1"/>
    <col min="6914" max="6914" width="1.140625" style="70" customWidth="1"/>
    <col min="6915" max="6915" width="15.85546875" style="70" customWidth="1"/>
    <col min="6916" max="6916" width="11.85546875" style="70" bestFit="1" customWidth="1"/>
    <col min="6917" max="6917" width="9.140625" style="70"/>
    <col min="6918" max="6918" width="11.85546875" style="70" bestFit="1" customWidth="1"/>
    <col min="6919" max="7161" width="9.140625" style="70"/>
    <col min="7162" max="7162" width="64.85546875" style="70" customWidth="1"/>
    <col min="7163" max="7163" width="13.140625" style="70" customWidth="1"/>
    <col min="7164" max="7164" width="1.140625" style="70" customWidth="1"/>
    <col min="7165" max="7165" width="13.140625" style="70" customWidth="1"/>
    <col min="7166" max="7166" width="1.140625" style="70" customWidth="1"/>
    <col min="7167" max="7167" width="12.85546875" style="70" customWidth="1"/>
    <col min="7168" max="7168" width="1.140625" style="70" customWidth="1"/>
    <col min="7169" max="7169" width="13.42578125" style="70" customWidth="1"/>
    <col min="7170" max="7170" width="1.140625" style="70" customWidth="1"/>
    <col min="7171" max="7171" width="15.85546875" style="70" customWidth="1"/>
    <col min="7172" max="7172" width="11.85546875" style="70" bestFit="1" customWidth="1"/>
    <col min="7173" max="7173" width="9.140625" style="70"/>
    <col min="7174" max="7174" width="11.85546875" style="70" bestFit="1" customWidth="1"/>
    <col min="7175" max="7417" width="9.140625" style="70"/>
    <col min="7418" max="7418" width="64.85546875" style="70" customWidth="1"/>
    <col min="7419" max="7419" width="13.140625" style="70" customWidth="1"/>
    <col min="7420" max="7420" width="1.140625" style="70" customWidth="1"/>
    <col min="7421" max="7421" width="13.140625" style="70" customWidth="1"/>
    <col min="7422" max="7422" width="1.140625" style="70" customWidth="1"/>
    <col min="7423" max="7423" width="12.85546875" style="70" customWidth="1"/>
    <col min="7424" max="7424" width="1.140625" style="70" customWidth="1"/>
    <col min="7425" max="7425" width="13.42578125" style="70" customWidth="1"/>
    <col min="7426" max="7426" width="1.140625" style="70" customWidth="1"/>
    <col min="7427" max="7427" width="15.85546875" style="70" customWidth="1"/>
    <col min="7428" max="7428" width="11.85546875" style="70" bestFit="1" customWidth="1"/>
    <col min="7429" max="7429" width="9.140625" style="70"/>
    <col min="7430" max="7430" width="11.85546875" style="70" bestFit="1" customWidth="1"/>
    <col min="7431" max="7673" width="9.140625" style="70"/>
    <col min="7674" max="7674" width="64.85546875" style="70" customWidth="1"/>
    <col min="7675" max="7675" width="13.140625" style="70" customWidth="1"/>
    <col min="7676" max="7676" width="1.140625" style="70" customWidth="1"/>
    <col min="7677" max="7677" width="13.140625" style="70" customWidth="1"/>
    <col min="7678" max="7678" width="1.140625" style="70" customWidth="1"/>
    <col min="7679" max="7679" width="12.85546875" style="70" customWidth="1"/>
    <col min="7680" max="7680" width="1.140625" style="70" customWidth="1"/>
    <col min="7681" max="7681" width="13.42578125" style="70" customWidth="1"/>
    <col min="7682" max="7682" width="1.140625" style="70" customWidth="1"/>
    <col min="7683" max="7683" width="15.85546875" style="70" customWidth="1"/>
    <col min="7684" max="7684" width="11.85546875" style="70" bestFit="1" customWidth="1"/>
    <col min="7685" max="7685" width="9.140625" style="70"/>
    <col min="7686" max="7686" width="11.85546875" style="70" bestFit="1" customWidth="1"/>
    <col min="7687" max="7929" width="9.140625" style="70"/>
    <col min="7930" max="7930" width="64.85546875" style="70" customWidth="1"/>
    <col min="7931" max="7931" width="13.140625" style="70" customWidth="1"/>
    <col min="7932" max="7932" width="1.140625" style="70" customWidth="1"/>
    <col min="7933" max="7933" width="13.140625" style="70" customWidth="1"/>
    <col min="7934" max="7934" width="1.140625" style="70" customWidth="1"/>
    <col min="7935" max="7935" width="12.85546875" style="70" customWidth="1"/>
    <col min="7936" max="7936" width="1.140625" style="70" customWidth="1"/>
    <col min="7937" max="7937" width="13.42578125" style="70" customWidth="1"/>
    <col min="7938" max="7938" width="1.140625" style="70" customWidth="1"/>
    <col min="7939" max="7939" width="15.85546875" style="70" customWidth="1"/>
    <col min="7940" max="7940" width="11.85546875" style="70" bestFit="1" customWidth="1"/>
    <col min="7941" max="7941" width="9.140625" style="70"/>
    <col min="7942" max="7942" width="11.85546875" style="70" bestFit="1" customWidth="1"/>
    <col min="7943" max="8185" width="9.140625" style="70"/>
    <col min="8186" max="8186" width="64.85546875" style="70" customWidth="1"/>
    <col min="8187" max="8187" width="13.140625" style="70" customWidth="1"/>
    <col min="8188" max="8188" width="1.140625" style="70" customWidth="1"/>
    <col min="8189" max="8189" width="13.140625" style="70" customWidth="1"/>
    <col min="8190" max="8190" width="1.140625" style="70" customWidth="1"/>
    <col min="8191" max="8191" width="12.85546875" style="70" customWidth="1"/>
    <col min="8192" max="8192" width="1.140625" style="70" customWidth="1"/>
    <col min="8193" max="8193" width="13.42578125" style="70" customWidth="1"/>
    <col min="8194" max="8194" width="1.140625" style="70" customWidth="1"/>
    <col min="8195" max="8195" width="15.85546875" style="70" customWidth="1"/>
    <col min="8196" max="8196" width="11.85546875" style="70" bestFit="1" customWidth="1"/>
    <col min="8197" max="8197" width="9.140625" style="70"/>
    <col min="8198" max="8198" width="11.85546875" style="70" bestFit="1" customWidth="1"/>
    <col min="8199" max="8441" width="9.140625" style="70"/>
    <col min="8442" max="8442" width="64.85546875" style="70" customWidth="1"/>
    <col min="8443" max="8443" width="13.140625" style="70" customWidth="1"/>
    <col min="8444" max="8444" width="1.140625" style="70" customWidth="1"/>
    <col min="8445" max="8445" width="13.140625" style="70" customWidth="1"/>
    <col min="8446" max="8446" width="1.140625" style="70" customWidth="1"/>
    <col min="8447" max="8447" width="12.85546875" style="70" customWidth="1"/>
    <col min="8448" max="8448" width="1.140625" style="70" customWidth="1"/>
    <col min="8449" max="8449" width="13.42578125" style="70" customWidth="1"/>
    <col min="8450" max="8450" width="1.140625" style="70" customWidth="1"/>
    <col min="8451" max="8451" width="15.85546875" style="70" customWidth="1"/>
    <col min="8452" max="8452" width="11.85546875" style="70" bestFit="1" customWidth="1"/>
    <col min="8453" max="8453" width="9.140625" style="70"/>
    <col min="8454" max="8454" width="11.85546875" style="70" bestFit="1" customWidth="1"/>
    <col min="8455" max="8697" width="9.140625" style="70"/>
    <col min="8698" max="8698" width="64.85546875" style="70" customWidth="1"/>
    <col min="8699" max="8699" width="13.140625" style="70" customWidth="1"/>
    <col min="8700" max="8700" width="1.140625" style="70" customWidth="1"/>
    <col min="8701" max="8701" width="13.140625" style="70" customWidth="1"/>
    <col min="8702" max="8702" width="1.140625" style="70" customWidth="1"/>
    <col min="8703" max="8703" width="12.85546875" style="70" customWidth="1"/>
    <col min="8704" max="8704" width="1.140625" style="70" customWidth="1"/>
    <col min="8705" max="8705" width="13.42578125" style="70" customWidth="1"/>
    <col min="8706" max="8706" width="1.140625" style="70" customWidth="1"/>
    <col min="8707" max="8707" width="15.85546875" style="70" customWidth="1"/>
    <col min="8708" max="8708" width="11.85546875" style="70" bestFit="1" customWidth="1"/>
    <col min="8709" max="8709" width="9.140625" style="70"/>
    <col min="8710" max="8710" width="11.85546875" style="70" bestFit="1" customWidth="1"/>
    <col min="8711" max="8953" width="9.140625" style="70"/>
    <col min="8954" max="8954" width="64.85546875" style="70" customWidth="1"/>
    <col min="8955" max="8955" width="13.140625" style="70" customWidth="1"/>
    <col min="8956" max="8956" width="1.140625" style="70" customWidth="1"/>
    <col min="8957" max="8957" width="13.140625" style="70" customWidth="1"/>
    <col min="8958" max="8958" width="1.140625" style="70" customWidth="1"/>
    <col min="8959" max="8959" width="12.85546875" style="70" customWidth="1"/>
    <col min="8960" max="8960" width="1.140625" style="70" customWidth="1"/>
    <col min="8961" max="8961" width="13.42578125" style="70" customWidth="1"/>
    <col min="8962" max="8962" width="1.140625" style="70" customWidth="1"/>
    <col min="8963" max="8963" width="15.85546875" style="70" customWidth="1"/>
    <col min="8964" max="8964" width="11.85546875" style="70" bestFit="1" customWidth="1"/>
    <col min="8965" max="8965" width="9.140625" style="70"/>
    <col min="8966" max="8966" width="11.85546875" style="70" bestFit="1" customWidth="1"/>
    <col min="8967" max="9209" width="9.140625" style="70"/>
    <col min="9210" max="9210" width="64.85546875" style="70" customWidth="1"/>
    <col min="9211" max="9211" width="13.140625" style="70" customWidth="1"/>
    <col min="9212" max="9212" width="1.140625" style="70" customWidth="1"/>
    <col min="9213" max="9213" width="13.140625" style="70" customWidth="1"/>
    <col min="9214" max="9214" width="1.140625" style="70" customWidth="1"/>
    <col min="9215" max="9215" width="12.85546875" style="70" customWidth="1"/>
    <col min="9216" max="9216" width="1.140625" style="70" customWidth="1"/>
    <col min="9217" max="9217" width="13.42578125" style="70" customWidth="1"/>
    <col min="9218" max="9218" width="1.140625" style="70" customWidth="1"/>
    <col min="9219" max="9219" width="15.85546875" style="70" customWidth="1"/>
    <col min="9220" max="9220" width="11.85546875" style="70" bestFit="1" customWidth="1"/>
    <col min="9221" max="9221" width="9.140625" style="70"/>
    <col min="9222" max="9222" width="11.85546875" style="70" bestFit="1" customWidth="1"/>
    <col min="9223" max="9465" width="9.140625" style="70"/>
    <col min="9466" max="9466" width="64.85546875" style="70" customWidth="1"/>
    <col min="9467" max="9467" width="13.140625" style="70" customWidth="1"/>
    <col min="9468" max="9468" width="1.140625" style="70" customWidth="1"/>
    <col min="9469" max="9469" width="13.140625" style="70" customWidth="1"/>
    <col min="9470" max="9470" width="1.140625" style="70" customWidth="1"/>
    <col min="9471" max="9471" width="12.85546875" style="70" customWidth="1"/>
    <col min="9472" max="9472" width="1.140625" style="70" customWidth="1"/>
    <col min="9473" max="9473" width="13.42578125" style="70" customWidth="1"/>
    <col min="9474" max="9474" width="1.140625" style="70" customWidth="1"/>
    <col min="9475" max="9475" width="15.85546875" style="70" customWidth="1"/>
    <col min="9476" max="9476" width="11.85546875" style="70" bestFit="1" customWidth="1"/>
    <col min="9477" max="9477" width="9.140625" style="70"/>
    <col min="9478" max="9478" width="11.85546875" style="70" bestFit="1" customWidth="1"/>
    <col min="9479" max="9721" width="9.140625" style="70"/>
    <col min="9722" max="9722" width="64.85546875" style="70" customWidth="1"/>
    <col min="9723" max="9723" width="13.140625" style="70" customWidth="1"/>
    <col min="9724" max="9724" width="1.140625" style="70" customWidth="1"/>
    <col min="9725" max="9725" width="13.140625" style="70" customWidth="1"/>
    <col min="9726" max="9726" width="1.140625" style="70" customWidth="1"/>
    <col min="9727" max="9727" width="12.85546875" style="70" customWidth="1"/>
    <col min="9728" max="9728" width="1.140625" style="70" customWidth="1"/>
    <col min="9729" max="9729" width="13.42578125" style="70" customWidth="1"/>
    <col min="9730" max="9730" width="1.140625" style="70" customWidth="1"/>
    <col min="9731" max="9731" width="15.85546875" style="70" customWidth="1"/>
    <col min="9732" max="9732" width="11.85546875" style="70" bestFit="1" customWidth="1"/>
    <col min="9733" max="9733" width="9.140625" style="70"/>
    <col min="9734" max="9734" width="11.85546875" style="70" bestFit="1" customWidth="1"/>
    <col min="9735" max="9977" width="9.140625" style="70"/>
    <col min="9978" max="9978" width="64.85546875" style="70" customWidth="1"/>
    <col min="9979" max="9979" width="13.140625" style="70" customWidth="1"/>
    <col min="9980" max="9980" width="1.140625" style="70" customWidth="1"/>
    <col min="9981" max="9981" width="13.140625" style="70" customWidth="1"/>
    <col min="9982" max="9982" width="1.140625" style="70" customWidth="1"/>
    <col min="9983" max="9983" width="12.85546875" style="70" customWidth="1"/>
    <col min="9984" max="9984" width="1.140625" style="70" customWidth="1"/>
    <col min="9985" max="9985" width="13.42578125" style="70" customWidth="1"/>
    <col min="9986" max="9986" width="1.140625" style="70" customWidth="1"/>
    <col min="9987" max="9987" width="15.85546875" style="70" customWidth="1"/>
    <col min="9988" max="9988" width="11.85546875" style="70" bestFit="1" customWidth="1"/>
    <col min="9989" max="9989" width="9.140625" style="70"/>
    <col min="9990" max="9990" width="11.85546875" style="70" bestFit="1" customWidth="1"/>
    <col min="9991" max="10233" width="9.140625" style="70"/>
    <col min="10234" max="10234" width="64.85546875" style="70" customWidth="1"/>
    <col min="10235" max="10235" width="13.140625" style="70" customWidth="1"/>
    <col min="10236" max="10236" width="1.140625" style="70" customWidth="1"/>
    <col min="10237" max="10237" width="13.140625" style="70" customWidth="1"/>
    <col min="10238" max="10238" width="1.140625" style="70" customWidth="1"/>
    <col min="10239" max="10239" width="12.85546875" style="70" customWidth="1"/>
    <col min="10240" max="10240" width="1.140625" style="70" customWidth="1"/>
    <col min="10241" max="10241" width="13.42578125" style="70" customWidth="1"/>
    <col min="10242" max="10242" width="1.140625" style="70" customWidth="1"/>
    <col min="10243" max="10243" width="15.85546875" style="70" customWidth="1"/>
    <col min="10244" max="10244" width="11.85546875" style="70" bestFit="1" customWidth="1"/>
    <col min="10245" max="10245" width="9.140625" style="70"/>
    <col min="10246" max="10246" width="11.85546875" style="70" bestFit="1" customWidth="1"/>
    <col min="10247" max="10489" width="9.140625" style="70"/>
    <col min="10490" max="10490" width="64.85546875" style="70" customWidth="1"/>
    <col min="10491" max="10491" width="13.140625" style="70" customWidth="1"/>
    <col min="10492" max="10492" width="1.140625" style="70" customWidth="1"/>
    <col min="10493" max="10493" width="13.140625" style="70" customWidth="1"/>
    <col min="10494" max="10494" width="1.140625" style="70" customWidth="1"/>
    <col min="10495" max="10495" width="12.85546875" style="70" customWidth="1"/>
    <col min="10496" max="10496" width="1.140625" style="70" customWidth="1"/>
    <col min="10497" max="10497" width="13.42578125" style="70" customWidth="1"/>
    <col min="10498" max="10498" width="1.140625" style="70" customWidth="1"/>
    <col min="10499" max="10499" width="15.85546875" style="70" customWidth="1"/>
    <col min="10500" max="10500" width="11.85546875" style="70" bestFit="1" customWidth="1"/>
    <col min="10501" max="10501" width="9.140625" style="70"/>
    <col min="10502" max="10502" width="11.85546875" style="70" bestFit="1" customWidth="1"/>
    <col min="10503" max="10745" width="9.140625" style="70"/>
    <col min="10746" max="10746" width="64.85546875" style="70" customWidth="1"/>
    <col min="10747" max="10747" width="13.140625" style="70" customWidth="1"/>
    <col min="10748" max="10748" width="1.140625" style="70" customWidth="1"/>
    <col min="10749" max="10749" width="13.140625" style="70" customWidth="1"/>
    <col min="10750" max="10750" width="1.140625" style="70" customWidth="1"/>
    <col min="10751" max="10751" width="12.85546875" style="70" customWidth="1"/>
    <col min="10752" max="10752" width="1.140625" style="70" customWidth="1"/>
    <col min="10753" max="10753" width="13.42578125" style="70" customWidth="1"/>
    <col min="10754" max="10754" width="1.140625" style="70" customWidth="1"/>
    <col min="10755" max="10755" width="15.85546875" style="70" customWidth="1"/>
    <col min="10756" max="10756" width="11.85546875" style="70" bestFit="1" customWidth="1"/>
    <col min="10757" max="10757" width="9.140625" style="70"/>
    <col min="10758" max="10758" width="11.85546875" style="70" bestFit="1" customWidth="1"/>
    <col min="10759" max="11001" width="9.140625" style="70"/>
    <col min="11002" max="11002" width="64.85546875" style="70" customWidth="1"/>
    <col min="11003" max="11003" width="13.140625" style="70" customWidth="1"/>
    <col min="11004" max="11004" width="1.140625" style="70" customWidth="1"/>
    <col min="11005" max="11005" width="13.140625" style="70" customWidth="1"/>
    <col min="11006" max="11006" width="1.140625" style="70" customWidth="1"/>
    <col min="11007" max="11007" width="12.85546875" style="70" customWidth="1"/>
    <col min="11008" max="11008" width="1.140625" style="70" customWidth="1"/>
    <col min="11009" max="11009" width="13.42578125" style="70" customWidth="1"/>
    <col min="11010" max="11010" width="1.140625" style="70" customWidth="1"/>
    <col min="11011" max="11011" width="15.85546875" style="70" customWidth="1"/>
    <col min="11012" max="11012" width="11.85546875" style="70" bestFit="1" customWidth="1"/>
    <col min="11013" max="11013" width="9.140625" style="70"/>
    <col min="11014" max="11014" width="11.85546875" style="70" bestFit="1" customWidth="1"/>
    <col min="11015" max="11257" width="9.140625" style="70"/>
    <col min="11258" max="11258" width="64.85546875" style="70" customWidth="1"/>
    <col min="11259" max="11259" width="13.140625" style="70" customWidth="1"/>
    <col min="11260" max="11260" width="1.140625" style="70" customWidth="1"/>
    <col min="11261" max="11261" width="13.140625" style="70" customWidth="1"/>
    <col min="11262" max="11262" width="1.140625" style="70" customWidth="1"/>
    <col min="11263" max="11263" width="12.85546875" style="70" customWidth="1"/>
    <col min="11264" max="11264" width="1.140625" style="70" customWidth="1"/>
    <col min="11265" max="11265" width="13.42578125" style="70" customWidth="1"/>
    <col min="11266" max="11266" width="1.140625" style="70" customWidth="1"/>
    <col min="11267" max="11267" width="15.85546875" style="70" customWidth="1"/>
    <col min="11268" max="11268" width="11.85546875" style="70" bestFit="1" customWidth="1"/>
    <col min="11269" max="11269" width="9.140625" style="70"/>
    <col min="11270" max="11270" width="11.85546875" style="70" bestFit="1" customWidth="1"/>
    <col min="11271" max="11513" width="9.140625" style="70"/>
    <col min="11514" max="11514" width="64.85546875" style="70" customWidth="1"/>
    <col min="11515" max="11515" width="13.140625" style="70" customWidth="1"/>
    <col min="11516" max="11516" width="1.140625" style="70" customWidth="1"/>
    <col min="11517" max="11517" width="13.140625" style="70" customWidth="1"/>
    <col min="11518" max="11518" width="1.140625" style="70" customWidth="1"/>
    <col min="11519" max="11519" width="12.85546875" style="70" customWidth="1"/>
    <col min="11520" max="11520" width="1.140625" style="70" customWidth="1"/>
    <col min="11521" max="11521" width="13.42578125" style="70" customWidth="1"/>
    <col min="11522" max="11522" width="1.140625" style="70" customWidth="1"/>
    <col min="11523" max="11523" width="15.85546875" style="70" customWidth="1"/>
    <col min="11524" max="11524" width="11.85546875" style="70" bestFit="1" customWidth="1"/>
    <col min="11525" max="11525" width="9.140625" style="70"/>
    <col min="11526" max="11526" width="11.85546875" style="70" bestFit="1" customWidth="1"/>
    <col min="11527" max="11769" width="9.140625" style="70"/>
    <col min="11770" max="11770" width="64.85546875" style="70" customWidth="1"/>
    <col min="11771" max="11771" width="13.140625" style="70" customWidth="1"/>
    <col min="11772" max="11772" width="1.140625" style="70" customWidth="1"/>
    <col min="11773" max="11773" width="13.140625" style="70" customWidth="1"/>
    <col min="11774" max="11774" width="1.140625" style="70" customWidth="1"/>
    <col min="11775" max="11775" width="12.85546875" style="70" customWidth="1"/>
    <col min="11776" max="11776" width="1.140625" style="70" customWidth="1"/>
    <col min="11777" max="11777" width="13.42578125" style="70" customWidth="1"/>
    <col min="11778" max="11778" width="1.140625" style="70" customWidth="1"/>
    <col min="11779" max="11779" width="15.85546875" style="70" customWidth="1"/>
    <col min="11780" max="11780" width="11.85546875" style="70" bestFit="1" customWidth="1"/>
    <col min="11781" max="11781" width="9.140625" style="70"/>
    <col min="11782" max="11782" width="11.85546875" style="70" bestFit="1" customWidth="1"/>
    <col min="11783" max="12025" width="9.140625" style="70"/>
    <col min="12026" max="12026" width="64.85546875" style="70" customWidth="1"/>
    <col min="12027" max="12027" width="13.140625" style="70" customWidth="1"/>
    <col min="12028" max="12028" width="1.140625" style="70" customWidth="1"/>
    <col min="12029" max="12029" width="13.140625" style="70" customWidth="1"/>
    <col min="12030" max="12030" width="1.140625" style="70" customWidth="1"/>
    <col min="12031" max="12031" width="12.85546875" style="70" customWidth="1"/>
    <col min="12032" max="12032" width="1.140625" style="70" customWidth="1"/>
    <col min="12033" max="12033" width="13.42578125" style="70" customWidth="1"/>
    <col min="12034" max="12034" width="1.140625" style="70" customWidth="1"/>
    <col min="12035" max="12035" width="15.85546875" style="70" customWidth="1"/>
    <col min="12036" max="12036" width="11.85546875" style="70" bestFit="1" customWidth="1"/>
    <col min="12037" max="12037" width="9.140625" style="70"/>
    <col min="12038" max="12038" width="11.85546875" style="70" bestFit="1" customWidth="1"/>
    <col min="12039" max="12281" width="9.140625" style="70"/>
    <col min="12282" max="12282" width="64.85546875" style="70" customWidth="1"/>
    <col min="12283" max="12283" width="13.140625" style="70" customWidth="1"/>
    <col min="12284" max="12284" width="1.140625" style="70" customWidth="1"/>
    <col min="12285" max="12285" width="13.140625" style="70" customWidth="1"/>
    <col min="12286" max="12286" width="1.140625" style="70" customWidth="1"/>
    <col min="12287" max="12287" width="12.85546875" style="70" customWidth="1"/>
    <col min="12288" max="12288" width="1.140625" style="70" customWidth="1"/>
    <col min="12289" max="12289" width="13.42578125" style="70" customWidth="1"/>
    <col min="12290" max="12290" width="1.140625" style="70" customWidth="1"/>
    <col min="12291" max="12291" width="15.85546875" style="70" customWidth="1"/>
    <col min="12292" max="12292" width="11.85546875" style="70" bestFit="1" customWidth="1"/>
    <col min="12293" max="12293" width="9.140625" style="70"/>
    <col min="12294" max="12294" width="11.85546875" style="70" bestFit="1" customWidth="1"/>
    <col min="12295" max="12537" width="9.140625" style="70"/>
    <col min="12538" max="12538" width="64.85546875" style="70" customWidth="1"/>
    <col min="12539" max="12539" width="13.140625" style="70" customWidth="1"/>
    <col min="12540" max="12540" width="1.140625" style="70" customWidth="1"/>
    <col min="12541" max="12541" width="13.140625" style="70" customWidth="1"/>
    <col min="12542" max="12542" width="1.140625" style="70" customWidth="1"/>
    <col min="12543" max="12543" width="12.85546875" style="70" customWidth="1"/>
    <col min="12544" max="12544" width="1.140625" style="70" customWidth="1"/>
    <col min="12545" max="12545" width="13.42578125" style="70" customWidth="1"/>
    <col min="12546" max="12546" width="1.140625" style="70" customWidth="1"/>
    <col min="12547" max="12547" width="15.85546875" style="70" customWidth="1"/>
    <col min="12548" max="12548" width="11.85546875" style="70" bestFit="1" customWidth="1"/>
    <col min="12549" max="12549" width="9.140625" style="70"/>
    <col min="12550" max="12550" width="11.85546875" style="70" bestFit="1" customWidth="1"/>
    <col min="12551" max="12793" width="9.140625" style="70"/>
    <col min="12794" max="12794" width="64.85546875" style="70" customWidth="1"/>
    <col min="12795" max="12795" width="13.140625" style="70" customWidth="1"/>
    <col min="12796" max="12796" width="1.140625" style="70" customWidth="1"/>
    <col min="12797" max="12797" width="13.140625" style="70" customWidth="1"/>
    <col min="12798" max="12798" width="1.140625" style="70" customWidth="1"/>
    <col min="12799" max="12799" width="12.85546875" style="70" customWidth="1"/>
    <col min="12800" max="12800" width="1.140625" style="70" customWidth="1"/>
    <col min="12801" max="12801" width="13.42578125" style="70" customWidth="1"/>
    <col min="12802" max="12802" width="1.140625" style="70" customWidth="1"/>
    <col min="12803" max="12803" width="15.85546875" style="70" customWidth="1"/>
    <col min="12804" max="12804" width="11.85546875" style="70" bestFit="1" customWidth="1"/>
    <col min="12805" max="12805" width="9.140625" style="70"/>
    <col min="12806" max="12806" width="11.85546875" style="70" bestFit="1" customWidth="1"/>
    <col min="12807" max="13049" width="9.140625" style="70"/>
    <col min="13050" max="13050" width="64.85546875" style="70" customWidth="1"/>
    <col min="13051" max="13051" width="13.140625" style="70" customWidth="1"/>
    <col min="13052" max="13052" width="1.140625" style="70" customWidth="1"/>
    <col min="13053" max="13053" width="13.140625" style="70" customWidth="1"/>
    <col min="13054" max="13054" width="1.140625" style="70" customWidth="1"/>
    <col min="13055" max="13055" width="12.85546875" style="70" customWidth="1"/>
    <col min="13056" max="13056" width="1.140625" style="70" customWidth="1"/>
    <col min="13057" max="13057" width="13.42578125" style="70" customWidth="1"/>
    <col min="13058" max="13058" width="1.140625" style="70" customWidth="1"/>
    <col min="13059" max="13059" width="15.85546875" style="70" customWidth="1"/>
    <col min="13060" max="13060" width="11.85546875" style="70" bestFit="1" customWidth="1"/>
    <col min="13061" max="13061" width="9.140625" style="70"/>
    <col min="13062" max="13062" width="11.85546875" style="70" bestFit="1" customWidth="1"/>
    <col min="13063" max="13305" width="9.140625" style="70"/>
    <col min="13306" max="13306" width="64.85546875" style="70" customWidth="1"/>
    <col min="13307" max="13307" width="13.140625" style="70" customWidth="1"/>
    <col min="13308" max="13308" width="1.140625" style="70" customWidth="1"/>
    <col min="13309" max="13309" width="13.140625" style="70" customWidth="1"/>
    <col min="13310" max="13310" width="1.140625" style="70" customWidth="1"/>
    <col min="13311" max="13311" width="12.85546875" style="70" customWidth="1"/>
    <col min="13312" max="13312" width="1.140625" style="70" customWidth="1"/>
    <col min="13313" max="13313" width="13.42578125" style="70" customWidth="1"/>
    <col min="13314" max="13314" width="1.140625" style="70" customWidth="1"/>
    <col min="13315" max="13315" width="15.85546875" style="70" customWidth="1"/>
    <col min="13316" max="13316" width="11.85546875" style="70" bestFit="1" customWidth="1"/>
    <col min="13317" max="13317" width="9.140625" style="70"/>
    <col min="13318" max="13318" width="11.85546875" style="70" bestFit="1" customWidth="1"/>
    <col min="13319" max="13561" width="9.140625" style="70"/>
    <col min="13562" max="13562" width="64.85546875" style="70" customWidth="1"/>
    <col min="13563" max="13563" width="13.140625" style="70" customWidth="1"/>
    <col min="13564" max="13564" width="1.140625" style="70" customWidth="1"/>
    <col min="13565" max="13565" width="13.140625" style="70" customWidth="1"/>
    <col min="13566" max="13566" width="1.140625" style="70" customWidth="1"/>
    <col min="13567" max="13567" width="12.85546875" style="70" customWidth="1"/>
    <col min="13568" max="13568" width="1.140625" style="70" customWidth="1"/>
    <col min="13569" max="13569" width="13.42578125" style="70" customWidth="1"/>
    <col min="13570" max="13570" width="1.140625" style="70" customWidth="1"/>
    <col min="13571" max="13571" width="15.85546875" style="70" customWidth="1"/>
    <col min="13572" max="13572" width="11.85546875" style="70" bestFit="1" customWidth="1"/>
    <col min="13573" max="13573" width="9.140625" style="70"/>
    <col min="13574" max="13574" width="11.85546875" style="70" bestFit="1" customWidth="1"/>
    <col min="13575" max="13817" width="9.140625" style="70"/>
    <col min="13818" max="13818" width="64.85546875" style="70" customWidth="1"/>
    <col min="13819" max="13819" width="13.140625" style="70" customWidth="1"/>
    <col min="13820" max="13820" width="1.140625" style="70" customWidth="1"/>
    <col min="13821" max="13821" width="13.140625" style="70" customWidth="1"/>
    <col min="13822" max="13822" width="1.140625" style="70" customWidth="1"/>
    <col min="13823" max="13823" width="12.85546875" style="70" customWidth="1"/>
    <col min="13824" max="13824" width="1.140625" style="70" customWidth="1"/>
    <col min="13825" max="13825" width="13.42578125" style="70" customWidth="1"/>
    <col min="13826" max="13826" width="1.140625" style="70" customWidth="1"/>
    <col min="13827" max="13827" width="15.85546875" style="70" customWidth="1"/>
    <col min="13828" max="13828" width="11.85546875" style="70" bestFit="1" customWidth="1"/>
    <col min="13829" max="13829" width="9.140625" style="70"/>
    <col min="13830" max="13830" width="11.85546875" style="70" bestFit="1" customWidth="1"/>
    <col min="13831" max="14073" width="9.140625" style="70"/>
    <col min="14074" max="14074" width="64.85546875" style="70" customWidth="1"/>
    <col min="14075" max="14075" width="13.140625" style="70" customWidth="1"/>
    <col min="14076" max="14076" width="1.140625" style="70" customWidth="1"/>
    <col min="14077" max="14077" width="13.140625" style="70" customWidth="1"/>
    <col min="14078" max="14078" width="1.140625" style="70" customWidth="1"/>
    <col min="14079" max="14079" width="12.85546875" style="70" customWidth="1"/>
    <col min="14080" max="14080" width="1.140625" style="70" customWidth="1"/>
    <col min="14081" max="14081" width="13.42578125" style="70" customWidth="1"/>
    <col min="14082" max="14082" width="1.140625" style="70" customWidth="1"/>
    <col min="14083" max="14083" width="15.85546875" style="70" customWidth="1"/>
    <col min="14084" max="14084" width="11.85546875" style="70" bestFit="1" customWidth="1"/>
    <col min="14085" max="14085" width="9.140625" style="70"/>
    <col min="14086" max="14086" width="11.85546875" style="70" bestFit="1" customWidth="1"/>
    <col min="14087" max="14329" width="9.140625" style="70"/>
    <col min="14330" max="14330" width="64.85546875" style="70" customWidth="1"/>
    <col min="14331" max="14331" width="13.140625" style="70" customWidth="1"/>
    <col min="14332" max="14332" width="1.140625" style="70" customWidth="1"/>
    <col min="14333" max="14333" width="13.140625" style="70" customWidth="1"/>
    <col min="14334" max="14334" width="1.140625" style="70" customWidth="1"/>
    <col min="14335" max="14335" width="12.85546875" style="70" customWidth="1"/>
    <col min="14336" max="14336" width="1.140625" style="70" customWidth="1"/>
    <col min="14337" max="14337" width="13.42578125" style="70" customWidth="1"/>
    <col min="14338" max="14338" width="1.140625" style="70" customWidth="1"/>
    <col min="14339" max="14339" width="15.85546875" style="70" customWidth="1"/>
    <col min="14340" max="14340" width="11.85546875" style="70" bestFit="1" customWidth="1"/>
    <col min="14341" max="14341" width="9.140625" style="70"/>
    <col min="14342" max="14342" width="11.85546875" style="70" bestFit="1" customWidth="1"/>
    <col min="14343" max="14585" width="9.140625" style="70"/>
    <col min="14586" max="14586" width="64.85546875" style="70" customWidth="1"/>
    <col min="14587" max="14587" width="13.140625" style="70" customWidth="1"/>
    <col min="14588" max="14588" width="1.140625" style="70" customWidth="1"/>
    <col min="14589" max="14589" width="13.140625" style="70" customWidth="1"/>
    <col min="14590" max="14590" width="1.140625" style="70" customWidth="1"/>
    <col min="14591" max="14591" width="12.85546875" style="70" customWidth="1"/>
    <col min="14592" max="14592" width="1.140625" style="70" customWidth="1"/>
    <col min="14593" max="14593" width="13.42578125" style="70" customWidth="1"/>
    <col min="14594" max="14594" width="1.140625" style="70" customWidth="1"/>
    <col min="14595" max="14595" width="15.85546875" style="70" customWidth="1"/>
    <col min="14596" max="14596" width="11.85546875" style="70" bestFit="1" customWidth="1"/>
    <col min="14597" max="14597" width="9.140625" style="70"/>
    <col min="14598" max="14598" width="11.85546875" style="70" bestFit="1" customWidth="1"/>
    <col min="14599" max="14841" width="9.140625" style="70"/>
    <col min="14842" max="14842" width="64.85546875" style="70" customWidth="1"/>
    <col min="14843" max="14843" width="13.140625" style="70" customWidth="1"/>
    <col min="14844" max="14844" width="1.140625" style="70" customWidth="1"/>
    <col min="14845" max="14845" width="13.140625" style="70" customWidth="1"/>
    <col min="14846" max="14846" width="1.140625" style="70" customWidth="1"/>
    <col min="14847" max="14847" width="12.85546875" style="70" customWidth="1"/>
    <col min="14848" max="14848" width="1.140625" style="70" customWidth="1"/>
    <col min="14849" max="14849" width="13.42578125" style="70" customWidth="1"/>
    <col min="14850" max="14850" width="1.140625" style="70" customWidth="1"/>
    <col min="14851" max="14851" width="15.85546875" style="70" customWidth="1"/>
    <col min="14852" max="14852" width="11.85546875" style="70" bestFit="1" customWidth="1"/>
    <col min="14853" max="14853" width="9.140625" style="70"/>
    <col min="14854" max="14854" width="11.85546875" style="70" bestFit="1" customWidth="1"/>
    <col min="14855" max="15097" width="9.140625" style="70"/>
    <col min="15098" max="15098" width="64.85546875" style="70" customWidth="1"/>
    <col min="15099" max="15099" width="13.140625" style="70" customWidth="1"/>
    <col min="15100" max="15100" width="1.140625" style="70" customWidth="1"/>
    <col min="15101" max="15101" width="13.140625" style="70" customWidth="1"/>
    <col min="15102" max="15102" width="1.140625" style="70" customWidth="1"/>
    <col min="15103" max="15103" width="12.85546875" style="70" customWidth="1"/>
    <col min="15104" max="15104" width="1.140625" style="70" customWidth="1"/>
    <col min="15105" max="15105" width="13.42578125" style="70" customWidth="1"/>
    <col min="15106" max="15106" width="1.140625" style="70" customWidth="1"/>
    <col min="15107" max="15107" width="15.85546875" style="70" customWidth="1"/>
    <col min="15108" max="15108" width="11.85546875" style="70" bestFit="1" customWidth="1"/>
    <col min="15109" max="15109" width="9.140625" style="70"/>
    <col min="15110" max="15110" width="11.85546875" style="70" bestFit="1" customWidth="1"/>
    <col min="15111" max="15353" width="9.140625" style="70"/>
    <col min="15354" max="15354" width="64.85546875" style="70" customWidth="1"/>
    <col min="15355" max="15355" width="13.140625" style="70" customWidth="1"/>
    <col min="15356" max="15356" width="1.140625" style="70" customWidth="1"/>
    <col min="15357" max="15357" width="13.140625" style="70" customWidth="1"/>
    <col min="15358" max="15358" width="1.140625" style="70" customWidth="1"/>
    <col min="15359" max="15359" width="12.85546875" style="70" customWidth="1"/>
    <col min="15360" max="15360" width="1.140625" style="70" customWidth="1"/>
    <col min="15361" max="15361" width="13.42578125" style="70" customWidth="1"/>
    <col min="15362" max="15362" width="1.140625" style="70" customWidth="1"/>
    <col min="15363" max="15363" width="15.85546875" style="70" customWidth="1"/>
    <col min="15364" max="15364" width="11.85546875" style="70" bestFit="1" customWidth="1"/>
    <col min="15365" max="15365" width="9.140625" style="70"/>
    <col min="15366" max="15366" width="11.85546875" style="70" bestFit="1" customWidth="1"/>
    <col min="15367" max="15609" width="9.140625" style="70"/>
    <col min="15610" max="15610" width="64.85546875" style="70" customWidth="1"/>
    <col min="15611" max="15611" width="13.140625" style="70" customWidth="1"/>
    <col min="15612" max="15612" width="1.140625" style="70" customWidth="1"/>
    <col min="15613" max="15613" width="13.140625" style="70" customWidth="1"/>
    <col min="15614" max="15614" width="1.140625" style="70" customWidth="1"/>
    <col min="15615" max="15615" width="12.85546875" style="70" customWidth="1"/>
    <col min="15616" max="15616" width="1.140625" style="70" customWidth="1"/>
    <col min="15617" max="15617" width="13.42578125" style="70" customWidth="1"/>
    <col min="15618" max="15618" width="1.140625" style="70" customWidth="1"/>
    <col min="15619" max="15619" width="15.85546875" style="70" customWidth="1"/>
    <col min="15620" max="15620" width="11.85546875" style="70" bestFit="1" customWidth="1"/>
    <col min="15621" max="15621" width="9.140625" style="70"/>
    <col min="15622" max="15622" width="11.85546875" style="70" bestFit="1" customWidth="1"/>
    <col min="15623" max="15865" width="9.140625" style="70"/>
    <col min="15866" max="15866" width="64.85546875" style="70" customWidth="1"/>
    <col min="15867" max="15867" width="13.140625" style="70" customWidth="1"/>
    <col min="15868" max="15868" width="1.140625" style="70" customWidth="1"/>
    <col min="15869" max="15869" width="13.140625" style="70" customWidth="1"/>
    <col min="15870" max="15870" width="1.140625" style="70" customWidth="1"/>
    <col min="15871" max="15871" width="12.85546875" style="70" customWidth="1"/>
    <col min="15872" max="15872" width="1.140625" style="70" customWidth="1"/>
    <col min="15873" max="15873" width="13.42578125" style="70" customWidth="1"/>
    <col min="15874" max="15874" width="1.140625" style="70" customWidth="1"/>
    <col min="15875" max="15875" width="15.85546875" style="70" customWidth="1"/>
    <col min="15876" max="15876" width="11.85546875" style="70" bestFit="1" customWidth="1"/>
    <col min="15877" max="15877" width="9.140625" style="70"/>
    <col min="15878" max="15878" width="11.85546875" style="70" bestFit="1" customWidth="1"/>
    <col min="15879" max="16121" width="9.140625" style="70"/>
    <col min="16122" max="16122" width="64.85546875" style="70" customWidth="1"/>
    <col min="16123" max="16123" width="13.140625" style="70" customWidth="1"/>
    <col min="16124" max="16124" width="1.140625" style="70" customWidth="1"/>
    <col min="16125" max="16125" width="13.140625" style="70" customWidth="1"/>
    <col min="16126" max="16126" width="1.140625" style="70" customWidth="1"/>
    <col min="16127" max="16127" width="12.85546875" style="70" customWidth="1"/>
    <col min="16128" max="16128" width="1.140625" style="70" customWidth="1"/>
    <col min="16129" max="16129" width="13.42578125" style="70" customWidth="1"/>
    <col min="16130" max="16130" width="1.140625" style="70" customWidth="1"/>
    <col min="16131" max="16131" width="15.85546875" style="70" customWidth="1"/>
    <col min="16132" max="16132" width="11.85546875" style="70" bestFit="1" customWidth="1"/>
    <col min="16133" max="16133" width="9.140625" style="70"/>
    <col min="16134" max="16134" width="11.85546875" style="70" bestFit="1" customWidth="1"/>
    <col min="16135" max="16377" width="9.140625" style="70"/>
    <col min="16378" max="16384" width="9.140625" style="70" customWidth="1"/>
  </cols>
  <sheetData>
    <row r="1" spans="1:10" s="62" customFormat="1" ht="23.25" customHeight="1" x14ac:dyDescent="0.25">
      <c r="A1" s="57" t="s">
        <v>144</v>
      </c>
      <c r="B1" s="142"/>
      <c r="C1" s="142"/>
      <c r="D1" s="142"/>
      <c r="E1" s="142"/>
      <c r="F1" s="142"/>
      <c r="G1" s="142"/>
      <c r="H1" s="142"/>
      <c r="J1" s="160"/>
    </row>
    <row r="2" spans="1:10" s="62" customFormat="1" ht="23.25" customHeight="1" x14ac:dyDescent="0.25">
      <c r="A2" s="57" t="s">
        <v>107</v>
      </c>
      <c r="B2" s="142"/>
      <c r="C2" s="142"/>
      <c r="D2" s="142"/>
      <c r="E2" s="142"/>
      <c r="F2" s="142"/>
      <c r="G2" s="142"/>
      <c r="H2" s="142"/>
      <c r="J2" s="160"/>
    </row>
    <row r="3" spans="1:10" ht="20.25" customHeight="1" x14ac:dyDescent="0.25">
      <c r="A3" s="67" t="s">
        <v>54</v>
      </c>
      <c r="B3" s="225" t="s">
        <v>1</v>
      </c>
      <c r="C3" s="225"/>
      <c r="D3" s="225"/>
      <c r="E3" s="77"/>
      <c r="F3" s="219" t="s">
        <v>2</v>
      </c>
      <c r="G3" s="219"/>
      <c r="H3" s="219"/>
    </row>
    <row r="4" spans="1:10" ht="20.25" customHeight="1" x14ac:dyDescent="0.25">
      <c r="B4" s="220" t="s">
        <v>181</v>
      </c>
      <c r="C4" s="220"/>
      <c r="D4" s="220"/>
      <c r="E4" s="69"/>
      <c r="F4" s="220" t="s">
        <v>181</v>
      </c>
      <c r="G4" s="220"/>
      <c r="H4" s="220"/>
    </row>
    <row r="5" spans="1:10" ht="20.25" customHeight="1" x14ac:dyDescent="0.25">
      <c r="B5" s="221" t="s">
        <v>180</v>
      </c>
      <c r="C5" s="220"/>
      <c r="D5" s="220"/>
      <c r="E5" s="69"/>
      <c r="F5" s="221" t="s">
        <v>180</v>
      </c>
      <c r="G5" s="220"/>
      <c r="H5" s="220"/>
    </row>
    <row r="6" spans="1:10" ht="20.25" customHeight="1" x14ac:dyDescent="0.25">
      <c r="B6" s="213" t="s">
        <v>192</v>
      </c>
      <c r="C6" s="214"/>
      <c r="D6" s="213" t="s">
        <v>145</v>
      </c>
      <c r="E6" s="215"/>
      <c r="F6" s="213" t="s">
        <v>192</v>
      </c>
      <c r="G6" s="214"/>
      <c r="H6" s="213" t="s">
        <v>145</v>
      </c>
    </row>
    <row r="7" spans="1:10" ht="20.25" customHeight="1" x14ac:dyDescent="0.25">
      <c r="B7" s="218" t="s">
        <v>7</v>
      </c>
      <c r="C7" s="218"/>
      <c r="D7" s="218"/>
      <c r="E7" s="218"/>
      <c r="F7" s="218"/>
      <c r="G7" s="218"/>
      <c r="H7" s="218"/>
    </row>
    <row r="8" spans="1:10" ht="23.25" customHeight="1" x14ac:dyDescent="0.45">
      <c r="A8" s="143" t="s">
        <v>108</v>
      </c>
      <c r="B8" s="144"/>
      <c r="C8" s="144"/>
      <c r="D8" s="144"/>
      <c r="E8" s="144"/>
      <c r="F8" s="144"/>
      <c r="G8" s="144"/>
      <c r="H8" s="144"/>
    </row>
    <row r="9" spans="1:10" ht="23.25" customHeight="1" x14ac:dyDescent="0.45">
      <c r="A9" s="145" t="s">
        <v>138</v>
      </c>
      <c r="B9" s="73">
        <f>'SI6'!D25</f>
        <v>325761</v>
      </c>
      <c r="D9" s="73">
        <v>-107041</v>
      </c>
      <c r="F9" s="73">
        <f>'SI6'!H25</f>
        <v>240880</v>
      </c>
      <c r="H9" s="73">
        <v>61626</v>
      </c>
    </row>
    <row r="10" spans="1:10" ht="23.25" customHeight="1" x14ac:dyDescent="0.45">
      <c r="A10" s="146" t="s">
        <v>158</v>
      </c>
      <c r="F10" s="73"/>
      <c r="H10" s="73"/>
    </row>
    <row r="11" spans="1:10" ht="23.25" customHeight="1" x14ac:dyDescent="0.45">
      <c r="A11" s="145" t="s">
        <v>226</v>
      </c>
      <c r="B11" s="73">
        <f>-'SI6'!D24</f>
        <v>115595</v>
      </c>
      <c r="D11" s="73">
        <v>29676</v>
      </c>
      <c r="E11" s="79"/>
      <c r="F11" s="79">
        <f>-'SI6'!H24</f>
        <v>60553</v>
      </c>
      <c r="G11" s="79"/>
      <c r="H11" s="79">
        <v>8272</v>
      </c>
    </row>
    <row r="12" spans="1:10" ht="23.25" customHeight="1" x14ac:dyDescent="0.45">
      <c r="A12" s="145" t="s">
        <v>64</v>
      </c>
      <c r="B12" s="73">
        <f>-'SI6'!D21</f>
        <v>141634</v>
      </c>
      <c r="D12" s="73">
        <v>136505</v>
      </c>
      <c r="F12" s="73">
        <f>-'SI6'!H21</f>
        <v>104772</v>
      </c>
      <c r="H12" s="73">
        <v>104290</v>
      </c>
    </row>
    <row r="13" spans="1:10" ht="23.25" customHeight="1" x14ac:dyDescent="0.45">
      <c r="A13" s="145" t="s">
        <v>109</v>
      </c>
      <c r="B13" s="73">
        <f>163042+1283</f>
        <v>164325</v>
      </c>
      <c r="D13" s="73">
        <v>186696</v>
      </c>
      <c r="F13" s="73">
        <v>49866</v>
      </c>
      <c r="H13" s="73">
        <v>54722</v>
      </c>
    </row>
    <row r="14" spans="1:10" ht="23.25" customHeight="1" x14ac:dyDescent="0.45">
      <c r="A14" s="145" t="s">
        <v>110</v>
      </c>
      <c r="B14" s="73">
        <v>2444</v>
      </c>
      <c r="D14" s="73">
        <v>1253</v>
      </c>
      <c r="F14" s="73">
        <v>0</v>
      </c>
      <c r="H14" s="73">
        <v>0</v>
      </c>
    </row>
    <row r="15" spans="1:10" ht="23.25" customHeight="1" x14ac:dyDescent="0.45">
      <c r="A15" s="145" t="s">
        <v>159</v>
      </c>
      <c r="B15" s="73">
        <v>2898</v>
      </c>
      <c r="D15" s="73">
        <v>2898</v>
      </c>
      <c r="F15" s="73">
        <v>94</v>
      </c>
      <c r="H15" s="73">
        <v>94</v>
      </c>
    </row>
    <row r="16" spans="1:10" ht="23.25" customHeight="1" x14ac:dyDescent="0.45">
      <c r="A16" s="145" t="s">
        <v>173</v>
      </c>
      <c r="B16" s="73">
        <f>-20423+1</f>
        <v>-20422</v>
      </c>
      <c r="D16" s="73">
        <v>24761</v>
      </c>
      <c r="F16" s="73">
        <v>0</v>
      </c>
      <c r="H16" s="73">
        <v>0</v>
      </c>
    </row>
    <row r="17" spans="1:9" ht="23.25" customHeight="1" x14ac:dyDescent="0.45">
      <c r="A17" s="145" t="s">
        <v>235</v>
      </c>
      <c r="B17" s="73">
        <v>0</v>
      </c>
      <c r="D17" s="73">
        <v>0</v>
      </c>
      <c r="F17" s="73">
        <v>12246</v>
      </c>
      <c r="H17" s="73">
        <v>0</v>
      </c>
    </row>
    <row r="18" spans="1:9" ht="23.25" customHeight="1" x14ac:dyDescent="0.45">
      <c r="A18" s="145" t="s">
        <v>186</v>
      </c>
      <c r="B18" s="73">
        <v>20000</v>
      </c>
      <c r="D18" s="73">
        <v>6200</v>
      </c>
      <c r="F18" s="73">
        <v>33865</v>
      </c>
      <c r="H18" s="73">
        <v>6200</v>
      </c>
    </row>
    <row r="19" spans="1:9" ht="23.25" customHeight="1" x14ac:dyDescent="0.45">
      <c r="A19" s="145" t="s">
        <v>236</v>
      </c>
      <c r="B19" s="73">
        <v>-725</v>
      </c>
      <c r="D19" s="73">
        <v>-34864</v>
      </c>
      <c r="F19" s="73">
        <v>0</v>
      </c>
      <c r="H19" s="73">
        <v>0</v>
      </c>
    </row>
    <row r="20" spans="1:9" ht="23.25" customHeight="1" x14ac:dyDescent="0.45">
      <c r="A20" s="145" t="s">
        <v>174</v>
      </c>
      <c r="B20" s="73">
        <f>42565+97</f>
        <v>42662</v>
      </c>
      <c r="D20" s="73">
        <v>-4534</v>
      </c>
      <c r="F20" s="73">
        <v>12362</v>
      </c>
      <c r="H20" s="73">
        <v>2921</v>
      </c>
    </row>
    <row r="21" spans="1:9" ht="23.25" customHeight="1" x14ac:dyDescent="0.45">
      <c r="A21" s="145" t="s">
        <v>185</v>
      </c>
      <c r="B21" s="73">
        <v>0</v>
      </c>
      <c r="D21" s="73">
        <v>6876</v>
      </c>
      <c r="F21" s="73">
        <v>0</v>
      </c>
      <c r="H21" s="73">
        <v>0</v>
      </c>
    </row>
    <row r="22" spans="1:9" ht="23.25" customHeight="1" x14ac:dyDescent="0.45">
      <c r="A22" s="145" t="s">
        <v>233</v>
      </c>
      <c r="B22" s="73">
        <v>0</v>
      </c>
      <c r="D22" s="73">
        <v>0</v>
      </c>
      <c r="F22" s="73">
        <v>-2161</v>
      </c>
      <c r="H22" s="73">
        <v>0</v>
      </c>
    </row>
    <row r="23" spans="1:9" ht="23.25" customHeight="1" x14ac:dyDescent="0.45">
      <c r="A23" s="145" t="s">
        <v>234</v>
      </c>
      <c r="B23" s="73">
        <v>-177</v>
      </c>
      <c r="D23" s="73">
        <v>-1284</v>
      </c>
      <c r="F23" s="73">
        <v>0</v>
      </c>
      <c r="H23" s="73">
        <v>-706</v>
      </c>
    </row>
    <row r="24" spans="1:9" ht="23.25" customHeight="1" x14ac:dyDescent="0.45">
      <c r="A24" s="145" t="s">
        <v>111</v>
      </c>
      <c r="B24" s="73">
        <v>31316</v>
      </c>
      <c r="D24" s="73">
        <v>412</v>
      </c>
      <c r="F24" s="73">
        <v>0</v>
      </c>
      <c r="H24" s="73">
        <v>73</v>
      </c>
    </row>
    <row r="25" spans="1:9" ht="23.25" customHeight="1" x14ac:dyDescent="0.45">
      <c r="A25" s="145" t="s">
        <v>171</v>
      </c>
      <c r="B25" s="73">
        <v>0</v>
      </c>
      <c r="D25" s="73">
        <v>1894</v>
      </c>
      <c r="F25" s="73">
        <v>0</v>
      </c>
      <c r="H25" s="73">
        <v>0</v>
      </c>
    </row>
    <row r="26" spans="1:9" ht="23.25" customHeight="1" x14ac:dyDescent="0.45">
      <c r="A26" s="145" t="s">
        <v>172</v>
      </c>
      <c r="B26" s="73">
        <v>0</v>
      </c>
      <c r="D26" s="73">
        <v>1601</v>
      </c>
      <c r="F26" s="73">
        <v>0</v>
      </c>
      <c r="H26" s="73">
        <v>0</v>
      </c>
    </row>
    <row r="27" spans="1:9" ht="23.25" customHeight="1" x14ac:dyDescent="0.45">
      <c r="A27" s="145" t="s">
        <v>229</v>
      </c>
      <c r="B27" s="73">
        <v>7139</v>
      </c>
      <c r="D27" s="73">
        <v>0</v>
      </c>
      <c r="F27" s="73">
        <v>0</v>
      </c>
      <c r="H27" s="73">
        <v>0</v>
      </c>
    </row>
    <row r="28" spans="1:9" ht="23.25" customHeight="1" x14ac:dyDescent="0.45">
      <c r="A28" s="195" t="s">
        <v>218</v>
      </c>
      <c r="B28" s="73">
        <v>11327</v>
      </c>
      <c r="D28" s="73">
        <v>6637</v>
      </c>
      <c r="F28" s="73">
        <v>2421</v>
      </c>
      <c r="H28" s="73">
        <v>3333</v>
      </c>
    </row>
    <row r="29" spans="1:9" ht="23.25" customHeight="1" x14ac:dyDescent="0.45">
      <c r="A29" s="145" t="s">
        <v>190</v>
      </c>
      <c r="B29" s="73">
        <v>1454</v>
      </c>
      <c r="D29" s="73">
        <v>1753</v>
      </c>
      <c r="E29" s="79"/>
      <c r="F29" s="79">
        <v>0</v>
      </c>
      <c r="G29" s="79"/>
      <c r="H29" s="79">
        <v>0</v>
      </c>
    </row>
    <row r="30" spans="1:9" ht="23.25" customHeight="1" x14ac:dyDescent="0.45">
      <c r="A30" s="145" t="s">
        <v>214</v>
      </c>
      <c r="B30" s="73">
        <v>0</v>
      </c>
      <c r="D30" s="73">
        <v>0</v>
      </c>
      <c r="E30" s="79"/>
      <c r="F30" s="79">
        <v>-38500</v>
      </c>
      <c r="G30" s="79"/>
      <c r="H30" s="79">
        <v>0</v>
      </c>
    </row>
    <row r="31" spans="1:9" ht="23.25" customHeight="1" x14ac:dyDescent="0.45">
      <c r="A31" s="145" t="s">
        <v>112</v>
      </c>
      <c r="B31" s="73">
        <v>-388</v>
      </c>
      <c r="D31" s="73">
        <v>-913</v>
      </c>
      <c r="F31" s="73">
        <v>-4994</v>
      </c>
      <c r="H31" s="73">
        <v>-3319</v>
      </c>
      <c r="I31" s="79"/>
    </row>
    <row r="32" spans="1:9" ht="23.25" customHeight="1" x14ac:dyDescent="0.45">
      <c r="A32" s="145"/>
      <c r="B32" s="147">
        <f>SUM(B9:B31)</f>
        <v>844843</v>
      </c>
      <c r="C32" s="79"/>
      <c r="D32" s="147">
        <f>SUM(D9:D31)</f>
        <v>258526</v>
      </c>
      <c r="E32" s="79"/>
      <c r="F32" s="147">
        <f>SUM(F9:F31)</f>
        <v>471404</v>
      </c>
      <c r="G32" s="79"/>
      <c r="H32" s="147">
        <f>SUM(H9:H31)</f>
        <v>237506</v>
      </c>
      <c r="I32" s="66"/>
    </row>
    <row r="33" spans="1:9" ht="23.25" customHeight="1" x14ac:dyDescent="0.45">
      <c r="A33" s="146" t="s">
        <v>113</v>
      </c>
      <c r="B33" s="79"/>
      <c r="C33" s="79"/>
      <c r="D33" s="79"/>
      <c r="E33" s="79"/>
      <c r="G33" s="79"/>
    </row>
    <row r="34" spans="1:9" ht="23.25" customHeight="1" x14ac:dyDescent="0.45">
      <c r="A34" s="145" t="s">
        <v>148</v>
      </c>
      <c r="B34" s="148">
        <f>294488-1</f>
        <v>294487</v>
      </c>
      <c r="C34" s="149"/>
      <c r="D34" s="148">
        <v>-89001</v>
      </c>
      <c r="E34" s="149"/>
      <c r="F34" s="73">
        <v>227838</v>
      </c>
      <c r="G34" s="150"/>
      <c r="H34" s="73">
        <v>-128284</v>
      </c>
      <c r="I34" s="151"/>
    </row>
    <row r="35" spans="1:9" ht="21.75" x14ac:dyDescent="0.45">
      <c r="A35" s="145" t="s">
        <v>11</v>
      </c>
      <c r="B35" s="73">
        <v>-142369</v>
      </c>
      <c r="C35" s="149"/>
      <c r="D35" s="73">
        <v>295255</v>
      </c>
      <c r="E35" s="149"/>
      <c r="F35" s="73">
        <v>-52362</v>
      </c>
      <c r="G35" s="150"/>
      <c r="H35" s="73">
        <v>144944</v>
      </c>
      <c r="I35" s="151"/>
    </row>
    <row r="36" spans="1:9" ht="21.75" x14ac:dyDescent="0.45">
      <c r="A36" s="145" t="s">
        <v>12</v>
      </c>
      <c r="B36" s="148">
        <v>8989</v>
      </c>
      <c r="C36" s="149"/>
      <c r="D36" s="148">
        <v>-43591</v>
      </c>
      <c r="E36" s="149"/>
      <c r="F36" s="73">
        <v>34594</v>
      </c>
      <c r="G36" s="150"/>
      <c r="H36" s="73">
        <v>-22325</v>
      </c>
      <c r="I36" s="151"/>
    </row>
    <row r="37" spans="1:9" ht="23.25" customHeight="1" x14ac:dyDescent="0.45">
      <c r="A37" s="145" t="s">
        <v>24</v>
      </c>
      <c r="B37" s="148">
        <v>-3203</v>
      </c>
      <c r="C37" s="149"/>
      <c r="D37" s="148">
        <v>1088</v>
      </c>
      <c r="E37" s="149"/>
      <c r="F37" s="73">
        <v>-819</v>
      </c>
      <c r="G37" s="150"/>
      <c r="H37" s="73">
        <v>15</v>
      </c>
      <c r="I37" s="152"/>
    </row>
    <row r="38" spans="1:9" ht="23.25" customHeight="1" x14ac:dyDescent="0.45">
      <c r="A38" s="145" t="s">
        <v>149</v>
      </c>
      <c r="B38" s="148">
        <v>73489</v>
      </c>
      <c r="C38" s="149"/>
      <c r="D38" s="148">
        <v>91057</v>
      </c>
      <c r="E38" s="149"/>
      <c r="F38" s="73">
        <v>-1300</v>
      </c>
      <c r="G38" s="150"/>
      <c r="H38" s="73">
        <v>6972</v>
      </c>
      <c r="I38" s="151"/>
    </row>
    <row r="39" spans="1:9" ht="21.75" x14ac:dyDescent="0.45">
      <c r="A39" s="145" t="s">
        <v>30</v>
      </c>
      <c r="B39" s="148">
        <f>104741-17500</f>
        <v>87241</v>
      </c>
      <c r="C39" s="149"/>
      <c r="D39" s="148">
        <v>-9377</v>
      </c>
      <c r="E39" s="149"/>
      <c r="F39" s="73">
        <v>14537</v>
      </c>
      <c r="G39" s="150"/>
      <c r="H39" s="73">
        <v>-4202</v>
      </c>
      <c r="I39" s="151"/>
    </row>
    <row r="40" spans="1:9" ht="23.25" customHeight="1" x14ac:dyDescent="0.45">
      <c r="A40" s="145" t="s">
        <v>31</v>
      </c>
      <c r="B40" s="148">
        <v>-4821</v>
      </c>
      <c r="C40" s="149"/>
      <c r="D40" s="148">
        <v>-730</v>
      </c>
      <c r="E40" s="149"/>
      <c r="F40" s="73">
        <v>-572</v>
      </c>
      <c r="G40" s="150"/>
      <c r="H40" s="73">
        <v>-247</v>
      </c>
      <c r="I40" s="151"/>
    </row>
    <row r="41" spans="1:9" ht="23.25" customHeight="1" x14ac:dyDescent="0.45">
      <c r="A41" s="145" t="s">
        <v>217</v>
      </c>
      <c r="B41" s="73">
        <v>-6462</v>
      </c>
      <c r="C41" s="149"/>
      <c r="D41" s="73">
        <v>-25339</v>
      </c>
      <c r="E41" s="149"/>
      <c r="F41" s="73">
        <v>-5322</v>
      </c>
      <c r="G41" s="150"/>
      <c r="H41" s="73">
        <v>-16849</v>
      </c>
      <c r="I41" s="151"/>
    </row>
    <row r="42" spans="1:9" ht="23.25" customHeight="1" x14ac:dyDescent="0.45">
      <c r="A42" s="145" t="s">
        <v>36</v>
      </c>
      <c r="B42" s="73">
        <v>1202</v>
      </c>
      <c r="C42" s="149"/>
      <c r="D42" s="73">
        <v>2326</v>
      </c>
      <c r="E42" s="149"/>
      <c r="F42" s="73">
        <v>0</v>
      </c>
      <c r="G42" s="150"/>
      <c r="H42" s="73">
        <v>0</v>
      </c>
      <c r="I42" s="151"/>
    </row>
    <row r="43" spans="1:9" ht="23.25" customHeight="1" x14ac:dyDescent="0.45">
      <c r="A43" s="145" t="s">
        <v>142</v>
      </c>
      <c r="B43" s="153">
        <f>SUM(B32,B34:B42)</f>
        <v>1153396</v>
      </c>
      <c r="C43" s="149"/>
      <c r="D43" s="153">
        <f>SUM(D32,D34:D42)</f>
        <v>480214</v>
      </c>
      <c r="E43" s="149"/>
      <c r="F43" s="153">
        <f>SUM(F32,F34:F42)</f>
        <v>687998</v>
      </c>
      <c r="G43" s="210"/>
      <c r="H43" s="153">
        <f>SUM(H32,H34:H42)</f>
        <v>217530</v>
      </c>
    </row>
    <row r="44" spans="1:9" ht="23.25" customHeight="1" x14ac:dyDescent="0.45">
      <c r="A44" s="145" t="s">
        <v>187</v>
      </c>
      <c r="B44" s="91">
        <v>35749</v>
      </c>
      <c r="C44" s="149"/>
      <c r="D44" s="91">
        <v>16279</v>
      </c>
      <c r="E44" s="149"/>
      <c r="F44" s="91">
        <v>35749</v>
      </c>
      <c r="G44" s="69"/>
      <c r="H44" s="91">
        <v>16279</v>
      </c>
    </row>
    <row r="45" spans="1:9" ht="23.25" customHeight="1" x14ac:dyDescent="0.45">
      <c r="A45" s="145" t="s">
        <v>114</v>
      </c>
      <c r="B45" s="73">
        <v>-91857</v>
      </c>
      <c r="C45" s="149"/>
      <c r="D45" s="73">
        <v>-19391</v>
      </c>
      <c r="E45" s="149"/>
      <c r="F45" s="73">
        <v>-75597</v>
      </c>
      <c r="G45" s="150"/>
      <c r="H45" s="73">
        <v>-18012</v>
      </c>
    </row>
    <row r="46" spans="1:9" ht="23.25" customHeight="1" x14ac:dyDescent="0.25">
      <c r="A46" s="84" t="s">
        <v>142</v>
      </c>
      <c r="B46" s="92">
        <f>SUM(B43:B45)</f>
        <v>1097288</v>
      </c>
      <c r="C46" s="95"/>
      <c r="D46" s="92">
        <f>SUM(D43:D45)</f>
        <v>477102</v>
      </c>
      <c r="E46" s="211"/>
      <c r="F46" s="92">
        <f>SUM(F43:F45)</f>
        <v>648150</v>
      </c>
      <c r="G46" s="95"/>
      <c r="H46" s="92">
        <f>SUM(H43:H45)</f>
        <v>215797</v>
      </c>
    </row>
    <row r="47" spans="1:9" ht="12" customHeight="1" x14ac:dyDescent="0.25">
      <c r="B47" s="70"/>
      <c r="C47" s="70"/>
      <c r="D47" s="70"/>
      <c r="E47" s="70"/>
      <c r="F47" s="70"/>
      <c r="G47" s="70"/>
      <c r="H47" s="70"/>
    </row>
    <row r="48" spans="1:9" ht="21" customHeight="1" x14ac:dyDescent="0.25">
      <c r="A48" s="154" t="s">
        <v>115</v>
      </c>
      <c r="F48" s="73"/>
      <c r="H48" s="73"/>
    </row>
    <row r="49" spans="1:10" ht="21" customHeight="1" x14ac:dyDescent="0.25">
      <c r="A49" s="67" t="s">
        <v>116</v>
      </c>
      <c r="B49" s="73">
        <v>0</v>
      </c>
      <c r="D49" s="73">
        <v>0</v>
      </c>
      <c r="E49" s="73">
        <v>6000</v>
      </c>
      <c r="F49" s="73">
        <v>0</v>
      </c>
      <c r="G49" s="79"/>
      <c r="H49" s="73">
        <v>994218</v>
      </c>
    </row>
    <row r="50" spans="1:10" ht="21" customHeight="1" x14ac:dyDescent="0.45">
      <c r="A50" s="145" t="s">
        <v>189</v>
      </c>
      <c r="B50" s="73">
        <v>0</v>
      </c>
      <c r="C50" s="149"/>
      <c r="D50" s="73">
        <v>0</v>
      </c>
      <c r="E50" s="149"/>
      <c r="F50" s="73">
        <v>-150006</v>
      </c>
      <c r="G50" s="150"/>
      <c r="H50" s="73">
        <v>-1000000</v>
      </c>
      <c r="I50" s="151"/>
    </row>
    <row r="51" spans="1:10" ht="21" customHeight="1" x14ac:dyDescent="0.45">
      <c r="A51" s="145" t="s">
        <v>133</v>
      </c>
      <c r="B51" s="148">
        <v>-17</v>
      </c>
      <c r="C51" s="149"/>
      <c r="D51" s="171">
        <v>-33</v>
      </c>
      <c r="E51" s="149"/>
      <c r="F51" s="148">
        <v>-17</v>
      </c>
      <c r="G51" s="150"/>
      <c r="H51" s="148">
        <v>-33</v>
      </c>
      <c r="I51" s="151"/>
    </row>
    <row r="52" spans="1:10" ht="21" customHeight="1" x14ac:dyDescent="0.25">
      <c r="A52" s="67" t="s">
        <v>117</v>
      </c>
      <c r="B52" s="73">
        <v>-353247</v>
      </c>
      <c r="D52" s="73">
        <v>-137192</v>
      </c>
      <c r="F52" s="73">
        <v>-63605</v>
      </c>
      <c r="H52" s="73">
        <v>-5702</v>
      </c>
    </row>
    <row r="53" spans="1:10" ht="21" customHeight="1" x14ac:dyDescent="0.25">
      <c r="A53" s="67" t="s">
        <v>118</v>
      </c>
      <c r="B53" s="73">
        <v>-502</v>
      </c>
      <c r="D53" s="73">
        <v>-68</v>
      </c>
      <c r="F53" s="73">
        <v>-102</v>
      </c>
      <c r="H53" s="73">
        <v>0</v>
      </c>
    </row>
    <row r="54" spans="1:10" s="204" customFormat="1" ht="21" customHeight="1" x14ac:dyDescent="0.25">
      <c r="A54" s="208" t="s">
        <v>227</v>
      </c>
      <c r="B54" s="73">
        <v>-2726</v>
      </c>
      <c r="C54" s="73"/>
      <c r="D54" s="73">
        <v>0</v>
      </c>
      <c r="E54" s="73"/>
      <c r="F54" s="73">
        <v>0</v>
      </c>
      <c r="G54" s="73"/>
      <c r="H54" s="73">
        <v>0</v>
      </c>
    </row>
    <row r="55" spans="1:10" ht="21" customHeight="1" x14ac:dyDescent="0.25">
      <c r="A55" s="67" t="s">
        <v>215</v>
      </c>
      <c r="B55" s="73">
        <v>0</v>
      </c>
      <c r="D55" s="73">
        <v>0</v>
      </c>
      <c r="F55" s="73">
        <v>124000</v>
      </c>
      <c r="H55" s="73">
        <v>0</v>
      </c>
    </row>
    <row r="56" spans="1:10" ht="21" customHeight="1" x14ac:dyDescent="0.25">
      <c r="A56" s="67" t="s">
        <v>119</v>
      </c>
      <c r="B56" s="73">
        <v>1350</v>
      </c>
      <c r="D56" s="73">
        <v>1672</v>
      </c>
      <c r="F56" s="73">
        <v>0</v>
      </c>
      <c r="G56" s="79"/>
      <c r="H56" s="73">
        <v>707</v>
      </c>
    </row>
    <row r="57" spans="1:10" ht="21" customHeight="1" x14ac:dyDescent="0.25">
      <c r="A57" s="67" t="s">
        <v>120</v>
      </c>
      <c r="B57" s="73">
        <v>-451</v>
      </c>
      <c r="D57" s="73">
        <v>-4788</v>
      </c>
      <c r="F57" s="73">
        <v>0</v>
      </c>
      <c r="G57" s="79"/>
      <c r="H57" s="73">
        <v>0</v>
      </c>
    </row>
    <row r="58" spans="1:10" ht="21" customHeight="1" x14ac:dyDescent="0.25">
      <c r="A58" s="67" t="s">
        <v>214</v>
      </c>
      <c r="B58" s="73">
        <v>0</v>
      </c>
      <c r="D58" s="73">
        <v>0</v>
      </c>
      <c r="F58" s="73">
        <v>38500</v>
      </c>
      <c r="G58" s="79"/>
      <c r="H58" s="73">
        <v>0</v>
      </c>
    </row>
    <row r="59" spans="1:10" ht="21" customHeight="1" x14ac:dyDescent="0.25">
      <c r="A59" s="67" t="s">
        <v>112</v>
      </c>
      <c r="B59" s="73">
        <v>388</v>
      </c>
      <c r="D59" s="73">
        <v>913</v>
      </c>
      <c r="F59" s="73">
        <v>4994</v>
      </c>
      <c r="G59" s="79"/>
      <c r="H59" s="73">
        <v>3319</v>
      </c>
    </row>
    <row r="60" spans="1:10" s="156" customFormat="1" ht="21" customHeight="1" x14ac:dyDescent="0.25">
      <c r="A60" s="84" t="s">
        <v>243</v>
      </c>
      <c r="B60" s="155">
        <f>SUM(B49:B59)</f>
        <v>-355205</v>
      </c>
      <c r="C60" s="77"/>
      <c r="D60" s="155">
        <f>SUM(D49:D59)</f>
        <v>-139496</v>
      </c>
      <c r="E60" s="77"/>
      <c r="F60" s="155">
        <f>SUM(F49:F59)</f>
        <v>-46236</v>
      </c>
      <c r="G60" s="77"/>
      <c r="H60" s="155">
        <f>SUM(H49:H59)</f>
        <v>-7491</v>
      </c>
      <c r="J60" s="164"/>
    </row>
    <row r="61" spans="1:10" ht="7.5" customHeight="1" x14ac:dyDescent="0.25">
      <c r="F61" s="73"/>
      <c r="H61" s="73"/>
    </row>
    <row r="62" spans="1:10" ht="21" customHeight="1" x14ac:dyDescent="0.25">
      <c r="A62" s="154" t="s">
        <v>121</v>
      </c>
      <c r="F62" s="73"/>
      <c r="H62" s="73"/>
    </row>
    <row r="63" spans="1:10" ht="21" customHeight="1" x14ac:dyDescent="0.25">
      <c r="A63" s="67" t="s">
        <v>244</v>
      </c>
      <c r="F63" s="73"/>
      <c r="H63" s="73"/>
    </row>
    <row r="64" spans="1:10" ht="21" customHeight="1" x14ac:dyDescent="0.25">
      <c r="A64" s="67" t="s">
        <v>245</v>
      </c>
      <c r="B64" s="73">
        <v>0</v>
      </c>
      <c r="D64" s="73">
        <v>0</v>
      </c>
      <c r="F64" s="73">
        <v>1212</v>
      </c>
      <c r="H64" s="73">
        <v>0</v>
      </c>
    </row>
    <row r="65" spans="1:16384" ht="21" customHeight="1" x14ac:dyDescent="0.25">
      <c r="A65" s="67" t="s">
        <v>122</v>
      </c>
      <c r="B65" s="70"/>
      <c r="C65" s="70"/>
      <c r="E65" s="70"/>
      <c r="F65" s="70"/>
      <c r="G65" s="70"/>
      <c r="H65" s="70"/>
    </row>
    <row r="66" spans="1:16384" ht="21" customHeight="1" x14ac:dyDescent="0.25">
      <c r="A66" s="67" t="s">
        <v>237</v>
      </c>
      <c r="B66" s="73">
        <v>-643635</v>
      </c>
      <c r="D66" s="73">
        <v>-52578</v>
      </c>
      <c r="F66" s="73">
        <v>-622638</v>
      </c>
      <c r="H66" s="73">
        <v>-22927</v>
      </c>
    </row>
    <row r="67" spans="1:16384" ht="21" customHeight="1" x14ac:dyDescent="0.25">
      <c r="A67" s="67" t="s">
        <v>163</v>
      </c>
      <c r="B67" s="73">
        <v>-34098</v>
      </c>
      <c r="D67" s="163">
        <v>-27689</v>
      </c>
      <c r="F67" s="73">
        <v>-15645</v>
      </c>
      <c r="H67" s="73">
        <v>-15675</v>
      </c>
    </row>
    <row r="68" spans="1:16384" ht="21" customHeight="1" x14ac:dyDescent="0.25">
      <c r="A68" s="67" t="s">
        <v>164</v>
      </c>
      <c r="B68" s="73">
        <v>-1350</v>
      </c>
      <c r="D68" s="79">
        <v>-1050</v>
      </c>
      <c r="F68" s="73">
        <v>0</v>
      </c>
      <c r="H68" s="73">
        <v>0</v>
      </c>
    </row>
    <row r="69" spans="1:16384" ht="21" customHeight="1" x14ac:dyDescent="0.25">
      <c r="A69" s="67" t="s">
        <v>123</v>
      </c>
      <c r="B69" s="73">
        <v>-142500</v>
      </c>
      <c r="D69" s="73">
        <v>-78608</v>
      </c>
      <c r="F69" s="73">
        <v>-142500</v>
      </c>
      <c r="H69" s="73">
        <v>-78750</v>
      </c>
    </row>
    <row r="70" spans="1:16384" ht="21" customHeight="1" x14ac:dyDescent="0.25">
      <c r="A70" s="67" t="s">
        <v>230</v>
      </c>
      <c r="B70" s="73">
        <v>89971</v>
      </c>
      <c r="D70" s="73">
        <v>0</v>
      </c>
      <c r="F70" s="73">
        <v>0</v>
      </c>
      <c r="H70" s="73">
        <v>0</v>
      </c>
    </row>
    <row r="71" spans="1:16384" ht="21" customHeight="1" x14ac:dyDescent="0.25">
      <c r="A71" s="67" t="s">
        <v>216</v>
      </c>
      <c r="B71" s="73">
        <v>299068</v>
      </c>
      <c r="D71" s="73">
        <v>0</v>
      </c>
      <c r="F71" s="73">
        <v>299068</v>
      </c>
      <c r="H71" s="73">
        <v>0</v>
      </c>
    </row>
    <row r="72" spans="1:16384" ht="21" customHeight="1" x14ac:dyDescent="0.25">
      <c r="A72" s="67" t="s">
        <v>228</v>
      </c>
      <c r="B72" s="73">
        <v>-1775</v>
      </c>
      <c r="D72" s="73">
        <v>0</v>
      </c>
      <c r="F72" s="73">
        <v>0</v>
      </c>
      <c r="H72" s="73">
        <v>0</v>
      </c>
    </row>
    <row r="73" spans="1:16384" ht="21" customHeight="1" x14ac:dyDescent="0.25">
      <c r="A73" s="67" t="s">
        <v>124</v>
      </c>
      <c r="B73" s="73">
        <v>-129545</v>
      </c>
      <c r="D73" s="148">
        <v>-137218</v>
      </c>
      <c r="F73" s="73">
        <v>-103259</v>
      </c>
      <c r="H73" s="73">
        <v>-105314</v>
      </c>
    </row>
    <row r="74" spans="1:16384" ht="21" customHeight="1" x14ac:dyDescent="0.25">
      <c r="A74" s="67" t="s">
        <v>125</v>
      </c>
      <c r="B74" s="73">
        <v>-12822</v>
      </c>
      <c r="D74" s="148">
        <v>-4899</v>
      </c>
      <c r="F74" s="73">
        <v>-2272</v>
      </c>
      <c r="H74" s="73">
        <v>-1685</v>
      </c>
      <c r="I74" s="67"/>
      <c r="J74" s="73"/>
      <c r="K74" s="73"/>
      <c r="L74" s="73"/>
      <c r="M74" s="73"/>
      <c r="N74" s="73"/>
      <c r="O74" s="73"/>
      <c r="P74" s="73"/>
      <c r="Q74" s="67"/>
      <c r="R74" s="73"/>
      <c r="S74" s="73"/>
      <c r="T74" s="73"/>
      <c r="U74" s="73"/>
      <c r="V74" s="73"/>
      <c r="W74" s="73"/>
      <c r="X74" s="73"/>
      <c r="Y74" s="67"/>
      <c r="Z74" s="73"/>
      <c r="AA74" s="73"/>
      <c r="AB74" s="73"/>
      <c r="AC74" s="73"/>
      <c r="AD74" s="73"/>
      <c r="AE74" s="73"/>
      <c r="AF74" s="73"/>
      <c r="AG74" s="67"/>
      <c r="AH74" s="73"/>
      <c r="AI74" s="73"/>
      <c r="AJ74" s="73"/>
      <c r="AK74" s="73"/>
      <c r="AL74" s="73"/>
      <c r="AM74" s="73"/>
      <c r="AN74" s="73"/>
      <c r="AO74" s="67"/>
      <c r="AP74" s="73"/>
      <c r="AQ74" s="73"/>
      <c r="AR74" s="73"/>
      <c r="AS74" s="73"/>
      <c r="AT74" s="73"/>
      <c r="AU74" s="73"/>
      <c r="AV74" s="73"/>
      <c r="AW74" s="67"/>
      <c r="AX74" s="73"/>
      <c r="AY74" s="73"/>
      <c r="AZ74" s="73"/>
      <c r="BA74" s="73"/>
      <c r="BB74" s="73"/>
      <c r="BC74" s="73"/>
      <c r="BD74" s="73"/>
      <c r="BE74" s="67"/>
      <c r="BF74" s="73"/>
      <c r="BG74" s="73"/>
      <c r="BH74" s="73"/>
      <c r="BI74" s="73"/>
      <c r="BJ74" s="73"/>
      <c r="BK74" s="73"/>
      <c r="BL74" s="73"/>
      <c r="BM74" s="67"/>
      <c r="BN74" s="73"/>
      <c r="BO74" s="73"/>
      <c r="BP74" s="73"/>
      <c r="BQ74" s="73"/>
      <c r="BR74" s="73"/>
      <c r="BS74" s="73"/>
      <c r="BT74" s="73"/>
      <c r="BU74" s="67"/>
      <c r="BV74" s="73"/>
      <c r="BW74" s="73"/>
      <c r="BX74" s="73"/>
      <c r="BY74" s="73"/>
      <c r="BZ74" s="73"/>
      <c r="CA74" s="73"/>
      <c r="CB74" s="73"/>
      <c r="CC74" s="67"/>
      <c r="CD74" s="73"/>
      <c r="CE74" s="73"/>
      <c r="CF74" s="73"/>
      <c r="CG74" s="73"/>
      <c r="CH74" s="73"/>
      <c r="CI74" s="73"/>
      <c r="CJ74" s="73"/>
      <c r="CK74" s="67"/>
      <c r="CL74" s="73"/>
      <c r="CM74" s="73"/>
      <c r="CN74" s="73"/>
      <c r="CO74" s="73"/>
      <c r="CP74" s="73"/>
      <c r="CQ74" s="73"/>
      <c r="CR74" s="73"/>
      <c r="CS74" s="67"/>
      <c r="CT74" s="73"/>
      <c r="CU74" s="73"/>
      <c r="CV74" s="73"/>
      <c r="CW74" s="73"/>
      <c r="CX74" s="73"/>
      <c r="CY74" s="73"/>
      <c r="CZ74" s="73"/>
      <c r="DA74" s="67"/>
      <c r="DB74" s="73"/>
      <c r="DC74" s="73"/>
      <c r="DD74" s="73"/>
      <c r="DE74" s="73"/>
      <c r="DF74" s="73"/>
      <c r="DG74" s="73"/>
      <c r="DH74" s="73"/>
      <c r="DI74" s="67"/>
      <c r="DJ74" s="73"/>
      <c r="DK74" s="73"/>
      <c r="DL74" s="73"/>
      <c r="DM74" s="73"/>
      <c r="DN74" s="73"/>
      <c r="DO74" s="73"/>
      <c r="DP74" s="73"/>
      <c r="DQ74" s="67"/>
      <c r="DR74" s="73"/>
      <c r="DS74" s="73"/>
      <c r="DT74" s="73"/>
      <c r="DU74" s="73"/>
      <c r="DV74" s="73"/>
      <c r="DW74" s="73"/>
      <c r="DX74" s="73"/>
      <c r="DY74" s="67"/>
      <c r="DZ74" s="73"/>
      <c r="EA74" s="73"/>
      <c r="EB74" s="73"/>
      <c r="EC74" s="73"/>
      <c r="ED74" s="73"/>
      <c r="EE74" s="73"/>
      <c r="EF74" s="73"/>
      <c r="EG74" s="67"/>
      <c r="EH74" s="73"/>
      <c r="EI74" s="73"/>
      <c r="EJ74" s="73"/>
      <c r="EK74" s="73"/>
      <c r="EL74" s="73"/>
      <c r="EM74" s="73"/>
      <c r="EN74" s="73"/>
      <c r="EO74" s="67"/>
      <c r="EP74" s="73"/>
      <c r="EQ74" s="73"/>
      <c r="ER74" s="73"/>
      <c r="ES74" s="73"/>
      <c r="ET74" s="73"/>
      <c r="EU74" s="73"/>
      <c r="EV74" s="73"/>
      <c r="EW74" s="67"/>
      <c r="EX74" s="73"/>
      <c r="EY74" s="73"/>
      <c r="EZ74" s="73"/>
      <c r="FA74" s="73"/>
      <c r="FB74" s="73"/>
      <c r="FC74" s="73"/>
      <c r="FD74" s="73"/>
      <c r="FE74" s="67"/>
      <c r="FF74" s="73"/>
      <c r="FG74" s="73"/>
      <c r="FH74" s="73"/>
      <c r="FI74" s="73"/>
      <c r="FJ74" s="73"/>
      <c r="FK74" s="73"/>
      <c r="FL74" s="73"/>
      <c r="FM74" s="67"/>
      <c r="FN74" s="73"/>
      <c r="FO74" s="73"/>
      <c r="FP74" s="73"/>
      <c r="FQ74" s="73"/>
      <c r="FR74" s="73"/>
      <c r="FS74" s="73"/>
      <c r="FT74" s="73"/>
      <c r="FU74" s="67"/>
      <c r="FV74" s="73"/>
      <c r="FW74" s="73"/>
      <c r="FX74" s="73"/>
      <c r="FY74" s="73"/>
      <c r="FZ74" s="73"/>
      <c r="GA74" s="73"/>
      <c r="GB74" s="73"/>
      <c r="GC74" s="67"/>
      <c r="GD74" s="73"/>
      <c r="GE74" s="73"/>
      <c r="GF74" s="73"/>
      <c r="GG74" s="73"/>
      <c r="GH74" s="73"/>
      <c r="GI74" s="73"/>
      <c r="GJ74" s="73"/>
      <c r="GK74" s="67"/>
      <c r="GL74" s="73"/>
      <c r="GM74" s="73"/>
      <c r="GN74" s="73"/>
      <c r="GO74" s="73"/>
      <c r="GP74" s="73"/>
      <c r="GQ74" s="73"/>
      <c r="GR74" s="73"/>
      <c r="GS74" s="67"/>
      <c r="GT74" s="73"/>
      <c r="GU74" s="73"/>
      <c r="GV74" s="73"/>
      <c r="GW74" s="73"/>
      <c r="GX74" s="73"/>
      <c r="GY74" s="73"/>
      <c r="GZ74" s="73"/>
      <c r="HA74" s="67"/>
      <c r="HB74" s="73"/>
      <c r="HC74" s="73"/>
      <c r="HD74" s="73"/>
      <c r="HE74" s="73"/>
      <c r="HF74" s="73"/>
      <c r="HG74" s="73"/>
      <c r="HH74" s="73"/>
      <c r="HI74" s="67"/>
      <c r="HJ74" s="73"/>
      <c r="HK74" s="73"/>
      <c r="HL74" s="73"/>
      <c r="HM74" s="73"/>
      <c r="HN74" s="73"/>
      <c r="HO74" s="73"/>
      <c r="HP74" s="73"/>
      <c r="HQ74" s="67"/>
      <c r="HR74" s="73"/>
      <c r="HS74" s="73"/>
      <c r="HT74" s="73"/>
      <c r="HU74" s="73"/>
      <c r="HV74" s="73"/>
      <c r="HW74" s="73"/>
      <c r="HX74" s="73"/>
      <c r="HY74" s="67"/>
      <c r="HZ74" s="73"/>
      <c r="IA74" s="73"/>
      <c r="IB74" s="73"/>
      <c r="IC74" s="73"/>
      <c r="ID74" s="73"/>
      <c r="IE74" s="73"/>
      <c r="IF74" s="73"/>
      <c r="IG74" s="67"/>
      <c r="IH74" s="73"/>
      <c r="II74" s="73"/>
      <c r="IJ74" s="73"/>
      <c r="IK74" s="73"/>
      <c r="IL74" s="73"/>
      <c r="IM74" s="73"/>
      <c r="IN74" s="73"/>
      <c r="IO74" s="67"/>
      <c r="IP74" s="73"/>
      <c r="IQ74" s="73"/>
      <c r="IR74" s="73"/>
      <c r="IS74" s="73"/>
      <c r="IT74" s="73"/>
      <c r="IU74" s="73"/>
      <c r="IV74" s="73"/>
      <c r="IW74" s="67"/>
      <c r="IX74" s="73"/>
      <c r="IY74" s="73"/>
      <c r="IZ74" s="73"/>
      <c r="JA74" s="73"/>
      <c r="JB74" s="73"/>
      <c r="JC74" s="73"/>
      <c r="JD74" s="73"/>
      <c r="JE74" s="67"/>
      <c r="JF74" s="73"/>
      <c r="JG74" s="73"/>
      <c r="JH74" s="73"/>
      <c r="JI74" s="73"/>
      <c r="JJ74" s="73"/>
      <c r="JK74" s="73"/>
      <c r="JL74" s="73"/>
      <c r="JM74" s="67"/>
      <c r="JN74" s="73"/>
      <c r="JO74" s="73"/>
      <c r="JP74" s="73"/>
      <c r="JQ74" s="73"/>
      <c r="JR74" s="73"/>
      <c r="JS74" s="73"/>
      <c r="JT74" s="73"/>
      <c r="JU74" s="67"/>
      <c r="JV74" s="73"/>
      <c r="JW74" s="73"/>
      <c r="JX74" s="73"/>
      <c r="JY74" s="73"/>
      <c r="JZ74" s="73"/>
      <c r="KA74" s="73"/>
      <c r="KB74" s="73"/>
      <c r="KC74" s="67"/>
      <c r="KD74" s="73"/>
      <c r="KE74" s="73"/>
      <c r="KF74" s="73"/>
      <c r="KG74" s="73"/>
      <c r="KH74" s="73"/>
      <c r="KI74" s="73"/>
      <c r="KJ74" s="73"/>
      <c r="KK74" s="67"/>
      <c r="KL74" s="73"/>
      <c r="KM74" s="73"/>
      <c r="KN74" s="73"/>
      <c r="KO74" s="73"/>
      <c r="KP74" s="73"/>
      <c r="KQ74" s="73"/>
      <c r="KR74" s="73"/>
      <c r="KS74" s="67"/>
      <c r="KT74" s="73"/>
      <c r="KU74" s="73"/>
      <c r="KV74" s="73"/>
      <c r="KW74" s="73"/>
      <c r="KX74" s="73"/>
      <c r="KY74" s="73"/>
      <c r="KZ74" s="73"/>
      <c r="LA74" s="67"/>
      <c r="LB74" s="73"/>
      <c r="LC74" s="73"/>
      <c r="LD74" s="73"/>
      <c r="LE74" s="73"/>
      <c r="LF74" s="73"/>
      <c r="LG74" s="73"/>
      <c r="LH74" s="73"/>
      <c r="LI74" s="67"/>
      <c r="LJ74" s="73"/>
      <c r="LK74" s="73"/>
      <c r="LL74" s="73"/>
      <c r="LM74" s="73"/>
      <c r="LN74" s="73"/>
      <c r="LO74" s="73"/>
      <c r="LP74" s="73"/>
      <c r="LQ74" s="67"/>
      <c r="LR74" s="73"/>
      <c r="LS74" s="73"/>
      <c r="LT74" s="73"/>
      <c r="LU74" s="73"/>
      <c r="LV74" s="73"/>
      <c r="LW74" s="73"/>
      <c r="LX74" s="73"/>
      <c r="LY74" s="67"/>
      <c r="LZ74" s="73"/>
      <c r="MA74" s="73"/>
      <c r="MB74" s="73"/>
      <c r="MC74" s="73"/>
      <c r="MD74" s="73"/>
      <c r="ME74" s="73"/>
      <c r="MF74" s="73"/>
      <c r="MG74" s="67"/>
      <c r="MH74" s="73"/>
      <c r="MI74" s="73"/>
      <c r="MJ74" s="73"/>
      <c r="MK74" s="73"/>
      <c r="ML74" s="73"/>
      <c r="MM74" s="73"/>
      <c r="MN74" s="73"/>
      <c r="MO74" s="67"/>
      <c r="MP74" s="73"/>
      <c r="MQ74" s="73"/>
      <c r="MR74" s="73"/>
      <c r="MS74" s="73"/>
      <c r="MT74" s="73"/>
      <c r="MU74" s="73"/>
      <c r="MV74" s="73"/>
      <c r="MW74" s="67"/>
      <c r="MX74" s="73"/>
      <c r="MY74" s="73"/>
      <c r="MZ74" s="73"/>
      <c r="NA74" s="73"/>
      <c r="NB74" s="73"/>
      <c r="NC74" s="73"/>
      <c r="ND74" s="73"/>
      <c r="NE74" s="67"/>
      <c r="NF74" s="73"/>
      <c r="NG74" s="73"/>
      <c r="NH74" s="73"/>
      <c r="NI74" s="73"/>
      <c r="NJ74" s="73"/>
      <c r="NK74" s="73"/>
      <c r="NL74" s="73"/>
      <c r="NM74" s="67"/>
      <c r="NN74" s="73"/>
      <c r="NO74" s="73"/>
      <c r="NP74" s="73"/>
      <c r="NQ74" s="73"/>
      <c r="NR74" s="73"/>
      <c r="NS74" s="73"/>
      <c r="NT74" s="73"/>
      <c r="NU74" s="67"/>
      <c r="NV74" s="73"/>
      <c r="NW74" s="73"/>
      <c r="NX74" s="73"/>
      <c r="NY74" s="73"/>
      <c r="NZ74" s="73"/>
      <c r="OA74" s="73"/>
      <c r="OB74" s="73"/>
      <c r="OC74" s="67"/>
      <c r="OD74" s="73"/>
      <c r="OE74" s="73"/>
      <c r="OF74" s="73"/>
      <c r="OG74" s="73"/>
      <c r="OH74" s="73"/>
      <c r="OI74" s="73"/>
      <c r="OJ74" s="73"/>
      <c r="OK74" s="67"/>
      <c r="OL74" s="73"/>
      <c r="OM74" s="73"/>
      <c r="ON74" s="73"/>
      <c r="OO74" s="73"/>
      <c r="OP74" s="73"/>
      <c r="OQ74" s="73"/>
      <c r="OR74" s="73"/>
      <c r="OS74" s="67"/>
      <c r="OT74" s="73"/>
      <c r="OU74" s="73"/>
      <c r="OV74" s="73"/>
      <c r="OW74" s="73"/>
      <c r="OX74" s="73"/>
      <c r="OY74" s="73"/>
      <c r="OZ74" s="73"/>
      <c r="PA74" s="67"/>
      <c r="PB74" s="73"/>
      <c r="PC74" s="73"/>
      <c r="PD74" s="73"/>
      <c r="PE74" s="73"/>
      <c r="PF74" s="73"/>
      <c r="PG74" s="73"/>
      <c r="PH74" s="73"/>
      <c r="PI74" s="67"/>
      <c r="PJ74" s="73"/>
      <c r="PK74" s="73"/>
      <c r="PL74" s="73"/>
      <c r="PM74" s="73"/>
      <c r="PN74" s="73"/>
      <c r="PO74" s="73"/>
      <c r="PP74" s="73"/>
      <c r="PQ74" s="67"/>
      <c r="PR74" s="73"/>
      <c r="PS74" s="73"/>
      <c r="PT74" s="73"/>
      <c r="PU74" s="73"/>
      <c r="PV74" s="73"/>
      <c r="PW74" s="73"/>
      <c r="PX74" s="73"/>
      <c r="PY74" s="67"/>
      <c r="PZ74" s="73"/>
      <c r="QA74" s="73"/>
      <c r="QB74" s="73"/>
      <c r="QC74" s="73"/>
      <c r="QD74" s="73"/>
      <c r="QE74" s="73"/>
      <c r="QF74" s="73"/>
      <c r="QG74" s="67"/>
      <c r="QH74" s="73"/>
      <c r="QI74" s="73"/>
      <c r="QJ74" s="73"/>
      <c r="QK74" s="73"/>
      <c r="QL74" s="73"/>
      <c r="QM74" s="73"/>
      <c r="QN74" s="73"/>
      <c r="QO74" s="67"/>
      <c r="QP74" s="73"/>
      <c r="QQ74" s="73"/>
      <c r="QR74" s="73"/>
      <c r="QS74" s="73"/>
      <c r="QT74" s="73"/>
      <c r="QU74" s="73"/>
      <c r="QV74" s="73"/>
      <c r="QW74" s="67"/>
      <c r="QX74" s="73"/>
      <c r="QY74" s="73"/>
      <c r="QZ74" s="73"/>
      <c r="RA74" s="73"/>
      <c r="RB74" s="73"/>
      <c r="RC74" s="73"/>
      <c r="RD74" s="73"/>
      <c r="RE74" s="67"/>
      <c r="RF74" s="73"/>
      <c r="RG74" s="73"/>
      <c r="RH74" s="73"/>
      <c r="RI74" s="73"/>
      <c r="RJ74" s="73"/>
      <c r="RK74" s="73"/>
      <c r="RL74" s="73"/>
      <c r="RM74" s="67"/>
      <c r="RN74" s="73"/>
      <c r="RO74" s="73"/>
      <c r="RP74" s="73"/>
      <c r="RQ74" s="73"/>
      <c r="RR74" s="73"/>
      <c r="RS74" s="73"/>
      <c r="RT74" s="73"/>
      <c r="RU74" s="67"/>
      <c r="RV74" s="73"/>
      <c r="RW74" s="73"/>
      <c r="RX74" s="73"/>
      <c r="RY74" s="73"/>
      <c r="RZ74" s="73"/>
      <c r="SA74" s="73"/>
      <c r="SB74" s="73"/>
      <c r="SC74" s="67"/>
      <c r="SD74" s="73"/>
      <c r="SE74" s="73"/>
      <c r="SF74" s="73"/>
      <c r="SG74" s="73"/>
      <c r="SH74" s="73"/>
      <c r="SI74" s="73"/>
      <c r="SJ74" s="73"/>
      <c r="SK74" s="67"/>
      <c r="SL74" s="73"/>
      <c r="SM74" s="73"/>
      <c r="SN74" s="73"/>
      <c r="SO74" s="73"/>
      <c r="SP74" s="73"/>
      <c r="SQ74" s="73"/>
      <c r="SR74" s="73"/>
      <c r="SS74" s="67"/>
      <c r="ST74" s="73"/>
      <c r="SU74" s="73"/>
      <c r="SV74" s="73"/>
      <c r="SW74" s="73"/>
      <c r="SX74" s="73"/>
      <c r="SY74" s="73"/>
      <c r="SZ74" s="73"/>
      <c r="TA74" s="67"/>
      <c r="TB74" s="73"/>
      <c r="TC74" s="73"/>
      <c r="TD74" s="73"/>
      <c r="TE74" s="73"/>
      <c r="TF74" s="73"/>
      <c r="TG74" s="73"/>
      <c r="TH74" s="73"/>
      <c r="TI74" s="67"/>
      <c r="TJ74" s="73"/>
      <c r="TK74" s="73"/>
      <c r="TL74" s="73"/>
      <c r="TM74" s="73"/>
      <c r="TN74" s="73"/>
      <c r="TO74" s="73"/>
      <c r="TP74" s="73"/>
      <c r="TQ74" s="67"/>
      <c r="TR74" s="73"/>
      <c r="TS74" s="73"/>
      <c r="TT74" s="73"/>
      <c r="TU74" s="73"/>
      <c r="TV74" s="73"/>
      <c r="TW74" s="73"/>
      <c r="TX74" s="73"/>
      <c r="TY74" s="67"/>
      <c r="TZ74" s="73"/>
      <c r="UA74" s="73"/>
      <c r="UB74" s="73"/>
      <c r="UC74" s="73"/>
      <c r="UD74" s="73"/>
      <c r="UE74" s="73"/>
      <c r="UF74" s="73"/>
      <c r="UG74" s="67"/>
      <c r="UH74" s="73"/>
      <c r="UI74" s="73"/>
      <c r="UJ74" s="73"/>
      <c r="UK74" s="73"/>
      <c r="UL74" s="73"/>
      <c r="UM74" s="73"/>
      <c r="UN74" s="73"/>
      <c r="UO74" s="67"/>
      <c r="UP74" s="73"/>
      <c r="UQ74" s="73"/>
      <c r="UR74" s="73"/>
      <c r="US74" s="73"/>
      <c r="UT74" s="73"/>
      <c r="UU74" s="73"/>
      <c r="UV74" s="73"/>
      <c r="UW74" s="67"/>
      <c r="UX74" s="73"/>
      <c r="UY74" s="73"/>
      <c r="UZ74" s="73"/>
      <c r="VA74" s="73"/>
      <c r="VB74" s="73"/>
      <c r="VC74" s="73"/>
      <c r="VD74" s="73"/>
      <c r="VE74" s="67"/>
      <c r="VF74" s="73"/>
      <c r="VG74" s="73"/>
      <c r="VH74" s="73"/>
      <c r="VI74" s="73"/>
      <c r="VJ74" s="73"/>
      <c r="VK74" s="73"/>
      <c r="VL74" s="73"/>
      <c r="VM74" s="67"/>
      <c r="VN74" s="73"/>
      <c r="VO74" s="73"/>
      <c r="VP74" s="73"/>
      <c r="VQ74" s="73"/>
      <c r="VR74" s="73"/>
      <c r="VS74" s="73"/>
      <c r="VT74" s="73"/>
      <c r="VU74" s="67"/>
      <c r="VV74" s="73"/>
      <c r="VW74" s="73"/>
      <c r="VX74" s="73"/>
      <c r="VY74" s="73"/>
      <c r="VZ74" s="73"/>
      <c r="WA74" s="73"/>
      <c r="WB74" s="73"/>
      <c r="WC74" s="67"/>
      <c r="WD74" s="73"/>
      <c r="WE74" s="73"/>
      <c r="WF74" s="73"/>
      <c r="WG74" s="73"/>
      <c r="WH74" s="73"/>
      <c r="WI74" s="73"/>
      <c r="WJ74" s="73"/>
      <c r="WK74" s="67"/>
      <c r="WL74" s="73"/>
      <c r="WM74" s="73"/>
      <c r="WN74" s="73"/>
      <c r="WO74" s="73"/>
      <c r="WP74" s="73"/>
      <c r="WQ74" s="73"/>
      <c r="WR74" s="73"/>
      <c r="WS74" s="67"/>
      <c r="WT74" s="73"/>
      <c r="WU74" s="73"/>
      <c r="WV74" s="73"/>
      <c r="WW74" s="73"/>
      <c r="WX74" s="73"/>
      <c r="WY74" s="73"/>
      <c r="WZ74" s="73"/>
      <c r="XA74" s="67"/>
      <c r="XB74" s="73"/>
      <c r="XC74" s="73"/>
      <c r="XD74" s="73"/>
      <c r="XE74" s="73"/>
      <c r="XF74" s="73"/>
      <c r="XG74" s="73"/>
      <c r="XH74" s="73"/>
      <c r="XI74" s="67"/>
      <c r="XJ74" s="73"/>
      <c r="XK74" s="73"/>
      <c r="XL74" s="73"/>
      <c r="XM74" s="73"/>
      <c r="XN74" s="73"/>
      <c r="XO74" s="73"/>
      <c r="XP74" s="73"/>
      <c r="XQ74" s="67"/>
      <c r="XR74" s="73"/>
      <c r="XS74" s="73"/>
      <c r="XT74" s="73"/>
      <c r="XU74" s="73"/>
      <c r="XV74" s="73"/>
      <c r="XW74" s="73"/>
      <c r="XX74" s="73"/>
      <c r="XY74" s="67"/>
      <c r="XZ74" s="73"/>
      <c r="YA74" s="73"/>
      <c r="YB74" s="73"/>
      <c r="YC74" s="73"/>
      <c r="YD74" s="73"/>
      <c r="YE74" s="73"/>
      <c r="YF74" s="73"/>
      <c r="YG74" s="67"/>
      <c r="YH74" s="73"/>
      <c r="YI74" s="73"/>
      <c r="YJ74" s="73"/>
      <c r="YK74" s="73"/>
      <c r="YL74" s="73"/>
      <c r="YM74" s="73"/>
      <c r="YN74" s="73"/>
      <c r="YO74" s="67"/>
      <c r="YP74" s="73"/>
      <c r="YQ74" s="73"/>
      <c r="YR74" s="73"/>
      <c r="YS74" s="73"/>
      <c r="YT74" s="73"/>
      <c r="YU74" s="73"/>
      <c r="YV74" s="73"/>
      <c r="YW74" s="67"/>
      <c r="YX74" s="73"/>
      <c r="YY74" s="73"/>
      <c r="YZ74" s="73"/>
      <c r="ZA74" s="73"/>
      <c r="ZB74" s="73"/>
      <c r="ZC74" s="73"/>
      <c r="ZD74" s="73"/>
      <c r="ZE74" s="67"/>
      <c r="ZF74" s="73"/>
      <c r="ZG74" s="73"/>
      <c r="ZH74" s="73"/>
      <c r="ZI74" s="73"/>
      <c r="ZJ74" s="73"/>
      <c r="ZK74" s="73"/>
      <c r="ZL74" s="73"/>
      <c r="ZM74" s="67"/>
      <c r="ZN74" s="73"/>
      <c r="ZO74" s="73"/>
      <c r="ZP74" s="73"/>
      <c r="ZQ74" s="73"/>
      <c r="ZR74" s="73"/>
      <c r="ZS74" s="73"/>
      <c r="ZT74" s="73"/>
      <c r="ZU74" s="67"/>
      <c r="ZV74" s="73"/>
      <c r="ZW74" s="73"/>
      <c r="ZX74" s="73"/>
      <c r="ZY74" s="73"/>
      <c r="ZZ74" s="73"/>
      <c r="AAA74" s="73"/>
      <c r="AAB74" s="73"/>
      <c r="AAC74" s="67"/>
      <c r="AAD74" s="73"/>
      <c r="AAE74" s="73"/>
      <c r="AAF74" s="73"/>
      <c r="AAG74" s="73"/>
      <c r="AAH74" s="73"/>
      <c r="AAI74" s="73"/>
      <c r="AAJ74" s="73"/>
      <c r="AAK74" s="67"/>
      <c r="AAL74" s="73"/>
      <c r="AAM74" s="73"/>
      <c r="AAN74" s="73"/>
      <c r="AAO74" s="73"/>
      <c r="AAP74" s="73"/>
      <c r="AAQ74" s="73"/>
      <c r="AAR74" s="73"/>
      <c r="AAS74" s="67"/>
      <c r="AAT74" s="73"/>
      <c r="AAU74" s="73"/>
      <c r="AAV74" s="73"/>
      <c r="AAW74" s="73"/>
      <c r="AAX74" s="73"/>
      <c r="AAY74" s="73"/>
      <c r="AAZ74" s="73"/>
      <c r="ABA74" s="67"/>
      <c r="ABB74" s="73"/>
      <c r="ABC74" s="73"/>
      <c r="ABD74" s="73"/>
      <c r="ABE74" s="73"/>
      <c r="ABF74" s="73"/>
      <c r="ABG74" s="73"/>
      <c r="ABH74" s="73"/>
      <c r="ABI74" s="67"/>
      <c r="ABJ74" s="73"/>
      <c r="ABK74" s="73"/>
      <c r="ABL74" s="73"/>
      <c r="ABM74" s="73"/>
      <c r="ABN74" s="73"/>
      <c r="ABO74" s="73"/>
      <c r="ABP74" s="73"/>
      <c r="ABQ74" s="67"/>
      <c r="ABR74" s="73"/>
      <c r="ABS74" s="73"/>
      <c r="ABT74" s="73"/>
      <c r="ABU74" s="73"/>
      <c r="ABV74" s="73"/>
      <c r="ABW74" s="73"/>
      <c r="ABX74" s="73"/>
      <c r="ABY74" s="67"/>
      <c r="ABZ74" s="73"/>
      <c r="ACA74" s="73"/>
      <c r="ACB74" s="73"/>
      <c r="ACC74" s="73"/>
      <c r="ACD74" s="73"/>
      <c r="ACE74" s="73"/>
      <c r="ACF74" s="73"/>
      <c r="ACG74" s="67"/>
      <c r="ACH74" s="73"/>
      <c r="ACI74" s="73"/>
      <c r="ACJ74" s="73"/>
      <c r="ACK74" s="73"/>
      <c r="ACL74" s="73"/>
      <c r="ACM74" s="73"/>
      <c r="ACN74" s="73"/>
      <c r="ACO74" s="67"/>
      <c r="ACP74" s="73"/>
      <c r="ACQ74" s="73"/>
      <c r="ACR74" s="73"/>
      <c r="ACS74" s="73"/>
      <c r="ACT74" s="73"/>
      <c r="ACU74" s="73"/>
      <c r="ACV74" s="73"/>
      <c r="ACW74" s="67"/>
      <c r="ACX74" s="73"/>
      <c r="ACY74" s="73"/>
      <c r="ACZ74" s="73"/>
      <c r="ADA74" s="73"/>
      <c r="ADB74" s="73"/>
      <c r="ADC74" s="73"/>
      <c r="ADD74" s="73"/>
      <c r="ADE74" s="67"/>
      <c r="ADF74" s="73"/>
      <c r="ADG74" s="73"/>
      <c r="ADH74" s="73"/>
      <c r="ADI74" s="73"/>
      <c r="ADJ74" s="73"/>
      <c r="ADK74" s="73"/>
      <c r="ADL74" s="73"/>
      <c r="ADM74" s="67"/>
      <c r="ADN74" s="73"/>
      <c r="ADO74" s="73"/>
      <c r="ADP74" s="73"/>
      <c r="ADQ74" s="73"/>
      <c r="ADR74" s="73"/>
      <c r="ADS74" s="73"/>
      <c r="ADT74" s="73"/>
      <c r="ADU74" s="67"/>
      <c r="ADV74" s="73"/>
      <c r="ADW74" s="73"/>
      <c r="ADX74" s="73"/>
      <c r="ADY74" s="73"/>
      <c r="ADZ74" s="73"/>
      <c r="AEA74" s="73"/>
      <c r="AEB74" s="73"/>
      <c r="AEC74" s="67"/>
      <c r="AED74" s="73"/>
      <c r="AEE74" s="73"/>
      <c r="AEF74" s="73"/>
      <c r="AEG74" s="73"/>
      <c r="AEH74" s="73"/>
      <c r="AEI74" s="73"/>
      <c r="AEJ74" s="73"/>
      <c r="AEK74" s="67"/>
      <c r="AEL74" s="73"/>
      <c r="AEM74" s="73"/>
      <c r="AEN74" s="73"/>
      <c r="AEO74" s="73"/>
      <c r="AEP74" s="73"/>
      <c r="AEQ74" s="73"/>
      <c r="AER74" s="73"/>
      <c r="AES74" s="67"/>
      <c r="AET74" s="73"/>
      <c r="AEU74" s="73"/>
      <c r="AEV74" s="73"/>
      <c r="AEW74" s="73"/>
      <c r="AEX74" s="73"/>
      <c r="AEY74" s="73"/>
      <c r="AEZ74" s="73"/>
      <c r="AFA74" s="67"/>
      <c r="AFB74" s="73"/>
      <c r="AFC74" s="73"/>
      <c r="AFD74" s="73"/>
      <c r="AFE74" s="73"/>
      <c r="AFF74" s="73"/>
      <c r="AFG74" s="73"/>
      <c r="AFH74" s="73"/>
      <c r="AFI74" s="67"/>
      <c r="AFJ74" s="73"/>
      <c r="AFK74" s="73"/>
      <c r="AFL74" s="73"/>
      <c r="AFM74" s="73"/>
      <c r="AFN74" s="73"/>
      <c r="AFO74" s="73"/>
      <c r="AFP74" s="73"/>
      <c r="AFQ74" s="67"/>
      <c r="AFR74" s="73"/>
      <c r="AFS74" s="73"/>
      <c r="AFT74" s="73"/>
      <c r="AFU74" s="73"/>
      <c r="AFV74" s="73"/>
      <c r="AFW74" s="73"/>
      <c r="AFX74" s="73"/>
      <c r="AFY74" s="67"/>
      <c r="AFZ74" s="73"/>
      <c r="AGA74" s="73"/>
      <c r="AGB74" s="73"/>
      <c r="AGC74" s="73"/>
      <c r="AGD74" s="73"/>
      <c r="AGE74" s="73"/>
      <c r="AGF74" s="73"/>
      <c r="AGG74" s="67"/>
      <c r="AGH74" s="73"/>
      <c r="AGI74" s="73"/>
      <c r="AGJ74" s="73"/>
      <c r="AGK74" s="73"/>
      <c r="AGL74" s="73"/>
      <c r="AGM74" s="73"/>
      <c r="AGN74" s="73"/>
      <c r="AGO74" s="67"/>
      <c r="AGP74" s="73"/>
      <c r="AGQ74" s="73"/>
      <c r="AGR74" s="73"/>
      <c r="AGS74" s="73"/>
      <c r="AGT74" s="73"/>
      <c r="AGU74" s="73"/>
      <c r="AGV74" s="73"/>
      <c r="AGW74" s="67"/>
      <c r="AGX74" s="73"/>
      <c r="AGY74" s="73"/>
      <c r="AGZ74" s="73"/>
      <c r="AHA74" s="73"/>
      <c r="AHB74" s="73"/>
      <c r="AHC74" s="73"/>
      <c r="AHD74" s="73"/>
      <c r="AHE74" s="67"/>
      <c r="AHF74" s="73"/>
      <c r="AHG74" s="73"/>
      <c r="AHH74" s="73"/>
      <c r="AHI74" s="73"/>
      <c r="AHJ74" s="73"/>
      <c r="AHK74" s="73"/>
      <c r="AHL74" s="73"/>
      <c r="AHM74" s="67"/>
      <c r="AHN74" s="73"/>
      <c r="AHO74" s="73"/>
      <c r="AHP74" s="73"/>
      <c r="AHQ74" s="73"/>
      <c r="AHR74" s="73"/>
      <c r="AHS74" s="73"/>
      <c r="AHT74" s="73"/>
      <c r="AHU74" s="67"/>
      <c r="AHV74" s="73"/>
      <c r="AHW74" s="73"/>
      <c r="AHX74" s="73"/>
      <c r="AHY74" s="73"/>
      <c r="AHZ74" s="73"/>
      <c r="AIA74" s="73"/>
      <c r="AIB74" s="73"/>
      <c r="AIC74" s="67"/>
      <c r="AID74" s="73"/>
      <c r="AIE74" s="73"/>
      <c r="AIF74" s="73"/>
      <c r="AIG74" s="73"/>
      <c r="AIH74" s="73"/>
      <c r="AII74" s="73"/>
      <c r="AIJ74" s="73"/>
      <c r="AIK74" s="67"/>
      <c r="AIL74" s="73"/>
      <c r="AIM74" s="73"/>
      <c r="AIN74" s="73"/>
      <c r="AIO74" s="73"/>
      <c r="AIP74" s="73"/>
      <c r="AIQ74" s="73"/>
      <c r="AIR74" s="73"/>
      <c r="AIS74" s="67"/>
      <c r="AIT74" s="73"/>
      <c r="AIU74" s="73"/>
      <c r="AIV74" s="73"/>
      <c r="AIW74" s="73"/>
      <c r="AIX74" s="73"/>
      <c r="AIY74" s="73"/>
      <c r="AIZ74" s="73"/>
      <c r="AJA74" s="67"/>
      <c r="AJB74" s="73"/>
      <c r="AJC74" s="73"/>
      <c r="AJD74" s="73"/>
      <c r="AJE74" s="73"/>
      <c r="AJF74" s="73"/>
      <c r="AJG74" s="73"/>
      <c r="AJH74" s="73"/>
      <c r="AJI74" s="67"/>
      <c r="AJJ74" s="73"/>
      <c r="AJK74" s="73"/>
      <c r="AJL74" s="73"/>
      <c r="AJM74" s="73"/>
      <c r="AJN74" s="73"/>
      <c r="AJO74" s="73"/>
      <c r="AJP74" s="73"/>
      <c r="AJQ74" s="67"/>
      <c r="AJR74" s="73"/>
      <c r="AJS74" s="73"/>
      <c r="AJT74" s="73"/>
      <c r="AJU74" s="73"/>
      <c r="AJV74" s="73"/>
      <c r="AJW74" s="73"/>
      <c r="AJX74" s="73"/>
      <c r="AJY74" s="67"/>
      <c r="AJZ74" s="73"/>
      <c r="AKA74" s="73"/>
      <c r="AKB74" s="73"/>
      <c r="AKC74" s="73"/>
      <c r="AKD74" s="73"/>
      <c r="AKE74" s="73"/>
      <c r="AKF74" s="73"/>
      <c r="AKG74" s="67"/>
      <c r="AKH74" s="73"/>
      <c r="AKI74" s="73"/>
      <c r="AKJ74" s="73"/>
      <c r="AKK74" s="73"/>
      <c r="AKL74" s="73"/>
      <c r="AKM74" s="73"/>
      <c r="AKN74" s="73"/>
      <c r="AKO74" s="67"/>
      <c r="AKP74" s="73"/>
      <c r="AKQ74" s="73"/>
      <c r="AKR74" s="73"/>
      <c r="AKS74" s="73"/>
      <c r="AKT74" s="73"/>
      <c r="AKU74" s="73"/>
      <c r="AKV74" s="73"/>
      <c r="AKW74" s="67"/>
      <c r="AKX74" s="73"/>
      <c r="AKY74" s="73"/>
      <c r="AKZ74" s="73"/>
      <c r="ALA74" s="73"/>
      <c r="ALB74" s="73"/>
      <c r="ALC74" s="73"/>
      <c r="ALD74" s="73"/>
      <c r="ALE74" s="67"/>
      <c r="ALF74" s="73"/>
      <c r="ALG74" s="73"/>
      <c r="ALH74" s="73"/>
      <c r="ALI74" s="73"/>
      <c r="ALJ74" s="73"/>
      <c r="ALK74" s="73"/>
      <c r="ALL74" s="73"/>
      <c r="ALM74" s="67"/>
      <c r="ALN74" s="73"/>
      <c r="ALO74" s="73"/>
      <c r="ALP74" s="73"/>
      <c r="ALQ74" s="73"/>
      <c r="ALR74" s="73"/>
      <c r="ALS74" s="73"/>
      <c r="ALT74" s="73"/>
      <c r="ALU74" s="67"/>
      <c r="ALV74" s="73"/>
      <c r="ALW74" s="73"/>
      <c r="ALX74" s="73"/>
      <c r="ALY74" s="73"/>
      <c r="ALZ74" s="73"/>
      <c r="AMA74" s="73"/>
      <c r="AMB74" s="73"/>
      <c r="AMC74" s="67"/>
      <c r="AMD74" s="73"/>
      <c r="AME74" s="73"/>
      <c r="AMF74" s="73"/>
      <c r="AMG74" s="73"/>
      <c r="AMH74" s="73"/>
      <c r="AMI74" s="73"/>
      <c r="AMJ74" s="73"/>
      <c r="AMK74" s="67"/>
      <c r="AML74" s="73"/>
      <c r="AMM74" s="73"/>
      <c r="AMN74" s="73"/>
      <c r="AMO74" s="73"/>
      <c r="AMP74" s="73"/>
      <c r="AMQ74" s="73"/>
      <c r="AMR74" s="73"/>
      <c r="AMS74" s="67"/>
      <c r="AMT74" s="73"/>
      <c r="AMU74" s="73"/>
      <c r="AMV74" s="73"/>
      <c r="AMW74" s="73"/>
      <c r="AMX74" s="73"/>
      <c r="AMY74" s="73"/>
      <c r="AMZ74" s="73"/>
      <c r="ANA74" s="67"/>
      <c r="ANB74" s="73"/>
      <c r="ANC74" s="73"/>
      <c r="AND74" s="73"/>
      <c r="ANE74" s="73"/>
      <c r="ANF74" s="73"/>
      <c r="ANG74" s="73"/>
      <c r="ANH74" s="73"/>
      <c r="ANI74" s="67"/>
      <c r="ANJ74" s="73"/>
      <c r="ANK74" s="73"/>
      <c r="ANL74" s="73"/>
      <c r="ANM74" s="73"/>
      <c r="ANN74" s="73"/>
      <c r="ANO74" s="73"/>
      <c r="ANP74" s="73"/>
      <c r="ANQ74" s="67"/>
      <c r="ANR74" s="73"/>
      <c r="ANS74" s="73"/>
      <c r="ANT74" s="73"/>
      <c r="ANU74" s="73"/>
      <c r="ANV74" s="73"/>
      <c r="ANW74" s="73"/>
      <c r="ANX74" s="73"/>
      <c r="ANY74" s="67"/>
      <c r="ANZ74" s="73"/>
      <c r="AOA74" s="73"/>
      <c r="AOB74" s="73"/>
      <c r="AOC74" s="73"/>
      <c r="AOD74" s="73"/>
      <c r="AOE74" s="73"/>
      <c r="AOF74" s="73"/>
      <c r="AOG74" s="67"/>
      <c r="AOH74" s="73"/>
      <c r="AOI74" s="73"/>
      <c r="AOJ74" s="73"/>
      <c r="AOK74" s="73"/>
      <c r="AOL74" s="73"/>
      <c r="AOM74" s="73"/>
      <c r="AON74" s="73"/>
      <c r="AOO74" s="67"/>
      <c r="AOP74" s="73"/>
      <c r="AOQ74" s="73"/>
      <c r="AOR74" s="73"/>
      <c r="AOS74" s="73"/>
      <c r="AOT74" s="73"/>
      <c r="AOU74" s="73"/>
      <c r="AOV74" s="73"/>
      <c r="AOW74" s="67"/>
      <c r="AOX74" s="73"/>
      <c r="AOY74" s="73"/>
      <c r="AOZ74" s="73"/>
      <c r="APA74" s="73"/>
      <c r="APB74" s="73"/>
      <c r="APC74" s="73"/>
      <c r="APD74" s="73"/>
      <c r="APE74" s="67"/>
      <c r="APF74" s="73"/>
      <c r="APG74" s="73"/>
      <c r="APH74" s="73"/>
      <c r="API74" s="73"/>
      <c r="APJ74" s="73"/>
      <c r="APK74" s="73"/>
      <c r="APL74" s="73"/>
      <c r="APM74" s="67"/>
      <c r="APN74" s="73"/>
      <c r="APO74" s="73"/>
      <c r="APP74" s="73"/>
      <c r="APQ74" s="73"/>
      <c r="APR74" s="73"/>
      <c r="APS74" s="73"/>
      <c r="APT74" s="73"/>
      <c r="APU74" s="67"/>
      <c r="APV74" s="73"/>
      <c r="APW74" s="73"/>
      <c r="APX74" s="73"/>
      <c r="APY74" s="73"/>
      <c r="APZ74" s="73"/>
      <c r="AQA74" s="73"/>
      <c r="AQB74" s="73"/>
      <c r="AQC74" s="67"/>
      <c r="AQD74" s="73"/>
      <c r="AQE74" s="73"/>
      <c r="AQF74" s="73"/>
      <c r="AQG74" s="73"/>
      <c r="AQH74" s="73"/>
      <c r="AQI74" s="73"/>
      <c r="AQJ74" s="73"/>
      <c r="AQK74" s="67"/>
      <c r="AQL74" s="73"/>
      <c r="AQM74" s="73"/>
      <c r="AQN74" s="73"/>
      <c r="AQO74" s="73"/>
      <c r="AQP74" s="73"/>
      <c r="AQQ74" s="73"/>
      <c r="AQR74" s="73"/>
      <c r="AQS74" s="67"/>
      <c r="AQT74" s="73"/>
      <c r="AQU74" s="73"/>
      <c r="AQV74" s="73"/>
      <c r="AQW74" s="73"/>
      <c r="AQX74" s="73"/>
      <c r="AQY74" s="73"/>
      <c r="AQZ74" s="73"/>
      <c r="ARA74" s="67"/>
      <c r="ARB74" s="73"/>
      <c r="ARC74" s="73"/>
      <c r="ARD74" s="73"/>
      <c r="ARE74" s="73"/>
      <c r="ARF74" s="73"/>
      <c r="ARG74" s="73"/>
      <c r="ARH74" s="73"/>
      <c r="ARI74" s="67"/>
      <c r="ARJ74" s="73"/>
      <c r="ARK74" s="73"/>
      <c r="ARL74" s="73"/>
      <c r="ARM74" s="73"/>
      <c r="ARN74" s="73"/>
      <c r="ARO74" s="73"/>
      <c r="ARP74" s="73"/>
      <c r="ARQ74" s="67"/>
      <c r="ARR74" s="73"/>
      <c r="ARS74" s="73"/>
      <c r="ART74" s="73"/>
      <c r="ARU74" s="73"/>
      <c r="ARV74" s="73"/>
      <c r="ARW74" s="73"/>
      <c r="ARX74" s="73"/>
      <c r="ARY74" s="67"/>
      <c r="ARZ74" s="73"/>
      <c r="ASA74" s="73"/>
      <c r="ASB74" s="73"/>
      <c r="ASC74" s="73"/>
      <c r="ASD74" s="73"/>
      <c r="ASE74" s="73"/>
      <c r="ASF74" s="73"/>
      <c r="ASG74" s="67"/>
      <c r="ASH74" s="73"/>
      <c r="ASI74" s="73"/>
      <c r="ASJ74" s="73"/>
      <c r="ASK74" s="73"/>
      <c r="ASL74" s="73"/>
      <c r="ASM74" s="73"/>
      <c r="ASN74" s="73"/>
      <c r="ASO74" s="67"/>
      <c r="ASP74" s="73"/>
      <c r="ASQ74" s="73"/>
      <c r="ASR74" s="73"/>
      <c r="ASS74" s="73"/>
      <c r="AST74" s="73"/>
      <c r="ASU74" s="73"/>
      <c r="ASV74" s="73"/>
      <c r="ASW74" s="67"/>
      <c r="ASX74" s="73"/>
      <c r="ASY74" s="73"/>
      <c r="ASZ74" s="73"/>
      <c r="ATA74" s="73"/>
      <c r="ATB74" s="73"/>
      <c r="ATC74" s="73"/>
      <c r="ATD74" s="73"/>
      <c r="ATE74" s="67"/>
      <c r="ATF74" s="73"/>
      <c r="ATG74" s="73"/>
      <c r="ATH74" s="73"/>
      <c r="ATI74" s="73"/>
      <c r="ATJ74" s="73"/>
      <c r="ATK74" s="73"/>
      <c r="ATL74" s="73"/>
      <c r="ATM74" s="67"/>
      <c r="ATN74" s="73"/>
      <c r="ATO74" s="73"/>
      <c r="ATP74" s="73"/>
      <c r="ATQ74" s="73"/>
      <c r="ATR74" s="73"/>
      <c r="ATS74" s="73"/>
      <c r="ATT74" s="73"/>
      <c r="ATU74" s="67"/>
      <c r="ATV74" s="73"/>
      <c r="ATW74" s="73"/>
      <c r="ATX74" s="73"/>
      <c r="ATY74" s="73"/>
      <c r="ATZ74" s="73"/>
      <c r="AUA74" s="73"/>
      <c r="AUB74" s="73"/>
      <c r="AUC74" s="67"/>
      <c r="AUD74" s="73"/>
      <c r="AUE74" s="73"/>
      <c r="AUF74" s="73"/>
      <c r="AUG74" s="73"/>
      <c r="AUH74" s="73"/>
      <c r="AUI74" s="73"/>
      <c r="AUJ74" s="73"/>
      <c r="AUK74" s="67"/>
      <c r="AUL74" s="73"/>
      <c r="AUM74" s="73"/>
      <c r="AUN74" s="73"/>
      <c r="AUO74" s="73"/>
      <c r="AUP74" s="73"/>
      <c r="AUQ74" s="73"/>
      <c r="AUR74" s="73"/>
      <c r="AUS74" s="67"/>
      <c r="AUT74" s="73"/>
      <c r="AUU74" s="73"/>
      <c r="AUV74" s="73"/>
      <c r="AUW74" s="73"/>
      <c r="AUX74" s="73"/>
      <c r="AUY74" s="73"/>
      <c r="AUZ74" s="73"/>
      <c r="AVA74" s="67"/>
      <c r="AVB74" s="73"/>
      <c r="AVC74" s="73"/>
      <c r="AVD74" s="73"/>
      <c r="AVE74" s="73"/>
      <c r="AVF74" s="73"/>
      <c r="AVG74" s="73"/>
      <c r="AVH74" s="73"/>
      <c r="AVI74" s="67"/>
      <c r="AVJ74" s="73"/>
      <c r="AVK74" s="73"/>
      <c r="AVL74" s="73"/>
      <c r="AVM74" s="73"/>
      <c r="AVN74" s="73"/>
      <c r="AVO74" s="73"/>
      <c r="AVP74" s="73"/>
      <c r="AVQ74" s="67"/>
      <c r="AVR74" s="73"/>
      <c r="AVS74" s="73"/>
      <c r="AVT74" s="73"/>
      <c r="AVU74" s="73"/>
      <c r="AVV74" s="73"/>
      <c r="AVW74" s="73"/>
      <c r="AVX74" s="73"/>
      <c r="AVY74" s="67"/>
      <c r="AVZ74" s="73"/>
      <c r="AWA74" s="73"/>
      <c r="AWB74" s="73"/>
      <c r="AWC74" s="73"/>
      <c r="AWD74" s="73"/>
      <c r="AWE74" s="73"/>
      <c r="AWF74" s="73"/>
      <c r="AWG74" s="67"/>
      <c r="AWH74" s="73"/>
      <c r="AWI74" s="73"/>
      <c r="AWJ74" s="73"/>
      <c r="AWK74" s="73"/>
      <c r="AWL74" s="73"/>
      <c r="AWM74" s="73"/>
      <c r="AWN74" s="73"/>
      <c r="AWO74" s="67"/>
      <c r="AWP74" s="73"/>
      <c r="AWQ74" s="73"/>
      <c r="AWR74" s="73"/>
      <c r="AWS74" s="73"/>
      <c r="AWT74" s="73"/>
      <c r="AWU74" s="73"/>
      <c r="AWV74" s="73"/>
      <c r="AWW74" s="67"/>
      <c r="AWX74" s="73"/>
      <c r="AWY74" s="73"/>
      <c r="AWZ74" s="73"/>
      <c r="AXA74" s="73"/>
      <c r="AXB74" s="73"/>
      <c r="AXC74" s="73"/>
      <c r="AXD74" s="73"/>
      <c r="AXE74" s="67"/>
      <c r="AXF74" s="73"/>
      <c r="AXG74" s="73"/>
      <c r="AXH74" s="73"/>
      <c r="AXI74" s="73"/>
      <c r="AXJ74" s="73"/>
      <c r="AXK74" s="73"/>
      <c r="AXL74" s="73"/>
      <c r="AXM74" s="67"/>
      <c r="AXN74" s="73"/>
      <c r="AXO74" s="73"/>
      <c r="AXP74" s="73"/>
      <c r="AXQ74" s="73"/>
      <c r="AXR74" s="73"/>
      <c r="AXS74" s="73"/>
      <c r="AXT74" s="73"/>
      <c r="AXU74" s="67"/>
      <c r="AXV74" s="73"/>
      <c r="AXW74" s="73"/>
      <c r="AXX74" s="73"/>
      <c r="AXY74" s="73"/>
      <c r="AXZ74" s="73"/>
      <c r="AYA74" s="73"/>
      <c r="AYB74" s="73"/>
      <c r="AYC74" s="67"/>
      <c r="AYD74" s="73"/>
      <c r="AYE74" s="73"/>
      <c r="AYF74" s="73"/>
      <c r="AYG74" s="73"/>
      <c r="AYH74" s="73"/>
      <c r="AYI74" s="73"/>
      <c r="AYJ74" s="73"/>
      <c r="AYK74" s="67"/>
      <c r="AYL74" s="73"/>
      <c r="AYM74" s="73"/>
      <c r="AYN74" s="73"/>
      <c r="AYO74" s="73"/>
      <c r="AYP74" s="73"/>
      <c r="AYQ74" s="73"/>
      <c r="AYR74" s="73"/>
      <c r="AYS74" s="67"/>
      <c r="AYT74" s="73"/>
      <c r="AYU74" s="73"/>
      <c r="AYV74" s="73"/>
      <c r="AYW74" s="73"/>
      <c r="AYX74" s="73"/>
      <c r="AYY74" s="73"/>
      <c r="AYZ74" s="73"/>
      <c r="AZA74" s="67"/>
      <c r="AZB74" s="73"/>
      <c r="AZC74" s="73"/>
      <c r="AZD74" s="73"/>
      <c r="AZE74" s="73"/>
      <c r="AZF74" s="73"/>
      <c r="AZG74" s="73"/>
      <c r="AZH74" s="73"/>
      <c r="AZI74" s="67"/>
      <c r="AZJ74" s="73"/>
      <c r="AZK74" s="73"/>
      <c r="AZL74" s="73"/>
      <c r="AZM74" s="73"/>
      <c r="AZN74" s="73"/>
      <c r="AZO74" s="73"/>
      <c r="AZP74" s="73"/>
      <c r="AZQ74" s="67"/>
      <c r="AZR74" s="73"/>
      <c r="AZS74" s="73"/>
      <c r="AZT74" s="73"/>
      <c r="AZU74" s="73"/>
      <c r="AZV74" s="73"/>
      <c r="AZW74" s="73"/>
      <c r="AZX74" s="73"/>
      <c r="AZY74" s="67"/>
      <c r="AZZ74" s="73"/>
      <c r="BAA74" s="73"/>
      <c r="BAB74" s="73"/>
      <c r="BAC74" s="73"/>
      <c r="BAD74" s="73"/>
      <c r="BAE74" s="73"/>
      <c r="BAF74" s="73"/>
      <c r="BAG74" s="67"/>
      <c r="BAH74" s="73"/>
      <c r="BAI74" s="73"/>
      <c r="BAJ74" s="73"/>
      <c r="BAK74" s="73"/>
      <c r="BAL74" s="73"/>
      <c r="BAM74" s="73"/>
      <c r="BAN74" s="73"/>
      <c r="BAO74" s="67"/>
      <c r="BAP74" s="73"/>
      <c r="BAQ74" s="73"/>
      <c r="BAR74" s="73"/>
      <c r="BAS74" s="73"/>
      <c r="BAT74" s="73"/>
      <c r="BAU74" s="73"/>
      <c r="BAV74" s="73"/>
      <c r="BAW74" s="67"/>
      <c r="BAX74" s="73"/>
      <c r="BAY74" s="73"/>
      <c r="BAZ74" s="73"/>
      <c r="BBA74" s="73"/>
      <c r="BBB74" s="73"/>
      <c r="BBC74" s="73"/>
      <c r="BBD74" s="73"/>
      <c r="BBE74" s="67"/>
      <c r="BBF74" s="73"/>
      <c r="BBG74" s="73"/>
      <c r="BBH74" s="73"/>
      <c r="BBI74" s="73"/>
      <c r="BBJ74" s="73"/>
      <c r="BBK74" s="73"/>
      <c r="BBL74" s="73"/>
      <c r="BBM74" s="67"/>
      <c r="BBN74" s="73"/>
      <c r="BBO74" s="73"/>
      <c r="BBP74" s="73"/>
      <c r="BBQ74" s="73"/>
      <c r="BBR74" s="73"/>
      <c r="BBS74" s="73"/>
      <c r="BBT74" s="73"/>
      <c r="BBU74" s="67"/>
      <c r="BBV74" s="73"/>
      <c r="BBW74" s="73"/>
      <c r="BBX74" s="73"/>
      <c r="BBY74" s="73"/>
      <c r="BBZ74" s="73"/>
      <c r="BCA74" s="73"/>
      <c r="BCB74" s="73"/>
      <c r="BCC74" s="67"/>
      <c r="BCD74" s="73"/>
      <c r="BCE74" s="73"/>
      <c r="BCF74" s="73"/>
      <c r="BCG74" s="73"/>
      <c r="BCH74" s="73"/>
      <c r="BCI74" s="73"/>
      <c r="BCJ74" s="73"/>
      <c r="BCK74" s="67"/>
      <c r="BCL74" s="73"/>
      <c r="BCM74" s="73"/>
      <c r="BCN74" s="73"/>
      <c r="BCO74" s="73"/>
      <c r="BCP74" s="73"/>
      <c r="BCQ74" s="73"/>
      <c r="BCR74" s="73"/>
      <c r="BCS74" s="67"/>
      <c r="BCT74" s="73"/>
      <c r="BCU74" s="73"/>
      <c r="BCV74" s="73"/>
      <c r="BCW74" s="73"/>
      <c r="BCX74" s="73"/>
      <c r="BCY74" s="73"/>
      <c r="BCZ74" s="73"/>
      <c r="BDA74" s="67"/>
      <c r="BDB74" s="73"/>
      <c r="BDC74" s="73"/>
      <c r="BDD74" s="73"/>
      <c r="BDE74" s="73"/>
      <c r="BDF74" s="73"/>
      <c r="BDG74" s="73"/>
      <c r="BDH74" s="73"/>
      <c r="BDI74" s="67"/>
      <c r="BDJ74" s="73"/>
      <c r="BDK74" s="73"/>
      <c r="BDL74" s="73"/>
      <c r="BDM74" s="73"/>
      <c r="BDN74" s="73"/>
      <c r="BDO74" s="73"/>
      <c r="BDP74" s="73"/>
      <c r="BDQ74" s="67"/>
      <c r="BDR74" s="73"/>
      <c r="BDS74" s="73"/>
      <c r="BDT74" s="73"/>
      <c r="BDU74" s="73"/>
      <c r="BDV74" s="73"/>
      <c r="BDW74" s="73"/>
      <c r="BDX74" s="73"/>
      <c r="BDY74" s="67"/>
      <c r="BDZ74" s="73"/>
      <c r="BEA74" s="73"/>
      <c r="BEB74" s="73"/>
      <c r="BEC74" s="73"/>
      <c r="BED74" s="73"/>
      <c r="BEE74" s="73"/>
      <c r="BEF74" s="73"/>
      <c r="BEG74" s="67"/>
      <c r="BEH74" s="73"/>
      <c r="BEI74" s="73"/>
      <c r="BEJ74" s="73"/>
      <c r="BEK74" s="73"/>
      <c r="BEL74" s="73"/>
      <c r="BEM74" s="73"/>
      <c r="BEN74" s="73"/>
      <c r="BEO74" s="67"/>
      <c r="BEP74" s="73"/>
      <c r="BEQ74" s="73"/>
      <c r="BER74" s="73"/>
      <c r="BES74" s="73"/>
      <c r="BET74" s="73"/>
      <c r="BEU74" s="73"/>
      <c r="BEV74" s="73"/>
      <c r="BEW74" s="67"/>
      <c r="BEX74" s="73"/>
      <c r="BEY74" s="73"/>
      <c r="BEZ74" s="73"/>
      <c r="BFA74" s="73"/>
      <c r="BFB74" s="73"/>
      <c r="BFC74" s="73"/>
      <c r="BFD74" s="73"/>
      <c r="BFE74" s="67"/>
      <c r="BFF74" s="73"/>
      <c r="BFG74" s="73"/>
      <c r="BFH74" s="73"/>
      <c r="BFI74" s="73"/>
      <c r="BFJ74" s="73"/>
      <c r="BFK74" s="73"/>
      <c r="BFL74" s="73"/>
      <c r="BFM74" s="67"/>
      <c r="BFN74" s="73"/>
      <c r="BFO74" s="73"/>
      <c r="BFP74" s="73"/>
      <c r="BFQ74" s="73"/>
      <c r="BFR74" s="73"/>
      <c r="BFS74" s="73"/>
      <c r="BFT74" s="73"/>
      <c r="BFU74" s="67"/>
      <c r="BFV74" s="73"/>
      <c r="BFW74" s="73"/>
      <c r="BFX74" s="73"/>
      <c r="BFY74" s="73"/>
      <c r="BFZ74" s="73"/>
      <c r="BGA74" s="73"/>
      <c r="BGB74" s="73"/>
      <c r="BGC74" s="67"/>
      <c r="BGD74" s="73"/>
      <c r="BGE74" s="73"/>
      <c r="BGF74" s="73"/>
      <c r="BGG74" s="73"/>
      <c r="BGH74" s="73"/>
      <c r="BGI74" s="73"/>
      <c r="BGJ74" s="73"/>
      <c r="BGK74" s="67"/>
      <c r="BGL74" s="73"/>
      <c r="BGM74" s="73"/>
      <c r="BGN74" s="73"/>
      <c r="BGO74" s="73"/>
      <c r="BGP74" s="73"/>
      <c r="BGQ74" s="73"/>
      <c r="BGR74" s="73"/>
      <c r="BGS74" s="67"/>
      <c r="BGT74" s="73"/>
      <c r="BGU74" s="73"/>
      <c r="BGV74" s="73"/>
      <c r="BGW74" s="73"/>
      <c r="BGX74" s="73"/>
      <c r="BGY74" s="73"/>
      <c r="BGZ74" s="73"/>
      <c r="BHA74" s="67"/>
      <c r="BHB74" s="73"/>
      <c r="BHC74" s="73"/>
      <c r="BHD74" s="73"/>
      <c r="BHE74" s="73"/>
      <c r="BHF74" s="73"/>
      <c r="BHG74" s="73"/>
      <c r="BHH74" s="73"/>
      <c r="BHI74" s="67"/>
      <c r="BHJ74" s="73"/>
      <c r="BHK74" s="73"/>
      <c r="BHL74" s="73"/>
      <c r="BHM74" s="73"/>
      <c r="BHN74" s="73"/>
      <c r="BHO74" s="73"/>
      <c r="BHP74" s="73"/>
      <c r="BHQ74" s="67"/>
      <c r="BHR74" s="73"/>
      <c r="BHS74" s="73"/>
      <c r="BHT74" s="73"/>
      <c r="BHU74" s="73"/>
      <c r="BHV74" s="73"/>
      <c r="BHW74" s="73"/>
      <c r="BHX74" s="73"/>
      <c r="BHY74" s="67"/>
      <c r="BHZ74" s="73"/>
      <c r="BIA74" s="73"/>
      <c r="BIB74" s="73"/>
      <c r="BIC74" s="73"/>
      <c r="BID74" s="73"/>
      <c r="BIE74" s="73"/>
      <c r="BIF74" s="73"/>
      <c r="BIG74" s="67"/>
      <c r="BIH74" s="73"/>
      <c r="BII74" s="73"/>
      <c r="BIJ74" s="73"/>
      <c r="BIK74" s="73"/>
      <c r="BIL74" s="73"/>
      <c r="BIM74" s="73"/>
      <c r="BIN74" s="73"/>
      <c r="BIO74" s="67"/>
      <c r="BIP74" s="73"/>
      <c r="BIQ74" s="73"/>
      <c r="BIR74" s="73"/>
      <c r="BIS74" s="73"/>
      <c r="BIT74" s="73"/>
      <c r="BIU74" s="73"/>
      <c r="BIV74" s="73"/>
      <c r="BIW74" s="67"/>
      <c r="BIX74" s="73"/>
      <c r="BIY74" s="73"/>
      <c r="BIZ74" s="73"/>
      <c r="BJA74" s="73"/>
      <c r="BJB74" s="73"/>
      <c r="BJC74" s="73"/>
      <c r="BJD74" s="73"/>
      <c r="BJE74" s="67"/>
      <c r="BJF74" s="73"/>
      <c r="BJG74" s="73"/>
      <c r="BJH74" s="73"/>
      <c r="BJI74" s="73"/>
      <c r="BJJ74" s="73"/>
      <c r="BJK74" s="73"/>
      <c r="BJL74" s="73"/>
      <c r="BJM74" s="67"/>
      <c r="BJN74" s="73"/>
      <c r="BJO74" s="73"/>
      <c r="BJP74" s="73"/>
      <c r="BJQ74" s="73"/>
      <c r="BJR74" s="73"/>
      <c r="BJS74" s="73"/>
      <c r="BJT74" s="73"/>
      <c r="BJU74" s="67"/>
      <c r="BJV74" s="73"/>
      <c r="BJW74" s="73"/>
      <c r="BJX74" s="73"/>
      <c r="BJY74" s="73"/>
      <c r="BJZ74" s="73"/>
      <c r="BKA74" s="73"/>
      <c r="BKB74" s="73"/>
      <c r="BKC74" s="67"/>
      <c r="BKD74" s="73"/>
      <c r="BKE74" s="73"/>
      <c r="BKF74" s="73"/>
      <c r="BKG74" s="73"/>
      <c r="BKH74" s="73"/>
      <c r="BKI74" s="73"/>
      <c r="BKJ74" s="73"/>
      <c r="BKK74" s="67"/>
      <c r="BKL74" s="73"/>
      <c r="BKM74" s="73"/>
      <c r="BKN74" s="73"/>
      <c r="BKO74" s="73"/>
      <c r="BKP74" s="73"/>
      <c r="BKQ74" s="73"/>
      <c r="BKR74" s="73"/>
      <c r="BKS74" s="67"/>
      <c r="BKT74" s="73"/>
      <c r="BKU74" s="73"/>
      <c r="BKV74" s="73"/>
      <c r="BKW74" s="73"/>
      <c r="BKX74" s="73"/>
      <c r="BKY74" s="73"/>
      <c r="BKZ74" s="73"/>
      <c r="BLA74" s="67"/>
      <c r="BLB74" s="73"/>
      <c r="BLC74" s="73"/>
      <c r="BLD74" s="73"/>
      <c r="BLE74" s="73"/>
      <c r="BLF74" s="73"/>
      <c r="BLG74" s="73"/>
      <c r="BLH74" s="73"/>
      <c r="BLI74" s="67"/>
      <c r="BLJ74" s="73"/>
      <c r="BLK74" s="73"/>
      <c r="BLL74" s="73"/>
      <c r="BLM74" s="73"/>
      <c r="BLN74" s="73"/>
      <c r="BLO74" s="73"/>
      <c r="BLP74" s="73"/>
      <c r="BLQ74" s="67"/>
      <c r="BLR74" s="73"/>
      <c r="BLS74" s="73"/>
      <c r="BLT74" s="73"/>
      <c r="BLU74" s="73"/>
      <c r="BLV74" s="73"/>
      <c r="BLW74" s="73"/>
      <c r="BLX74" s="73"/>
      <c r="BLY74" s="67"/>
      <c r="BLZ74" s="73"/>
      <c r="BMA74" s="73"/>
      <c r="BMB74" s="73"/>
      <c r="BMC74" s="73"/>
      <c r="BMD74" s="73"/>
      <c r="BME74" s="73"/>
      <c r="BMF74" s="73"/>
      <c r="BMG74" s="67"/>
      <c r="BMH74" s="73"/>
      <c r="BMI74" s="73"/>
      <c r="BMJ74" s="73"/>
      <c r="BMK74" s="73"/>
      <c r="BML74" s="73"/>
      <c r="BMM74" s="73"/>
      <c r="BMN74" s="73"/>
      <c r="BMO74" s="67"/>
      <c r="BMP74" s="73"/>
      <c r="BMQ74" s="73"/>
      <c r="BMR74" s="73"/>
      <c r="BMS74" s="73"/>
      <c r="BMT74" s="73"/>
      <c r="BMU74" s="73"/>
      <c r="BMV74" s="73"/>
      <c r="BMW74" s="67"/>
      <c r="BMX74" s="73"/>
      <c r="BMY74" s="73"/>
      <c r="BMZ74" s="73"/>
      <c r="BNA74" s="73"/>
      <c r="BNB74" s="73"/>
      <c r="BNC74" s="73"/>
      <c r="BND74" s="73"/>
      <c r="BNE74" s="67"/>
      <c r="BNF74" s="73"/>
      <c r="BNG74" s="73"/>
      <c r="BNH74" s="73"/>
      <c r="BNI74" s="73"/>
      <c r="BNJ74" s="73"/>
      <c r="BNK74" s="73"/>
      <c r="BNL74" s="73"/>
      <c r="BNM74" s="67"/>
      <c r="BNN74" s="73"/>
      <c r="BNO74" s="73"/>
      <c r="BNP74" s="73"/>
      <c r="BNQ74" s="73"/>
      <c r="BNR74" s="73"/>
      <c r="BNS74" s="73"/>
      <c r="BNT74" s="73"/>
      <c r="BNU74" s="67"/>
      <c r="BNV74" s="73"/>
      <c r="BNW74" s="73"/>
      <c r="BNX74" s="73"/>
      <c r="BNY74" s="73"/>
      <c r="BNZ74" s="73"/>
      <c r="BOA74" s="73"/>
      <c r="BOB74" s="73"/>
      <c r="BOC74" s="67"/>
      <c r="BOD74" s="73"/>
      <c r="BOE74" s="73"/>
      <c r="BOF74" s="73"/>
      <c r="BOG74" s="73"/>
      <c r="BOH74" s="73"/>
      <c r="BOI74" s="73"/>
      <c r="BOJ74" s="73"/>
      <c r="BOK74" s="67"/>
      <c r="BOL74" s="73"/>
      <c r="BOM74" s="73"/>
      <c r="BON74" s="73"/>
      <c r="BOO74" s="73"/>
      <c r="BOP74" s="73"/>
      <c r="BOQ74" s="73"/>
      <c r="BOR74" s="73"/>
      <c r="BOS74" s="67"/>
      <c r="BOT74" s="73"/>
      <c r="BOU74" s="73"/>
      <c r="BOV74" s="73"/>
      <c r="BOW74" s="73"/>
      <c r="BOX74" s="73"/>
      <c r="BOY74" s="73"/>
      <c r="BOZ74" s="73"/>
      <c r="BPA74" s="67"/>
      <c r="BPB74" s="73"/>
      <c r="BPC74" s="73"/>
      <c r="BPD74" s="73"/>
      <c r="BPE74" s="73"/>
      <c r="BPF74" s="73"/>
      <c r="BPG74" s="73"/>
      <c r="BPH74" s="73"/>
      <c r="BPI74" s="67"/>
      <c r="BPJ74" s="73"/>
      <c r="BPK74" s="73"/>
      <c r="BPL74" s="73"/>
      <c r="BPM74" s="73"/>
      <c r="BPN74" s="73"/>
      <c r="BPO74" s="73"/>
      <c r="BPP74" s="73"/>
      <c r="BPQ74" s="67"/>
      <c r="BPR74" s="73"/>
      <c r="BPS74" s="73"/>
      <c r="BPT74" s="73"/>
      <c r="BPU74" s="73"/>
      <c r="BPV74" s="73"/>
      <c r="BPW74" s="73"/>
      <c r="BPX74" s="73"/>
      <c r="BPY74" s="67"/>
      <c r="BPZ74" s="73"/>
      <c r="BQA74" s="73"/>
      <c r="BQB74" s="73"/>
      <c r="BQC74" s="73"/>
      <c r="BQD74" s="73"/>
      <c r="BQE74" s="73"/>
      <c r="BQF74" s="73"/>
      <c r="BQG74" s="67"/>
      <c r="BQH74" s="73"/>
      <c r="BQI74" s="73"/>
      <c r="BQJ74" s="73"/>
      <c r="BQK74" s="73"/>
      <c r="BQL74" s="73"/>
      <c r="BQM74" s="73"/>
      <c r="BQN74" s="73"/>
      <c r="BQO74" s="67"/>
      <c r="BQP74" s="73"/>
      <c r="BQQ74" s="73"/>
      <c r="BQR74" s="73"/>
      <c r="BQS74" s="73"/>
      <c r="BQT74" s="73"/>
      <c r="BQU74" s="73"/>
      <c r="BQV74" s="73"/>
      <c r="BQW74" s="67"/>
      <c r="BQX74" s="73"/>
      <c r="BQY74" s="73"/>
      <c r="BQZ74" s="73"/>
      <c r="BRA74" s="73"/>
      <c r="BRB74" s="73"/>
      <c r="BRC74" s="73"/>
      <c r="BRD74" s="73"/>
      <c r="BRE74" s="67"/>
      <c r="BRF74" s="73"/>
      <c r="BRG74" s="73"/>
      <c r="BRH74" s="73"/>
      <c r="BRI74" s="73"/>
      <c r="BRJ74" s="73"/>
      <c r="BRK74" s="73"/>
      <c r="BRL74" s="73"/>
      <c r="BRM74" s="67"/>
      <c r="BRN74" s="73"/>
      <c r="BRO74" s="73"/>
      <c r="BRP74" s="73"/>
      <c r="BRQ74" s="73"/>
      <c r="BRR74" s="73"/>
      <c r="BRS74" s="73"/>
      <c r="BRT74" s="73"/>
      <c r="BRU74" s="67"/>
      <c r="BRV74" s="73"/>
      <c r="BRW74" s="73"/>
      <c r="BRX74" s="73"/>
      <c r="BRY74" s="73"/>
      <c r="BRZ74" s="73"/>
      <c r="BSA74" s="73"/>
      <c r="BSB74" s="73"/>
      <c r="BSC74" s="67"/>
      <c r="BSD74" s="73"/>
      <c r="BSE74" s="73"/>
      <c r="BSF74" s="73"/>
      <c r="BSG74" s="73"/>
      <c r="BSH74" s="73"/>
      <c r="BSI74" s="73"/>
      <c r="BSJ74" s="73"/>
      <c r="BSK74" s="67"/>
      <c r="BSL74" s="73"/>
      <c r="BSM74" s="73"/>
      <c r="BSN74" s="73"/>
      <c r="BSO74" s="73"/>
      <c r="BSP74" s="73"/>
      <c r="BSQ74" s="73"/>
      <c r="BSR74" s="73"/>
      <c r="BSS74" s="67"/>
      <c r="BST74" s="73"/>
      <c r="BSU74" s="73"/>
      <c r="BSV74" s="73"/>
      <c r="BSW74" s="73"/>
      <c r="BSX74" s="73"/>
      <c r="BSY74" s="73"/>
      <c r="BSZ74" s="73"/>
      <c r="BTA74" s="67"/>
      <c r="BTB74" s="73"/>
      <c r="BTC74" s="73"/>
      <c r="BTD74" s="73"/>
      <c r="BTE74" s="73"/>
      <c r="BTF74" s="73"/>
      <c r="BTG74" s="73"/>
      <c r="BTH74" s="73"/>
      <c r="BTI74" s="67"/>
      <c r="BTJ74" s="73"/>
      <c r="BTK74" s="73"/>
      <c r="BTL74" s="73"/>
      <c r="BTM74" s="73"/>
      <c r="BTN74" s="73"/>
      <c r="BTO74" s="73"/>
      <c r="BTP74" s="73"/>
      <c r="BTQ74" s="67"/>
      <c r="BTR74" s="73"/>
      <c r="BTS74" s="73"/>
      <c r="BTT74" s="73"/>
      <c r="BTU74" s="73"/>
      <c r="BTV74" s="73"/>
      <c r="BTW74" s="73"/>
      <c r="BTX74" s="73"/>
      <c r="BTY74" s="67"/>
      <c r="BTZ74" s="73"/>
      <c r="BUA74" s="73"/>
      <c r="BUB74" s="73"/>
      <c r="BUC74" s="73"/>
      <c r="BUD74" s="73"/>
      <c r="BUE74" s="73"/>
      <c r="BUF74" s="73"/>
      <c r="BUG74" s="67"/>
      <c r="BUH74" s="73"/>
      <c r="BUI74" s="73"/>
      <c r="BUJ74" s="73"/>
      <c r="BUK74" s="73"/>
      <c r="BUL74" s="73"/>
      <c r="BUM74" s="73"/>
      <c r="BUN74" s="73"/>
      <c r="BUO74" s="67"/>
      <c r="BUP74" s="73"/>
      <c r="BUQ74" s="73"/>
      <c r="BUR74" s="73"/>
      <c r="BUS74" s="73"/>
      <c r="BUT74" s="73"/>
      <c r="BUU74" s="73"/>
      <c r="BUV74" s="73"/>
      <c r="BUW74" s="67"/>
      <c r="BUX74" s="73"/>
      <c r="BUY74" s="73"/>
      <c r="BUZ74" s="73"/>
      <c r="BVA74" s="73"/>
      <c r="BVB74" s="73"/>
      <c r="BVC74" s="73"/>
      <c r="BVD74" s="73"/>
      <c r="BVE74" s="67"/>
      <c r="BVF74" s="73"/>
      <c r="BVG74" s="73"/>
      <c r="BVH74" s="73"/>
      <c r="BVI74" s="73"/>
      <c r="BVJ74" s="73"/>
      <c r="BVK74" s="73"/>
      <c r="BVL74" s="73"/>
      <c r="BVM74" s="67"/>
      <c r="BVN74" s="73"/>
      <c r="BVO74" s="73"/>
      <c r="BVP74" s="73"/>
      <c r="BVQ74" s="73"/>
      <c r="BVR74" s="73"/>
      <c r="BVS74" s="73"/>
      <c r="BVT74" s="73"/>
      <c r="BVU74" s="67"/>
      <c r="BVV74" s="73"/>
      <c r="BVW74" s="73"/>
      <c r="BVX74" s="73"/>
      <c r="BVY74" s="73"/>
      <c r="BVZ74" s="73"/>
      <c r="BWA74" s="73"/>
      <c r="BWB74" s="73"/>
      <c r="BWC74" s="67"/>
      <c r="BWD74" s="73"/>
      <c r="BWE74" s="73"/>
      <c r="BWF74" s="73"/>
      <c r="BWG74" s="73"/>
      <c r="BWH74" s="73"/>
      <c r="BWI74" s="73"/>
      <c r="BWJ74" s="73"/>
      <c r="BWK74" s="67"/>
      <c r="BWL74" s="73"/>
      <c r="BWM74" s="73"/>
      <c r="BWN74" s="73"/>
      <c r="BWO74" s="73"/>
      <c r="BWP74" s="73"/>
      <c r="BWQ74" s="73"/>
      <c r="BWR74" s="73"/>
      <c r="BWS74" s="67"/>
      <c r="BWT74" s="73"/>
      <c r="BWU74" s="73"/>
      <c r="BWV74" s="73"/>
      <c r="BWW74" s="73"/>
      <c r="BWX74" s="73"/>
      <c r="BWY74" s="73"/>
      <c r="BWZ74" s="73"/>
      <c r="BXA74" s="67"/>
      <c r="BXB74" s="73"/>
      <c r="BXC74" s="73"/>
      <c r="BXD74" s="73"/>
      <c r="BXE74" s="73"/>
      <c r="BXF74" s="73"/>
      <c r="BXG74" s="73"/>
      <c r="BXH74" s="73"/>
      <c r="BXI74" s="67"/>
      <c r="BXJ74" s="73"/>
      <c r="BXK74" s="73"/>
      <c r="BXL74" s="73"/>
      <c r="BXM74" s="73"/>
      <c r="BXN74" s="73"/>
      <c r="BXO74" s="73"/>
      <c r="BXP74" s="73"/>
      <c r="BXQ74" s="67"/>
      <c r="BXR74" s="73"/>
      <c r="BXS74" s="73"/>
      <c r="BXT74" s="73"/>
      <c r="BXU74" s="73"/>
      <c r="BXV74" s="73"/>
      <c r="BXW74" s="73"/>
      <c r="BXX74" s="73"/>
      <c r="BXY74" s="67"/>
      <c r="BXZ74" s="73"/>
      <c r="BYA74" s="73"/>
      <c r="BYB74" s="73"/>
      <c r="BYC74" s="73"/>
      <c r="BYD74" s="73"/>
      <c r="BYE74" s="73"/>
      <c r="BYF74" s="73"/>
      <c r="BYG74" s="67"/>
      <c r="BYH74" s="73"/>
      <c r="BYI74" s="73"/>
      <c r="BYJ74" s="73"/>
      <c r="BYK74" s="73"/>
      <c r="BYL74" s="73"/>
      <c r="BYM74" s="73"/>
      <c r="BYN74" s="73"/>
      <c r="BYO74" s="67"/>
      <c r="BYP74" s="73"/>
      <c r="BYQ74" s="73"/>
      <c r="BYR74" s="73"/>
      <c r="BYS74" s="73"/>
      <c r="BYT74" s="73"/>
      <c r="BYU74" s="73"/>
      <c r="BYV74" s="73"/>
      <c r="BYW74" s="67"/>
      <c r="BYX74" s="73"/>
      <c r="BYY74" s="73"/>
      <c r="BYZ74" s="73"/>
      <c r="BZA74" s="73"/>
      <c r="BZB74" s="73"/>
      <c r="BZC74" s="73"/>
      <c r="BZD74" s="73"/>
      <c r="BZE74" s="67"/>
      <c r="BZF74" s="73"/>
      <c r="BZG74" s="73"/>
      <c r="BZH74" s="73"/>
      <c r="BZI74" s="73"/>
      <c r="BZJ74" s="73"/>
      <c r="BZK74" s="73"/>
      <c r="BZL74" s="73"/>
      <c r="BZM74" s="67"/>
      <c r="BZN74" s="73"/>
      <c r="BZO74" s="73"/>
      <c r="BZP74" s="73"/>
      <c r="BZQ74" s="73"/>
      <c r="BZR74" s="73"/>
      <c r="BZS74" s="73"/>
      <c r="BZT74" s="73"/>
      <c r="BZU74" s="67"/>
      <c r="BZV74" s="73"/>
      <c r="BZW74" s="73"/>
      <c r="BZX74" s="73"/>
      <c r="BZY74" s="73"/>
      <c r="BZZ74" s="73"/>
      <c r="CAA74" s="73"/>
      <c r="CAB74" s="73"/>
      <c r="CAC74" s="67"/>
      <c r="CAD74" s="73"/>
      <c r="CAE74" s="73"/>
      <c r="CAF74" s="73"/>
      <c r="CAG74" s="73"/>
      <c r="CAH74" s="73"/>
      <c r="CAI74" s="73"/>
      <c r="CAJ74" s="73"/>
      <c r="CAK74" s="67"/>
      <c r="CAL74" s="73"/>
      <c r="CAM74" s="73"/>
      <c r="CAN74" s="73"/>
      <c r="CAO74" s="73"/>
      <c r="CAP74" s="73"/>
      <c r="CAQ74" s="73"/>
      <c r="CAR74" s="73"/>
      <c r="CAS74" s="67"/>
      <c r="CAT74" s="73"/>
      <c r="CAU74" s="73"/>
      <c r="CAV74" s="73"/>
      <c r="CAW74" s="73"/>
      <c r="CAX74" s="73"/>
      <c r="CAY74" s="73"/>
      <c r="CAZ74" s="73"/>
      <c r="CBA74" s="67"/>
      <c r="CBB74" s="73"/>
      <c r="CBC74" s="73"/>
      <c r="CBD74" s="73"/>
      <c r="CBE74" s="73"/>
      <c r="CBF74" s="73"/>
      <c r="CBG74" s="73"/>
      <c r="CBH74" s="73"/>
      <c r="CBI74" s="67"/>
      <c r="CBJ74" s="73"/>
      <c r="CBK74" s="73"/>
      <c r="CBL74" s="73"/>
      <c r="CBM74" s="73"/>
      <c r="CBN74" s="73"/>
      <c r="CBO74" s="73"/>
      <c r="CBP74" s="73"/>
      <c r="CBQ74" s="67"/>
      <c r="CBR74" s="73"/>
      <c r="CBS74" s="73"/>
      <c r="CBT74" s="73"/>
      <c r="CBU74" s="73"/>
      <c r="CBV74" s="73"/>
      <c r="CBW74" s="73"/>
      <c r="CBX74" s="73"/>
      <c r="CBY74" s="67"/>
      <c r="CBZ74" s="73"/>
      <c r="CCA74" s="73"/>
      <c r="CCB74" s="73"/>
      <c r="CCC74" s="73"/>
      <c r="CCD74" s="73"/>
      <c r="CCE74" s="73"/>
      <c r="CCF74" s="73"/>
      <c r="CCG74" s="67"/>
      <c r="CCH74" s="73"/>
      <c r="CCI74" s="73"/>
      <c r="CCJ74" s="73"/>
      <c r="CCK74" s="73"/>
      <c r="CCL74" s="73"/>
      <c r="CCM74" s="73"/>
      <c r="CCN74" s="73"/>
      <c r="CCO74" s="67"/>
      <c r="CCP74" s="73"/>
      <c r="CCQ74" s="73"/>
      <c r="CCR74" s="73"/>
      <c r="CCS74" s="73"/>
      <c r="CCT74" s="73"/>
      <c r="CCU74" s="73"/>
      <c r="CCV74" s="73"/>
      <c r="CCW74" s="67"/>
      <c r="CCX74" s="73"/>
      <c r="CCY74" s="73"/>
      <c r="CCZ74" s="73"/>
      <c r="CDA74" s="73"/>
      <c r="CDB74" s="73"/>
      <c r="CDC74" s="73"/>
      <c r="CDD74" s="73"/>
      <c r="CDE74" s="67"/>
      <c r="CDF74" s="73"/>
      <c r="CDG74" s="73"/>
      <c r="CDH74" s="73"/>
      <c r="CDI74" s="73"/>
      <c r="CDJ74" s="73"/>
      <c r="CDK74" s="73"/>
      <c r="CDL74" s="73"/>
      <c r="CDM74" s="67"/>
      <c r="CDN74" s="73"/>
      <c r="CDO74" s="73"/>
      <c r="CDP74" s="73"/>
      <c r="CDQ74" s="73"/>
      <c r="CDR74" s="73"/>
      <c r="CDS74" s="73"/>
      <c r="CDT74" s="73"/>
      <c r="CDU74" s="67"/>
      <c r="CDV74" s="73"/>
      <c r="CDW74" s="73"/>
      <c r="CDX74" s="73"/>
      <c r="CDY74" s="73"/>
      <c r="CDZ74" s="73"/>
      <c r="CEA74" s="73"/>
      <c r="CEB74" s="73"/>
      <c r="CEC74" s="67"/>
      <c r="CED74" s="73"/>
      <c r="CEE74" s="73"/>
      <c r="CEF74" s="73"/>
      <c r="CEG74" s="73"/>
      <c r="CEH74" s="73"/>
      <c r="CEI74" s="73"/>
      <c r="CEJ74" s="73"/>
      <c r="CEK74" s="67"/>
      <c r="CEL74" s="73"/>
      <c r="CEM74" s="73"/>
      <c r="CEN74" s="73"/>
      <c r="CEO74" s="73"/>
      <c r="CEP74" s="73"/>
      <c r="CEQ74" s="73"/>
      <c r="CER74" s="73"/>
      <c r="CES74" s="67"/>
      <c r="CET74" s="73"/>
      <c r="CEU74" s="73"/>
      <c r="CEV74" s="73"/>
      <c r="CEW74" s="73"/>
      <c r="CEX74" s="73"/>
      <c r="CEY74" s="73"/>
      <c r="CEZ74" s="73"/>
      <c r="CFA74" s="67"/>
      <c r="CFB74" s="73"/>
      <c r="CFC74" s="73"/>
      <c r="CFD74" s="73"/>
      <c r="CFE74" s="73"/>
      <c r="CFF74" s="73"/>
      <c r="CFG74" s="73"/>
      <c r="CFH74" s="73"/>
      <c r="CFI74" s="67"/>
      <c r="CFJ74" s="73"/>
      <c r="CFK74" s="73"/>
      <c r="CFL74" s="73"/>
      <c r="CFM74" s="73"/>
      <c r="CFN74" s="73"/>
      <c r="CFO74" s="73"/>
      <c r="CFP74" s="73"/>
      <c r="CFQ74" s="67"/>
      <c r="CFR74" s="73"/>
      <c r="CFS74" s="73"/>
      <c r="CFT74" s="73"/>
      <c r="CFU74" s="73"/>
      <c r="CFV74" s="73"/>
      <c r="CFW74" s="73"/>
      <c r="CFX74" s="73"/>
      <c r="CFY74" s="67"/>
      <c r="CFZ74" s="73"/>
      <c r="CGA74" s="73"/>
      <c r="CGB74" s="73"/>
      <c r="CGC74" s="73"/>
      <c r="CGD74" s="73"/>
      <c r="CGE74" s="73"/>
      <c r="CGF74" s="73"/>
      <c r="CGG74" s="67"/>
      <c r="CGH74" s="73"/>
      <c r="CGI74" s="73"/>
      <c r="CGJ74" s="73"/>
      <c r="CGK74" s="73"/>
      <c r="CGL74" s="73"/>
      <c r="CGM74" s="73"/>
      <c r="CGN74" s="73"/>
      <c r="CGO74" s="67"/>
      <c r="CGP74" s="73"/>
      <c r="CGQ74" s="73"/>
      <c r="CGR74" s="73"/>
      <c r="CGS74" s="73"/>
      <c r="CGT74" s="73"/>
      <c r="CGU74" s="73"/>
      <c r="CGV74" s="73"/>
      <c r="CGW74" s="67"/>
      <c r="CGX74" s="73"/>
      <c r="CGY74" s="73"/>
      <c r="CGZ74" s="73"/>
      <c r="CHA74" s="73"/>
      <c r="CHB74" s="73"/>
      <c r="CHC74" s="73"/>
      <c r="CHD74" s="73"/>
      <c r="CHE74" s="67"/>
      <c r="CHF74" s="73"/>
      <c r="CHG74" s="73"/>
      <c r="CHH74" s="73"/>
      <c r="CHI74" s="73"/>
      <c r="CHJ74" s="73"/>
      <c r="CHK74" s="73"/>
      <c r="CHL74" s="73"/>
      <c r="CHM74" s="67"/>
      <c r="CHN74" s="73"/>
      <c r="CHO74" s="73"/>
      <c r="CHP74" s="73"/>
      <c r="CHQ74" s="73"/>
      <c r="CHR74" s="73"/>
      <c r="CHS74" s="73"/>
      <c r="CHT74" s="73"/>
      <c r="CHU74" s="67"/>
      <c r="CHV74" s="73"/>
      <c r="CHW74" s="73"/>
      <c r="CHX74" s="73"/>
      <c r="CHY74" s="73"/>
      <c r="CHZ74" s="73"/>
      <c r="CIA74" s="73"/>
      <c r="CIB74" s="73"/>
      <c r="CIC74" s="67"/>
      <c r="CID74" s="73"/>
      <c r="CIE74" s="73"/>
      <c r="CIF74" s="73"/>
      <c r="CIG74" s="73"/>
      <c r="CIH74" s="73"/>
      <c r="CII74" s="73"/>
      <c r="CIJ74" s="73"/>
      <c r="CIK74" s="67"/>
      <c r="CIL74" s="73"/>
      <c r="CIM74" s="73"/>
      <c r="CIN74" s="73"/>
      <c r="CIO74" s="73"/>
      <c r="CIP74" s="73"/>
      <c r="CIQ74" s="73"/>
      <c r="CIR74" s="73"/>
      <c r="CIS74" s="67"/>
      <c r="CIT74" s="73"/>
      <c r="CIU74" s="73"/>
      <c r="CIV74" s="73"/>
      <c r="CIW74" s="73"/>
      <c r="CIX74" s="73"/>
      <c r="CIY74" s="73"/>
      <c r="CIZ74" s="73"/>
      <c r="CJA74" s="67"/>
      <c r="CJB74" s="73"/>
      <c r="CJC74" s="73"/>
      <c r="CJD74" s="73"/>
      <c r="CJE74" s="73"/>
      <c r="CJF74" s="73"/>
      <c r="CJG74" s="73"/>
      <c r="CJH74" s="73"/>
      <c r="CJI74" s="67"/>
      <c r="CJJ74" s="73"/>
      <c r="CJK74" s="73"/>
      <c r="CJL74" s="73"/>
      <c r="CJM74" s="73"/>
      <c r="CJN74" s="73"/>
      <c r="CJO74" s="73"/>
      <c r="CJP74" s="73"/>
      <c r="CJQ74" s="67"/>
      <c r="CJR74" s="73"/>
      <c r="CJS74" s="73"/>
      <c r="CJT74" s="73"/>
      <c r="CJU74" s="73"/>
      <c r="CJV74" s="73"/>
      <c r="CJW74" s="73"/>
      <c r="CJX74" s="73"/>
      <c r="CJY74" s="67"/>
      <c r="CJZ74" s="73"/>
      <c r="CKA74" s="73"/>
      <c r="CKB74" s="73"/>
      <c r="CKC74" s="73"/>
      <c r="CKD74" s="73"/>
      <c r="CKE74" s="73"/>
      <c r="CKF74" s="73"/>
      <c r="CKG74" s="67"/>
      <c r="CKH74" s="73"/>
      <c r="CKI74" s="73"/>
      <c r="CKJ74" s="73"/>
      <c r="CKK74" s="73"/>
      <c r="CKL74" s="73"/>
      <c r="CKM74" s="73"/>
      <c r="CKN74" s="73"/>
      <c r="CKO74" s="67"/>
      <c r="CKP74" s="73"/>
      <c r="CKQ74" s="73"/>
      <c r="CKR74" s="73"/>
      <c r="CKS74" s="73"/>
      <c r="CKT74" s="73"/>
      <c r="CKU74" s="73"/>
      <c r="CKV74" s="73"/>
      <c r="CKW74" s="67"/>
      <c r="CKX74" s="73"/>
      <c r="CKY74" s="73"/>
      <c r="CKZ74" s="73"/>
      <c r="CLA74" s="73"/>
      <c r="CLB74" s="73"/>
      <c r="CLC74" s="73"/>
      <c r="CLD74" s="73"/>
      <c r="CLE74" s="67"/>
      <c r="CLF74" s="73"/>
      <c r="CLG74" s="73"/>
      <c r="CLH74" s="73"/>
      <c r="CLI74" s="73"/>
      <c r="CLJ74" s="73"/>
      <c r="CLK74" s="73"/>
      <c r="CLL74" s="73"/>
      <c r="CLM74" s="67"/>
      <c r="CLN74" s="73"/>
      <c r="CLO74" s="73"/>
      <c r="CLP74" s="73"/>
      <c r="CLQ74" s="73"/>
      <c r="CLR74" s="73"/>
      <c r="CLS74" s="73"/>
      <c r="CLT74" s="73"/>
      <c r="CLU74" s="67"/>
      <c r="CLV74" s="73"/>
      <c r="CLW74" s="73"/>
      <c r="CLX74" s="73"/>
      <c r="CLY74" s="73"/>
      <c r="CLZ74" s="73"/>
      <c r="CMA74" s="73"/>
      <c r="CMB74" s="73"/>
      <c r="CMC74" s="67"/>
      <c r="CMD74" s="73"/>
      <c r="CME74" s="73"/>
      <c r="CMF74" s="73"/>
      <c r="CMG74" s="73"/>
      <c r="CMH74" s="73"/>
      <c r="CMI74" s="73"/>
      <c r="CMJ74" s="73"/>
      <c r="CMK74" s="67"/>
      <c r="CML74" s="73"/>
      <c r="CMM74" s="73"/>
      <c r="CMN74" s="73"/>
      <c r="CMO74" s="73"/>
      <c r="CMP74" s="73"/>
      <c r="CMQ74" s="73"/>
      <c r="CMR74" s="73"/>
      <c r="CMS74" s="67"/>
      <c r="CMT74" s="73"/>
      <c r="CMU74" s="73"/>
      <c r="CMV74" s="73"/>
      <c r="CMW74" s="73"/>
      <c r="CMX74" s="73"/>
      <c r="CMY74" s="73"/>
      <c r="CMZ74" s="73"/>
      <c r="CNA74" s="67"/>
      <c r="CNB74" s="73"/>
      <c r="CNC74" s="73"/>
      <c r="CND74" s="73"/>
      <c r="CNE74" s="73"/>
      <c r="CNF74" s="73"/>
      <c r="CNG74" s="73"/>
      <c r="CNH74" s="73"/>
      <c r="CNI74" s="67"/>
      <c r="CNJ74" s="73"/>
      <c r="CNK74" s="73"/>
      <c r="CNL74" s="73"/>
      <c r="CNM74" s="73"/>
      <c r="CNN74" s="73"/>
      <c r="CNO74" s="73"/>
      <c r="CNP74" s="73"/>
      <c r="CNQ74" s="67"/>
      <c r="CNR74" s="73"/>
      <c r="CNS74" s="73"/>
      <c r="CNT74" s="73"/>
      <c r="CNU74" s="73"/>
      <c r="CNV74" s="73"/>
      <c r="CNW74" s="73"/>
      <c r="CNX74" s="73"/>
      <c r="CNY74" s="67"/>
      <c r="CNZ74" s="73"/>
      <c r="COA74" s="73"/>
      <c r="COB74" s="73"/>
      <c r="COC74" s="73"/>
      <c r="COD74" s="73"/>
      <c r="COE74" s="73"/>
      <c r="COF74" s="73"/>
      <c r="COG74" s="67"/>
      <c r="COH74" s="73"/>
      <c r="COI74" s="73"/>
      <c r="COJ74" s="73"/>
      <c r="COK74" s="73"/>
      <c r="COL74" s="73"/>
      <c r="COM74" s="73"/>
      <c r="CON74" s="73"/>
      <c r="COO74" s="67"/>
      <c r="COP74" s="73"/>
      <c r="COQ74" s="73"/>
      <c r="COR74" s="73"/>
      <c r="COS74" s="73"/>
      <c r="COT74" s="73"/>
      <c r="COU74" s="73"/>
      <c r="COV74" s="73"/>
      <c r="COW74" s="67"/>
      <c r="COX74" s="73"/>
      <c r="COY74" s="73"/>
      <c r="COZ74" s="73"/>
      <c r="CPA74" s="73"/>
      <c r="CPB74" s="73"/>
      <c r="CPC74" s="73"/>
      <c r="CPD74" s="73"/>
      <c r="CPE74" s="67"/>
      <c r="CPF74" s="73"/>
      <c r="CPG74" s="73"/>
      <c r="CPH74" s="73"/>
      <c r="CPI74" s="73"/>
      <c r="CPJ74" s="73"/>
      <c r="CPK74" s="73"/>
      <c r="CPL74" s="73"/>
      <c r="CPM74" s="67"/>
      <c r="CPN74" s="73"/>
      <c r="CPO74" s="73"/>
      <c r="CPP74" s="73"/>
      <c r="CPQ74" s="73"/>
      <c r="CPR74" s="73"/>
      <c r="CPS74" s="73"/>
      <c r="CPT74" s="73"/>
      <c r="CPU74" s="67"/>
      <c r="CPV74" s="73"/>
      <c r="CPW74" s="73"/>
      <c r="CPX74" s="73"/>
      <c r="CPY74" s="73"/>
      <c r="CPZ74" s="73"/>
      <c r="CQA74" s="73"/>
      <c r="CQB74" s="73"/>
      <c r="CQC74" s="67"/>
      <c r="CQD74" s="73"/>
      <c r="CQE74" s="73"/>
      <c r="CQF74" s="73"/>
      <c r="CQG74" s="73"/>
      <c r="CQH74" s="73"/>
      <c r="CQI74" s="73"/>
      <c r="CQJ74" s="73"/>
      <c r="CQK74" s="67"/>
      <c r="CQL74" s="73"/>
      <c r="CQM74" s="73"/>
      <c r="CQN74" s="73"/>
      <c r="CQO74" s="73"/>
      <c r="CQP74" s="73"/>
      <c r="CQQ74" s="73"/>
      <c r="CQR74" s="73"/>
      <c r="CQS74" s="67"/>
      <c r="CQT74" s="73"/>
      <c r="CQU74" s="73"/>
      <c r="CQV74" s="73"/>
      <c r="CQW74" s="73"/>
      <c r="CQX74" s="73"/>
      <c r="CQY74" s="73"/>
      <c r="CQZ74" s="73"/>
      <c r="CRA74" s="67"/>
      <c r="CRB74" s="73"/>
      <c r="CRC74" s="73"/>
      <c r="CRD74" s="73"/>
      <c r="CRE74" s="73"/>
      <c r="CRF74" s="73"/>
      <c r="CRG74" s="73"/>
      <c r="CRH74" s="73"/>
      <c r="CRI74" s="67"/>
      <c r="CRJ74" s="73"/>
      <c r="CRK74" s="73"/>
      <c r="CRL74" s="73"/>
      <c r="CRM74" s="73"/>
      <c r="CRN74" s="73"/>
      <c r="CRO74" s="73"/>
      <c r="CRP74" s="73"/>
      <c r="CRQ74" s="67"/>
      <c r="CRR74" s="73"/>
      <c r="CRS74" s="73"/>
      <c r="CRT74" s="73"/>
      <c r="CRU74" s="73"/>
      <c r="CRV74" s="73"/>
      <c r="CRW74" s="73"/>
      <c r="CRX74" s="73"/>
      <c r="CRY74" s="67"/>
      <c r="CRZ74" s="73"/>
      <c r="CSA74" s="73"/>
      <c r="CSB74" s="73"/>
      <c r="CSC74" s="73"/>
      <c r="CSD74" s="73"/>
      <c r="CSE74" s="73"/>
      <c r="CSF74" s="73"/>
      <c r="CSG74" s="67"/>
      <c r="CSH74" s="73"/>
      <c r="CSI74" s="73"/>
      <c r="CSJ74" s="73"/>
      <c r="CSK74" s="73"/>
      <c r="CSL74" s="73"/>
      <c r="CSM74" s="73"/>
      <c r="CSN74" s="73"/>
      <c r="CSO74" s="67"/>
      <c r="CSP74" s="73"/>
      <c r="CSQ74" s="73"/>
      <c r="CSR74" s="73"/>
      <c r="CSS74" s="73"/>
      <c r="CST74" s="73"/>
      <c r="CSU74" s="73"/>
      <c r="CSV74" s="73"/>
      <c r="CSW74" s="67"/>
      <c r="CSX74" s="73"/>
      <c r="CSY74" s="73"/>
      <c r="CSZ74" s="73"/>
      <c r="CTA74" s="73"/>
      <c r="CTB74" s="73"/>
      <c r="CTC74" s="73"/>
      <c r="CTD74" s="73"/>
      <c r="CTE74" s="67"/>
      <c r="CTF74" s="73"/>
      <c r="CTG74" s="73"/>
      <c r="CTH74" s="73"/>
      <c r="CTI74" s="73"/>
      <c r="CTJ74" s="73"/>
      <c r="CTK74" s="73"/>
      <c r="CTL74" s="73"/>
      <c r="CTM74" s="67"/>
      <c r="CTN74" s="73"/>
      <c r="CTO74" s="73"/>
      <c r="CTP74" s="73"/>
      <c r="CTQ74" s="73"/>
      <c r="CTR74" s="73"/>
      <c r="CTS74" s="73"/>
      <c r="CTT74" s="73"/>
      <c r="CTU74" s="67"/>
      <c r="CTV74" s="73"/>
      <c r="CTW74" s="73"/>
      <c r="CTX74" s="73"/>
      <c r="CTY74" s="73"/>
      <c r="CTZ74" s="73"/>
      <c r="CUA74" s="73"/>
      <c r="CUB74" s="73"/>
      <c r="CUC74" s="67"/>
      <c r="CUD74" s="73"/>
      <c r="CUE74" s="73"/>
      <c r="CUF74" s="73"/>
      <c r="CUG74" s="73"/>
      <c r="CUH74" s="73"/>
      <c r="CUI74" s="73"/>
      <c r="CUJ74" s="73"/>
      <c r="CUK74" s="67"/>
      <c r="CUL74" s="73"/>
      <c r="CUM74" s="73"/>
      <c r="CUN74" s="73"/>
      <c r="CUO74" s="73"/>
      <c r="CUP74" s="73"/>
      <c r="CUQ74" s="73"/>
      <c r="CUR74" s="73"/>
      <c r="CUS74" s="67"/>
      <c r="CUT74" s="73"/>
      <c r="CUU74" s="73"/>
      <c r="CUV74" s="73"/>
      <c r="CUW74" s="73"/>
      <c r="CUX74" s="73"/>
      <c r="CUY74" s="73"/>
      <c r="CUZ74" s="73"/>
      <c r="CVA74" s="67"/>
      <c r="CVB74" s="73"/>
      <c r="CVC74" s="73"/>
      <c r="CVD74" s="73"/>
      <c r="CVE74" s="73"/>
      <c r="CVF74" s="73"/>
      <c r="CVG74" s="73"/>
      <c r="CVH74" s="73"/>
      <c r="CVI74" s="67"/>
      <c r="CVJ74" s="73"/>
      <c r="CVK74" s="73"/>
      <c r="CVL74" s="73"/>
      <c r="CVM74" s="73"/>
      <c r="CVN74" s="73"/>
      <c r="CVO74" s="73"/>
      <c r="CVP74" s="73"/>
      <c r="CVQ74" s="67"/>
      <c r="CVR74" s="73"/>
      <c r="CVS74" s="73"/>
      <c r="CVT74" s="73"/>
      <c r="CVU74" s="73"/>
      <c r="CVV74" s="73"/>
      <c r="CVW74" s="73"/>
      <c r="CVX74" s="73"/>
      <c r="CVY74" s="67"/>
      <c r="CVZ74" s="73"/>
      <c r="CWA74" s="73"/>
      <c r="CWB74" s="73"/>
      <c r="CWC74" s="73"/>
      <c r="CWD74" s="73"/>
      <c r="CWE74" s="73"/>
      <c r="CWF74" s="73"/>
      <c r="CWG74" s="67"/>
      <c r="CWH74" s="73"/>
      <c r="CWI74" s="73"/>
      <c r="CWJ74" s="73"/>
      <c r="CWK74" s="73"/>
      <c r="CWL74" s="73"/>
      <c r="CWM74" s="73"/>
      <c r="CWN74" s="73"/>
      <c r="CWO74" s="67"/>
      <c r="CWP74" s="73"/>
      <c r="CWQ74" s="73"/>
      <c r="CWR74" s="73"/>
      <c r="CWS74" s="73"/>
      <c r="CWT74" s="73"/>
      <c r="CWU74" s="73"/>
      <c r="CWV74" s="73"/>
      <c r="CWW74" s="67"/>
      <c r="CWX74" s="73"/>
      <c r="CWY74" s="73"/>
      <c r="CWZ74" s="73"/>
      <c r="CXA74" s="73"/>
      <c r="CXB74" s="73"/>
      <c r="CXC74" s="73"/>
      <c r="CXD74" s="73"/>
      <c r="CXE74" s="67"/>
      <c r="CXF74" s="73"/>
      <c r="CXG74" s="73"/>
      <c r="CXH74" s="73"/>
      <c r="CXI74" s="73"/>
      <c r="CXJ74" s="73"/>
      <c r="CXK74" s="73"/>
      <c r="CXL74" s="73"/>
      <c r="CXM74" s="67"/>
      <c r="CXN74" s="73"/>
      <c r="CXO74" s="73"/>
      <c r="CXP74" s="73"/>
      <c r="CXQ74" s="73"/>
      <c r="CXR74" s="73"/>
      <c r="CXS74" s="73"/>
      <c r="CXT74" s="73"/>
      <c r="CXU74" s="67"/>
      <c r="CXV74" s="73"/>
      <c r="CXW74" s="73"/>
      <c r="CXX74" s="73"/>
      <c r="CXY74" s="73"/>
      <c r="CXZ74" s="73"/>
      <c r="CYA74" s="73"/>
      <c r="CYB74" s="73"/>
      <c r="CYC74" s="67"/>
      <c r="CYD74" s="73"/>
      <c r="CYE74" s="73"/>
      <c r="CYF74" s="73"/>
      <c r="CYG74" s="73"/>
      <c r="CYH74" s="73"/>
      <c r="CYI74" s="73"/>
      <c r="CYJ74" s="73"/>
      <c r="CYK74" s="67"/>
      <c r="CYL74" s="73"/>
      <c r="CYM74" s="73"/>
      <c r="CYN74" s="73"/>
      <c r="CYO74" s="73"/>
      <c r="CYP74" s="73"/>
      <c r="CYQ74" s="73"/>
      <c r="CYR74" s="73"/>
      <c r="CYS74" s="67"/>
      <c r="CYT74" s="73"/>
      <c r="CYU74" s="73"/>
      <c r="CYV74" s="73"/>
      <c r="CYW74" s="73"/>
      <c r="CYX74" s="73"/>
      <c r="CYY74" s="73"/>
      <c r="CYZ74" s="73"/>
      <c r="CZA74" s="67"/>
      <c r="CZB74" s="73"/>
      <c r="CZC74" s="73"/>
      <c r="CZD74" s="73"/>
      <c r="CZE74" s="73"/>
      <c r="CZF74" s="73"/>
      <c r="CZG74" s="73"/>
      <c r="CZH74" s="73"/>
      <c r="CZI74" s="67"/>
      <c r="CZJ74" s="73"/>
      <c r="CZK74" s="73"/>
      <c r="CZL74" s="73"/>
      <c r="CZM74" s="73"/>
      <c r="CZN74" s="73"/>
      <c r="CZO74" s="73"/>
      <c r="CZP74" s="73"/>
      <c r="CZQ74" s="67"/>
      <c r="CZR74" s="73"/>
      <c r="CZS74" s="73"/>
      <c r="CZT74" s="73"/>
      <c r="CZU74" s="73"/>
      <c r="CZV74" s="73"/>
      <c r="CZW74" s="73"/>
      <c r="CZX74" s="73"/>
      <c r="CZY74" s="67"/>
      <c r="CZZ74" s="73"/>
      <c r="DAA74" s="73"/>
      <c r="DAB74" s="73"/>
      <c r="DAC74" s="73"/>
      <c r="DAD74" s="73"/>
      <c r="DAE74" s="73"/>
      <c r="DAF74" s="73"/>
      <c r="DAG74" s="67"/>
      <c r="DAH74" s="73"/>
      <c r="DAI74" s="73"/>
      <c r="DAJ74" s="73"/>
      <c r="DAK74" s="73"/>
      <c r="DAL74" s="73"/>
      <c r="DAM74" s="73"/>
      <c r="DAN74" s="73"/>
      <c r="DAO74" s="67"/>
      <c r="DAP74" s="73"/>
      <c r="DAQ74" s="73"/>
      <c r="DAR74" s="73"/>
      <c r="DAS74" s="73"/>
      <c r="DAT74" s="73"/>
      <c r="DAU74" s="73"/>
      <c r="DAV74" s="73"/>
      <c r="DAW74" s="67"/>
      <c r="DAX74" s="73"/>
      <c r="DAY74" s="73"/>
      <c r="DAZ74" s="73"/>
      <c r="DBA74" s="73"/>
      <c r="DBB74" s="73"/>
      <c r="DBC74" s="73"/>
      <c r="DBD74" s="73"/>
      <c r="DBE74" s="67"/>
      <c r="DBF74" s="73"/>
      <c r="DBG74" s="73"/>
      <c r="DBH74" s="73"/>
      <c r="DBI74" s="73"/>
      <c r="DBJ74" s="73"/>
      <c r="DBK74" s="73"/>
      <c r="DBL74" s="73"/>
      <c r="DBM74" s="67"/>
      <c r="DBN74" s="73"/>
      <c r="DBO74" s="73"/>
      <c r="DBP74" s="73"/>
      <c r="DBQ74" s="73"/>
      <c r="DBR74" s="73"/>
      <c r="DBS74" s="73"/>
      <c r="DBT74" s="73"/>
      <c r="DBU74" s="67"/>
      <c r="DBV74" s="73"/>
      <c r="DBW74" s="73"/>
      <c r="DBX74" s="73"/>
      <c r="DBY74" s="73"/>
      <c r="DBZ74" s="73"/>
      <c r="DCA74" s="73"/>
      <c r="DCB74" s="73"/>
      <c r="DCC74" s="67"/>
      <c r="DCD74" s="73"/>
      <c r="DCE74" s="73"/>
      <c r="DCF74" s="73"/>
      <c r="DCG74" s="73"/>
      <c r="DCH74" s="73"/>
      <c r="DCI74" s="73"/>
      <c r="DCJ74" s="73"/>
      <c r="DCK74" s="67"/>
      <c r="DCL74" s="73"/>
      <c r="DCM74" s="73"/>
      <c r="DCN74" s="73"/>
      <c r="DCO74" s="73"/>
      <c r="DCP74" s="73"/>
      <c r="DCQ74" s="73"/>
      <c r="DCR74" s="73"/>
      <c r="DCS74" s="67"/>
      <c r="DCT74" s="73"/>
      <c r="DCU74" s="73"/>
      <c r="DCV74" s="73"/>
      <c r="DCW74" s="73"/>
      <c r="DCX74" s="73"/>
      <c r="DCY74" s="73"/>
      <c r="DCZ74" s="73"/>
      <c r="DDA74" s="67"/>
      <c r="DDB74" s="73"/>
      <c r="DDC74" s="73"/>
      <c r="DDD74" s="73"/>
      <c r="DDE74" s="73"/>
      <c r="DDF74" s="73"/>
      <c r="DDG74" s="73"/>
      <c r="DDH74" s="73"/>
      <c r="DDI74" s="67"/>
      <c r="DDJ74" s="73"/>
      <c r="DDK74" s="73"/>
      <c r="DDL74" s="73"/>
      <c r="DDM74" s="73"/>
      <c r="DDN74" s="73"/>
      <c r="DDO74" s="73"/>
      <c r="DDP74" s="73"/>
      <c r="DDQ74" s="67"/>
      <c r="DDR74" s="73"/>
      <c r="DDS74" s="73"/>
      <c r="DDT74" s="73"/>
      <c r="DDU74" s="73"/>
      <c r="DDV74" s="73"/>
      <c r="DDW74" s="73"/>
      <c r="DDX74" s="73"/>
      <c r="DDY74" s="67"/>
      <c r="DDZ74" s="73"/>
      <c r="DEA74" s="73"/>
      <c r="DEB74" s="73"/>
      <c r="DEC74" s="73"/>
      <c r="DED74" s="73"/>
      <c r="DEE74" s="73"/>
      <c r="DEF74" s="73"/>
      <c r="DEG74" s="67"/>
      <c r="DEH74" s="73"/>
      <c r="DEI74" s="73"/>
      <c r="DEJ74" s="73"/>
      <c r="DEK74" s="73"/>
      <c r="DEL74" s="73"/>
      <c r="DEM74" s="73"/>
      <c r="DEN74" s="73"/>
      <c r="DEO74" s="67"/>
      <c r="DEP74" s="73"/>
      <c r="DEQ74" s="73"/>
      <c r="DER74" s="73"/>
      <c r="DES74" s="73"/>
      <c r="DET74" s="73"/>
      <c r="DEU74" s="73"/>
      <c r="DEV74" s="73"/>
      <c r="DEW74" s="67"/>
      <c r="DEX74" s="73"/>
      <c r="DEY74" s="73"/>
      <c r="DEZ74" s="73"/>
      <c r="DFA74" s="73"/>
      <c r="DFB74" s="73"/>
      <c r="DFC74" s="73"/>
      <c r="DFD74" s="73"/>
      <c r="DFE74" s="67"/>
      <c r="DFF74" s="73"/>
      <c r="DFG74" s="73"/>
      <c r="DFH74" s="73"/>
      <c r="DFI74" s="73"/>
      <c r="DFJ74" s="73"/>
      <c r="DFK74" s="73"/>
      <c r="DFL74" s="73"/>
      <c r="DFM74" s="67"/>
      <c r="DFN74" s="73"/>
      <c r="DFO74" s="73"/>
      <c r="DFP74" s="73"/>
      <c r="DFQ74" s="73"/>
      <c r="DFR74" s="73"/>
      <c r="DFS74" s="73"/>
      <c r="DFT74" s="73"/>
      <c r="DFU74" s="67"/>
      <c r="DFV74" s="73"/>
      <c r="DFW74" s="73"/>
      <c r="DFX74" s="73"/>
      <c r="DFY74" s="73"/>
      <c r="DFZ74" s="73"/>
      <c r="DGA74" s="73"/>
      <c r="DGB74" s="73"/>
      <c r="DGC74" s="67"/>
      <c r="DGD74" s="73"/>
      <c r="DGE74" s="73"/>
      <c r="DGF74" s="73"/>
      <c r="DGG74" s="73"/>
      <c r="DGH74" s="73"/>
      <c r="DGI74" s="73"/>
      <c r="DGJ74" s="73"/>
      <c r="DGK74" s="67"/>
      <c r="DGL74" s="73"/>
      <c r="DGM74" s="73"/>
      <c r="DGN74" s="73"/>
      <c r="DGO74" s="73"/>
      <c r="DGP74" s="73"/>
      <c r="DGQ74" s="73"/>
      <c r="DGR74" s="73"/>
      <c r="DGS74" s="67"/>
      <c r="DGT74" s="73"/>
      <c r="DGU74" s="73"/>
      <c r="DGV74" s="73"/>
      <c r="DGW74" s="73"/>
      <c r="DGX74" s="73"/>
      <c r="DGY74" s="73"/>
      <c r="DGZ74" s="73"/>
      <c r="DHA74" s="67"/>
      <c r="DHB74" s="73"/>
      <c r="DHC74" s="73"/>
      <c r="DHD74" s="73"/>
      <c r="DHE74" s="73"/>
      <c r="DHF74" s="73"/>
      <c r="DHG74" s="73"/>
      <c r="DHH74" s="73"/>
      <c r="DHI74" s="67"/>
      <c r="DHJ74" s="73"/>
      <c r="DHK74" s="73"/>
      <c r="DHL74" s="73"/>
      <c r="DHM74" s="73"/>
      <c r="DHN74" s="73"/>
      <c r="DHO74" s="73"/>
      <c r="DHP74" s="73"/>
      <c r="DHQ74" s="67"/>
      <c r="DHR74" s="73"/>
      <c r="DHS74" s="73"/>
      <c r="DHT74" s="73"/>
      <c r="DHU74" s="73"/>
      <c r="DHV74" s="73"/>
      <c r="DHW74" s="73"/>
      <c r="DHX74" s="73"/>
      <c r="DHY74" s="67"/>
      <c r="DHZ74" s="73"/>
      <c r="DIA74" s="73"/>
      <c r="DIB74" s="73"/>
      <c r="DIC74" s="73"/>
      <c r="DID74" s="73"/>
      <c r="DIE74" s="73"/>
      <c r="DIF74" s="73"/>
      <c r="DIG74" s="67"/>
      <c r="DIH74" s="73"/>
      <c r="DII74" s="73"/>
      <c r="DIJ74" s="73"/>
      <c r="DIK74" s="73"/>
      <c r="DIL74" s="73"/>
      <c r="DIM74" s="73"/>
      <c r="DIN74" s="73"/>
      <c r="DIO74" s="67"/>
      <c r="DIP74" s="73"/>
      <c r="DIQ74" s="73"/>
      <c r="DIR74" s="73"/>
      <c r="DIS74" s="73"/>
      <c r="DIT74" s="73"/>
      <c r="DIU74" s="73"/>
      <c r="DIV74" s="73"/>
      <c r="DIW74" s="67"/>
      <c r="DIX74" s="73"/>
      <c r="DIY74" s="73"/>
      <c r="DIZ74" s="73"/>
      <c r="DJA74" s="73"/>
      <c r="DJB74" s="73"/>
      <c r="DJC74" s="73"/>
      <c r="DJD74" s="73"/>
      <c r="DJE74" s="67"/>
      <c r="DJF74" s="73"/>
      <c r="DJG74" s="73"/>
      <c r="DJH74" s="73"/>
      <c r="DJI74" s="73"/>
      <c r="DJJ74" s="73"/>
      <c r="DJK74" s="73"/>
      <c r="DJL74" s="73"/>
      <c r="DJM74" s="67"/>
      <c r="DJN74" s="73"/>
      <c r="DJO74" s="73"/>
      <c r="DJP74" s="73"/>
      <c r="DJQ74" s="73"/>
      <c r="DJR74" s="73"/>
      <c r="DJS74" s="73"/>
      <c r="DJT74" s="73"/>
      <c r="DJU74" s="67"/>
      <c r="DJV74" s="73"/>
      <c r="DJW74" s="73"/>
      <c r="DJX74" s="73"/>
      <c r="DJY74" s="73"/>
      <c r="DJZ74" s="73"/>
      <c r="DKA74" s="73"/>
      <c r="DKB74" s="73"/>
      <c r="DKC74" s="67"/>
      <c r="DKD74" s="73"/>
      <c r="DKE74" s="73"/>
      <c r="DKF74" s="73"/>
      <c r="DKG74" s="73"/>
      <c r="DKH74" s="73"/>
      <c r="DKI74" s="73"/>
      <c r="DKJ74" s="73"/>
      <c r="DKK74" s="67"/>
      <c r="DKL74" s="73"/>
      <c r="DKM74" s="73"/>
      <c r="DKN74" s="73"/>
      <c r="DKO74" s="73"/>
      <c r="DKP74" s="73"/>
      <c r="DKQ74" s="73"/>
      <c r="DKR74" s="73"/>
      <c r="DKS74" s="67"/>
      <c r="DKT74" s="73"/>
      <c r="DKU74" s="73"/>
      <c r="DKV74" s="73"/>
      <c r="DKW74" s="73"/>
      <c r="DKX74" s="73"/>
      <c r="DKY74" s="73"/>
      <c r="DKZ74" s="73"/>
      <c r="DLA74" s="67"/>
      <c r="DLB74" s="73"/>
      <c r="DLC74" s="73"/>
      <c r="DLD74" s="73"/>
      <c r="DLE74" s="73"/>
      <c r="DLF74" s="73"/>
      <c r="DLG74" s="73"/>
      <c r="DLH74" s="73"/>
      <c r="DLI74" s="67"/>
      <c r="DLJ74" s="73"/>
      <c r="DLK74" s="73"/>
      <c r="DLL74" s="73"/>
      <c r="DLM74" s="73"/>
      <c r="DLN74" s="73"/>
      <c r="DLO74" s="73"/>
      <c r="DLP74" s="73"/>
      <c r="DLQ74" s="67"/>
      <c r="DLR74" s="73"/>
      <c r="DLS74" s="73"/>
      <c r="DLT74" s="73"/>
      <c r="DLU74" s="73"/>
      <c r="DLV74" s="73"/>
      <c r="DLW74" s="73"/>
      <c r="DLX74" s="73"/>
      <c r="DLY74" s="67"/>
      <c r="DLZ74" s="73"/>
      <c r="DMA74" s="73"/>
      <c r="DMB74" s="73"/>
      <c r="DMC74" s="73"/>
      <c r="DMD74" s="73"/>
      <c r="DME74" s="73"/>
      <c r="DMF74" s="73"/>
      <c r="DMG74" s="67"/>
      <c r="DMH74" s="73"/>
      <c r="DMI74" s="73"/>
      <c r="DMJ74" s="73"/>
      <c r="DMK74" s="73"/>
      <c r="DML74" s="73"/>
      <c r="DMM74" s="73"/>
      <c r="DMN74" s="73"/>
      <c r="DMO74" s="67"/>
      <c r="DMP74" s="73"/>
      <c r="DMQ74" s="73"/>
      <c r="DMR74" s="73"/>
      <c r="DMS74" s="73"/>
      <c r="DMT74" s="73"/>
      <c r="DMU74" s="73"/>
      <c r="DMV74" s="73"/>
      <c r="DMW74" s="67"/>
      <c r="DMX74" s="73"/>
      <c r="DMY74" s="73"/>
      <c r="DMZ74" s="73"/>
      <c r="DNA74" s="73"/>
      <c r="DNB74" s="73"/>
      <c r="DNC74" s="73"/>
      <c r="DND74" s="73"/>
      <c r="DNE74" s="67"/>
      <c r="DNF74" s="73"/>
      <c r="DNG74" s="73"/>
      <c r="DNH74" s="73"/>
      <c r="DNI74" s="73"/>
      <c r="DNJ74" s="73"/>
      <c r="DNK74" s="73"/>
      <c r="DNL74" s="73"/>
      <c r="DNM74" s="67"/>
      <c r="DNN74" s="73"/>
      <c r="DNO74" s="73"/>
      <c r="DNP74" s="73"/>
      <c r="DNQ74" s="73"/>
      <c r="DNR74" s="73"/>
      <c r="DNS74" s="73"/>
      <c r="DNT74" s="73"/>
      <c r="DNU74" s="67"/>
      <c r="DNV74" s="73"/>
      <c r="DNW74" s="73"/>
      <c r="DNX74" s="73"/>
      <c r="DNY74" s="73"/>
      <c r="DNZ74" s="73"/>
      <c r="DOA74" s="73"/>
      <c r="DOB74" s="73"/>
      <c r="DOC74" s="67"/>
      <c r="DOD74" s="73"/>
      <c r="DOE74" s="73"/>
      <c r="DOF74" s="73"/>
      <c r="DOG74" s="73"/>
      <c r="DOH74" s="73"/>
      <c r="DOI74" s="73"/>
      <c r="DOJ74" s="73"/>
      <c r="DOK74" s="67"/>
      <c r="DOL74" s="73"/>
      <c r="DOM74" s="73"/>
      <c r="DON74" s="73"/>
      <c r="DOO74" s="73"/>
      <c r="DOP74" s="73"/>
      <c r="DOQ74" s="73"/>
      <c r="DOR74" s="73"/>
      <c r="DOS74" s="67"/>
      <c r="DOT74" s="73"/>
      <c r="DOU74" s="73"/>
      <c r="DOV74" s="73"/>
      <c r="DOW74" s="73"/>
      <c r="DOX74" s="73"/>
      <c r="DOY74" s="73"/>
      <c r="DOZ74" s="73"/>
      <c r="DPA74" s="67"/>
      <c r="DPB74" s="73"/>
      <c r="DPC74" s="73"/>
      <c r="DPD74" s="73"/>
      <c r="DPE74" s="73"/>
      <c r="DPF74" s="73"/>
      <c r="DPG74" s="73"/>
      <c r="DPH74" s="73"/>
      <c r="DPI74" s="67"/>
      <c r="DPJ74" s="73"/>
      <c r="DPK74" s="73"/>
      <c r="DPL74" s="73"/>
      <c r="DPM74" s="73"/>
      <c r="DPN74" s="73"/>
      <c r="DPO74" s="73"/>
      <c r="DPP74" s="73"/>
      <c r="DPQ74" s="67"/>
      <c r="DPR74" s="73"/>
      <c r="DPS74" s="73"/>
      <c r="DPT74" s="73"/>
      <c r="DPU74" s="73"/>
      <c r="DPV74" s="73"/>
      <c r="DPW74" s="73"/>
      <c r="DPX74" s="73"/>
      <c r="DPY74" s="67"/>
      <c r="DPZ74" s="73"/>
      <c r="DQA74" s="73"/>
      <c r="DQB74" s="73"/>
      <c r="DQC74" s="73"/>
      <c r="DQD74" s="73"/>
      <c r="DQE74" s="73"/>
      <c r="DQF74" s="73"/>
      <c r="DQG74" s="67"/>
      <c r="DQH74" s="73"/>
      <c r="DQI74" s="73"/>
      <c r="DQJ74" s="73"/>
      <c r="DQK74" s="73"/>
      <c r="DQL74" s="73"/>
      <c r="DQM74" s="73"/>
      <c r="DQN74" s="73"/>
      <c r="DQO74" s="67"/>
      <c r="DQP74" s="73"/>
      <c r="DQQ74" s="73"/>
      <c r="DQR74" s="73"/>
      <c r="DQS74" s="73"/>
      <c r="DQT74" s="73"/>
      <c r="DQU74" s="73"/>
      <c r="DQV74" s="73"/>
      <c r="DQW74" s="67"/>
      <c r="DQX74" s="73"/>
      <c r="DQY74" s="73"/>
      <c r="DQZ74" s="73"/>
      <c r="DRA74" s="73"/>
      <c r="DRB74" s="73"/>
      <c r="DRC74" s="73"/>
      <c r="DRD74" s="73"/>
      <c r="DRE74" s="67"/>
      <c r="DRF74" s="73"/>
      <c r="DRG74" s="73"/>
      <c r="DRH74" s="73"/>
      <c r="DRI74" s="73"/>
      <c r="DRJ74" s="73"/>
      <c r="DRK74" s="73"/>
      <c r="DRL74" s="73"/>
      <c r="DRM74" s="67"/>
      <c r="DRN74" s="73"/>
      <c r="DRO74" s="73"/>
      <c r="DRP74" s="73"/>
      <c r="DRQ74" s="73"/>
      <c r="DRR74" s="73"/>
      <c r="DRS74" s="73"/>
      <c r="DRT74" s="73"/>
      <c r="DRU74" s="67"/>
      <c r="DRV74" s="73"/>
      <c r="DRW74" s="73"/>
      <c r="DRX74" s="73"/>
      <c r="DRY74" s="73"/>
      <c r="DRZ74" s="73"/>
      <c r="DSA74" s="73"/>
      <c r="DSB74" s="73"/>
      <c r="DSC74" s="67"/>
      <c r="DSD74" s="73"/>
      <c r="DSE74" s="73"/>
      <c r="DSF74" s="73"/>
      <c r="DSG74" s="73"/>
      <c r="DSH74" s="73"/>
      <c r="DSI74" s="73"/>
      <c r="DSJ74" s="73"/>
      <c r="DSK74" s="67"/>
      <c r="DSL74" s="73"/>
      <c r="DSM74" s="73"/>
      <c r="DSN74" s="73"/>
      <c r="DSO74" s="73"/>
      <c r="DSP74" s="73"/>
      <c r="DSQ74" s="73"/>
      <c r="DSR74" s="73"/>
      <c r="DSS74" s="67"/>
      <c r="DST74" s="73"/>
      <c r="DSU74" s="73"/>
      <c r="DSV74" s="73"/>
      <c r="DSW74" s="73"/>
      <c r="DSX74" s="73"/>
      <c r="DSY74" s="73"/>
      <c r="DSZ74" s="73"/>
      <c r="DTA74" s="67"/>
      <c r="DTB74" s="73"/>
      <c r="DTC74" s="73"/>
      <c r="DTD74" s="73"/>
      <c r="DTE74" s="73"/>
      <c r="DTF74" s="73"/>
      <c r="DTG74" s="73"/>
      <c r="DTH74" s="73"/>
      <c r="DTI74" s="67"/>
      <c r="DTJ74" s="73"/>
      <c r="DTK74" s="73"/>
      <c r="DTL74" s="73"/>
      <c r="DTM74" s="73"/>
      <c r="DTN74" s="73"/>
      <c r="DTO74" s="73"/>
      <c r="DTP74" s="73"/>
      <c r="DTQ74" s="67"/>
      <c r="DTR74" s="73"/>
      <c r="DTS74" s="73"/>
      <c r="DTT74" s="73"/>
      <c r="DTU74" s="73"/>
      <c r="DTV74" s="73"/>
      <c r="DTW74" s="73"/>
      <c r="DTX74" s="73"/>
      <c r="DTY74" s="67"/>
      <c r="DTZ74" s="73"/>
      <c r="DUA74" s="73"/>
      <c r="DUB74" s="73"/>
      <c r="DUC74" s="73"/>
      <c r="DUD74" s="73"/>
      <c r="DUE74" s="73"/>
      <c r="DUF74" s="73"/>
      <c r="DUG74" s="67"/>
      <c r="DUH74" s="73"/>
      <c r="DUI74" s="73"/>
      <c r="DUJ74" s="73"/>
      <c r="DUK74" s="73"/>
      <c r="DUL74" s="73"/>
      <c r="DUM74" s="73"/>
      <c r="DUN74" s="73"/>
      <c r="DUO74" s="67"/>
      <c r="DUP74" s="73"/>
      <c r="DUQ74" s="73"/>
      <c r="DUR74" s="73"/>
      <c r="DUS74" s="73"/>
      <c r="DUT74" s="73"/>
      <c r="DUU74" s="73"/>
      <c r="DUV74" s="73"/>
      <c r="DUW74" s="67"/>
      <c r="DUX74" s="73"/>
      <c r="DUY74" s="73"/>
      <c r="DUZ74" s="73"/>
      <c r="DVA74" s="73"/>
      <c r="DVB74" s="73"/>
      <c r="DVC74" s="73"/>
      <c r="DVD74" s="73"/>
      <c r="DVE74" s="67"/>
      <c r="DVF74" s="73"/>
      <c r="DVG74" s="73"/>
      <c r="DVH74" s="73"/>
      <c r="DVI74" s="73"/>
      <c r="DVJ74" s="73"/>
      <c r="DVK74" s="73"/>
      <c r="DVL74" s="73"/>
      <c r="DVM74" s="67"/>
      <c r="DVN74" s="73"/>
      <c r="DVO74" s="73"/>
      <c r="DVP74" s="73"/>
      <c r="DVQ74" s="73"/>
      <c r="DVR74" s="73"/>
      <c r="DVS74" s="73"/>
      <c r="DVT74" s="73"/>
      <c r="DVU74" s="67"/>
      <c r="DVV74" s="73"/>
      <c r="DVW74" s="73"/>
      <c r="DVX74" s="73"/>
      <c r="DVY74" s="73"/>
      <c r="DVZ74" s="73"/>
      <c r="DWA74" s="73"/>
      <c r="DWB74" s="73"/>
      <c r="DWC74" s="67"/>
      <c r="DWD74" s="73"/>
      <c r="DWE74" s="73"/>
      <c r="DWF74" s="73"/>
      <c r="DWG74" s="73"/>
      <c r="DWH74" s="73"/>
      <c r="DWI74" s="73"/>
      <c r="DWJ74" s="73"/>
      <c r="DWK74" s="67"/>
      <c r="DWL74" s="73"/>
      <c r="DWM74" s="73"/>
      <c r="DWN74" s="73"/>
      <c r="DWO74" s="73"/>
      <c r="DWP74" s="73"/>
      <c r="DWQ74" s="73"/>
      <c r="DWR74" s="73"/>
      <c r="DWS74" s="67"/>
      <c r="DWT74" s="73"/>
      <c r="DWU74" s="73"/>
      <c r="DWV74" s="73"/>
      <c r="DWW74" s="73"/>
      <c r="DWX74" s="73"/>
      <c r="DWY74" s="73"/>
      <c r="DWZ74" s="73"/>
      <c r="DXA74" s="67"/>
      <c r="DXB74" s="73"/>
      <c r="DXC74" s="73"/>
      <c r="DXD74" s="73"/>
      <c r="DXE74" s="73"/>
      <c r="DXF74" s="73"/>
      <c r="DXG74" s="73"/>
      <c r="DXH74" s="73"/>
      <c r="DXI74" s="67"/>
      <c r="DXJ74" s="73"/>
      <c r="DXK74" s="73"/>
      <c r="DXL74" s="73"/>
      <c r="DXM74" s="73"/>
      <c r="DXN74" s="73"/>
      <c r="DXO74" s="73"/>
      <c r="DXP74" s="73"/>
      <c r="DXQ74" s="67"/>
      <c r="DXR74" s="73"/>
      <c r="DXS74" s="73"/>
      <c r="DXT74" s="73"/>
      <c r="DXU74" s="73"/>
      <c r="DXV74" s="73"/>
      <c r="DXW74" s="73"/>
      <c r="DXX74" s="73"/>
      <c r="DXY74" s="67"/>
      <c r="DXZ74" s="73"/>
      <c r="DYA74" s="73"/>
      <c r="DYB74" s="73"/>
      <c r="DYC74" s="73"/>
      <c r="DYD74" s="73"/>
      <c r="DYE74" s="73"/>
      <c r="DYF74" s="73"/>
      <c r="DYG74" s="67"/>
      <c r="DYH74" s="73"/>
      <c r="DYI74" s="73"/>
      <c r="DYJ74" s="73"/>
      <c r="DYK74" s="73"/>
      <c r="DYL74" s="73"/>
      <c r="DYM74" s="73"/>
      <c r="DYN74" s="73"/>
      <c r="DYO74" s="67"/>
      <c r="DYP74" s="73"/>
      <c r="DYQ74" s="73"/>
      <c r="DYR74" s="73"/>
      <c r="DYS74" s="73"/>
      <c r="DYT74" s="73"/>
      <c r="DYU74" s="73"/>
      <c r="DYV74" s="73"/>
      <c r="DYW74" s="67"/>
      <c r="DYX74" s="73"/>
      <c r="DYY74" s="73"/>
      <c r="DYZ74" s="73"/>
      <c r="DZA74" s="73"/>
      <c r="DZB74" s="73"/>
      <c r="DZC74" s="73"/>
      <c r="DZD74" s="73"/>
      <c r="DZE74" s="67"/>
      <c r="DZF74" s="73"/>
      <c r="DZG74" s="73"/>
      <c r="DZH74" s="73"/>
      <c r="DZI74" s="73"/>
      <c r="DZJ74" s="73"/>
      <c r="DZK74" s="73"/>
      <c r="DZL74" s="73"/>
      <c r="DZM74" s="67"/>
      <c r="DZN74" s="73"/>
      <c r="DZO74" s="73"/>
      <c r="DZP74" s="73"/>
      <c r="DZQ74" s="73"/>
      <c r="DZR74" s="73"/>
      <c r="DZS74" s="73"/>
      <c r="DZT74" s="73"/>
      <c r="DZU74" s="67"/>
      <c r="DZV74" s="73"/>
      <c r="DZW74" s="73"/>
      <c r="DZX74" s="73"/>
      <c r="DZY74" s="73"/>
      <c r="DZZ74" s="73"/>
      <c r="EAA74" s="73"/>
      <c r="EAB74" s="73"/>
      <c r="EAC74" s="67"/>
      <c r="EAD74" s="73"/>
      <c r="EAE74" s="73"/>
      <c r="EAF74" s="73"/>
      <c r="EAG74" s="73"/>
      <c r="EAH74" s="73"/>
      <c r="EAI74" s="73"/>
      <c r="EAJ74" s="73"/>
      <c r="EAK74" s="67"/>
      <c r="EAL74" s="73"/>
      <c r="EAM74" s="73"/>
      <c r="EAN74" s="73"/>
      <c r="EAO74" s="73"/>
      <c r="EAP74" s="73"/>
      <c r="EAQ74" s="73"/>
      <c r="EAR74" s="73"/>
      <c r="EAS74" s="67"/>
      <c r="EAT74" s="73"/>
      <c r="EAU74" s="73"/>
      <c r="EAV74" s="73"/>
      <c r="EAW74" s="73"/>
      <c r="EAX74" s="73"/>
      <c r="EAY74" s="73"/>
      <c r="EAZ74" s="73"/>
      <c r="EBA74" s="67"/>
      <c r="EBB74" s="73"/>
      <c r="EBC74" s="73"/>
      <c r="EBD74" s="73"/>
      <c r="EBE74" s="73"/>
      <c r="EBF74" s="73"/>
      <c r="EBG74" s="73"/>
      <c r="EBH74" s="73"/>
      <c r="EBI74" s="67"/>
      <c r="EBJ74" s="73"/>
      <c r="EBK74" s="73"/>
      <c r="EBL74" s="73"/>
      <c r="EBM74" s="73"/>
      <c r="EBN74" s="73"/>
      <c r="EBO74" s="73"/>
      <c r="EBP74" s="73"/>
      <c r="EBQ74" s="67"/>
      <c r="EBR74" s="73"/>
      <c r="EBS74" s="73"/>
      <c r="EBT74" s="73"/>
      <c r="EBU74" s="73"/>
      <c r="EBV74" s="73"/>
      <c r="EBW74" s="73"/>
      <c r="EBX74" s="73"/>
      <c r="EBY74" s="67"/>
      <c r="EBZ74" s="73"/>
      <c r="ECA74" s="73"/>
      <c r="ECB74" s="73"/>
      <c r="ECC74" s="73"/>
      <c r="ECD74" s="73"/>
      <c r="ECE74" s="73"/>
      <c r="ECF74" s="73"/>
      <c r="ECG74" s="67"/>
      <c r="ECH74" s="73"/>
      <c r="ECI74" s="73"/>
      <c r="ECJ74" s="73"/>
      <c r="ECK74" s="73"/>
      <c r="ECL74" s="73"/>
      <c r="ECM74" s="73"/>
      <c r="ECN74" s="73"/>
      <c r="ECO74" s="67"/>
      <c r="ECP74" s="73"/>
      <c r="ECQ74" s="73"/>
      <c r="ECR74" s="73"/>
      <c r="ECS74" s="73"/>
      <c r="ECT74" s="73"/>
      <c r="ECU74" s="73"/>
      <c r="ECV74" s="73"/>
      <c r="ECW74" s="67"/>
      <c r="ECX74" s="73"/>
      <c r="ECY74" s="73"/>
      <c r="ECZ74" s="73"/>
      <c r="EDA74" s="73"/>
      <c r="EDB74" s="73"/>
      <c r="EDC74" s="73"/>
      <c r="EDD74" s="73"/>
      <c r="EDE74" s="67"/>
      <c r="EDF74" s="73"/>
      <c r="EDG74" s="73"/>
      <c r="EDH74" s="73"/>
      <c r="EDI74" s="73"/>
      <c r="EDJ74" s="73"/>
      <c r="EDK74" s="73"/>
      <c r="EDL74" s="73"/>
      <c r="EDM74" s="67"/>
      <c r="EDN74" s="73"/>
      <c r="EDO74" s="73"/>
      <c r="EDP74" s="73"/>
      <c r="EDQ74" s="73"/>
      <c r="EDR74" s="73"/>
      <c r="EDS74" s="73"/>
      <c r="EDT74" s="73"/>
      <c r="EDU74" s="67"/>
      <c r="EDV74" s="73"/>
      <c r="EDW74" s="73"/>
      <c r="EDX74" s="73"/>
      <c r="EDY74" s="73"/>
      <c r="EDZ74" s="73"/>
      <c r="EEA74" s="73"/>
      <c r="EEB74" s="73"/>
      <c r="EEC74" s="67"/>
      <c r="EED74" s="73"/>
      <c r="EEE74" s="73"/>
      <c r="EEF74" s="73"/>
      <c r="EEG74" s="73"/>
      <c r="EEH74" s="73"/>
      <c r="EEI74" s="73"/>
      <c r="EEJ74" s="73"/>
      <c r="EEK74" s="67"/>
      <c r="EEL74" s="73"/>
      <c r="EEM74" s="73"/>
      <c r="EEN74" s="73"/>
      <c r="EEO74" s="73"/>
      <c r="EEP74" s="73"/>
      <c r="EEQ74" s="73"/>
      <c r="EER74" s="73"/>
      <c r="EES74" s="67"/>
      <c r="EET74" s="73"/>
      <c r="EEU74" s="73"/>
      <c r="EEV74" s="73"/>
      <c r="EEW74" s="73"/>
      <c r="EEX74" s="73"/>
      <c r="EEY74" s="73"/>
      <c r="EEZ74" s="73"/>
      <c r="EFA74" s="67"/>
      <c r="EFB74" s="73"/>
      <c r="EFC74" s="73"/>
      <c r="EFD74" s="73"/>
      <c r="EFE74" s="73"/>
      <c r="EFF74" s="73"/>
      <c r="EFG74" s="73"/>
      <c r="EFH74" s="73"/>
      <c r="EFI74" s="67"/>
      <c r="EFJ74" s="73"/>
      <c r="EFK74" s="73"/>
      <c r="EFL74" s="73"/>
      <c r="EFM74" s="73"/>
      <c r="EFN74" s="73"/>
      <c r="EFO74" s="73"/>
      <c r="EFP74" s="73"/>
      <c r="EFQ74" s="67"/>
      <c r="EFR74" s="73"/>
      <c r="EFS74" s="73"/>
      <c r="EFT74" s="73"/>
      <c r="EFU74" s="73"/>
      <c r="EFV74" s="73"/>
      <c r="EFW74" s="73"/>
      <c r="EFX74" s="73"/>
      <c r="EFY74" s="67"/>
      <c r="EFZ74" s="73"/>
      <c r="EGA74" s="73"/>
      <c r="EGB74" s="73"/>
      <c r="EGC74" s="73"/>
      <c r="EGD74" s="73"/>
      <c r="EGE74" s="73"/>
      <c r="EGF74" s="73"/>
      <c r="EGG74" s="67"/>
      <c r="EGH74" s="73"/>
      <c r="EGI74" s="73"/>
      <c r="EGJ74" s="73"/>
      <c r="EGK74" s="73"/>
      <c r="EGL74" s="73"/>
      <c r="EGM74" s="73"/>
      <c r="EGN74" s="73"/>
      <c r="EGO74" s="67"/>
      <c r="EGP74" s="73"/>
      <c r="EGQ74" s="73"/>
      <c r="EGR74" s="73"/>
      <c r="EGS74" s="73"/>
      <c r="EGT74" s="73"/>
      <c r="EGU74" s="73"/>
      <c r="EGV74" s="73"/>
      <c r="EGW74" s="67"/>
      <c r="EGX74" s="73"/>
      <c r="EGY74" s="73"/>
      <c r="EGZ74" s="73"/>
      <c r="EHA74" s="73"/>
      <c r="EHB74" s="73"/>
      <c r="EHC74" s="73"/>
      <c r="EHD74" s="73"/>
      <c r="EHE74" s="67"/>
      <c r="EHF74" s="73"/>
      <c r="EHG74" s="73"/>
      <c r="EHH74" s="73"/>
      <c r="EHI74" s="73"/>
      <c r="EHJ74" s="73"/>
      <c r="EHK74" s="73"/>
      <c r="EHL74" s="73"/>
      <c r="EHM74" s="67"/>
      <c r="EHN74" s="73"/>
      <c r="EHO74" s="73"/>
      <c r="EHP74" s="73"/>
      <c r="EHQ74" s="73"/>
      <c r="EHR74" s="73"/>
      <c r="EHS74" s="73"/>
      <c r="EHT74" s="73"/>
      <c r="EHU74" s="67"/>
      <c r="EHV74" s="73"/>
      <c r="EHW74" s="73"/>
      <c r="EHX74" s="73"/>
      <c r="EHY74" s="73"/>
      <c r="EHZ74" s="73"/>
      <c r="EIA74" s="73"/>
      <c r="EIB74" s="73"/>
      <c r="EIC74" s="67"/>
      <c r="EID74" s="73"/>
      <c r="EIE74" s="73"/>
      <c r="EIF74" s="73"/>
      <c r="EIG74" s="73"/>
      <c r="EIH74" s="73"/>
      <c r="EII74" s="73"/>
      <c r="EIJ74" s="73"/>
      <c r="EIK74" s="67"/>
      <c r="EIL74" s="73"/>
      <c r="EIM74" s="73"/>
      <c r="EIN74" s="73"/>
      <c r="EIO74" s="73"/>
      <c r="EIP74" s="73"/>
      <c r="EIQ74" s="73"/>
      <c r="EIR74" s="73"/>
      <c r="EIS74" s="67"/>
      <c r="EIT74" s="73"/>
      <c r="EIU74" s="73"/>
      <c r="EIV74" s="73"/>
      <c r="EIW74" s="73"/>
      <c r="EIX74" s="73"/>
      <c r="EIY74" s="73"/>
      <c r="EIZ74" s="73"/>
      <c r="EJA74" s="67"/>
      <c r="EJB74" s="73"/>
      <c r="EJC74" s="73"/>
      <c r="EJD74" s="73"/>
      <c r="EJE74" s="73"/>
      <c r="EJF74" s="73"/>
      <c r="EJG74" s="73"/>
      <c r="EJH74" s="73"/>
      <c r="EJI74" s="67"/>
      <c r="EJJ74" s="73"/>
      <c r="EJK74" s="73"/>
      <c r="EJL74" s="73"/>
      <c r="EJM74" s="73"/>
      <c r="EJN74" s="73"/>
      <c r="EJO74" s="73"/>
      <c r="EJP74" s="73"/>
      <c r="EJQ74" s="67"/>
      <c r="EJR74" s="73"/>
      <c r="EJS74" s="73"/>
      <c r="EJT74" s="73"/>
      <c r="EJU74" s="73"/>
      <c r="EJV74" s="73"/>
      <c r="EJW74" s="73"/>
      <c r="EJX74" s="73"/>
      <c r="EJY74" s="67"/>
      <c r="EJZ74" s="73"/>
      <c r="EKA74" s="73"/>
      <c r="EKB74" s="73"/>
      <c r="EKC74" s="73"/>
      <c r="EKD74" s="73"/>
      <c r="EKE74" s="73"/>
      <c r="EKF74" s="73"/>
      <c r="EKG74" s="67"/>
      <c r="EKH74" s="73"/>
      <c r="EKI74" s="73"/>
      <c r="EKJ74" s="73"/>
      <c r="EKK74" s="73"/>
      <c r="EKL74" s="73"/>
      <c r="EKM74" s="73"/>
      <c r="EKN74" s="73"/>
      <c r="EKO74" s="67"/>
      <c r="EKP74" s="73"/>
      <c r="EKQ74" s="73"/>
      <c r="EKR74" s="73"/>
      <c r="EKS74" s="73"/>
      <c r="EKT74" s="73"/>
      <c r="EKU74" s="73"/>
      <c r="EKV74" s="73"/>
      <c r="EKW74" s="67"/>
      <c r="EKX74" s="73"/>
      <c r="EKY74" s="73"/>
      <c r="EKZ74" s="73"/>
      <c r="ELA74" s="73"/>
      <c r="ELB74" s="73"/>
      <c r="ELC74" s="73"/>
      <c r="ELD74" s="73"/>
      <c r="ELE74" s="67"/>
      <c r="ELF74" s="73"/>
      <c r="ELG74" s="73"/>
      <c r="ELH74" s="73"/>
      <c r="ELI74" s="73"/>
      <c r="ELJ74" s="73"/>
      <c r="ELK74" s="73"/>
      <c r="ELL74" s="73"/>
      <c r="ELM74" s="67"/>
      <c r="ELN74" s="73"/>
      <c r="ELO74" s="73"/>
      <c r="ELP74" s="73"/>
      <c r="ELQ74" s="73"/>
      <c r="ELR74" s="73"/>
      <c r="ELS74" s="73"/>
      <c r="ELT74" s="73"/>
      <c r="ELU74" s="67"/>
      <c r="ELV74" s="73"/>
      <c r="ELW74" s="73"/>
      <c r="ELX74" s="73"/>
      <c r="ELY74" s="73"/>
      <c r="ELZ74" s="73"/>
      <c r="EMA74" s="73"/>
      <c r="EMB74" s="73"/>
      <c r="EMC74" s="67"/>
      <c r="EMD74" s="73"/>
      <c r="EME74" s="73"/>
      <c r="EMF74" s="73"/>
      <c r="EMG74" s="73"/>
      <c r="EMH74" s="73"/>
      <c r="EMI74" s="73"/>
      <c r="EMJ74" s="73"/>
      <c r="EMK74" s="67"/>
      <c r="EML74" s="73"/>
      <c r="EMM74" s="73"/>
      <c r="EMN74" s="73"/>
      <c r="EMO74" s="73"/>
      <c r="EMP74" s="73"/>
      <c r="EMQ74" s="73"/>
      <c r="EMR74" s="73"/>
      <c r="EMS74" s="67"/>
      <c r="EMT74" s="73"/>
      <c r="EMU74" s="73"/>
      <c r="EMV74" s="73"/>
      <c r="EMW74" s="73"/>
      <c r="EMX74" s="73"/>
      <c r="EMY74" s="73"/>
      <c r="EMZ74" s="73"/>
      <c r="ENA74" s="67"/>
      <c r="ENB74" s="73"/>
      <c r="ENC74" s="73"/>
      <c r="END74" s="73"/>
      <c r="ENE74" s="73"/>
      <c r="ENF74" s="73"/>
      <c r="ENG74" s="73"/>
      <c r="ENH74" s="73"/>
      <c r="ENI74" s="67"/>
      <c r="ENJ74" s="73"/>
      <c r="ENK74" s="73"/>
      <c r="ENL74" s="73"/>
      <c r="ENM74" s="73"/>
      <c r="ENN74" s="73"/>
      <c r="ENO74" s="73"/>
      <c r="ENP74" s="73"/>
      <c r="ENQ74" s="67"/>
      <c r="ENR74" s="73"/>
      <c r="ENS74" s="73"/>
      <c r="ENT74" s="73"/>
      <c r="ENU74" s="73"/>
      <c r="ENV74" s="73"/>
      <c r="ENW74" s="73"/>
      <c r="ENX74" s="73"/>
      <c r="ENY74" s="67"/>
      <c r="ENZ74" s="73"/>
      <c r="EOA74" s="73"/>
      <c r="EOB74" s="73"/>
      <c r="EOC74" s="73"/>
      <c r="EOD74" s="73"/>
      <c r="EOE74" s="73"/>
      <c r="EOF74" s="73"/>
      <c r="EOG74" s="67"/>
      <c r="EOH74" s="73"/>
      <c r="EOI74" s="73"/>
      <c r="EOJ74" s="73"/>
      <c r="EOK74" s="73"/>
      <c r="EOL74" s="73"/>
      <c r="EOM74" s="73"/>
      <c r="EON74" s="73"/>
      <c r="EOO74" s="67"/>
      <c r="EOP74" s="73"/>
      <c r="EOQ74" s="73"/>
      <c r="EOR74" s="73"/>
      <c r="EOS74" s="73"/>
      <c r="EOT74" s="73"/>
      <c r="EOU74" s="73"/>
      <c r="EOV74" s="73"/>
      <c r="EOW74" s="67"/>
      <c r="EOX74" s="73"/>
      <c r="EOY74" s="73"/>
      <c r="EOZ74" s="73"/>
      <c r="EPA74" s="73"/>
      <c r="EPB74" s="73"/>
      <c r="EPC74" s="73"/>
      <c r="EPD74" s="73"/>
      <c r="EPE74" s="67"/>
      <c r="EPF74" s="73"/>
      <c r="EPG74" s="73"/>
      <c r="EPH74" s="73"/>
      <c r="EPI74" s="73"/>
      <c r="EPJ74" s="73"/>
      <c r="EPK74" s="73"/>
      <c r="EPL74" s="73"/>
      <c r="EPM74" s="67"/>
      <c r="EPN74" s="73"/>
      <c r="EPO74" s="73"/>
      <c r="EPP74" s="73"/>
      <c r="EPQ74" s="73"/>
      <c r="EPR74" s="73"/>
      <c r="EPS74" s="73"/>
      <c r="EPT74" s="73"/>
      <c r="EPU74" s="67"/>
      <c r="EPV74" s="73"/>
      <c r="EPW74" s="73"/>
      <c r="EPX74" s="73"/>
      <c r="EPY74" s="73"/>
      <c r="EPZ74" s="73"/>
      <c r="EQA74" s="73"/>
      <c r="EQB74" s="73"/>
      <c r="EQC74" s="67"/>
      <c r="EQD74" s="73"/>
      <c r="EQE74" s="73"/>
      <c r="EQF74" s="73"/>
      <c r="EQG74" s="73"/>
      <c r="EQH74" s="73"/>
      <c r="EQI74" s="73"/>
      <c r="EQJ74" s="73"/>
      <c r="EQK74" s="67"/>
      <c r="EQL74" s="73"/>
      <c r="EQM74" s="73"/>
      <c r="EQN74" s="73"/>
      <c r="EQO74" s="73"/>
      <c r="EQP74" s="73"/>
      <c r="EQQ74" s="73"/>
      <c r="EQR74" s="73"/>
      <c r="EQS74" s="67"/>
      <c r="EQT74" s="73"/>
      <c r="EQU74" s="73"/>
      <c r="EQV74" s="73"/>
      <c r="EQW74" s="73"/>
      <c r="EQX74" s="73"/>
      <c r="EQY74" s="73"/>
      <c r="EQZ74" s="73"/>
      <c r="ERA74" s="67"/>
      <c r="ERB74" s="73"/>
      <c r="ERC74" s="73"/>
      <c r="ERD74" s="73"/>
      <c r="ERE74" s="73"/>
      <c r="ERF74" s="73"/>
      <c r="ERG74" s="73"/>
      <c r="ERH74" s="73"/>
      <c r="ERI74" s="67"/>
      <c r="ERJ74" s="73"/>
      <c r="ERK74" s="73"/>
      <c r="ERL74" s="73"/>
      <c r="ERM74" s="73"/>
      <c r="ERN74" s="73"/>
      <c r="ERO74" s="73"/>
      <c r="ERP74" s="73"/>
      <c r="ERQ74" s="67"/>
      <c r="ERR74" s="73"/>
      <c r="ERS74" s="73"/>
      <c r="ERT74" s="73"/>
      <c r="ERU74" s="73"/>
      <c r="ERV74" s="73"/>
      <c r="ERW74" s="73"/>
      <c r="ERX74" s="73"/>
      <c r="ERY74" s="67"/>
      <c r="ERZ74" s="73"/>
      <c r="ESA74" s="73"/>
      <c r="ESB74" s="73"/>
      <c r="ESC74" s="73"/>
      <c r="ESD74" s="73"/>
      <c r="ESE74" s="73"/>
      <c r="ESF74" s="73"/>
      <c r="ESG74" s="67"/>
      <c r="ESH74" s="73"/>
      <c r="ESI74" s="73"/>
      <c r="ESJ74" s="73"/>
      <c r="ESK74" s="73"/>
      <c r="ESL74" s="73"/>
      <c r="ESM74" s="73"/>
      <c r="ESN74" s="73"/>
      <c r="ESO74" s="67"/>
      <c r="ESP74" s="73"/>
      <c r="ESQ74" s="73"/>
      <c r="ESR74" s="73"/>
      <c r="ESS74" s="73"/>
      <c r="EST74" s="73"/>
      <c r="ESU74" s="73"/>
      <c r="ESV74" s="73"/>
      <c r="ESW74" s="67"/>
      <c r="ESX74" s="73"/>
      <c r="ESY74" s="73"/>
      <c r="ESZ74" s="73"/>
      <c r="ETA74" s="73"/>
      <c r="ETB74" s="73"/>
      <c r="ETC74" s="73"/>
      <c r="ETD74" s="73"/>
      <c r="ETE74" s="67"/>
      <c r="ETF74" s="73"/>
      <c r="ETG74" s="73"/>
      <c r="ETH74" s="73"/>
      <c r="ETI74" s="73"/>
      <c r="ETJ74" s="73"/>
      <c r="ETK74" s="73"/>
      <c r="ETL74" s="73"/>
      <c r="ETM74" s="67"/>
      <c r="ETN74" s="73"/>
      <c r="ETO74" s="73"/>
      <c r="ETP74" s="73"/>
      <c r="ETQ74" s="73"/>
      <c r="ETR74" s="73"/>
      <c r="ETS74" s="73"/>
      <c r="ETT74" s="73"/>
      <c r="ETU74" s="67"/>
      <c r="ETV74" s="73"/>
      <c r="ETW74" s="73"/>
      <c r="ETX74" s="73"/>
      <c r="ETY74" s="73"/>
      <c r="ETZ74" s="73"/>
      <c r="EUA74" s="73"/>
      <c r="EUB74" s="73"/>
      <c r="EUC74" s="67"/>
      <c r="EUD74" s="73"/>
      <c r="EUE74" s="73"/>
      <c r="EUF74" s="73"/>
      <c r="EUG74" s="73"/>
      <c r="EUH74" s="73"/>
      <c r="EUI74" s="73"/>
      <c r="EUJ74" s="73"/>
      <c r="EUK74" s="67"/>
      <c r="EUL74" s="73"/>
      <c r="EUM74" s="73"/>
      <c r="EUN74" s="73"/>
      <c r="EUO74" s="73"/>
      <c r="EUP74" s="73"/>
      <c r="EUQ74" s="73"/>
      <c r="EUR74" s="73"/>
      <c r="EUS74" s="67"/>
      <c r="EUT74" s="73"/>
      <c r="EUU74" s="73"/>
      <c r="EUV74" s="73"/>
      <c r="EUW74" s="73"/>
      <c r="EUX74" s="73"/>
      <c r="EUY74" s="73"/>
      <c r="EUZ74" s="73"/>
      <c r="EVA74" s="67"/>
      <c r="EVB74" s="73"/>
      <c r="EVC74" s="73"/>
      <c r="EVD74" s="73"/>
      <c r="EVE74" s="73"/>
      <c r="EVF74" s="73"/>
      <c r="EVG74" s="73"/>
      <c r="EVH74" s="73"/>
      <c r="EVI74" s="67"/>
      <c r="EVJ74" s="73"/>
      <c r="EVK74" s="73"/>
      <c r="EVL74" s="73"/>
      <c r="EVM74" s="73"/>
      <c r="EVN74" s="73"/>
      <c r="EVO74" s="73"/>
      <c r="EVP74" s="73"/>
      <c r="EVQ74" s="67"/>
      <c r="EVR74" s="73"/>
      <c r="EVS74" s="73"/>
      <c r="EVT74" s="73"/>
      <c r="EVU74" s="73"/>
      <c r="EVV74" s="73"/>
      <c r="EVW74" s="73"/>
      <c r="EVX74" s="73"/>
      <c r="EVY74" s="67"/>
      <c r="EVZ74" s="73"/>
      <c r="EWA74" s="73"/>
      <c r="EWB74" s="73"/>
      <c r="EWC74" s="73"/>
      <c r="EWD74" s="73"/>
      <c r="EWE74" s="73"/>
      <c r="EWF74" s="73"/>
      <c r="EWG74" s="67"/>
      <c r="EWH74" s="73"/>
      <c r="EWI74" s="73"/>
      <c r="EWJ74" s="73"/>
      <c r="EWK74" s="73"/>
      <c r="EWL74" s="73"/>
      <c r="EWM74" s="73"/>
      <c r="EWN74" s="73"/>
      <c r="EWO74" s="67"/>
      <c r="EWP74" s="73"/>
      <c r="EWQ74" s="73"/>
      <c r="EWR74" s="73"/>
      <c r="EWS74" s="73"/>
      <c r="EWT74" s="73"/>
      <c r="EWU74" s="73"/>
      <c r="EWV74" s="73"/>
      <c r="EWW74" s="67"/>
      <c r="EWX74" s="73"/>
      <c r="EWY74" s="73"/>
      <c r="EWZ74" s="73"/>
      <c r="EXA74" s="73"/>
      <c r="EXB74" s="73"/>
      <c r="EXC74" s="73"/>
      <c r="EXD74" s="73"/>
      <c r="EXE74" s="67"/>
      <c r="EXF74" s="73"/>
      <c r="EXG74" s="73"/>
      <c r="EXH74" s="73"/>
      <c r="EXI74" s="73"/>
      <c r="EXJ74" s="73"/>
      <c r="EXK74" s="73"/>
      <c r="EXL74" s="73"/>
      <c r="EXM74" s="67"/>
      <c r="EXN74" s="73"/>
      <c r="EXO74" s="73"/>
      <c r="EXP74" s="73"/>
      <c r="EXQ74" s="73"/>
      <c r="EXR74" s="73"/>
      <c r="EXS74" s="73"/>
      <c r="EXT74" s="73"/>
      <c r="EXU74" s="67"/>
      <c r="EXV74" s="73"/>
      <c r="EXW74" s="73"/>
      <c r="EXX74" s="73"/>
      <c r="EXY74" s="73"/>
      <c r="EXZ74" s="73"/>
      <c r="EYA74" s="73"/>
      <c r="EYB74" s="73"/>
      <c r="EYC74" s="67"/>
      <c r="EYD74" s="73"/>
      <c r="EYE74" s="73"/>
      <c r="EYF74" s="73"/>
      <c r="EYG74" s="73"/>
      <c r="EYH74" s="73"/>
      <c r="EYI74" s="73"/>
      <c r="EYJ74" s="73"/>
      <c r="EYK74" s="67"/>
      <c r="EYL74" s="73"/>
      <c r="EYM74" s="73"/>
      <c r="EYN74" s="73"/>
      <c r="EYO74" s="73"/>
      <c r="EYP74" s="73"/>
      <c r="EYQ74" s="73"/>
      <c r="EYR74" s="73"/>
      <c r="EYS74" s="67"/>
      <c r="EYT74" s="73"/>
      <c r="EYU74" s="73"/>
      <c r="EYV74" s="73"/>
      <c r="EYW74" s="73"/>
      <c r="EYX74" s="73"/>
      <c r="EYY74" s="73"/>
      <c r="EYZ74" s="73"/>
      <c r="EZA74" s="67"/>
      <c r="EZB74" s="73"/>
      <c r="EZC74" s="73"/>
      <c r="EZD74" s="73"/>
      <c r="EZE74" s="73"/>
      <c r="EZF74" s="73"/>
      <c r="EZG74" s="73"/>
      <c r="EZH74" s="73"/>
      <c r="EZI74" s="67"/>
      <c r="EZJ74" s="73"/>
      <c r="EZK74" s="73"/>
      <c r="EZL74" s="73"/>
      <c r="EZM74" s="73"/>
      <c r="EZN74" s="73"/>
      <c r="EZO74" s="73"/>
      <c r="EZP74" s="73"/>
      <c r="EZQ74" s="67"/>
      <c r="EZR74" s="73"/>
      <c r="EZS74" s="73"/>
      <c r="EZT74" s="73"/>
      <c r="EZU74" s="73"/>
      <c r="EZV74" s="73"/>
      <c r="EZW74" s="73"/>
      <c r="EZX74" s="73"/>
      <c r="EZY74" s="67"/>
      <c r="EZZ74" s="73"/>
      <c r="FAA74" s="73"/>
      <c r="FAB74" s="73"/>
      <c r="FAC74" s="73"/>
      <c r="FAD74" s="73"/>
      <c r="FAE74" s="73"/>
      <c r="FAF74" s="73"/>
      <c r="FAG74" s="67"/>
      <c r="FAH74" s="73"/>
      <c r="FAI74" s="73"/>
      <c r="FAJ74" s="73"/>
      <c r="FAK74" s="73"/>
      <c r="FAL74" s="73"/>
      <c r="FAM74" s="73"/>
      <c r="FAN74" s="73"/>
      <c r="FAO74" s="67"/>
      <c r="FAP74" s="73"/>
      <c r="FAQ74" s="73"/>
      <c r="FAR74" s="73"/>
      <c r="FAS74" s="73"/>
      <c r="FAT74" s="73"/>
      <c r="FAU74" s="73"/>
      <c r="FAV74" s="73"/>
      <c r="FAW74" s="67"/>
      <c r="FAX74" s="73"/>
      <c r="FAY74" s="73"/>
      <c r="FAZ74" s="73"/>
      <c r="FBA74" s="73"/>
      <c r="FBB74" s="73"/>
      <c r="FBC74" s="73"/>
      <c r="FBD74" s="73"/>
      <c r="FBE74" s="67"/>
      <c r="FBF74" s="73"/>
      <c r="FBG74" s="73"/>
      <c r="FBH74" s="73"/>
      <c r="FBI74" s="73"/>
      <c r="FBJ74" s="73"/>
      <c r="FBK74" s="73"/>
      <c r="FBL74" s="73"/>
      <c r="FBM74" s="67"/>
      <c r="FBN74" s="73"/>
      <c r="FBO74" s="73"/>
      <c r="FBP74" s="73"/>
      <c r="FBQ74" s="73"/>
      <c r="FBR74" s="73"/>
      <c r="FBS74" s="73"/>
      <c r="FBT74" s="73"/>
      <c r="FBU74" s="67"/>
      <c r="FBV74" s="73"/>
      <c r="FBW74" s="73"/>
      <c r="FBX74" s="73"/>
      <c r="FBY74" s="73"/>
      <c r="FBZ74" s="73"/>
      <c r="FCA74" s="73"/>
      <c r="FCB74" s="73"/>
      <c r="FCC74" s="67"/>
      <c r="FCD74" s="73"/>
      <c r="FCE74" s="73"/>
      <c r="FCF74" s="73"/>
      <c r="FCG74" s="73"/>
      <c r="FCH74" s="73"/>
      <c r="FCI74" s="73"/>
      <c r="FCJ74" s="73"/>
      <c r="FCK74" s="67"/>
      <c r="FCL74" s="73"/>
      <c r="FCM74" s="73"/>
      <c r="FCN74" s="73"/>
      <c r="FCO74" s="73"/>
      <c r="FCP74" s="73"/>
      <c r="FCQ74" s="73"/>
      <c r="FCR74" s="73"/>
      <c r="FCS74" s="67"/>
      <c r="FCT74" s="73"/>
      <c r="FCU74" s="73"/>
      <c r="FCV74" s="73"/>
      <c r="FCW74" s="73"/>
      <c r="FCX74" s="73"/>
      <c r="FCY74" s="73"/>
      <c r="FCZ74" s="73"/>
      <c r="FDA74" s="67"/>
      <c r="FDB74" s="73"/>
      <c r="FDC74" s="73"/>
      <c r="FDD74" s="73"/>
      <c r="FDE74" s="73"/>
      <c r="FDF74" s="73"/>
      <c r="FDG74" s="73"/>
      <c r="FDH74" s="73"/>
      <c r="FDI74" s="67"/>
      <c r="FDJ74" s="73"/>
      <c r="FDK74" s="73"/>
      <c r="FDL74" s="73"/>
      <c r="FDM74" s="73"/>
      <c r="FDN74" s="73"/>
      <c r="FDO74" s="73"/>
      <c r="FDP74" s="73"/>
      <c r="FDQ74" s="67"/>
      <c r="FDR74" s="73"/>
      <c r="FDS74" s="73"/>
      <c r="FDT74" s="73"/>
      <c r="FDU74" s="73"/>
      <c r="FDV74" s="73"/>
      <c r="FDW74" s="73"/>
      <c r="FDX74" s="73"/>
      <c r="FDY74" s="67"/>
      <c r="FDZ74" s="73"/>
      <c r="FEA74" s="73"/>
      <c r="FEB74" s="73"/>
      <c r="FEC74" s="73"/>
      <c r="FED74" s="73"/>
      <c r="FEE74" s="73"/>
      <c r="FEF74" s="73"/>
      <c r="FEG74" s="67"/>
      <c r="FEH74" s="73"/>
      <c r="FEI74" s="73"/>
      <c r="FEJ74" s="73"/>
      <c r="FEK74" s="73"/>
      <c r="FEL74" s="73"/>
      <c r="FEM74" s="73"/>
      <c r="FEN74" s="73"/>
      <c r="FEO74" s="67"/>
      <c r="FEP74" s="73"/>
      <c r="FEQ74" s="73"/>
      <c r="FER74" s="73"/>
      <c r="FES74" s="73"/>
      <c r="FET74" s="73"/>
      <c r="FEU74" s="73"/>
      <c r="FEV74" s="73"/>
      <c r="FEW74" s="67"/>
      <c r="FEX74" s="73"/>
      <c r="FEY74" s="73"/>
      <c r="FEZ74" s="73"/>
      <c r="FFA74" s="73"/>
      <c r="FFB74" s="73"/>
      <c r="FFC74" s="73"/>
      <c r="FFD74" s="73"/>
      <c r="FFE74" s="67"/>
      <c r="FFF74" s="73"/>
      <c r="FFG74" s="73"/>
      <c r="FFH74" s="73"/>
      <c r="FFI74" s="73"/>
      <c r="FFJ74" s="73"/>
      <c r="FFK74" s="73"/>
      <c r="FFL74" s="73"/>
      <c r="FFM74" s="67"/>
      <c r="FFN74" s="73"/>
      <c r="FFO74" s="73"/>
      <c r="FFP74" s="73"/>
      <c r="FFQ74" s="73"/>
      <c r="FFR74" s="73"/>
      <c r="FFS74" s="73"/>
      <c r="FFT74" s="73"/>
      <c r="FFU74" s="67"/>
      <c r="FFV74" s="73"/>
      <c r="FFW74" s="73"/>
      <c r="FFX74" s="73"/>
      <c r="FFY74" s="73"/>
      <c r="FFZ74" s="73"/>
      <c r="FGA74" s="73"/>
      <c r="FGB74" s="73"/>
      <c r="FGC74" s="67"/>
      <c r="FGD74" s="73"/>
      <c r="FGE74" s="73"/>
      <c r="FGF74" s="73"/>
      <c r="FGG74" s="73"/>
      <c r="FGH74" s="73"/>
      <c r="FGI74" s="73"/>
      <c r="FGJ74" s="73"/>
      <c r="FGK74" s="67"/>
      <c r="FGL74" s="73"/>
      <c r="FGM74" s="73"/>
      <c r="FGN74" s="73"/>
      <c r="FGO74" s="73"/>
      <c r="FGP74" s="73"/>
      <c r="FGQ74" s="73"/>
      <c r="FGR74" s="73"/>
      <c r="FGS74" s="67"/>
      <c r="FGT74" s="73"/>
      <c r="FGU74" s="73"/>
      <c r="FGV74" s="73"/>
      <c r="FGW74" s="73"/>
      <c r="FGX74" s="73"/>
      <c r="FGY74" s="73"/>
      <c r="FGZ74" s="73"/>
      <c r="FHA74" s="67"/>
      <c r="FHB74" s="73"/>
      <c r="FHC74" s="73"/>
      <c r="FHD74" s="73"/>
      <c r="FHE74" s="73"/>
      <c r="FHF74" s="73"/>
      <c r="FHG74" s="73"/>
      <c r="FHH74" s="73"/>
      <c r="FHI74" s="67"/>
      <c r="FHJ74" s="73"/>
      <c r="FHK74" s="73"/>
      <c r="FHL74" s="73"/>
      <c r="FHM74" s="73"/>
      <c r="FHN74" s="73"/>
      <c r="FHO74" s="73"/>
      <c r="FHP74" s="73"/>
      <c r="FHQ74" s="67"/>
      <c r="FHR74" s="73"/>
      <c r="FHS74" s="73"/>
      <c r="FHT74" s="73"/>
      <c r="FHU74" s="73"/>
      <c r="FHV74" s="73"/>
      <c r="FHW74" s="73"/>
      <c r="FHX74" s="73"/>
      <c r="FHY74" s="67"/>
      <c r="FHZ74" s="73"/>
      <c r="FIA74" s="73"/>
      <c r="FIB74" s="73"/>
      <c r="FIC74" s="73"/>
      <c r="FID74" s="73"/>
      <c r="FIE74" s="73"/>
      <c r="FIF74" s="73"/>
      <c r="FIG74" s="67"/>
      <c r="FIH74" s="73"/>
      <c r="FII74" s="73"/>
      <c r="FIJ74" s="73"/>
      <c r="FIK74" s="73"/>
      <c r="FIL74" s="73"/>
      <c r="FIM74" s="73"/>
      <c r="FIN74" s="73"/>
      <c r="FIO74" s="67"/>
      <c r="FIP74" s="73"/>
      <c r="FIQ74" s="73"/>
      <c r="FIR74" s="73"/>
      <c r="FIS74" s="73"/>
      <c r="FIT74" s="73"/>
      <c r="FIU74" s="73"/>
      <c r="FIV74" s="73"/>
      <c r="FIW74" s="67"/>
      <c r="FIX74" s="73"/>
      <c r="FIY74" s="73"/>
      <c r="FIZ74" s="73"/>
      <c r="FJA74" s="73"/>
      <c r="FJB74" s="73"/>
      <c r="FJC74" s="73"/>
      <c r="FJD74" s="73"/>
      <c r="FJE74" s="67"/>
      <c r="FJF74" s="73"/>
      <c r="FJG74" s="73"/>
      <c r="FJH74" s="73"/>
      <c r="FJI74" s="73"/>
      <c r="FJJ74" s="73"/>
      <c r="FJK74" s="73"/>
      <c r="FJL74" s="73"/>
      <c r="FJM74" s="67"/>
      <c r="FJN74" s="73"/>
      <c r="FJO74" s="73"/>
      <c r="FJP74" s="73"/>
      <c r="FJQ74" s="73"/>
      <c r="FJR74" s="73"/>
      <c r="FJS74" s="73"/>
      <c r="FJT74" s="73"/>
      <c r="FJU74" s="67"/>
      <c r="FJV74" s="73"/>
      <c r="FJW74" s="73"/>
      <c r="FJX74" s="73"/>
      <c r="FJY74" s="73"/>
      <c r="FJZ74" s="73"/>
      <c r="FKA74" s="73"/>
      <c r="FKB74" s="73"/>
      <c r="FKC74" s="67"/>
      <c r="FKD74" s="73"/>
      <c r="FKE74" s="73"/>
      <c r="FKF74" s="73"/>
      <c r="FKG74" s="73"/>
      <c r="FKH74" s="73"/>
      <c r="FKI74" s="73"/>
      <c r="FKJ74" s="73"/>
      <c r="FKK74" s="67"/>
      <c r="FKL74" s="73"/>
      <c r="FKM74" s="73"/>
      <c r="FKN74" s="73"/>
      <c r="FKO74" s="73"/>
      <c r="FKP74" s="73"/>
      <c r="FKQ74" s="73"/>
      <c r="FKR74" s="73"/>
      <c r="FKS74" s="67"/>
      <c r="FKT74" s="73"/>
      <c r="FKU74" s="73"/>
      <c r="FKV74" s="73"/>
      <c r="FKW74" s="73"/>
      <c r="FKX74" s="73"/>
      <c r="FKY74" s="73"/>
      <c r="FKZ74" s="73"/>
      <c r="FLA74" s="67"/>
      <c r="FLB74" s="73"/>
      <c r="FLC74" s="73"/>
      <c r="FLD74" s="73"/>
      <c r="FLE74" s="73"/>
      <c r="FLF74" s="73"/>
      <c r="FLG74" s="73"/>
      <c r="FLH74" s="73"/>
      <c r="FLI74" s="67"/>
      <c r="FLJ74" s="73"/>
      <c r="FLK74" s="73"/>
      <c r="FLL74" s="73"/>
      <c r="FLM74" s="73"/>
      <c r="FLN74" s="73"/>
      <c r="FLO74" s="73"/>
      <c r="FLP74" s="73"/>
      <c r="FLQ74" s="67"/>
      <c r="FLR74" s="73"/>
      <c r="FLS74" s="73"/>
      <c r="FLT74" s="73"/>
      <c r="FLU74" s="73"/>
      <c r="FLV74" s="73"/>
      <c r="FLW74" s="73"/>
      <c r="FLX74" s="73"/>
      <c r="FLY74" s="67"/>
      <c r="FLZ74" s="73"/>
      <c r="FMA74" s="73"/>
      <c r="FMB74" s="73"/>
      <c r="FMC74" s="73"/>
      <c r="FMD74" s="73"/>
      <c r="FME74" s="73"/>
      <c r="FMF74" s="73"/>
      <c r="FMG74" s="67"/>
      <c r="FMH74" s="73"/>
      <c r="FMI74" s="73"/>
      <c r="FMJ74" s="73"/>
      <c r="FMK74" s="73"/>
      <c r="FML74" s="73"/>
      <c r="FMM74" s="73"/>
      <c r="FMN74" s="73"/>
      <c r="FMO74" s="67"/>
      <c r="FMP74" s="73"/>
      <c r="FMQ74" s="73"/>
      <c r="FMR74" s="73"/>
      <c r="FMS74" s="73"/>
      <c r="FMT74" s="73"/>
      <c r="FMU74" s="73"/>
      <c r="FMV74" s="73"/>
      <c r="FMW74" s="67"/>
      <c r="FMX74" s="73"/>
      <c r="FMY74" s="73"/>
      <c r="FMZ74" s="73"/>
      <c r="FNA74" s="73"/>
      <c r="FNB74" s="73"/>
      <c r="FNC74" s="73"/>
      <c r="FND74" s="73"/>
      <c r="FNE74" s="67"/>
      <c r="FNF74" s="73"/>
      <c r="FNG74" s="73"/>
      <c r="FNH74" s="73"/>
      <c r="FNI74" s="73"/>
      <c r="FNJ74" s="73"/>
      <c r="FNK74" s="73"/>
      <c r="FNL74" s="73"/>
      <c r="FNM74" s="67"/>
      <c r="FNN74" s="73"/>
      <c r="FNO74" s="73"/>
      <c r="FNP74" s="73"/>
      <c r="FNQ74" s="73"/>
      <c r="FNR74" s="73"/>
      <c r="FNS74" s="73"/>
      <c r="FNT74" s="73"/>
      <c r="FNU74" s="67"/>
      <c r="FNV74" s="73"/>
      <c r="FNW74" s="73"/>
      <c r="FNX74" s="73"/>
      <c r="FNY74" s="73"/>
      <c r="FNZ74" s="73"/>
      <c r="FOA74" s="73"/>
      <c r="FOB74" s="73"/>
      <c r="FOC74" s="67"/>
      <c r="FOD74" s="73"/>
      <c r="FOE74" s="73"/>
      <c r="FOF74" s="73"/>
      <c r="FOG74" s="73"/>
      <c r="FOH74" s="73"/>
      <c r="FOI74" s="73"/>
      <c r="FOJ74" s="73"/>
      <c r="FOK74" s="67"/>
      <c r="FOL74" s="73"/>
      <c r="FOM74" s="73"/>
      <c r="FON74" s="73"/>
      <c r="FOO74" s="73"/>
      <c r="FOP74" s="73"/>
      <c r="FOQ74" s="73"/>
      <c r="FOR74" s="73"/>
      <c r="FOS74" s="67"/>
      <c r="FOT74" s="73"/>
      <c r="FOU74" s="73"/>
      <c r="FOV74" s="73"/>
      <c r="FOW74" s="73"/>
      <c r="FOX74" s="73"/>
      <c r="FOY74" s="73"/>
      <c r="FOZ74" s="73"/>
      <c r="FPA74" s="67"/>
      <c r="FPB74" s="73"/>
      <c r="FPC74" s="73"/>
      <c r="FPD74" s="73"/>
      <c r="FPE74" s="73"/>
      <c r="FPF74" s="73"/>
      <c r="FPG74" s="73"/>
      <c r="FPH74" s="73"/>
      <c r="FPI74" s="67"/>
      <c r="FPJ74" s="73"/>
      <c r="FPK74" s="73"/>
      <c r="FPL74" s="73"/>
      <c r="FPM74" s="73"/>
      <c r="FPN74" s="73"/>
      <c r="FPO74" s="73"/>
      <c r="FPP74" s="73"/>
      <c r="FPQ74" s="67"/>
      <c r="FPR74" s="73"/>
      <c r="FPS74" s="73"/>
      <c r="FPT74" s="73"/>
      <c r="FPU74" s="73"/>
      <c r="FPV74" s="73"/>
      <c r="FPW74" s="73"/>
      <c r="FPX74" s="73"/>
      <c r="FPY74" s="67"/>
      <c r="FPZ74" s="73"/>
      <c r="FQA74" s="73"/>
      <c r="FQB74" s="73"/>
      <c r="FQC74" s="73"/>
      <c r="FQD74" s="73"/>
      <c r="FQE74" s="73"/>
      <c r="FQF74" s="73"/>
      <c r="FQG74" s="67"/>
      <c r="FQH74" s="73"/>
      <c r="FQI74" s="73"/>
      <c r="FQJ74" s="73"/>
      <c r="FQK74" s="73"/>
      <c r="FQL74" s="73"/>
      <c r="FQM74" s="73"/>
      <c r="FQN74" s="73"/>
      <c r="FQO74" s="67"/>
      <c r="FQP74" s="73"/>
      <c r="FQQ74" s="73"/>
      <c r="FQR74" s="73"/>
      <c r="FQS74" s="73"/>
      <c r="FQT74" s="73"/>
      <c r="FQU74" s="73"/>
      <c r="FQV74" s="73"/>
      <c r="FQW74" s="67"/>
      <c r="FQX74" s="73"/>
      <c r="FQY74" s="73"/>
      <c r="FQZ74" s="73"/>
      <c r="FRA74" s="73"/>
      <c r="FRB74" s="73"/>
      <c r="FRC74" s="73"/>
      <c r="FRD74" s="73"/>
      <c r="FRE74" s="67"/>
      <c r="FRF74" s="73"/>
      <c r="FRG74" s="73"/>
      <c r="FRH74" s="73"/>
      <c r="FRI74" s="73"/>
      <c r="FRJ74" s="73"/>
      <c r="FRK74" s="73"/>
      <c r="FRL74" s="73"/>
      <c r="FRM74" s="67"/>
      <c r="FRN74" s="73"/>
      <c r="FRO74" s="73"/>
      <c r="FRP74" s="73"/>
      <c r="FRQ74" s="73"/>
      <c r="FRR74" s="73"/>
      <c r="FRS74" s="73"/>
      <c r="FRT74" s="73"/>
      <c r="FRU74" s="67"/>
      <c r="FRV74" s="73"/>
      <c r="FRW74" s="73"/>
      <c r="FRX74" s="73"/>
      <c r="FRY74" s="73"/>
      <c r="FRZ74" s="73"/>
      <c r="FSA74" s="73"/>
      <c r="FSB74" s="73"/>
      <c r="FSC74" s="67"/>
      <c r="FSD74" s="73"/>
      <c r="FSE74" s="73"/>
      <c r="FSF74" s="73"/>
      <c r="FSG74" s="73"/>
      <c r="FSH74" s="73"/>
      <c r="FSI74" s="73"/>
      <c r="FSJ74" s="73"/>
      <c r="FSK74" s="67"/>
      <c r="FSL74" s="73"/>
      <c r="FSM74" s="73"/>
      <c r="FSN74" s="73"/>
      <c r="FSO74" s="73"/>
      <c r="FSP74" s="73"/>
      <c r="FSQ74" s="73"/>
      <c r="FSR74" s="73"/>
      <c r="FSS74" s="67"/>
      <c r="FST74" s="73"/>
      <c r="FSU74" s="73"/>
      <c r="FSV74" s="73"/>
      <c r="FSW74" s="73"/>
      <c r="FSX74" s="73"/>
      <c r="FSY74" s="73"/>
      <c r="FSZ74" s="73"/>
      <c r="FTA74" s="67"/>
      <c r="FTB74" s="73"/>
      <c r="FTC74" s="73"/>
      <c r="FTD74" s="73"/>
      <c r="FTE74" s="73"/>
      <c r="FTF74" s="73"/>
      <c r="FTG74" s="73"/>
      <c r="FTH74" s="73"/>
      <c r="FTI74" s="67"/>
      <c r="FTJ74" s="73"/>
      <c r="FTK74" s="73"/>
      <c r="FTL74" s="73"/>
      <c r="FTM74" s="73"/>
      <c r="FTN74" s="73"/>
      <c r="FTO74" s="73"/>
      <c r="FTP74" s="73"/>
      <c r="FTQ74" s="67"/>
      <c r="FTR74" s="73"/>
      <c r="FTS74" s="73"/>
      <c r="FTT74" s="73"/>
      <c r="FTU74" s="73"/>
      <c r="FTV74" s="73"/>
      <c r="FTW74" s="73"/>
      <c r="FTX74" s="73"/>
      <c r="FTY74" s="67"/>
      <c r="FTZ74" s="73"/>
      <c r="FUA74" s="73"/>
      <c r="FUB74" s="73"/>
      <c r="FUC74" s="73"/>
      <c r="FUD74" s="73"/>
      <c r="FUE74" s="73"/>
      <c r="FUF74" s="73"/>
      <c r="FUG74" s="67"/>
      <c r="FUH74" s="73"/>
      <c r="FUI74" s="73"/>
      <c r="FUJ74" s="73"/>
      <c r="FUK74" s="73"/>
      <c r="FUL74" s="73"/>
      <c r="FUM74" s="73"/>
      <c r="FUN74" s="73"/>
      <c r="FUO74" s="67"/>
      <c r="FUP74" s="73"/>
      <c r="FUQ74" s="73"/>
      <c r="FUR74" s="73"/>
      <c r="FUS74" s="73"/>
      <c r="FUT74" s="73"/>
      <c r="FUU74" s="73"/>
      <c r="FUV74" s="73"/>
      <c r="FUW74" s="67"/>
      <c r="FUX74" s="73"/>
      <c r="FUY74" s="73"/>
      <c r="FUZ74" s="73"/>
      <c r="FVA74" s="73"/>
      <c r="FVB74" s="73"/>
      <c r="FVC74" s="73"/>
      <c r="FVD74" s="73"/>
      <c r="FVE74" s="67"/>
      <c r="FVF74" s="73"/>
      <c r="FVG74" s="73"/>
      <c r="FVH74" s="73"/>
      <c r="FVI74" s="73"/>
      <c r="FVJ74" s="73"/>
      <c r="FVK74" s="73"/>
      <c r="FVL74" s="73"/>
      <c r="FVM74" s="67"/>
      <c r="FVN74" s="73"/>
      <c r="FVO74" s="73"/>
      <c r="FVP74" s="73"/>
      <c r="FVQ74" s="73"/>
      <c r="FVR74" s="73"/>
      <c r="FVS74" s="73"/>
      <c r="FVT74" s="73"/>
      <c r="FVU74" s="67"/>
      <c r="FVV74" s="73"/>
      <c r="FVW74" s="73"/>
      <c r="FVX74" s="73"/>
      <c r="FVY74" s="73"/>
      <c r="FVZ74" s="73"/>
      <c r="FWA74" s="73"/>
      <c r="FWB74" s="73"/>
      <c r="FWC74" s="67"/>
      <c r="FWD74" s="73"/>
      <c r="FWE74" s="73"/>
      <c r="FWF74" s="73"/>
      <c r="FWG74" s="73"/>
      <c r="FWH74" s="73"/>
      <c r="FWI74" s="73"/>
      <c r="FWJ74" s="73"/>
      <c r="FWK74" s="67"/>
      <c r="FWL74" s="73"/>
      <c r="FWM74" s="73"/>
      <c r="FWN74" s="73"/>
      <c r="FWO74" s="73"/>
      <c r="FWP74" s="73"/>
      <c r="FWQ74" s="73"/>
      <c r="FWR74" s="73"/>
      <c r="FWS74" s="67"/>
      <c r="FWT74" s="73"/>
      <c r="FWU74" s="73"/>
      <c r="FWV74" s="73"/>
      <c r="FWW74" s="73"/>
      <c r="FWX74" s="73"/>
      <c r="FWY74" s="73"/>
      <c r="FWZ74" s="73"/>
      <c r="FXA74" s="67"/>
      <c r="FXB74" s="73"/>
      <c r="FXC74" s="73"/>
      <c r="FXD74" s="73"/>
      <c r="FXE74" s="73"/>
      <c r="FXF74" s="73"/>
      <c r="FXG74" s="73"/>
      <c r="FXH74" s="73"/>
      <c r="FXI74" s="67"/>
      <c r="FXJ74" s="73"/>
      <c r="FXK74" s="73"/>
      <c r="FXL74" s="73"/>
      <c r="FXM74" s="73"/>
      <c r="FXN74" s="73"/>
      <c r="FXO74" s="73"/>
      <c r="FXP74" s="73"/>
      <c r="FXQ74" s="67"/>
      <c r="FXR74" s="73"/>
      <c r="FXS74" s="73"/>
      <c r="FXT74" s="73"/>
      <c r="FXU74" s="73"/>
      <c r="FXV74" s="73"/>
      <c r="FXW74" s="73"/>
      <c r="FXX74" s="73"/>
      <c r="FXY74" s="67"/>
      <c r="FXZ74" s="73"/>
      <c r="FYA74" s="73"/>
      <c r="FYB74" s="73"/>
      <c r="FYC74" s="73"/>
      <c r="FYD74" s="73"/>
      <c r="FYE74" s="73"/>
      <c r="FYF74" s="73"/>
      <c r="FYG74" s="67"/>
      <c r="FYH74" s="73"/>
      <c r="FYI74" s="73"/>
      <c r="FYJ74" s="73"/>
      <c r="FYK74" s="73"/>
      <c r="FYL74" s="73"/>
      <c r="FYM74" s="73"/>
      <c r="FYN74" s="73"/>
      <c r="FYO74" s="67"/>
      <c r="FYP74" s="73"/>
      <c r="FYQ74" s="73"/>
      <c r="FYR74" s="73"/>
      <c r="FYS74" s="73"/>
      <c r="FYT74" s="73"/>
      <c r="FYU74" s="73"/>
      <c r="FYV74" s="73"/>
      <c r="FYW74" s="67"/>
      <c r="FYX74" s="73"/>
      <c r="FYY74" s="73"/>
      <c r="FYZ74" s="73"/>
      <c r="FZA74" s="73"/>
      <c r="FZB74" s="73"/>
      <c r="FZC74" s="73"/>
      <c r="FZD74" s="73"/>
      <c r="FZE74" s="67"/>
      <c r="FZF74" s="73"/>
      <c r="FZG74" s="73"/>
      <c r="FZH74" s="73"/>
      <c r="FZI74" s="73"/>
      <c r="FZJ74" s="73"/>
      <c r="FZK74" s="73"/>
      <c r="FZL74" s="73"/>
      <c r="FZM74" s="67"/>
      <c r="FZN74" s="73"/>
      <c r="FZO74" s="73"/>
      <c r="FZP74" s="73"/>
      <c r="FZQ74" s="73"/>
      <c r="FZR74" s="73"/>
      <c r="FZS74" s="73"/>
      <c r="FZT74" s="73"/>
      <c r="FZU74" s="67"/>
      <c r="FZV74" s="73"/>
      <c r="FZW74" s="73"/>
      <c r="FZX74" s="73"/>
      <c r="FZY74" s="73"/>
      <c r="FZZ74" s="73"/>
      <c r="GAA74" s="73"/>
      <c r="GAB74" s="73"/>
      <c r="GAC74" s="67"/>
      <c r="GAD74" s="73"/>
      <c r="GAE74" s="73"/>
      <c r="GAF74" s="73"/>
      <c r="GAG74" s="73"/>
      <c r="GAH74" s="73"/>
      <c r="GAI74" s="73"/>
      <c r="GAJ74" s="73"/>
      <c r="GAK74" s="67"/>
      <c r="GAL74" s="73"/>
      <c r="GAM74" s="73"/>
      <c r="GAN74" s="73"/>
      <c r="GAO74" s="73"/>
      <c r="GAP74" s="73"/>
      <c r="GAQ74" s="73"/>
      <c r="GAR74" s="73"/>
      <c r="GAS74" s="67"/>
      <c r="GAT74" s="73"/>
      <c r="GAU74" s="73"/>
      <c r="GAV74" s="73"/>
      <c r="GAW74" s="73"/>
      <c r="GAX74" s="73"/>
      <c r="GAY74" s="73"/>
      <c r="GAZ74" s="73"/>
      <c r="GBA74" s="67"/>
      <c r="GBB74" s="73"/>
      <c r="GBC74" s="73"/>
      <c r="GBD74" s="73"/>
      <c r="GBE74" s="73"/>
      <c r="GBF74" s="73"/>
      <c r="GBG74" s="73"/>
      <c r="GBH74" s="73"/>
      <c r="GBI74" s="67"/>
      <c r="GBJ74" s="73"/>
      <c r="GBK74" s="73"/>
      <c r="GBL74" s="73"/>
      <c r="GBM74" s="73"/>
      <c r="GBN74" s="73"/>
      <c r="GBO74" s="73"/>
      <c r="GBP74" s="73"/>
      <c r="GBQ74" s="67"/>
      <c r="GBR74" s="73"/>
      <c r="GBS74" s="73"/>
      <c r="GBT74" s="73"/>
      <c r="GBU74" s="73"/>
      <c r="GBV74" s="73"/>
      <c r="GBW74" s="73"/>
      <c r="GBX74" s="73"/>
      <c r="GBY74" s="67"/>
      <c r="GBZ74" s="73"/>
      <c r="GCA74" s="73"/>
      <c r="GCB74" s="73"/>
      <c r="GCC74" s="73"/>
      <c r="GCD74" s="73"/>
      <c r="GCE74" s="73"/>
      <c r="GCF74" s="73"/>
      <c r="GCG74" s="67"/>
      <c r="GCH74" s="73"/>
      <c r="GCI74" s="73"/>
      <c r="GCJ74" s="73"/>
      <c r="GCK74" s="73"/>
      <c r="GCL74" s="73"/>
      <c r="GCM74" s="73"/>
      <c r="GCN74" s="73"/>
      <c r="GCO74" s="67"/>
      <c r="GCP74" s="73"/>
      <c r="GCQ74" s="73"/>
      <c r="GCR74" s="73"/>
      <c r="GCS74" s="73"/>
      <c r="GCT74" s="73"/>
      <c r="GCU74" s="73"/>
      <c r="GCV74" s="73"/>
      <c r="GCW74" s="67"/>
      <c r="GCX74" s="73"/>
      <c r="GCY74" s="73"/>
      <c r="GCZ74" s="73"/>
      <c r="GDA74" s="73"/>
      <c r="GDB74" s="73"/>
      <c r="GDC74" s="73"/>
      <c r="GDD74" s="73"/>
      <c r="GDE74" s="67"/>
      <c r="GDF74" s="73"/>
      <c r="GDG74" s="73"/>
      <c r="GDH74" s="73"/>
      <c r="GDI74" s="73"/>
      <c r="GDJ74" s="73"/>
      <c r="GDK74" s="73"/>
      <c r="GDL74" s="73"/>
      <c r="GDM74" s="67"/>
      <c r="GDN74" s="73"/>
      <c r="GDO74" s="73"/>
      <c r="GDP74" s="73"/>
      <c r="GDQ74" s="73"/>
      <c r="GDR74" s="73"/>
      <c r="GDS74" s="73"/>
      <c r="GDT74" s="73"/>
      <c r="GDU74" s="67"/>
      <c r="GDV74" s="73"/>
      <c r="GDW74" s="73"/>
      <c r="GDX74" s="73"/>
      <c r="GDY74" s="73"/>
      <c r="GDZ74" s="73"/>
      <c r="GEA74" s="73"/>
      <c r="GEB74" s="73"/>
      <c r="GEC74" s="67"/>
      <c r="GED74" s="73"/>
      <c r="GEE74" s="73"/>
      <c r="GEF74" s="73"/>
      <c r="GEG74" s="73"/>
      <c r="GEH74" s="73"/>
      <c r="GEI74" s="73"/>
      <c r="GEJ74" s="73"/>
      <c r="GEK74" s="67"/>
      <c r="GEL74" s="73"/>
      <c r="GEM74" s="73"/>
      <c r="GEN74" s="73"/>
      <c r="GEO74" s="73"/>
      <c r="GEP74" s="73"/>
      <c r="GEQ74" s="73"/>
      <c r="GER74" s="73"/>
      <c r="GES74" s="67"/>
      <c r="GET74" s="73"/>
      <c r="GEU74" s="73"/>
      <c r="GEV74" s="73"/>
      <c r="GEW74" s="73"/>
      <c r="GEX74" s="73"/>
      <c r="GEY74" s="73"/>
      <c r="GEZ74" s="73"/>
      <c r="GFA74" s="67"/>
      <c r="GFB74" s="73"/>
      <c r="GFC74" s="73"/>
      <c r="GFD74" s="73"/>
      <c r="GFE74" s="73"/>
      <c r="GFF74" s="73"/>
      <c r="GFG74" s="73"/>
      <c r="GFH74" s="73"/>
      <c r="GFI74" s="67"/>
      <c r="GFJ74" s="73"/>
      <c r="GFK74" s="73"/>
      <c r="GFL74" s="73"/>
      <c r="GFM74" s="73"/>
      <c r="GFN74" s="73"/>
      <c r="GFO74" s="73"/>
      <c r="GFP74" s="73"/>
      <c r="GFQ74" s="67"/>
      <c r="GFR74" s="73"/>
      <c r="GFS74" s="73"/>
      <c r="GFT74" s="73"/>
      <c r="GFU74" s="73"/>
      <c r="GFV74" s="73"/>
      <c r="GFW74" s="73"/>
      <c r="GFX74" s="73"/>
      <c r="GFY74" s="67"/>
      <c r="GFZ74" s="73"/>
      <c r="GGA74" s="73"/>
      <c r="GGB74" s="73"/>
      <c r="GGC74" s="73"/>
      <c r="GGD74" s="73"/>
      <c r="GGE74" s="73"/>
      <c r="GGF74" s="73"/>
      <c r="GGG74" s="67"/>
      <c r="GGH74" s="73"/>
      <c r="GGI74" s="73"/>
      <c r="GGJ74" s="73"/>
      <c r="GGK74" s="73"/>
      <c r="GGL74" s="73"/>
      <c r="GGM74" s="73"/>
      <c r="GGN74" s="73"/>
      <c r="GGO74" s="67"/>
      <c r="GGP74" s="73"/>
      <c r="GGQ74" s="73"/>
      <c r="GGR74" s="73"/>
      <c r="GGS74" s="73"/>
      <c r="GGT74" s="73"/>
      <c r="GGU74" s="73"/>
      <c r="GGV74" s="73"/>
      <c r="GGW74" s="67"/>
      <c r="GGX74" s="73"/>
      <c r="GGY74" s="73"/>
      <c r="GGZ74" s="73"/>
      <c r="GHA74" s="73"/>
      <c r="GHB74" s="73"/>
      <c r="GHC74" s="73"/>
      <c r="GHD74" s="73"/>
      <c r="GHE74" s="67"/>
      <c r="GHF74" s="73"/>
      <c r="GHG74" s="73"/>
      <c r="GHH74" s="73"/>
      <c r="GHI74" s="73"/>
      <c r="GHJ74" s="73"/>
      <c r="GHK74" s="73"/>
      <c r="GHL74" s="73"/>
      <c r="GHM74" s="67"/>
      <c r="GHN74" s="73"/>
      <c r="GHO74" s="73"/>
      <c r="GHP74" s="73"/>
      <c r="GHQ74" s="73"/>
      <c r="GHR74" s="73"/>
      <c r="GHS74" s="73"/>
      <c r="GHT74" s="73"/>
      <c r="GHU74" s="67"/>
      <c r="GHV74" s="73"/>
      <c r="GHW74" s="73"/>
      <c r="GHX74" s="73"/>
      <c r="GHY74" s="73"/>
      <c r="GHZ74" s="73"/>
      <c r="GIA74" s="73"/>
      <c r="GIB74" s="73"/>
      <c r="GIC74" s="67"/>
      <c r="GID74" s="73"/>
      <c r="GIE74" s="73"/>
      <c r="GIF74" s="73"/>
      <c r="GIG74" s="73"/>
      <c r="GIH74" s="73"/>
      <c r="GII74" s="73"/>
      <c r="GIJ74" s="73"/>
      <c r="GIK74" s="67"/>
      <c r="GIL74" s="73"/>
      <c r="GIM74" s="73"/>
      <c r="GIN74" s="73"/>
      <c r="GIO74" s="73"/>
      <c r="GIP74" s="73"/>
      <c r="GIQ74" s="73"/>
      <c r="GIR74" s="73"/>
      <c r="GIS74" s="67"/>
      <c r="GIT74" s="73"/>
      <c r="GIU74" s="73"/>
      <c r="GIV74" s="73"/>
      <c r="GIW74" s="73"/>
      <c r="GIX74" s="73"/>
      <c r="GIY74" s="73"/>
      <c r="GIZ74" s="73"/>
      <c r="GJA74" s="67"/>
      <c r="GJB74" s="73"/>
      <c r="GJC74" s="73"/>
      <c r="GJD74" s="73"/>
      <c r="GJE74" s="73"/>
      <c r="GJF74" s="73"/>
      <c r="GJG74" s="73"/>
      <c r="GJH74" s="73"/>
      <c r="GJI74" s="67"/>
      <c r="GJJ74" s="73"/>
      <c r="GJK74" s="73"/>
      <c r="GJL74" s="73"/>
      <c r="GJM74" s="73"/>
      <c r="GJN74" s="73"/>
      <c r="GJO74" s="73"/>
      <c r="GJP74" s="73"/>
      <c r="GJQ74" s="67"/>
      <c r="GJR74" s="73"/>
      <c r="GJS74" s="73"/>
      <c r="GJT74" s="73"/>
      <c r="GJU74" s="73"/>
      <c r="GJV74" s="73"/>
      <c r="GJW74" s="73"/>
      <c r="GJX74" s="73"/>
      <c r="GJY74" s="67"/>
      <c r="GJZ74" s="73"/>
      <c r="GKA74" s="73"/>
      <c r="GKB74" s="73"/>
      <c r="GKC74" s="73"/>
      <c r="GKD74" s="73"/>
      <c r="GKE74" s="73"/>
      <c r="GKF74" s="73"/>
      <c r="GKG74" s="67"/>
      <c r="GKH74" s="73"/>
      <c r="GKI74" s="73"/>
      <c r="GKJ74" s="73"/>
      <c r="GKK74" s="73"/>
      <c r="GKL74" s="73"/>
      <c r="GKM74" s="73"/>
      <c r="GKN74" s="73"/>
      <c r="GKO74" s="67"/>
      <c r="GKP74" s="73"/>
      <c r="GKQ74" s="73"/>
      <c r="GKR74" s="73"/>
      <c r="GKS74" s="73"/>
      <c r="GKT74" s="73"/>
      <c r="GKU74" s="73"/>
      <c r="GKV74" s="73"/>
      <c r="GKW74" s="67"/>
      <c r="GKX74" s="73"/>
      <c r="GKY74" s="73"/>
      <c r="GKZ74" s="73"/>
      <c r="GLA74" s="73"/>
      <c r="GLB74" s="73"/>
      <c r="GLC74" s="73"/>
      <c r="GLD74" s="73"/>
      <c r="GLE74" s="67"/>
      <c r="GLF74" s="73"/>
      <c r="GLG74" s="73"/>
      <c r="GLH74" s="73"/>
      <c r="GLI74" s="73"/>
      <c r="GLJ74" s="73"/>
      <c r="GLK74" s="73"/>
      <c r="GLL74" s="73"/>
      <c r="GLM74" s="67"/>
      <c r="GLN74" s="73"/>
      <c r="GLO74" s="73"/>
      <c r="GLP74" s="73"/>
      <c r="GLQ74" s="73"/>
      <c r="GLR74" s="73"/>
      <c r="GLS74" s="73"/>
      <c r="GLT74" s="73"/>
      <c r="GLU74" s="67"/>
      <c r="GLV74" s="73"/>
      <c r="GLW74" s="73"/>
      <c r="GLX74" s="73"/>
      <c r="GLY74" s="73"/>
      <c r="GLZ74" s="73"/>
      <c r="GMA74" s="73"/>
      <c r="GMB74" s="73"/>
      <c r="GMC74" s="67"/>
      <c r="GMD74" s="73"/>
      <c r="GME74" s="73"/>
      <c r="GMF74" s="73"/>
      <c r="GMG74" s="73"/>
      <c r="GMH74" s="73"/>
      <c r="GMI74" s="73"/>
      <c r="GMJ74" s="73"/>
      <c r="GMK74" s="67"/>
      <c r="GML74" s="73"/>
      <c r="GMM74" s="73"/>
      <c r="GMN74" s="73"/>
      <c r="GMO74" s="73"/>
      <c r="GMP74" s="73"/>
      <c r="GMQ74" s="73"/>
      <c r="GMR74" s="73"/>
      <c r="GMS74" s="67"/>
      <c r="GMT74" s="73"/>
      <c r="GMU74" s="73"/>
      <c r="GMV74" s="73"/>
      <c r="GMW74" s="73"/>
      <c r="GMX74" s="73"/>
      <c r="GMY74" s="73"/>
      <c r="GMZ74" s="73"/>
      <c r="GNA74" s="67"/>
      <c r="GNB74" s="73"/>
      <c r="GNC74" s="73"/>
      <c r="GND74" s="73"/>
      <c r="GNE74" s="73"/>
      <c r="GNF74" s="73"/>
      <c r="GNG74" s="73"/>
      <c r="GNH74" s="73"/>
      <c r="GNI74" s="67"/>
      <c r="GNJ74" s="73"/>
      <c r="GNK74" s="73"/>
      <c r="GNL74" s="73"/>
      <c r="GNM74" s="73"/>
      <c r="GNN74" s="73"/>
      <c r="GNO74" s="73"/>
      <c r="GNP74" s="73"/>
      <c r="GNQ74" s="67"/>
      <c r="GNR74" s="73"/>
      <c r="GNS74" s="73"/>
      <c r="GNT74" s="73"/>
      <c r="GNU74" s="73"/>
      <c r="GNV74" s="73"/>
      <c r="GNW74" s="73"/>
      <c r="GNX74" s="73"/>
      <c r="GNY74" s="67"/>
      <c r="GNZ74" s="73"/>
      <c r="GOA74" s="73"/>
      <c r="GOB74" s="73"/>
      <c r="GOC74" s="73"/>
      <c r="GOD74" s="73"/>
      <c r="GOE74" s="73"/>
      <c r="GOF74" s="73"/>
      <c r="GOG74" s="67"/>
      <c r="GOH74" s="73"/>
      <c r="GOI74" s="73"/>
      <c r="GOJ74" s="73"/>
      <c r="GOK74" s="73"/>
      <c r="GOL74" s="73"/>
      <c r="GOM74" s="73"/>
      <c r="GON74" s="73"/>
      <c r="GOO74" s="67"/>
      <c r="GOP74" s="73"/>
      <c r="GOQ74" s="73"/>
      <c r="GOR74" s="73"/>
      <c r="GOS74" s="73"/>
      <c r="GOT74" s="73"/>
      <c r="GOU74" s="73"/>
      <c r="GOV74" s="73"/>
      <c r="GOW74" s="67"/>
      <c r="GOX74" s="73"/>
      <c r="GOY74" s="73"/>
      <c r="GOZ74" s="73"/>
      <c r="GPA74" s="73"/>
      <c r="GPB74" s="73"/>
      <c r="GPC74" s="73"/>
      <c r="GPD74" s="73"/>
      <c r="GPE74" s="67"/>
      <c r="GPF74" s="73"/>
      <c r="GPG74" s="73"/>
      <c r="GPH74" s="73"/>
      <c r="GPI74" s="73"/>
      <c r="GPJ74" s="73"/>
      <c r="GPK74" s="73"/>
      <c r="GPL74" s="73"/>
      <c r="GPM74" s="67"/>
      <c r="GPN74" s="73"/>
      <c r="GPO74" s="73"/>
      <c r="GPP74" s="73"/>
      <c r="GPQ74" s="73"/>
      <c r="GPR74" s="73"/>
      <c r="GPS74" s="73"/>
      <c r="GPT74" s="73"/>
      <c r="GPU74" s="67"/>
      <c r="GPV74" s="73"/>
      <c r="GPW74" s="73"/>
      <c r="GPX74" s="73"/>
      <c r="GPY74" s="73"/>
      <c r="GPZ74" s="73"/>
      <c r="GQA74" s="73"/>
      <c r="GQB74" s="73"/>
      <c r="GQC74" s="67"/>
      <c r="GQD74" s="73"/>
      <c r="GQE74" s="73"/>
      <c r="GQF74" s="73"/>
      <c r="GQG74" s="73"/>
      <c r="GQH74" s="73"/>
      <c r="GQI74" s="73"/>
      <c r="GQJ74" s="73"/>
      <c r="GQK74" s="67"/>
      <c r="GQL74" s="73"/>
      <c r="GQM74" s="73"/>
      <c r="GQN74" s="73"/>
      <c r="GQO74" s="73"/>
      <c r="GQP74" s="73"/>
      <c r="GQQ74" s="73"/>
      <c r="GQR74" s="73"/>
      <c r="GQS74" s="67"/>
      <c r="GQT74" s="73"/>
      <c r="GQU74" s="73"/>
      <c r="GQV74" s="73"/>
      <c r="GQW74" s="73"/>
      <c r="GQX74" s="73"/>
      <c r="GQY74" s="73"/>
      <c r="GQZ74" s="73"/>
      <c r="GRA74" s="67"/>
      <c r="GRB74" s="73"/>
      <c r="GRC74" s="73"/>
      <c r="GRD74" s="73"/>
      <c r="GRE74" s="73"/>
      <c r="GRF74" s="73"/>
      <c r="GRG74" s="73"/>
      <c r="GRH74" s="73"/>
      <c r="GRI74" s="67"/>
      <c r="GRJ74" s="73"/>
      <c r="GRK74" s="73"/>
      <c r="GRL74" s="73"/>
      <c r="GRM74" s="73"/>
      <c r="GRN74" s="73"/>
      <c r="GRO74" s="73"/>
      <c r="GRP74" s="73"/>
      <c r="GRQ74" s="67"/>
      <c r="GRR74" s="73"/>
      <c r="GRS74" s="73"/>
      <c r="GRT74" s="73"/>
      <c r="GRU74" s="73"/>
      <c r="GRV74" s="73"/>
      <c r="GRW74" s="73"/>
      <c r="GRX74" s="73"/>
      <c r="GRY74" s="67"/>
      <c r="GRZ74" s="73"/>
      <c r="GSA74" s="73"/>
      <c r="GSB74" s="73"/>
      <c r="GSC74" s="73"/>
      <c r="GSD74" s="73"/>
      <c r="GSE74" s="73"/>
      <c r="GSF74" s="73"/>
      <c r="GSG74" s="67"/>
      <c r="GSH74" s="73"/>
      <c r="GSI74" s="73"/>
      <c r="GSJ74" s="73"/>
      <c r="GSK74" s="73"/>
      <c r="GSL74" s="73"/>
      <c r="GSM74" s="73"/>
      <c r="GSN74" s="73"/>
      <c r="GSO74" s="67"/>
      <c r="GSP74" s="73"/>
      <c r="GSQ74" s="73"/>
      <c r="GSR74" s="73"/>
      <c r="GSS74" s="73"/>
      <c r="GST74" s="73"/>
      <c r="GSU74" s="73"/>
      <c r="GSV74" s="73"/>
      <c r="GSW74" s="67"/>
      <c r="GSX74" s="73"/>
      <c r="GSY74" s="73"/>
      <c r="GSZ74" s="73"/>
      <c r="GTA74" s="73"/>
      <c r="GTB74" s="73"/>
      <c r="GTC74" s="73"/>
      <c r="GTD74" s="73"/>
      <c r="GTE74" s="67"/>
      <c r="GTF74" s="73"/>
      <c r="GTG74" s="73"/>
      <c r="GTH74" s="73"/>
      <c r="GTI74" s="73"/>
      <c r="GTJ74" s="73"/>
      <c r="GTK74" s="73"/>
      <c r="GTL74" s="73"/>
      <c r="GTM74" s="67"/>
      <c r="GTN74" s="73"/>
      <c r="GTO74" s="73"/>
      <c r="GTP74" s="73"/>
      <c r="GTQ74" s="73"/>
      <c r="GTR74" s="73"/>
      <c r="GTS74" s="73"/>
      <c r="GTT74" s="73"/>
      <c r="GTU74" s="67"/>
      <c r="GTV74" s="73"/>
      <c r="GTW74" s="73"/>
      <c r="GTX74" s="73"/>
      <c r="GTY74" s="73"/>
      <c r="GTZ74" s="73"/>
      <c r="GUA74" s="73"/>
      <c r="GUB74" s="73"/>
      <c r="GUC74" s="67"/>
      <c r="GUD74" s="73"/>
      <c r="GUE74" s="73"/>
      <c r="GUF74" s="73"/>
      <c r="GUG74" s="73"/>
      <c r="GUH74" s="73"/>
      <c r="GUI74" s="73"/>
      <c r="GUJ74" s="73"/>
      <c r="GUK74" s="67"/>
      <c r="GUL74" s="73"/>
      <c r="GUM74" s="73"/>
      <c r="GUN74" s="73"/>
      <c r="GUO74" s="73"/>
      <c r="GUP74" s="73"/>
      <c r="GUQ74" s="73"/>
      <c r="GUR74" s="73"/>
      <c r="GUS74" s="67"/>
      <c r="GUT74" s="73"/>
      <c r="GUU74" s="73"/>
      <c r="GUV74" s="73"/>
      <c r="GUW74" s="73"/>
      <c r="GUX74" s="73"/>
      <c r="GUY74" s="73"/>
      <c r="GUZ74" s="73"/>
      <c r="GVA74" s="67"/>
      <c r="GVB74" s="73"/>
      <c r="GVC74" s="73"/>
      <c r="GVD74" s="73"/>
      <c r="GVE74" s="73"/>
      <c r="GVF74" s="73"/>
      <c r="GVG74" s="73"/>
      <c r="GVH74" s="73"/>
      <c r="GVI74" s="67"/>
      <c r="GVJ74" s="73"/>
      <c r="GVK74" s="73"/>
      <c r="GVL74" s="73"/>
      <c r="GVM74" s="73"/>
      <c r="GVN74" s="73"/>
      <c r="GVO74" s="73"/>
      <c r="GVP74" s="73"/>
      <c r="GVQ74" s="67"/>
      <c r="GVR74" s="73"/>
      <c r="GVS74" s="73"/>
      <c r="GVT74" s="73"/>
      <c r="GVU74" s="73"/>
      <c r="GVV74" s="73"/>
      <c r="GVW74" s="73"/>
      <c r="GVX74" s="73"/>
      <c r="GVY74" s="67"/>
      <c r="GVZ74" s="73"/>
      <c r="GWA74" s="73"/>
      <c r="GWB74" s="73"/>
      <c r="GWC74" s="73"/>
      <c r="GWD74" s="73"/>
      <c r="GWE74" s="73"/>
      <c r="GWF74" s="73"/>
      <c r="GWG74" s="67"/>
      <c r="GWH74" s="73"/>
      <c r="GWI74" s="73"/>
      <c r="GWJ74" s="73"/>
      <c r="GWK74" s="73"/>
      <c r="GWL74" s="73"/>
      <c r="GWM74" s="73"/>
      <c r="GWN74" s="73"/>
      <c r="GWO74" s="67"/>
      <c r="GWP74" s="73"/>
      <c r="GWQ74" s="73"/>
      <c r="GWR74" s="73"/>
      <c r="GWS74" s="73"/>
      <c r="GWT74" s="73"/>
      <c r="GWU74" s="73"/>
      <c r="GWV74" s="73"/>
      <c r="GWW74" s="67"/>
      <c r="GWX74" s="73"/>
      <c r="GWY74" s="73"/>
      <c r="GWZ74" s="73"/>
      <c r="GXA74" s="73"/>
      <c r="GXB74" s="73"/>
      <c r="GXC74" s="73"/>
      <c r="GXD74" s="73"/>
      <c r="GXE74" s="67"/>
      <c r="GXF74" s="73"/>
      <c r="GXG74" s="73"/>
      <c r="GXH74" s="73"/>
      <c r="GXI74" s="73"/>
      <c r="GXJ74" s="73"/>
      <c r="GXK74" s="73"/>
      <c r="GXL74" s="73"/>
      <c r="GXM74" s="67"/>
      <c r="GXN74" s="73"/>
      <c r="GXO74" s="73"/>
      <c r="GXP74" s="73"/>
      <c r="GXQ74" s="73"/>
      <c r="GXR74" s="73"/>
      <c r="GXS74" s="73"/>
      <c r="GXT74" s="73"/>
      <c r="GXU74" s="67"/>
      <c r="GXV74" s="73"/>
      <c r="GXW74" s="73"/>
      <c r="GXX74" s="73"/>
      <c r="GXY74" s="73"/>
      <c r="GXZ74" s="73"/>
      <c r="GYA74" s="73"/>
      <c r="GYB74" s="73"/>
      <c r="GYC74" s="67"/>
      <c r="GYD74" s="73"/>
      <c r="GYE74" s="73"/>
      <c r="GYF74" s="73"/>
      <c r="GYG74" s="73"/>
      <c r="GYH74" s="73"/>
      <c r="GYI74" s="73"/>
      <c r="GYJ74" s="73"/>
      <c r="GYK74" s="67"/>
      <c r="GYL74" s="73"/>
      <c r="GYM74" s="73"/>
      <c r="GYN74" s="73"/>
      <c r="GYO74" s="73"/>
      <c r="GYP74" s="73"/>
      <c r="GYQ74" s="73"/>
      <c r="GYR74" s="73"/>
      <c r="GYS74" s="67"/>
      <c r="GYT74" s="73"/>
      <c r="GYU74" s="73"/>
      <c r="GYV74" s="73"/>
      <c r="GYW74" s="73"/>
      <c r="GYX74" s="73"/>
      <c r="GYY74" s="73"/>
      <c r="GYZ74" s="73"/>
      <c r="GZA74" s="67"/>
      <c r="GZB74" s="73"/>
      <c r="GZC74" s="73"/>
      <c r="GZD74" s="73"/>
      <c r="GZE74" s="73"/>
      <c r="GZF74" s="73"/>
      <c r="GZG74" s="73"/>
      <c r="GZH74" s="73"/>
      <c r="GZI74" s="67"/>
      <c r="GZJ74" s="73"/>
      <c r="GZK74" s="73"/>
      <c r="GZL74" s="73"/>
      <c r="GZM74" s="73"/>
      <c r="GZN74" s="73"/>
      <c r="GZO74" s="73"/>
      <c r="GZP74" s="73"/>
      <c r="GZQ74" s="67"/>
      <c r="GZR74" s="73"/>
      <c r="GZS74" s="73"/>
      <c r="GZT74" s="73"/>
      <c r="GZU74" s="73"/>
      <c r="GZV74" s="73"/>
      <c r="GZW74" s="73"/>
      <c r="GZX74" s="73"/>
      <c r="GZY74" s="67"/>
      <c r="GZZ74" s="73"/>
      <c r="HAA74" s="73"/>
      <c r="HAB74" s="73"/>
      <c r="HAC74" s="73"/>
      <c r="HAD74" s="73"/>
      <c r="HAE74" s="73"/>
      <c r="HAF74" s="73"/>
      <c r="HAG74" s="67"/>
      <c r="HAH74" s="73"/>
      <c r="HAI74" s="73"/>
      <c r="HAJ74" s="73"/>
      <c r="HAK74" s="73"/>
      <c r="HAL74" s="73"/>
      <c r="HAM74" s="73"/>
      <c r="HAN74" s="73"/>
      <c r="HAO74" s="67"/>
      <c r="HAP74" s="73"/>
      <c r="HAQ74" s="73"/>
      <c r="HAR74" s="73"/>
      <c r="HAS74" s="73"/>
      <c r="HAT74" s="73"/>
      <c r="HAU74" s="73"/>
      <c r="HAV74" s="73"/>
      <c r="HAW74" s="67"/>
      <c r="HAX74" s="73"/>
      <c r="HAY74" s="73"/>
      <c r="HAZ74" s="73"/>
      <c r="HBA74" s="73"/>
      <c r="HBB74" s="73"/>
      <c r="HBC74" s="73"/>
      <c r="HBD74" s="73"/>
      <c r="HBE74" s="67"/>
      <c r="HBF74" s="73"/>
      <c r="HBG74" s="73"/>
      <c r="HBH74" s="73"/>
      <c r="HBI74" s="73"/>
      <c r="HBJ74" s="73"/>
      <c r="HBK74" s="73"/>
      <c r="HBL74" s="73"/>
      <c r="HBM74" s="67"/>
      <c r="HBN74" s="73"/>
      <c r="HBO74" s="73"/>
      <c r="HBP74" s="73"/>
      <c r="HBQ74" s="73"/>
      <c r="HBR74" s="73"/>
      <c r="HBS74" s="73"/>
      <c r="HBT74" s="73"/>
      <c r="HBU74" s="67"/>
      <c r="HBV74" s="73"/>
      <c r="HBW74" s="73"/>
      <c r="HBX74" s="73"/>
      <c r="HBY74" s="73"/>
      <c r="HBZ74" s="73"/>
      <c r="HCA74" s="73"/>
      <c r="HCB74" s="73"/>
      <c r="HCC74" s="67"/>
      <c r="HCD74" s="73"/>
      <c r="HCE74" s="73"/>
      <c r="HCF74" s="73"/>
      <c r="HCG74" s="73"/>
      <c r="HCH74" s="73"/>
      <c r="HCI74" s="73"/>
      <c r="HCJ74" s="73"/>
      <c r="HCK74" s="67"/>
      <c r="HCL74" s="73"/>
      <c r="HCM74" s="73"/>
      <c r="HCN74" s="73"/>
      <c r="HCO74" s="73"/>
      <c r="HCP74" s="73"/>
      <c r="HCQ74" s="73"/>
      <c r="HCR74" s="73"/>
      <c r="HCS74" s="67"/>
      <c r="HCT74" s="73"/>
      <c r="HCU74" s="73"/>
      <c r="HCV74" s="73"/>
      <c r="HCW74" s="73"/>
      <c r="HCX74" s="73"/>
      <c r="HCY74" s="73"/>
      <c r="HCZ74" s="73"/>
      <c r="HDA74" s="67"/>
      <c r="HDB74" s="73"/>
      <c r="HDC74" s="73"/>
      <c r="HDD74" s="73"/>
      <c r="HDE74" s="73"/>
      <c r="HDF74" s="73"/>
      <c r="HDG74" s="73"/>
      <c r="HDH74" s="73"/>
      <c r="HDI74" s="67"/>
      <c r="HDJ74" s="73"/>
      <c r="HDK74" s="73"/>
      <c r="HDL74" s="73"/>
      <c r="HDM74" s="73"/>
      <c r="HDN74" s="73"/>
      <c r="HDO74" s="73"/>
      <c r="HDP74" s="73"/>
      <c r="HDQ74" s="67"/>
      <c r="HDR74" s="73"/>
      <c r="HDS74" s="73"/>
      <c r="HDT74" s="73"/>
      <c r="HDU74" s="73"/>
      <c r="HDV74" s="73"/>
      <c r="HDW74" s="73"/>
      <c r="HDX74" s="73"/>
      <c r="HDY74" s="67"/>
      <c r="HDZ74" s="73"/>
      <c r="HEA74" s="73"/>
      <c r="HEB74" s="73"/>
      <c r="HEC74" s="73"/>
      <c r="HED74" s="73"/>
      <c r="HEE74" s="73"/>
      <c r="HEF74" s="73"/>
      <c r="HEG74" s="67"/>
      <c r="HEH74" s="73"/>
      <c r="HEI74" s="73"/>
      <c r="HEJ74" s="73"/>
      <c r="HEK74" s="73"/>
      <c r="HEL74" s="73"/>
      <c r="HEM74" s="73"/>
      <c r="HEN74" s="73"/>
      <c r="HEO74" s="67"/>
      <c r="HEP74" s="73"/>
      <c r="HEQ74" s="73"/>
      <c r="HER74" s="73"/>
      <c r="HES74" s="73"/>
      <c r="HET74" s="73"/>
      <c r="HEU74" s="73"/>
      <c r="HEV74" s="73"/>
      <c r="HEW74" s="67"/>
      <c r="HEX74" s="73"/>
      <c r="HEY74" s="73"/>
      <c r="HEZ74" s="73"/>
      <c r="HFA74" s="73"/>
      <c r="HFB74" s="73"/>
      <c r="HFC74" s="73"/>
      <c r="HFD74" s="73"/>
      <c r="HFE74" s="67"/>
      <c r="HFF74" s="73"/>
      <c r="HFG74" s="73"/>
      <c r="HFH74" s="73"/>
      <c r="HFI74" s="73"/>
      <c r="HFJ74" s="73"/>
      <c r="HFK74" s="73"/>
      <c r="HFL74" s="73"/>
      <c r="HFM74" s="67"/>
      <c r="HFN74" s="73"/>
      <c r="HFO74" s="73"/>
      <c r="HFP74" s="73"/>
      <c r="HFQ74" s="73"/>
      <c r="HFR74" s="73"/>
      <c r="HFS74" s="73"/>
      <c r="HFT74" s="73"/>
      <c r="HFU74" s="67"/>
      <c r="HFV74" s="73"/>
      <c r="HFW74" s="73"/>
      <c r="HFX74" s="73"/>
      <c r="HFY74" s="73"/>
      <c r="HFZ74" s="73"/>
      <c r="HGA74" s="73"/>
      <c r="HGB74" s="73"/>
      <c r="HGC74" s="67"/>
      <c r="HGD74" s="73"/>
      <c r="HGE74" s="73"/>
      <c r="HGF74" s="73"/>
      <c r="HGG74" s="73"/>
      <c r="HGH74" s="73"/>
      <c r="HGI74" s="73"/>
      <c r="HGJ74" s="73"/>
      <c r="HGK74" s="67"/>
      <c r="HGL74" s="73"/>
      <c r="HGM74" s="73"/>
      <c r="HGN74" s="73"/>
      <c r="HGO74" s="73"/>
      <c r="HGP74" s="73"/>
      <c r="HGQ74" s="73"/>
      <c r="HGR74" s="73"/>
      <c r="HGS74" s="67"/>
      <c r="HGT74" s="73"/>
      <c r="HGU74" s="73"/>
      <c r="HGV74" s="73"/>
      <c r="HGW74" s="73"/>
      <c r="HGX74" s="73"/>
      <c r="HGY74" s="73"/>
      <c r="HGZ74" s="73"/>
      <c r="HHA74" s="67"/>
      <c r="HHB74" s="73"/>
      <c r="HHC74" s="73"/>
      <c r="HHD74" s="73"/>
      <c r="HHE74" s="73"/>
      <c r="HHF74" s="73"/>
      <c r="HHG74" s="73"/>
      <c r="HHH74" s="73"/>
      <c r="HHI74" s="67"/>
      <c r="HHJ74" s="73"/>
      <c r="HHK74" s="73"/>
      <c r="HHL74" s="73"/>
      <c r="HHM74" s="73"/>
      <c r="HHN74" s="73"/>
      <c r="HHO74" s="73"/>
      <c r="HHP74" s="73"/>
      <c r="HHQ74" s="67"/>
      <c r="HHR74" s="73"/>
      <c r="HHS74" s="73"/>
      <c r="HHT74" s="73"/>
      <c r="HHU74" s="73"/>
      <c r="HHV74" s="73"/>
      <c r="HHW74" s="73"/>
      <c r="HHX74" s="73"/>
      <c r="HHY74" s="67"/>
      <c r="HHZ74" s="73"/>
      <c r="HIA74" s="73"/>
      <c r="HIB74" s="73"/>
      <c r="HIC74" s="73"/>
      <c r="HID74" s="73"/>
      <c r="HIE74" s="73"/>
      <c r="HIF74" s="73"/>
      <c r="HIG74" s="67"/>
      <c r="HIH74" s="73"/>
      <c r="HII74" s="73"/>
      <c r="HIJ74" s="73"/>
      <c r="HIK74" s="73"/>
      <c r="HIL74" s="73"/>
      <c r="HIM74" s="73"/>
      <c r="HIN74" s="73"/>
      <c r="HIO74" s="67"/>
      <c r="HIP74" s="73"/>
      <c r="HIQ74" s="73"/>
      <c r="HIR74" s="73"/>
      <c r="HIS74" s="73"/>
      <c r="HIT74" s="73"/>
      <c r="HIU74" s="73"/>
      <c r="HIV74" s="73"/>
      <c r="HIW74" s="67"/>
      <c r="HIX74" s="73"/>
      <c r="HIY74" s="73"/>
      <c r="HIZ74" s="73"/>
      <c r="HJA74" s="73"/>
      <c r="HJB74" s="73"/>
      <c r="HJC74" s="73"/>
      <c r="HJD74" s="73"/>
      <c r="HJE74" s="67"/>
      <c r="HJF74" s="73"/>
      <c r="HJG74" s="73"/>
      <c r="HJH74" s="73"/>
      <c r="HJI74" s="73"/>
      <c r="HJJ74" s="73"/>
      <c r="HJK74" s="73"/>
      <c r="HJL74" s="73"/>
      <c r="HJM74" s="67"/>
      <c r="HJN74" s="73"/>
      <c r="HJO74" s="73"/>
      <c r="HJP74" s="73"/>
      <c r="HJQ74" s="73"/>
      <c r="HJR74" s="73"/>
      <c r="HJS74" s="73"/>
      <c r="HJT74" s="73"/>
      <c r="HJU74" s="67"/>
      <c r="HJV74" s="73"/>
      <c r="HJW74" s="73"/>
      <c r="HJX74" s="73"/>
      <c r="HJY74" s="73"/>
      <c r="HJZ74" s="73"/>
      <c r="HKA74" s="73"/>
      <c r="HKB74" s="73"/>
      <c r="HKC74" s="67"/>
      <c r="HKD74" s="73"/>
      <c r="HKE74" s="73"/>
      <c r="HKF74" s="73"/>
      <c r="HKG74" s="73"/>
      <c r="HKH74" s="73"/>
      <c r="HKI74" s="73"/>
      <c r="HKJ74" s="73"/>
      <c r="HKK74" s="67"/>
      <c r="HKL74" s="73"/>
      <c r="HKM74" s="73"/>
      <c r="HKN74" s="73"/>
      <c r="HKO74" s="73"/>
      <c r="HKP74" s="73"/>
      <c r="HKQ74" s="73"/>
      <c r="HKR74" s="73"/>
      <c r="HKS74" s="67"/>
      <c r="HKT74" s="73"/>
      <c r="HKU74" s="73"/>
      <c r="HKV74" s="73"/>
      <c r="HKW74" s="73"/>
      <c r="HKX74" s="73"/>
      <c r="HKY74" s="73"/>
      <c r="HKZ74" s="73"/>
      <c r="HLA74" s="67"/>
      <c r="HLB74" s="73"/>
      <c r="HLC74" s="73"/>
      <c r="HLD74" s="73"/>
      <c r="HLE74" s="73"/>
      <c r="HLF74" s="73"/>
      <c r="HLG74" s="73"/>
      <c r="HLH74" s="73"/>
      <c r="HLI74" s="67"/>
      <c r="HLJ74" s="73"/>
      <c r="HLK74" s="73"/>
      <c r="HLL74" s="73"/>
      <c r="HLM74" s="73"/>
      <c r="HLN74" s="73"/>
      <c r="HLO74" s="73"/>
      <c r="HLP74" s="73"/>
      <c r="HLQ74" s="67"/>
      <c r="HLR74" s="73"/>
      <c r="HLS74" s="73"/>
      <c r="HLT74" s="73"/>
      <c r="HLU74" s="73"/>
      <c r="HLV74" s="73"/>
      <c r="HLW74" s="73"/>
      <c r="HLX74" s="73"/>
      <c r="HLY74" s="67"/>
      <c r="HLZ74" s="73"/>
      <c r="HMA74" s="73"/>
      <c r="HMB74" s="73"/>
      <c r="HMC74" s="73"/>
      <c r="HMD74" s="73"/>
      <c r="HME74" s="73"/>
      <c r="HMF74" s="73"/>
      <c r="HMG74" s="67"/>
      <c r="HMH74" s="73"/>
      <c r="HMI74" s="73"/>
      <c r="HMJ74" s="73"/>
      <c r="HMK74" s="73"/>
      <c r="HML74" s="73"/>
      <c r="HMM74" s="73"/>
      <c r="HMN74" s="73"/>
      <c r="HMO74" s="67"/>
      <c r="HMP74" s="73"/>
      <c r="HMQ74" s="73"/>
      <c r="HMR74" s="73"/>
      <c r="HMS74" s="73"/>
      <c r="HMT74" s="73"/>
      <c r="HMU74" s="73"/>
      <c r="HMV74" s="73"/>
      <c r="HMW74" s="67"/>
      <c r="HMX74" s="73"/>
      <c r="HMY74" s="73"/>
      <c r="HMZ74" s="73"/>
      <c r="HNA74" s="73"/>
      <c r="HNB74" s="73"/>
      <c r="HNC74" s="73"/>
      <c r="HND74" s="73"/>
      <c r="HNE74" s="67"/>
      <c r="HNF74" s="73"/>
      <c r="HNG74" s="73"/>
      <c r="HNH74" s="73"/>
      <c r="HNI74" s="73"/>
      <c r="HNJ74" s="73"/>
      <c r="HNK74" s="73"/>
      <c r="HNL74" s="73"/>
      <c r="HNM74" s="67"/>
      <c r="HNN74" s="73"/>
      <c r="HNO74" s="73"/>
      <c r="HNP74" s="73"/>
      <c r="HNQ74" s="73"/>
      <c r="HNR74" s="73"/>
      <c r="HNS74" s="73"/>
      <c r="HNT74" s="73"/>
      <c r="HNU74" s="67"/>
      <c r="HNV74" s="73"/>
      <c r="HNW74" s="73"/>
      <c r="HNX74" s="73"/>
      <c r="HNY74" s="73"/>
      <c r="HNZ74" s="73"/>
      <c r="HOA74" s="73"/>
      <c r="HOB74" s="73"/>
      <c r="HOC74" s="67"/>
      <c r="HOD74" s="73"/>
      <c r="HOE74" s="73"/>
      <c r="HOF74" s="73"/>
      <c r="HOG74" s="73"/>
      <c r="HOH74" s="73"/>
      <c r="HOI74" s="73"/>
      <c r="HOJ74" s="73"/>
      <c r="HOK74" s="67"/>
      <c r="HOL74" s="73"/>
      <c r="HOM74" s="73"/>
      <c r="HON74" s="73"/>
      <c r="HOO74" s="73"/>
      <c r="HOP74" s="73"/>
      <c r="HOQ74" s="73"/>
      <c r="HOR74" s="73"/>
      <c r="HOS74" s="67"/>
      <c r="HOT74" s="73"/>
      <c r="HOU74" s="73"/>
      <c r="HOV74" s="73"/>
      <c r="HOW74" s="73"/>
      <c r="HOX74" s="73"/>
      <c r="HOY74" s="73"/>
      <c r="HOZ74" s="73"/>
      <c r="HPA74" s="67"/>
      <c r="HPB74" s="73"/>
      <c r="HPC74" s="73"/>
      <c r="HPD74" s="73"/>
      <c r="HPE74" s="73"/>
      <c r="HPF74" s="73"/>
      <c r="HPG74" s="73"/>
      <c r="HPH74" s="73"/>
      <c r="HPI74" s="67"/>
      <c r="HPJ74" s="73"/>
      <c r="HPK74" s="73"/>
      <c r="HPL74" s="73"/>
      <c r="HPM74" s="73"/>
      <c r="HPN74" s="73"/>
      <c r="HPO74" s="73"/>
      <c r="HPP74" s="73"/>
      <c r="HPQ74" s="67"/>
      <c r="HPR74" s="73"/>
      <c r="HPS74" s="73"/>
      <c r="HPT74" s="73"/>
      <c r="HPU74" s="73"/>
      <c r="HPV74" s="73"/>
      <c r="HPW74" s="73"/>
      <c r="HPX74" s="73"/>
      <c r="HPY74" s="67"/>
      <c r="HPZ74" s="73"/>
      <c r="HQA74" s="73"/>
      <c r="HQB74" s="73"/>
      <c r="HQC74" s="73"/>
      <c r="HQD74" s="73"/>
      <c r="HQE74" s="73"/>
      <c r="HQF74" s="73"/>
      <c r="HQG74" s="67"/>
      <c r="HQH74" s="73"/>
      <c r="HQI74" s="73"/>
      <c r="HQJ74" s="73"/>
      <c r="HQK74" s="73"/>
      <c r="HQL74" s="73"/>
      <c r="HQM74" s="73"/>
      <c r="HQN74" s="73"/>
      <c r="HQO74" s="67"/>
      <c r="HQP74" s="73"/>
      <c r="HQQ74" s="73"/>
      <c r="HQR74" s="73"/>
      <c r="HQS74" s="73"/>
      <c r="HQT74" s="73"/>
      <c r="HQU74" s="73"/>
      <c r="HQV74" s="73"/>
      <c r="HQW74" s="67"/>
      <c r="HQX74" s="73"/>
      <c r="HQY74" s="73"/>
      <c r="HQZ74" s="73"/>
      <c r="HRA74" s="73"/>
      <c r="HRB74" s="73"/>
      <c r="HRC74" s="73"/>
      <c r="HRD74" s="73"/>
      <c r="HRE74" s="67"/>
      <c r="HRF74" s="73"/>
      <c r="HRG74" s="73"/>
      <c r="HRH74" s="73"/>
      <c r="HRI74" s="73"/>
      <c r="HRJ74" s="73"/>
      <c r="HRK74" s="73"/>
      <c r="HRL74" s="73"/>
      <c r="HRM74" s="67"/>
      <c r="HRN74" s="73"/>
      <c r="HRO74" s="73"/>
      <c r="HRP74" s="73"/>
      <c r="HRQ74" s="73"/>
      <c r="HRR74" s="73"/>
      <c r="HRS74" s="73"/>
      <c r="HRT74" s="73"/>
      <c r="HRU74" s="67"/>
      <c r="HRV74" s="73"/>
      <c r="HRW74" s="73"/>
      <c r="HRX74" s="73"/>
      <c r="HRY74" s="73"/>
      <c r="HRZ74" s="73"/>
      <c r="HSA74" s="73"/>
      <c r="HSB74" s="73"/>
      <c r="HSC74" s="67"/>
      <c r="HSD74" s="73"/>
      <c r="HSE74" s="73"/>
      <c r="HSF74" s="73"/>
      <c r="HSG74" s="73"/>
      <c r="HSH74" s="73"/>
      <c r="HSI74" s="73"/>
      <c r="HSJ74" s="73"/>
      <c r="HSK74" s="67"/>
      <c r="HSL74" s="73"/>
      <c r="HSM74" s="73"/>
      <c r="HSN74" s="73"/>
      <c r="HSO74" s="73"/>
      <c r="HSP74" s="73"/>
      <c r="HSQ74" s="73"/>
      <c r="HSR74" s="73"/>
      <c r="HSS74" s="67"/>
      <c r="HST74" s="73"/>
      <c r="HSU74" s="73"/>
      <c r="HSV74" s="73"/>
      <c r="HSW74" s="73"/>
      <c r="HSX74" s="73"/>
      <c r="HSY74" s="73"/>
      <c r="HSZ74" s="73"/>
      <c r="HTA74" s="67"/>
      <c r="HTB74" s="73"/>
      <c r="HTC74" s="73"/>
      <c r="HTD74" s="73"/>
      <c r="HTE74" s="73"/>
      <c r="HTF74" s="73"/>
      <c r="HTG74" s="73"/>
      <c r="HTH74" s="73"/>
      <c r="HTI74" s="67"/>
      <c r="HTJ74" s="73"/>
      <c r="HTK74" s="73"/>
      <c r="HTL74" s="73"/>
      <c r="HTM74" s="73"/>
      <c r="HTN74" s="73"/>
      <c r="HTO74" s="73"/>
      <c r="HTP74" s="73"/>
      <c r="HTQ74" s="67"/>
      <c r="HTR74" s="73"/>
      <c r="HTS74" s="73"/>
      <c r="HTT74" s="73"/>
      <c r="HTU74" s="73"/>
      <c r="HTV74" s="73"/>
      <c r="HTW74" s="73"/>
      <c r="HTX74" s="73"/>
      <c r="HTY74" s="67"/>
      <c r="HTZ74" s="73"/>
      <c r="HUA74" s="73"/>
      <c r="HUB74" s="73"/>
      <c r="HUC74" s="73"/>
      <c r="HUD74" s="73"/>
      <c r="HUE74" s="73"/>
      <c r="HUF74" s="73"/>
      <c r="HUG74" s="67"/>
      <c r="HUH74" s="73"/>
      <c r="HUI74" s="73"/>
      <c r="HUJ74" s="73"/>
      <c r="HUK74" s="73"/>
      <c r="HUL74" s="73"/>
      <c r="HUM74" s="73"/>
      <c r="HUN74" s="73"/>
      <c r="HUO74" s="67"/>
      <c r="HUP74" s="73"/>
      <c r="HUQ74" s="73"/>
      <c r="HUR74" s="73"/>
      <c r="HUS74" s="73"/>
      <c r="HUT74" s="73"/>
      <c r="HUU74" s="73"/>
      <c r="HUV74" s="73"/>
      <c r="HUW74" s="67"/>
      <c r="HUX74" s="73"/>
      <c r="HUY74" s="73"/>
      <c r="HUZ74" s="73"/>
      <c r="HVA74" s="73"/>
      <c r="HVB74" s="73"/>
      <c r="HVC74" s="73"/>
      <c r="HVD74" s="73"/>
      <c r="HVE74" s="67"/>
      <c r="HVF74" s="73"/>
      <c r="HVG74" s="73"/>
      <c r="HVH74" s="73"/>
      <c r="HVI74" s="73"/>
      <c r="HVJ74" s="73"/>
      <c r="HVK74" s="73"/>
      <c r="HVL74" s="73"/>
      <c r="HVM74" s="67"/>
      <c r="HVN74" s="73"/>
      <c r="HVO74" s="73"/>
      <c r="HVP74" s="73"/>
      <c r="HVQ74" s="73"/>
      <c r="HVR74" s="73"/>
      <c r="HVS74" s="73"/>
      <c r="HVT74" s="73"/>
      <c r="HVU74" s="67"/>
      <c r="HVV74" s="73"/>
      <c r="HVW74" s="73"/>
      <c r="HVX74" s="73"/>
      <c r="HVY74" s="73"/>
      <c r="HVZ74" s="73"/>
      <c r="HWA74" s="73"/>
      <c r="HWB74" s="73"/>
      <c r="HWC74" s="67"/>
      <c r="HWD74" s="73"/>
      <c r="HWE74" s="73"/>
      <c r="HWF74" s="73"/>
      <c r="HWG74" s="73"/>
      <c r="HWH74" s="73"/>
      <c r="HWI74" s="73"/>
      <c r="HWJ74" s="73"/>
      <c r="HWK74" s="67"/>
      <c r="HWL74" s="73"/>
      <c r="HWM74" s="73"/>
      <c r="HWN74" s="73"/>
      <c r="HWO74" s="73"/>
      <c r="HWP74" s="73"/>
      <c r="HWQ74" s="73"/>
      <c r="HWR74" s="73"/>
      <c r="HWS74" s="67"/>
      <c r="HWT74" s="73"/>
      <c r="HWU74" s="73"/>
      <c r="HWV74" s="73"/>
      <c r="HWW74" s="73"/>
      <c r="HWX74" s="73"/>
      <c r="HWY74" s="73"/>
      <c r="HWZ74" s="73"/>
      <c r="HXA74" s="67"/>
      <c r="HXB74" s="73"/>
      <c r="HXC74" s="73"/>
      <c r="HXD74" s="73"/>
      <c r="HXE74" s="73"/>
      <c r="HXF74" s="73"/>
      <c r="HXG74" s="73"/>
      <c r="HXH74" s="73"/>
      <c r="HXI74" s="67"/>
      <c r="HXJ74" s="73"/>
      <c r="HXK74" s="73"/>
      <c r="HXL74" s="73"/>
      <c r="HXM74" s="73"/>
      <c r="HXN74" s="73"/>
      <c r="HXO74" s="73"/>
      <c r="HXP74" s="73"/>
      <c r="HXQ74" s="67"/>
      <c r="HXR74" s="73"/>
      <c r="HXS74" s="73"/>
      <c r="HXT74" s="73"/>
      <c r="HXU74" s="73"/>
      <c r="HXV74" s="73"/>
      <c r="HXW74" s="73"/>
      <c r="HXX74" s="73"/>
      <c r="HXY74" s="67"/>
      <c r="HXZ74" s="73"/>
      <c r="HYA74" s="73"/>
      <c r="HYB74" s="73"/>
      <c r="HYC74" s="73"/>
      <c r="HYD74" s="73"/>
      <c r="HYE74" s="73"/>
      <c r="HYF74" s="73"/>
      <c r="HYG74" s="67"/>
      <c r="HYH74" s="73"/>
      <c r="HYI74" s="73"/>
      <c r="HYJ74" s="73"/>
      <c r="HYK74" s="73"/>
      <c r="HYL74" s="73"/>
      <c r="HYM74" s="73"/>
      <c r="HYN74" s="73"/>
      <c r="HYO74" s="67"/>
      <c r="HYP74" s="73"/>
      <c r="HYQ74" s="73"/>
      <c r="HYR74" s="73"/>
      <c r="HYS74" s="73"/>
      <c r="HYT74" s="73"/>
      <c r="HYU74" s="73"/>
      <c r="HYV74" s="73"/>
      <c r="HYW74" s="67"/>
      <c r="HYX74" s="73"/>
      <c r="HYY74" s="73"/>
      <c r="HYZ74" s="73"/>
      <c r="HZA74" s="73"/>
      <c r="HZB74" s="73"/>
      <c r="HZC74" s="73"/>
      <c r="HZD74" s="73"/>
      <c r="HZE74" s="67"/>
      <c r="HZF74" s="73"/>
      <c r="HZG74" s="73"/>
      <c r="HZH74" s="73"/>
      <c r="HZI74" s="73"/>
      <c r="HZJ74" s="73"/>
      <c r="HZK74" s="73"/>
      <c r="HZL74" s="73"/>
      <c r="HZM74" s="67"/>
      <c r="HZN74" s="73"/>
      <c r="HZO74" s="73"/>
      <c r="HZP74" s="73"/>
      <c r="HZQ74" s="73"/>
      <c r="HZR74" s="73"/>
      <c r="HZS74" s="73"/>
      <c r="HZT74" s="73"/>
      <c r="HZU74" s="67"/>
      <c r="HZV74" s="73"/>
      <c r="HZW74" s="73"/>
      <c r="HZX74" s="73"/>
      <c r="HZY74" s="73"/>
      <c r="HZZ74" s="73"/>
      <c r="IAA74" s="73"/>
      <c r="IAB74" s="73"/>
      <c r="IAC74" s="67"/>
      <c r="IAD74" s="73"/>
      <c r="IAE74" s="73"/>
      <c r="IAF74" s="73"/>
      <c r="IAG74" s="73"/>
      <c r="IAH74" s="73"/>
      <c r="IAI74" s="73"/>
      <c r="IAJ74" s="73"/>
      <c r="IAK74" s="67"/>
      <c r="IAL74" s="73"/>
      <c r="IAM74" s="73"/>
      <c r="IAN74" s="73"/>
      <c r="IAO74" s="73"/>
      <c r="IAP74" s="73"/>
      <c r="IAQ74" s="73"/>
      <c r="IAR74" s="73"/>
      <c r="IAS74" s="67"/>
      <c r="IAT74" s="73"/>
      <c r="IAU74" s="73"/>
      <c r="IAV74" s="73"/>
      <c r="IAW74" s="73"/>
      <c r="IAX74" s="73"/>
      <c r="IAY74" s="73"/>
      <c r="IAZ74" s="73"/>
      <c r="IBA74" s="67"/>
      <c r="IBB74" s="73"/>
      <c r="IBC74" s="73"/>
      <c r="IBD74" s="73"/>
      <c r="IBE74" s="73"/>
      <c r="IBF74" s="73"/>
      <c r="IBG74" s="73"/>
      <c r="IBH74" s="73"/>
      <c r="IBI74" s="67"/>
      <c r="IBJ74" s="73"/>
      <c r="IBK74" s="73"/>
      <c r="IBL74" s="73"/>
      <c r="IBM74" s="73"/>
      <c r="IBN74" s="73"/>
      <c r="IBO74" s="73"/>
      <c r="IBP74" s="73"/>
      <c r="IBQ74" s="67"/>
      <c r="IBR74" s="73"/>
      <c r="IBS74" s="73"/>
      <c r="IBT74" s="73"/>
      <c r="IBU74" s="73"/>
      <c r="IBV74" s="73"/>
      <c r="IBW74" s="73"/>
      <c r="IBX74" s="73"/>
      <c r="IBY74" s="67"/>
      <c r="IBZ74" s="73"/>
      <c r="ICA74" s="73"/>
      <c r="ICB74" s="73"/>
      <c r="ICC74" s="73"/>
      <c r="ICD74" s="73"/>
      <c r="ICE74" s="73"/>
      <c r="ICF74" s="73"/>
      <c r="ICG74" s="67"/>
      <c r="ICH74" s="73"/>
      <c r="ICI74" s="73"/>
      <c r="ICJ74" s="73"/>
      <c r="ICK74" s="73"/>
      <c r="ICL74" s="73"/>
      <c r="ICM74" s="73"/>
      <c r="ICN74" s="73"/>
      <c r="ICO74" s="67"/>
      <c r="ICP74" s="73"/>
      <c r="ICQ74" s="73"/>
      <c r="ICR74" s="73"/>
      <c r="ICS74" s="73"/>
      <c r="ICT74" s="73"/>
      <c r="ICU74" s="73"/>
      <c r="ICV74" s="73"/>
      <c r="ICW74" s="67"/>
      <c r="ICX74" s="73"/>
      <c r="ICY74" s="73"/>
      <c r="ICZ74" s="73"/>
      <c r="IDA74" s="73"/>
      <c r="IDB74" s="73"/>
      <c r="IDC74" s="73"/>
      <c r="IDD74" s="73"/>
      <c r="IDE74" s="67"/>
      <c r="IDF74" s="73"/>
      <c r="IDG74" s="73"/>
      <c r="IDH74" s="73"/>
      <c r="IDI74" s="73"/>
      <c r="IDJ74" s="73"/>
      <c r="IDK74" s="73"/>
      <c r="IDL74" s="73"/>
      <c r="IDM74" s="67"/>
      <c r="IDN74" s="73"/>
      <c r="IDO74" s="73"/>
      <c r="IDP74" s="73"/>
      <c r="IDQ74" s="73"/>
      <c r="IDR74" s="73"/>
      <c r="IDS74" s="73"/>
      <c r="IDT74" s="73"/>
      <c r="IDU74" s="67"/>
      <c r="IDV74" s="73"/>
      <c r="IDW74" s="73"/>
      <c r="IDX74" s="73"/>
      <c r="IDY74" s="73"/>
      <c r="IDZ74" s="73"/>
      <c r="IEA74" s="73"/>
      <c r="IEB74" s="73"/>
      <c r="IEC74" s="67"/>
      <c r="IED74" s="73"/>
      <c r="IEE74" s="73"/>
      <c r="IEF74" s="73"/>
      <c r="IEG74" s="73"/>
      <c r="IEH74" s="73"/>
      <c r="IEI74" s="73"/>
      <c r="IEJ74" s="73"/>
      <c r="IEK74" s="67"/>
      <c r="IEL74" s="73"/>
      <c r="IEM74" s="73"/>
      <c r="IEN74" s="73"/>
      <c r="IEO74" s="73"/>
      <c r="IEP74" s="73"/>
      <c r="IEQ74" s="73"/>
      <c r="IER74" s="73"/>
      <c r="IES74" s="67"/>
      <c r="IET74" s="73"/>
      <c r="IEU74" s="73"/>
      <c r="IEV74" s="73"/>
      <c r="IEW74" s="73"/>
      <c r="IEX74" s="73"/>
      <c r="IEY74" s="73"/>
      <c r="IEZ74" s="73"/>
      <c r="IFA74" s="67"/>
      <c r="IFB74" s="73"/>
      <c r="IFC74" s="73"/>
      <c r="IFD74" s="73"/>
      <c r="IFE74" s="73"/>
      <c r="IFF74" s="73"/>
      <c r="IFG74" s="73"/>
      <c r="IFH74" s="73"/>
      <c r="IFI74" s="67"/>
      <c r="IFJ74" s="73"/>
      <c r="IFK74" s="73"/>
      <c r="IFL74" s="73"/>
      <c r="IFM74" s="73"/>
      <c r="IFN74" s="73"/>
      <c r="IFO74" s="73"/>
      <c r="IFP74" s="73"/>
      <c r="IFQ74" s="67"/>
      <c r="IFR74" s="73"/>
      <c r="IFS74" s="73"/>
      <c r="IFT74" s="73"/>
      <c r="IFU74" s="73"/>
      <c r="IFV74" s="73"/>
      <c r="IFW74" s="73"/>
      <c r="IFX74" s="73"/>
      <c r="IFY74" s="67"/>
      <c r="IFZ74" s="73"/>
      <c r="IGA74" s="73"/>
      <c r="IGB74" s="73"/>
      <c r="IGC74" s="73"/>
      <c r="IGD74" s="73"/>
      <c r="IGE74" s="73"/>
      <c r="IGF74" s="73"/>
      <c r="IGG74" s="67"/>
      <c r="IGH74" s="73"/>
      <c r="IGI74" s="73"/>
      <c r="IGJ74" s="73"/>
      <c r="IGK74" s="73"/>
      <c r="IGL74" s="73"/>
      <c r="IGM74" s="73"/>
      <c r="IGN74" s="73"/>
      <c r="IGO74" s="67"/>
      <c r="IGP74" s="73"/>
      <c r="IGQ74" s="73"/>
      <c r="IGR74" s="73"/>
      <c r="IGS74" s="73"/>
      <c r="IGT74" s="73"/>
      <c r="IGU74" s="73"/>
      <c r="IGV74" s="73"/>
      <c r="IGW74" s="67"/>
      <c r="IGX74" s="73"/>
      <c r="IGY74" s="73"/>
      <c r="IGZ74" s="73"/>
      <c r="IHA74" s="73"/>
      <c r="IHB74" s="73"/>
      <c r="IHC74" s="73"/>
      <c r="IHD74" s="73"/>
      <c r="IHE74" s="67"/>
      <c r="IHF74" s="73"/>
      <c r="IHG74" s="73"/>
      <c r="IHH74" s="73"/>
      <c r="IHI74" s="73"/>
      <c r="IHJ74" s="73"/>
      <c r="IHK74" s="73"/>
      <c r="IHL74" s="73"/>
      <c r="IHM74" s="67"/>
      <c r="IHN74" s="73"/>
      <c r="IHO74" s="73"/>
      <c r="IHP74" s="73"/>
      <c r="IHQ74" s="73"/>
      <c r="IHR74" s="73"/>
      <c r="IHS74" s="73"/>
      <c r="IHT74" s="73"/>
      <c r="IHU74" s="67"/>
      <c r="IHV74" s="73"/>
      <c r="IHW74" s="73"/>
      <c r="IHX74" s="73"/>
      <c r="IHY74" s="73"/>
      <c r="IHZ74" s="73"/>
      <c r="IIA74" s="73"/>
      <c r="IIB74" s="73"/>
      <c r="IIC74" s="67"/>
      <c r="IID74" s="73"/>
      <c r="IIE74" s="73"/>
      <c r="IIF74" s="73"/>
      <c r="IIG74" s="73"/>
      <c r="IIH74" s="73"/>
      <c r="III74" s="73"/>
      <c r="IIJ74" s="73"/>
      <c r="IIK74" s="67"/>
      <c r="IIL74" s="73"/>
      <c r="IIM74" s="73"/>
      <c r="IIN74" s="73"/>
      <c r="IIO74" s="73"/>
      <c r="IIP74" s="73"/>
      <c r="IIQ74" s="73"/>
      <c r="IIR74" s="73"/>
      <c r="IIS74" s="67"/>
      <c r="IIT74" s="73"/>
      <c r="IIU74" s="73"/>
      <c r="IIV74" s="73"/>
      <c r="IIW74" s="73"/>
      <c r="IIX74" s="73"/>
      <c r="IIY74" s="73"/>
      <c r="IIZ74" s="73"/>
      <c r="IJA74" s="67"/>
      <c r="IJB74" s="73"/>
      <c r="IJC74" s="73"/>
      <c r="IJD74" s="73"/>
      <c r="IJE74" s="73"/>
      <c r="IJF74" s="73"/>
      <c r="IJG74" s="73"/>
      <c r="IJH74" s="73"/>
      <c r="IJI74" s="67"/>
      <c r="IJJ74" s="73"/>
      <c r="IJK74" s="73"/>
      <c r="IJL74" s="73"/>
      <c r="IJM74" s="73"/>
      <c r="IJN74" s="73"/>
      <c r="IJO74" s="73"/>
      <c r="IJP74" s="73"/>
      <c r="IJQ74" s="67"/>
      <c r="IJR74" s="73"/>
      <c r="IJS74" s="73"/>
      <c r="IJT74" s="73"/>
      <c r="IJU74" s="73"/>
      <c r="IJV74" s="73"/>
      <c r="IJW74" s="73"/>
      <c r="IJX74" s="73"/>
      <c r="IJY74" s="67"/>
      <c r="IJZ74" s="73"/>
      <c r="IKA74" s="73"/>
      <c r="IKB74" s="73"/>
      <c r="IKC74" s="73"/>
      <c r="IKD74" s="73"/>
      <c r="IKE74" s="73"/>
      <c r="IKF74" s="73"/>
      <c r="IKG74" s="67"/>
      <c r="IKH74" s="73"/>
      <c r="IKI74" s="73"/>
      <c r="IKJ74" s="73"/>
      <c r="IKK74" s="73"/>
      <c r="IKL74" s="73"/>
      <c r="IKM74" s="73"/>
      <c r="IKN74" s="73"/>
      <c r="IKO74" s="67"/>
      <c r="IKP74" s="73"/>
      <c r="IKQ74" s="73"/>
      <c r="IKR74" s="73"/>
      <c r="IKS74" s="73"/>
      <c r="IKT74" s="73"/>
      <c r="IKU74" s="73"/>
      <c r="IKV74" s="73"/>
      <c r="IKW74" s="67"/>
      <c r="IKX74" s="73"/>
      <c r="IKY74" s="73"/>
      <c r="IKZ74" s="73"/>
      <c r="ILA74" s="73"/>
      <c r="ILB74" s="73"/>
      <c r="ILC74" s="73"/>
      <c r="ILD74" s="73"/>
      <c r="ILE74" s="67"/>
      <c r="ILF74" s="73"/>
      <c r="ILG74" s="73"/>
      <c r="ILH74" s="73"/>
      <c r="ILI74" s="73"/>
      <c r="ILJ74" s="73"/>
      <c r="ILK74" s="73"/>
      <c r="ILL74" s="73"/>
      <c r="ILM74" s="67"/>
      <c r="ILN74" s="73"/>
      <c r="ILO74" s="73"/>
      <c r="ILP74" s="73"/>
      <c r="ILQ74" s="73"/>
      <c r="ILR74" s="73"/>
      <c r="ILS74" s="73"/>
      <c r="ILT74" s="73"/>
      <c r="ILU74" s="67"/>
      <c r="ILV74" s="73"/>
      <c r="ILW74" s="73"/>
      <c r="ILX74" s="73"/>
      <c r="ILY74" s="73"/>
      <c r="ILZ74" s="73"/>
      <c r="IMA74" s="73"/>
      <c r="IMB74" s="73"/>
      <c r="IMC74" s="67"/>
      <c r="IMD74" s="73"/>
      <c r="IME74" s="73"/>
      <c r="IMF74" s="73"/>
      <c r="IMG74" s="73"/>
      <c r="IMH74" s="73"/>
      <c r="IMI74" s="73"/>
      <c r="IMJ74" s="73"/>
      <c r="IMK74" s="67"/>
      <c r="IML74" s="73"/>
      <c r="IMM74" s="73"/>
      <c r="IMN74" s="73"/>
      <c r="IMO74" s="73"/>
      <c r="IMP74" s="73"/>
      <c r="IMQ74" s="73"/>
      <c r="IMR74" s="73"/>
      <c r="IMS74" s="67"/>
      <c r="IMT74" s="73"/>
      <c r="IMU74" s="73"/>
      <c r="IMV74" s="73"/>
      <c r="IMW74" s="73"/>
      <c r="IMX74" s="73"/>
      <c r="IMY74" s="73"/>
      <c r="IMZ74" s="73"/>
      <c r="INA74" s="67"/>
      <c r="INB74" s="73"/>
      <c r="INC74" s="73"/>
      <c r="IND74" s="73"/>
      <c r="INE74" s="73"/>
      <c r="INF74" s="73"/>
      <c r="ING74" s="73"/>
      <c r="INH74" s="73"/>
      <c r="INI74" s="67"/>
      <c r="INJ74" s="73"/>
      <c r="INK74" s="73"/>
      <c r="INL74" s="73"/>
      <c r="INM74" s="73"/>
      <c r="INN74" s="73"/>
      <c r="INO74" s="73"/>
      <c r="INP74" s="73"/>
      <c r="INQ74" s="67"/>
      <c r="INR74" s="73"/>
      <c r="INS74" s="73"/>
      <c r="INT74" s="73"/>
      <c r="INU74" s="73"/>
      <c r="INV74" s="73"/>
      <c r="INW74" s="73"/>
      <c r="INX74" s="73"/>
      <c r="INY74" s="67"/>
      <c r="INZ74" s="73"/>
      <c r="IOA74" s="73"/>
      <c r="IOB74" s="73"/>
      <c r="IOC74" s="73"/>
      <c r="IOD74" s="73"/>
      <c r="IOE74" s="73"/>
      <c r="IOF74" s="73"/>
      <c r="IOG74" s="67"/>
      <c r="IOH74" s="73"/>
      <c r="IOI74" s="73"/>
      <c r="IOJ74" s="73"/>
      <c r="IOK74" s="73"/>
      <c r="IOL74" s="73"/>
      <c r="IOM74" s="73"/>
      <c r="ION74" s="73"/>
      <c r="IOO74" s="67"/>
      <c r="IOP74" s="73"/>
      <c r="IOQ74" s="73"/>
      <c r="IOR74" s="73"/>
      <c r="IOS74" s="73"/>
      <c r="IOT74" s="73"/>
      <c r="IOU74" s="73"/>
      <c r="IOV74" s="73"/>
      <c r="IOW74" s="67"/>
      <c r="IOX74" s="73"/>
      <c r="IOY74" s="73"/>
      <c r="IOZ74" s="73"/>
      <c r="IPA74" s="73"/>
      <c r="IPB74" s="73"/>
      <c r="IPC74" s="73"/>
      <c r="IPD74" s="73"/>
      <c r="IPE74" s="67"/>
      <c r="IPF74" s="73"/>
      <c r="IPG74" s="73"/>
      <c r="IPH74" s="73"/>
      <c r="IPI74" s="73"/>
      <c r="IPJ74" s="73"/>
      <c r="IPK74" s="73"/>
      <c r="IPL74" s="73"/>
      <c r="IPM74" s="67"/>
      <c r="IPN74" s="73"/>
      <c r="IPO74" s="73"/>
      <c r="IPP74" s="73"/>
      <c r="IPQ74" s="73"/>
      <c r="IPR74" s="73"/>
      <c r="IPS74" s="73"/>
      <c r="IPT74" s="73"/>
      <c r="IPU74" s="67"/>
      <c r="IPV74" s="73"/>
      <c r="IPW74" s="73"/>
      <c r="IPX74" s="73"/>
      <c r="IPY74" s="73"/>
      <c r="IPZ74" s="73"/>
      <c r="IQA74" s="73"/>
      <c r="IQB74" s="73"/>
      <c r="IQC74" s="67"/>
      <c r="IQD74" s="73"/>
      <c r="IQE74" s="73"/>
      <c r="IQF74" s="73"/>
      <c r="IQG74" s="73"/>
      <c r="IQH74" s="73"/>
      <c r="IQI74" s="73"/>
      <c r="IQJ74" s="73"/>
      <c r="IQK74" s="67"/>
      <c r="IQL74" s="73"/>
      <c r="IQM74" s="73"/>
      <c r="IQN74" s="73"/>
      <c r="IQO74" s="73"/>
      <c r="IQP74" s="73"/>
      <c r="IQQ74" s="73"/>
      <c r="IQR74" s="73"/>
      <c r="IQS74" s="67"/>
      <c r="IQT74" s="73"/>
      <c r="IQU74" s="73"/>
      <c r="IQV74" s="73"/>
      <c r="IQW74" s="73"/>
      <c r="IQX74" s="73"/>
      <c r="IQY74" s="73"/>
      <c r="IQZ74" s="73"/>
      <c r="IRA74" s="67"/>
      <c r="IRB74" s="73"/>
      <c r="IRC74" s="73"/>
      <c r="IRD74" s="73"/>
      <c r="IRE74" s="73"/>
      <c r="IRF74" s="73"/>
      <c r="IRG74" s="73"/>
      <c r="IRH74" s="73"/>
      <c r="IRI74" s="67"/>
      <c r="IRJ74" s="73"/>
      <c r="IRK74" s="73"/>
      <c r="IRL74" s="73"/>
      <c r="IRM74" s="73"/>
      <c r="IRN74" s="73"/>
      <c r="IRO74" s="73"/>
      <c r="IRP74" s="73"/>
      <c r="IRQ74" s="67"/>
      <c r="IRR74" s="73"/>
      <c r="IRS74" s="73"/>
      <c r="IRT74" s="73"/>
      <c r="IRU74" s="73"/>
      <c r="IRV74" s="73"/>
      <c r="IRW74" s="73"/>
      <c r="IRX74" s="73"/>
      <c r="IRY74" s="67"/>
      <c r="IRZ74" s="73"/>
      <c r="ISA74" s="73"/>
      <c r="ISB74" s="73"/>
      <c r="ISC74" s="73"/>
      <c r="ISD74" s="73"/>
      <c r="ISE74" s="73"/>
      <c r="ISF74" s="73"/>
      <c r="ISG74" s="67"/>
      <c r="ISH74" s="73"/>
      <c r="ISI74" s="73"/>
      <c r="ISJ74" s="73"/>
      <c r="ISK74" s="73"/>
      <c r="ISL74" s="73"/>
      <c r="ISM74" s="73"/>
      <c r="ISN74" s="73"/>
      <c r="ISO74" s="67"/>
      <c r="ISP74" s="73"/>
      <c r="ISQ74" s="73"/>
      <c r="ISR74" s="73"/>
      <c r="ISS74" s="73"/>
      <c r="IST74" s="73"/>
      <c r="ISU74" s="73"/>
      <c r="ISV74" s="73"/>
      <c r="ISW74" s="67"/>
      <c r="ISX74" s="73"/>
      <c r="ISY74" s="73"/>
      <c r="ISZ74" s="73"/>
      <c r="ITA74" s="73"/>
      <c r="ITB74" s="73"/>
      <c r="ITC74" s="73"/>
      <c r="ITD74" s="73"/>
      <c r="ITE74" s="67"/>
      <c r="ITF74" s="73"/>
      <c r="ITG74" s="73"/>
      <c r="ITH74" s="73"/>
      <c r="ITI74" s="73"/>
      <c r="ITJ74" s="73"/>
      <c r="ITK74" s="73"/>
      <c r="ITL74" s="73"/>
      <c r="ITM74" s="67"/>
      <c r="ITN74" s="73"/>
      <c r="ITO74" s="73"/>
      <c r="ITP74" s="73"/>
      <c r="ITQ74" s="73"/>
      <c r="ITR74" s="73"/>
      <c r="ITS74" s="73"/>
      <c r="ITT74" s="73"/>
      <c r="ITU74" s="67"/>
      <c r="ITV74" s="73"/>
      <c r="ITW74" s="73"/>
      <c r="ITX74" s="73"/>
      <c r="ITY74" s="73"/>
      <c r="ITZ74" s="73"/>
      <c r="IUA74" s="73"/>
      <c r="IUB74" s="73"/>
      <c r="IUC74" s="67"/>
      <c r="IUD74" s="73"/>
      <c r="IUE74" s="73"/>
      <c r="IUF74" s="73"/>
      <c r="IUG74" s="73"/>
      <c r="IUH74" s="73"/>
      <c r="IUI74" s="73"/>
      <c r="IUJ74" s="73"/>
      <c r="IUK74" s="67"/>
      <c r="IUL74" s="73"/>
      <c r="IUM74" s="73"/>
      <c r="IUN74" s="73"/>
      <c r="IUO74" s="73"/>
      <c r="IUP74" s="73"/>
      <c r="IUQ74" s="73"/>
      <c r="IUR74" s="73"/>
      <c r="IUS74" s="67"/>
      <c r="IUT74" s="73"/>
      <c r="IUU74" s="73"/>
      <c r="IUV74" s="73"/>
      <c r="IUW74" s="73"/>
      <c r="IUX74" s="73"/>
      <c r="IUY74" s="73"/>
      <c r="IUZ74" s="73"/>
      <c r="IVA74" s="67"/>
      <c r="IVB74" s="73"/>
      <c r="IVC74" s="73"/>
      <c r="IVD74" s="73"/>
      <c r="IVE74" s="73"/>
      <c r="IVF74" s="73"/>
      <c r="IVG74" s="73"/>
      <c r="IVH74" s="73"/>
      <c r="IVI74" s="67"/>
      <c r="IVJ74" s="73"/>
      <c r="IVK74" s="73"/>
      <c r="IVL74" s="73"/>
      <c r="IVM74" s="73"/>
      <c r="IVN74" s="73"/>
      <c r="IVO74" s="73"/>
      <c r="IVP74" s="73"/>
      <c r="IVQ74" s="67"/>
      <c r="IVR74" s="73"/>
      <c r="IVS74" s="73"/>
      <c r="IVT74" s="73"/>
      <c r="IVU74" s="73"/>
      <c r="IVV74" s="73"/>
      <c r="IVW74" s="73"/>
      <c r="IVX74" s="73"/>
      <c r="IVY74" s="67"/>
      <c r="IVZ74" s="73"/>
      <c r="IWA74" s="73"/>
      <c r="IWB74" s="73"/>
      <c r="IWC74" s="73"/>
      <c r="IWD74" s="73"/>
      <c r="IWE74" s="73"/>
      <c r="IWF74" s="73"/>
      <c r="IWG74" s="67"/>
      <c r="IWH74" s="73"/>
      <c r="IWI74" s="73"/>
      <c r="IWJ74" s="73"/>
      <c r="IWK74" s="73"/>
      <c r="IWL74" s="73"/>
      <c r="IWM74" s="73"/>
      <c r="IWN74" s="73"/>
      <c r="IWO74" s="67"/>
      <c r="IWP74" s="73"/>
      <c r="IWQ74" s="73"/>
      <c r="IWR74" s="73"/>
      <c r="IWS74" s="73"/>
      <c r="IWT74" s="73"/>
      <c r="IWU74" s="73"/>
      <c r="IWV74" s="73"/>
      <c r="IWW74" s="67"/>
      <c r="IWX74" s="73"/>
      <c r="IWY74" s="73"/>
      <c r="IWZ74" s="73"/>
      <c r="IXA74" s="73"/>
      <c r="IXB74" s="73"/>
      <c r="IXC74" s="73"/>
      <c r="IXD74" s="73"/>
      <c r="IXE74" s="67"/>
      <c r="IXF74" s="73"/>
      <c r="IXG74" s="73"/>
      <c r="IXH74" s="73"/>
      <c r="IXI74" s="73"/>
      <c r="IXJ74" s="73"/>
      <c r="IXK74" s="73"/>
      <c r="IXL74" s="73"/>
      <c r="IXM74" s="67"/>
      <c r="IXN74" s="73"/>
      <c r="IXO74" s="73"/>
      <c r="IXP74" s="73"/>
      <c r="IXQ74" s="73"/>
      <c r="IXR74" s="73"/>
      <c r="IXS74" s="73"/>
      <c r="IXT74" s="73"/>
      <c r="IXU74" s="67"/>
      <c r="IXV74" s="73"/>
      <c r="IXW74" s="73"/>
      <c r="IXX74" s="73"/>
      <c r="IXY74" s="73"/>
      <c r="IXZ74" s="73"/>
      <c r="IYA74" s="73"/>
      <c r="IYB74" s="73"/>
      <c r="IYC74" s="67"/>
      <c r="IYD74" s="73"/>
      <c r="IYE74" s="73"/>
      <c r="IYF74" s="73"/>
      <c r="IYG74" s="73"/>
      <c r="IYH74" s="73"/>
      <c r="IYI74" s="73"/>
      <c r="IYJ74" s="73"/>
      <c r="IYK74" s="67"/>
      <c r="IYL74" s="73"/>
      <c r="IYM74" s="73"/>
      <c r="IYN74" s="73"/>
      <c r="IYO74" s="73"/>
      <c r="IYP74" s="73"/>
      <c r="IYQ74" s="73"/>
      <c r="IYR74" s="73"/>
      <c r="IYS74" s="67"/>
      <c r="IYT74" s="73"/>
      <c r="IYU74" s="73"/>
      <c r="IYV74" s="73"/>
      <c r="IYW74" s="73"/>
      <c r="IYX74" s="73"/>
      <c r="IYY74" s="73"/>
      <c r="IYZ74" s="73"/>
      <c r="IZA74" s="67"/>
      <c r="IZB74" s="73"/>
      <c r="IZC74" s="73"/>
      <c r="IZD74" s="73"/>
      <c r="IZE74" s="73"/>
      <c r="IZF74" s="73"/>
      <c r="IZG74" s="73"/>
      <c r="IZH74" s="73"/>
      <c r="IZI74" s="67"/>
      <c r="IZJ74" s="73"/>
      <c r="IZK74" s="73"/>
      <c r="IZL74" s="73"/>
      <c r="IZM74" s="73"/>
      <c r="IZN74" s="73"/>
      <c r="IZO74" s="73"/>
      <c r="IZP74" s="73"/>
      <c r="IZQ74" s="67"/>
      <c r="IZR74" s="73"/>
      <c r="IZS74" s="73"/>
      <c r="IZT74" s="73"/>
      <c r="IZU74" s="73"/>
      <c r="IZV74" s="73"/>
      <c r="IZW74" s="73"/>
      <c r="IZX74" s="73"/>
      <c r="IZY74" s="67"/>
      <c r="IZZ74" s="73"/>
      <c r="JAA74" s="73"/>
      <c r="JAB74" s="73"/>
      <c r="JAC74" s="73"/>
      <c r="JAD74" s="73"/>
      <c r="JAE74" s="73"/>
      <c r="JAF74" s="73"/>
      <c r="JAG74" s="67"/>
      <c r="JAH74" s="73"/>
      <c r="JAI74" s="73"/>
      <c r="JAJ74" s="73"/>
      <c r="JAK74" s="73"/>
      <c r="JAL74" s="73"/>
      <c r="JAM74" s="73"/>
      <c r="JAN74" s="73"/>
      <c r="JAO74" s="67"/>
      <c r="JAP74" s="73"/>
      <c r="JAQ74" s="73"/>
      <c r="JAR74" s="73"/>
      <c r="JAS74" s="73"/>
      <c r="JAT74" s="73"/>
      <c r="JAU74" s="73"/>
      <c r="JAV74" s="73"/>
      <c r="JAW74" s="67"/>
      <c r="JAX74" s="73"/>
      <c r="JAY74" s="73"/>
      <c r="JAZ74" s="73"/>
      <c r="JBA74" s="73"/>
      <c r="JBB74" s="73"/>
      <c r="JBC74" s="73"/>
      <c r="JBD74" s="73"/>
      <c r="JBE74" s="67"/>
      <c r="JBF74" s="73"/>
      <c r="JBG74" s="73"/>
      <c r="JBH74" s="73"/>
      <c r="JBI74" s="73"/>
      <c r="JBJ74" s="73"/>
      <c r="JBK74" s="73"/>
      <c r="JBL74" s="73"/>
      <c r="JBM74" s="67"/>
      <c r="JBN74" s="73"/>
      <c r="JBO74" s="73"/>
      <c r="JBP74" s="73"/>
      <c r="JBQ74" s="73"/>
      <c r="JBR74" s="73"/>
      <c r="JBS74" s="73"/>
      <c r="JBT74" s="73"/>
      <c r="JBU74" s="67"/>
      <c r="JBV74" s="73"/>
      <c r="JBW74" s="73"/>
      <c r="JBX74" s="73"/>
      <c r="JBY74" s="73"/>
      <c r="JBZ74" s="73"/>
      <c r="JCA74" s="73"/>
      <c r="JCB74" s="73"/>
      <c r="JCC74" s="67"/>
      <c r="JCD74" s="73"/>
      <c r="JCE74" s="73"/>
      <c r="JCF74" s="73"/>
      <c r="JCG74" s="73"/>
      <c r="JCH74" s="73"/>
      <c r="JCI74" s="73"/>
      <c r="JCJ74" s="73"/>
      <c r="JCK74" s="67"/>
      <c r="JCL74" s="73"/>
      <c r="JCM74" s="73"/>
      <c r="JCN74" s="73"/>
      <c r="JCO74" s="73"/>
      <c r="JCP74" s="73"/>
      <c r="JCQ74" s="73"/>
      <c r="JCR74" s="73"/>
      <c r="JCS74" s="67"/>
      <c r="JCT74" s="73"/>
      <c r="JCU74" s="73"/>
      <c r="JCV74" s="73"/>
      <c r="JCW74" s="73"/>
      <c r="JCX74" s="73"/>
      <c r="JCY74" s="73"/>
      <c r="JCZ74" s="73"/>
      <c r="JDA74" s="67"/>
      <c r="JDB74" s="73"/>
      <c r="JDC74" s="73"/>
      <c r="JDD74" s="73"/>
      <c r="JDE74" s="73"/>
      <c r="JDF74" s="73"/>
      <c r="JDG74" s="73"/>
      <c r="JDH74" s="73"/>
      <c r="JDI74" s="67"/>
      <c r="JDJ74" s="73"/>
      <c r="JDK74" s="73"/>
      <c r="JDL74" s="73"/>
      <c r="JDM74" s="73"/>
      <c r="JDN74" s="73"/>
      <c r="JDO74" s="73"/>
      <c r="JDP74" s="73"/>
      <c r="JDQ74" s="67"/>
      <c r="JDR74" s="73"/>
      <c r="JDS74" s="73"/>
      <c r="JDT74" s="73"/>
      <c r="JDU74" s="73"/>
      <c r="JDV74" s="73"/>
      <c r="JDW74" s="73"/>
      <c r="JDX74" s="73"/>
      <c r="JDY74" s="67"/>
      <c r="JDZ74" s="73"/>
      <c r="JEA74" s="73"/>
      <c r="JEB74" s="73"/>
      <c r="JEC74" s="73"/>
      <c r="JED74" s="73"/>
      <c r="JEE74" s="73"/>
      <c r="JEF74" s="73"/>
      <c r="JEG74" s="67"/>
      <c r="JEH74" s="73"/>
      <c r="JEI74" s="73"/>
      <c r="JEJ74" s="73"/>
      <c r="JEK74" s="73"/>
      <c r="JEL74" s="73"/>
      <c r="JEM74" s="73"/>
      <c r="JEN74" s="73"/>
      <c r="JEO74" s="67"/>
      <c r="JEP74" s="73"/>
      <c r="JEQ74" s="73"/>
      <c r="JER74" s="73"/>
      <c r="JES74" s="73"/>
      <c r="JET74" s="73"/>
      <c r="JEU74" s="73"/>
      <c r="JEV74" s="73"/>
      <c r="JEW74" s="67"/>
      <c r="JEX74" s="73"/>
      <c r="JEY74" s="73"/>
      <c r="JEZ74" s="73"/>
      <c r="JFA74" s="73"/>
      <c r="JFB74" s="73"/>
      <c r="JFC74" s="73"/>
      <c r="JFD74" s="73"/>
      <c r="JFE74" s="67"/>
      <c r="JFF74" s="73"/>
      <c r="JFG74" s="73"/>
      <c r="JFH74" s="73"/>
      <c r="JFI74" s="73"/>
      <c r="JFJ74" s="73"/>
      <c r="JFK74" s="73"/>
      <c r="JFL74" s="73"/>
      <c r="JFM74" s="67"/>
      <c r="JFN74" s="73"/>
      <c r="JFO74" s="73"/>
      <c r="JFP74" s="73"/>
      <c r="JFQ74" s="73"/>
      <c r="JFR74" s="73"/>
      <c r="JFS74" s="73"/>
      <c r="JFT74" s="73"/>
      <c r="JFU74" s="67"/>
      <c r="JFV74" s="73"/>
      <c r="JFW74" s="73"/>
      <c r="JFX74" s="73"/>
      <c r="JFY74" s="73"/>
      <c r="JFZ74" s="73"/>
      <c r="JGA74" s="73"/>
      <c r="JGB74" s="73"/>
      <c r="JGC74" s="67"/>
      <c r="JGD74" s="73"/>
      <c r="JGE74" s="73"/>
      <c r="JGF74" s="73"/>
      <c r="JGG74" s="73"/>
      <c r="JGH74" s="73"/>
      <c r="JGI74" s="73"/>
      <c r="JGJ74" s="73"/>
      <c r="JGK74" s="67"/>
      <c r="JGL74" s="73"/>
      <c r="JGM74" s="73"/>
      <c r="JGN74" s="73"/>
      <c r="JGO74" s="73"/>
      <c r="JGP74" s="73"/>
      <c r="JGQ74" s="73"/>
      <c r="JGR74" s="73"/>
      <c r="JGS74" s="67"/>
      <c r="JGT74" s="73"/>
      <c r="JGU74" s="73"/>
      <c r="JGV74" s="73"/>
      <c r="JGW74" s="73"/>
      <c r="JGX74" s="73"/>
      <c r="JGY74" s="73"/>
      <c r="JGZ74" s="73"/>
      <c r="JHA74" s="67"/>
      <c r="JHB74" s="73"/>
      <c r="JHC74" s="73"/>
      <c r="JHD74" s="73"/>
      <c r="JHE74" s="73"/>
      <c r="JHF74" s="73"/>
      <c r="JHG74" s="73"/>
      <c r="JHH74" s="73"/>
      <c r="JHI74" s="67"/>
      <c r="JHJ74" s="73"/>
      <c r="JHK74" s="73"/>
      <c r="JHL74" s="73"/>
      <c r="JHM74" s="73"/>
      <c r="JHN74" s="73"/>
      <c r="JHO74" s="73"/>
      <c r="JHP74" s="73"/>
      <c r="JHQ74" s="67"/>
      <c r="JHR74" s="73"/>
      <c r="JHS74" s="73"/>
      <c r="JHT74" s="73"/>
      <c r="JHU74" s="73"/>
      <c r="JHV74" s="73"/>
      <c r="JHW74" s="73"/>
      <c r="JHX74" s="73"/>
      <c r="JHY74" s="67"/>
      <c r="JHZ74" s="73"/>
      <c r="JIA74" s="73"/>
      <c r="JIB74" s="73"/>
      <c r="JIC74" s="73"/>
      <c r="JID74" s="73"/>
      <c r="JIE74" s="73"/>
      <c r="JIF74" s="73"/>
      <c r="JIG74" s="67"/>
      <c r="JIH74" s="73"/>
      <c r="JII74" s="73"/>
      <c r="JIJ74" s="73"/>
      <c r="JIK74" s="73"/>
      <c r="JIL74" s="73"/>
      <c r="JIM74" s="73"/>
      <c r="JIN74" s="73"/>
      <c r="JIO74" s="67"/>
      <c r="JIP74" s="73"/>
      <c r="JIQ74" s="73"/>
      <c r="JIR74" s="73"/>
      <c r="JIS74" s="73"/>
      <c r="JIT74" s="73"/>
      <c r="JIU74" s="73"/>
      <c r="JIV74" s="73"/>
      <c r="JIW74" s="67"/>
      <c r="JIX74" s="73"/>
      <c r="JIY74" s="73"/>
      <c r="JIZ74" s="73"/>
      <c r="JJA74" s="73"/>
      <c r="JJB74" s="73"/>
      <c r="JJC74" s="73"/>
      <c r="JJD74" s="73"/>
      <c r="JJE74" s="67"/>
      <c r="JJF74" s="73"/>
      <c r="JJG74" s="73"/>
      <c r="JJH74" s="73"/>
      <c r="JJI74" s="73"/>
      <c r="JJJ74" s="73"/>
      <c r="JJK74" s="73"/>
      <c r="JJL74" s="73"/>
      <c r="JJM74" s="67"/>
      <c r="JJN74" s="73"/>
      <c r="JJO74" s="73"/>
      <c r="JJP74" s="73"/>
      <c r="JJQ74" s="73"/>
      <c r="JJR74" s="73"/>
      <c r="JJS74" s="73"/>
      <c r="JJT74" s="73"/>
      <c r="JJU74" s="67"/>
      <c r="JJV74" s="73"/>
      <c r="JJW74" s="73"/>
      <c r="JJX74" s="73"/>
      <c r="JJY74" s="73"/>
      <c r="JJZ74" s="73"/>
      <c r="JKA74" s="73"/>
      <c r="JKB74" s="73"/>
      <c r="JKC74" s="67"/>
      <c r="JKD74" s="73"/>
      <c r="JKE74" s="73"/>
      <c r="JKF74" s="73"/>
      <c r="JKG74" s="73"/>
      <c r="JKH74" s="73"/>
      <c r="JKI74" s="73"/>
      <c r="JKJ74" s="73"/>
      <c r="JKK74" s="67"/>
      <c r="JKL74" s="73"/>
      <c r="JKM74" s="73"/>
      <c r="JKN74" s="73"/>
      <c r="JKO74" s="73"/>
      <c r="JKP74" s="73"/>
      <c r="JKQ74" s="73"/>
      <c r="JKR74" s="73"/>
      <c r="JKS74" s="67"/>
      <c r="JKT74" s="73"/>
      <c r="JKU74" s="73"/>
      <c r="JKV74" s="73"/>
      <c r="JKW74" s="73"/>
      <c r="JKX74" s="73"/>
      <c r="JKY74" s="73"/>
      <c r="JKZ74" s="73"/>
      <c r="JLA74" s="67"/>
      <c r="JLB74" s="73"/>
      <c r="JLC74" s="73"/>
      <c r="JLD74" s="73"/>
      <c r="JLE74" s="73"/>
      <c r="JLF74" s="73"/>
      <c r="JLG74" s="73"/>
      <c r="JLH74" s="73"/>
      <c r="JLI74" s="67"/>
      <c r="JLJ74" s="73"/>
      <c r="JLK74" s="73"/>
      <c r="JLL74" s="73"/>
      <c r="JLM74" s="73"/>
      <c r="JLN74" s="73"/>
      <c r="JLO74" s="73"/>
      <c r="JLP74" s="73"/>
      <c r="JLQ74" s="67"/>
      <c r="JLR74" s="73"/>
      <c r="JLS74" s="73"/>
      <c r="JLT74" s="73"/>
      <c r="JLU74" s="73"/>
      <c r="JLV74" s="73"/>
      <c r="JLW74" s="73"/>
      <c r="JLX74" s="73"/>
      <c r="JLY74" s="67"/>
      <c r="JLZ74" s="73"/>
      <c r="JMA74" s="73"/>
      <c r="JMB74" s="73"/>
      <c r="JMC74" s="73"/>
      <c r="JMD74" s="73"/>
      <c r="JME74" s="73"/>
      <c r="JMF74" s="73"/>
      <c r="JMG74" s="67"/>
      <c r="JMH74" s="73"/>
      <c r="JMI74" s="73"/>
      <c r="JMJ74" s="73"/>
      <c r="JMK74" s="73"/>
      <c r="JML74" s="73"/>
      <c r="JMM74" s="73"/>
      <c r="JMN74" s="73"/>
      <c r="JMO74" s="67"/>
      <c r="JMP74" s="73"/>
      <c r="JMQ74" s="73"/>
      <c r="JMR74" s="73"/>
      <c r="JMS74" s="73"/>
      <c r="JMT74" s="73"/>
      <c r="JMU74" s="73"/>
      <c r="JMV74" s="73"/>
      <c r="JMW74" s="67"/>
      <c r="JMX74" s="73"/>
      <c r="JMY74" s="73"/>
      <c r="JMZ74" s="73"/>
      <c r="JNA74" s="73"/>
      <c r="JNB74" s="73"/>
      <c r="JNC74" s="73"/>
      <c r="JND74" s="73"/>
      <c r="JNE74" s="67"/>
      <c r="JNF74" s="73"/>
      <c r="JNG74" s="73"/>
      <c r="JNH74" s="73"/>
      <c r="JNI74" s="73"/>
      <c r="JNJ74" s="73"/>
      <c r="JNK74" s="73"/>
      <c r="JNL74" s="73"/>
      <c r="JNM74" s="67"/>
      <c r="JNN74" s="73"/>
      <c r="JNO74" s="73"/>
      <c r="JNP74" s="73"/>
      <c r="JNQ74" s="73"/>
      <c r="JNR74" s="73"/>
      <c r="JNS74" s="73"/>
      <c r="JNT74" s="73"/>
      <c r="JNU74" s="67"/>
      <c r="JNV74" s="73"/>
      <c r="JNW74" s="73"/>
      <c r="JNX74" s="73"/>
      <c r="JNY74" s="73"/>
      <c r="JNZ74" s="73"/>
      <c r="JOA74" s="73"/>
      <c r="JOB74" s="73"/>
      <c r="JOC74" s="67"/>
      <c r="JOD74" s="73"/>
      <c r="JOE74" s="73"/>
      <c r="JOF74" s="73"/>
      <c r="JOG74" s="73"/>
      <c r="JOH74" s="73"/>
      <c r="JOI74" s="73"/>
      <c r="JOJ74" s="73"/>
      <c r="JOK74" s="67"/>
      <c r="JOL74" s="73"/>
      <c r="JOM74" s="73"/>
      <c r="JON74" s="73"/>
      <c r="JOO74" s="73"/>
      <c r="JOP74" s="73"/>
      <c r="JOQ74" s="73"/>
      <c r="JOR74" s="73"/>
      <c r="JOS74" s="67"/>
      <c r="JOT74" s="73"/>
      <c r="JOU74" s="73"/>
      <c r="JOV74" s="73"/>
      <c r="JOW74" s="73"/>
      <c r="JOX74" s="73"/>
      <c r="JOY74" s="73"/>
      <c r="JOZ74" s="73"/>
      <c r="JPA74" s="67"/>
      <c r="JPB74" s="73"/>
      <c r="JPC74" s="73"/>
      <c r="JPD74" s="73"/>
      <c r="JPE74" s="73"/>
      <c r="JPF74" s="73"/>
      <c r="JPG74" s="73"/>
      <c r="JPH74" s="73"/>
      <c r="JPI74" s="67"/>
      <c r="JPJ74" s="73"/>
      <c r="JPK74" s="73"/>
      <c r="JPL74" s="73"/>
      <c r="JPM74" s="73"/>
      <c r="JPN74" s="73"/>
      <c r="JPO74" s="73"/>
      <c r="JPP74" s="73"/>
      <c r="JPQ74" s="67"/>
      <c r="JPR74" s="73"/>
      <c r="JPS74" s="73"/>
      <c r="JPT74" s="73"/>
      <c r="JPU74" s="73"/>
      <c r="JPV74" s="73"/>
      <c r="JPW74" s="73"/>
      <c r="JPX74" s="73"/>
      <c r="JPY74" s="67"/>
      <c r="JPZ74" s="73"/>
      <c r="JQA74" s="73"/>
      <c r="JQB74" s="73"/>
      <c r="JQC74" s="73"/>
      <c r="JQD74" s="73"/>
      <c r="JQE74" s="73"/>
      <c r="JQF74" s="73"/>
      <c r="JQG74" s="67"/>
      <c r="JQH74" s="73"/>
      <c r="JQI74" s="73"/>
      <c r="JQJ74" s="73"/>
      <c r="JQK74" s="73"/>
      <c r="JQL74" s="73"/>
      <c r="JQM74" s="73"/>
      <c r="JQN74" s="73"/>
      <c r="JQO74" s="67"/>
      <c r="JQP74" s="73"/>
      <c r="JQQ74" s="73"/>
      <c r="JQR74" s="73"/>
      <c r="JQS74" s="73"/>
      <c r="JQT74" s="73"/>
      <c r="JQU74" s="73"/>
      <c r="JQV74" s="73"/>
      <c r="JQW74" s="67"/>
      <c r="JQX74" s="73"/>
      <c r="JQY74" s="73"/>
      <c r="JQZ74" s="73"/>
      <c r="JRA74" s="73"/>
      <c r="JRB74" s="73"/>
      <c r="JRC74" s="73"/>
      <c r="JRD74" s="73"/>
      <c r="JRE74" s="67"/>
      <c r="JRF74" s="73"/>
      <c r="JRG74" s="73"/>
      <c r="JRH74" s="73"/>
      <c r="JRI74" s="73"/>
      <c r="JRJ74" s="73"/>
      <c r="JRK74" s="73"/>
      <c r="JRL74" s="73"/>
      <c r="JRM74" s="67"/>
      <c r="JRN74" s="73"/>
      <c r="JRO74" s="73"/>
      <c r="JRP74" s="73"/>
      <c r="JRQ74" s="73"/>
      <c r="JRR74" s="73"/>
      <c r="JRS74" s="73"/>
      <c r="JRT74" s="73"/>
      <c r="JRU74" s="67"/>
      <c r="JRV74" s="73"/>
      <c r="JRW74" s="73"/>
      <c r="JRX74" s="73"/>
      <c r="JRY74" s="73"/>
      <c r="JRZ74" s="73"/>
      <c r="JSA74" s="73"/>
      <c r="JSB74" s="73"/>
      <c r="JSC74" s="67"/>
      <c r="JSD74" s="73"/>
      <c r="JSE74" s="73"/>
      <c r="JSF74" s="73"/>
      <c r="JSG74" s="73"/>
      <c r="JSH74" s="73"/>
      <c r="JSI74" s="73"/>
      <c r="JSJ74" s="73"/>
      <c r="JSK74" s="67"/>
      <c r="JSL74" s="73"/>
      <c r="JSM74" s="73"/>
      <c r="JSN74" s="73"/>
      <c r="JSO74" s="73"/>
      <c r="JSP74" s="73"/>
      <c r="JSQ74" s="73"/>
      <c r="JSR74" s="73"/>
      <c r="JSS74" s="67"/>
      <c r="JST74" s="73"/>
      <c r="JSU74" s="73"/>
      <c r="JSV74" s="73"/>
      <c r="JSW74" s="73"/>
      <c r="JSX74" s="73"/>
      <c r="JSY74" s="73"/>
      <c r="JSZ74" s="73"/>
      <c r="JTA74" s="67"/>
      <c r="JTB74" s="73"/>
      <c r="JTC74" s="73"/>
      <c r="JTD74" s="73"/>
      <c r="JTE74" s="73"/>
      <c r="JTF74" s="73"/>
      <c r="JTG74" s="73"/>
      <c r="JTH74" s="73"/>
      <c r="JTI74" s="67"/>
      <c r="JTJ74" s="73"/>
      <c r="JTK74" s="73"/>
      <c r="JTL74" s="73"/>
      <c r="JTM74" s="73"/>
      <c r="JTN74" s="73"/>
      <c r="JTO74" s="73"/>
      <c r="JTP74" s="73"/>
      <c r="JTQ74" s="67"/>
      <c r="JTR74" s="73"/>
      <c r="JTS74" s="73"/>
      <c r="JTT74" s="73"/>
      <c r="JTU74" s="73"/>
      <c r="JTV74" s="73"/>
      <c r="JTW74" s="73"/>
      <c r="JTX74" s="73"/>
      <c r="JTY74" s="67"/>
      <c r="JTZ74" s="73"/>
      <c r="JUA74" s="73"/>
      <c r="JUB74" s="73"/>
      <c r="JUC74" s="73"/>
      <c r="JUD74" s="73"/>
      <c r="JUE74" s="73"/>
      <c r="JUF74" s="73"/>
      <c r="JUG74" s="67"/>
      <c r="JUH74" s="73"/>
      <c r="JUI74" s="73"/>
      <c r="JUJ74" s="73"/>
      <c r="JUK74" s="73"/>
      <c r="JUL74" s="73"/>
      <c r="JUM74" s="73"/>
      <c r="JUN74" s="73"/>
      <c r="JUO74" s="67"/>
      <c r="JUP74" s="73"/>
      <c r="JUQ74" s="73"/>
      <c r="JUR74" s="73"/>
      <c r="JUS74" s="73"/>
      <c r="JUT74" s="73"/>
      <c r="JUU74" s="73"/>
      <c r="JUV74" s="73"/>
      <c r="JUW74" s="67"/>
      <c r="JUX74" s="73"/>
      <c r="JUY74" s="73"/>
      <c r="JUZ74" s="73"/>
      <c r="JVA74" s="73"/>
      <c r="JVB74" s="73"/>
      <c r="JVC74" s="73"/>
      <c r="JVD74" s="73"/>
      <c r="JVE74" s="67"/>
      <c r="JVF74" s="73"/>
      <c r="JVG74" s="73"/>
      <c r="JVH74" s="73"/>
      <c r="JVI74" s="73"/>
      <c r="JVJ74" s="73"/>
      <c r="JVK74" s="73"/>
      <c r="JVL74" s="73"/>
      <c r="JVM74" s="67"/>
      <c r="JVN74" s="73"/>
      <c r="JVO74" s="73"/>
      <c r="JVP74" s="73"/>
      <c r="JVQ74" s="73"/>
      <c r="JVR74" s="73"/>
      <c r="JVS74" s="73"/>
      <c r="JVT74" s="73"/>
      <c r="JVU74" s="67"/>
      <c r="JVV74" s="73"/>
      <c r="JVW74" s="73"/>
      <c r="JVX74" s="73"/>
      <c r="JVY74" s="73"/>
      <c r="JVZ74" s="73"/>
      <c r="JWA74" s="73"/>
      <c r="JWB74" s="73"/>
      <c r="JWC74" s="67"/>
      <c r="JWD74" s="73"/>
      <c r="JWE74" s="73"/>
      <c r="JWF74" s="73"/>
      <c r="JWG74" s="73"/>
      <c r="JWH74" s="73"/>
      <c r="JWI74" s="73"/>
      <c r="JWJ74" s="73"/>
      <c r="JWK74" s="67"/>
      <c r="JWL74" s="73"/>
      <c r="JWM74" s="73"/>
      <c r="JWN74" s="73"/>
      <c r="JWO74" s="73"/>
      <c r="JWP74" s="73"/>
      <c r="JWQ74" s="73"/>
      <c r="JWR74" s="73"/>
      <c r="JWS74" s="67"/>
      <c r="JWT74" s="73"/>
      <c r="JWU74" s="73"/>
      <c r="JWV74" s="73"/>
      <c r="JWW74" s="73"/>
      <c r="JWX74" s="73"/>
      <c r="JWY74" s="73"/>
      <c r="JWZ74" s="73"/>
      <c r="JXA74" s="67"/>
      <c r="JXB74" s="73"/>
      <c r="JXC74" s="73"/>
      <c r="JXD74" s="73"/>
      <c r="JXE74" s="73"/>
      <c r="JXF74" s="73"/>
      <c r="JXG74" s="73"/>
      <c r="JXH74" s="73"/>
      <c r="JXI74" s="67"/>
      <c r="JXJ74" s="73"/>
      <c r="JXK74" s="73"/>
      <c r="JXL74" s="73"/>
      <c r="JXM74" s="73"/>
      <c r="JXN74" s="73"/>
      <c r="JXO74" s="73"/>
      <c r="JXP74" s="73"/>
      <c r="JXQ74" s="67"/>
      <c r="JXR74" s="73"/>
      <c r="JXS74" s="73"/>
      <c r="JXT74" s="73"/>
      <c r="JXU74" s="73"/>
      <c r="JXV74" s="73"/>
      <c r="JXW74" s="73"/>
      <c r="JXX74" s="73"/>
      <c r="JXY74" s="67"/>
      <c r="JXZ74" s="73"/>
      <c r="JYA74" s="73"/>
      <c r="JYB74" s="73"/>
      <c r="JYC74" s="73"/>
      <c r="JYD74" s="73"/>
      <c r="JYE74" s="73"/>
      <c r="JYF74" s="73"/>
      <c r="JYG74" s="67"/>
      <c r="JYH74" s="73"/>
      <c r="JYI74" s="73"/>
      <c r="JYJ74" s="73"/>
      <c r="JYK74" s="73"/>
      <c r="JYL74" s="73"/>
      <c r="JYM74" s="73"/>
      <c r="JYN74" s="73"/>
      <c r="JYO74" s="67"/>
      <c r="JYP74" s="73"/>
      <c r="JYQ74" s="73"/>
      <c r="JYR74" s="73"/>
      <c r="JYS74" s="73"/>
      <c r="JYT74" s="73"/>
      <c r="JYU74" s="73"/>
      <c r="JYV74" s="73"/>
      <c r="JYW74" s="67"/>
      <c r="JYX74" s="73"/>
      <c r="JYY74" s="73"/>
      <c r="JYZ74" s="73"/>
      <c r="JZA74" s="73"/>
      <c r="JZB74" s="73"/>
      <c r="JZC74" s="73"/>
      <c r="JZD74" s="73"/>
      <c r="JZE74" s="67"/>
      <c r="JZF74" s="73"/>
      <c r="JZG74" s="73"/>
      <c r="JZH74" s="73"/>
      <c r="JZI74" s="73"/>
      <c r="JZJ74" s="73"/>
      <c r="JZK74" s="73"/>
      <c r="JZL74" s="73"/>
      <c r="JZM74" s="67"/>
      <c r="JZN74" s="73"/>
      <c r="JZO74" s="73"/>
      <c r="JZP74" s="73"/>
      <c r="JZQ74" s="73"/>
      <c r="JZR74" s="73"/>
      <c r="JZS74" s="73"/>
      <c r="JZT74" s="73"/>
      <c r="JZU74" s="67"/>
      <c r="JZV74" s="73"/>
      <c r="JZW74" s="73"/>
      <c r="JZX74" s="73"/>
      <c r="JZY74" s="73"/>
      <c r="JZZ74" s="73"/>
      <c r="KAA74" s="73"/>
      <c r="KAB74" s="73"/>
      <c r="KAC74" s="67"/>
      <c r="KAD74" s="73"/>
      <c r="KAE74" s="73"/>
      <c r="KAF74" s="73"/>
      <c r="KAG74" s="73"/>
      <c r="KAH74" s="73"/>
      <c r="KAI74" s="73"/>
      <c r="KAJ74" s="73"/>
      <c r="KAK74" s="67"/>
      <c r="KAL74" s="73"/>
      <c r="KAM74" s="73"/>
      <c r="KAN74" s="73"/>
      <c r="KAO74" s="73"/>
      <c r="KAP74" s="73"/>
      <c r="KAQ74" s="73"/>
      <c r="KAR74" s="73"/>
      <c r="KAS74" s="67"/>
      <c r="KAT74" s="73"/>
      <c r="KAU74" s="73"/>
      <c r="KAV74" s="73"/>
      <c r="KAW74" s="73"/>
      <c r="KAX74" s="73"/>
      <c r="KAY74" s="73"/>
      <c r="KAZ74" s="73"/>
      <c r="KBA74" s="67"/>
      <c r="KBB74" s="73"/>
      <c r="KBC74" s="73"/>
      <c r="KBD74" s="73"/>
      <c r="KBE74" s="73"/>
      <c r="KBF74" s="73"/>
      <c r="KBG74" s="73"/>
      <c r="KBH74" s="73"/>
      <c r="KBI74" s="67"/>
      <c r="KBJ74" s="73"/>
      <c r="KBK74" s="73"/>
      <c r="KBL74" s="73"/>
      <c r="KBM74" s="73"/>
      <c r="KBN74" s="73"/>
      <c r="KBO74" s="73"/>
      <c r="KBP74" s="73"/>
      <c r="KBQ74" s="67"/>
      <c r="KBR74" s="73"/>
      <c r="KBS74" s="73"/>
      <c r="KBT74" s="73"/>
      <c r="KBU74" s="73"/>
      <c r="KBV74" s="73"/>
      <c r="KBW74" s="73"/>
      <c r="KBX74" s="73"/>
      <c r="KBY74" s="67"/>
      <c r="KBZ74" s="73"/>
      <c r="KCA74" s="73"/>
      <c r="KCB74" s="73"/>
      <c r="KCC74" s="73"/>
      <c r="KCD74" s="73"/>
      <c r="KCE74" s="73"/>
      <c r="KCF74" s="73"/>
      <c r="KCG74" s="67"/>
      <c r="KCH74" s="73"/>
      <c r="KCI74" s="73"/>
      <c r="KCJ74" s="73"/>
      <c r="KCK74" s="73"/>
      <c r="KCL74" s="73"/>
      <c r="KCM74" s="73"/>
      <c r="KCN74" s="73"/>
      <c r="KCO74" s="67"/>
      <c r="KCP74" s="73"/>
      <c r="KCQ74" s="73"/>
      <c r="KCR74" s="73"/>
      <c r="KCS74" s="73"/>
      <c r="KCT74" s="73"/>
      <c r="KCU74" s="73"/>
      <c r="KCV74" s="73"/>
      <c r="KCW74" s="67"/>
      <c r="KCX74" s="73"/>
      <c r="KCY74" s="73"/>
      <c r="KCZ74" s="73"/>
      <c r="KDA74" s="73"/>
      <c r="KDB74" s="73"/>
      <c r="KDC74" s="73"/>
      <c r="KDD74" s="73"/>
      <c r="KDE74" s="67"/>
      <c r="KDF74" s="73"/>
      <c r="KDG74" s="73"/>
      <c r="KDH74" s="73"/>
      <c r="KDI74" s="73"/>
      <c r="KDJ74" s="73"/>
      <c r="KDK74" s="73"/>
      <c r="KDL74" s="73"/>
      <c r="KDM74" s="67"/>
      <c r="KDN74" s="73"/>
      <c r="KDO74" s="73"/>
      <c r="KDP74" s="73"/>
      <c r="KDQ74" s="73"/>
      <c r="KDR74" s="73"/>
      <c r="KDS74" s="73"/>
      <c r="KDT74" s="73"/>
      <c r="KDU74" s="67"/>
      <c r="KDV74" s="73"/>
      <c r="KDW74" s="73"/>
      <c r="KDX74" s="73"/>
      <c r="KDY74" s="73"/>
      <c r="KDZ74" s="73"/>
      <c r="KEA74" s="73"/>
      <c r="KEB74" s="73"/>
      <c r="KEC74" s="67"/>
      <c r="KED74" s="73"/>
      <c r="KEE74" s="73"/>
      <c r="KEF74" s="73"/>
      <c r="KEG74" s="73"/>
      <c r="KEH74" s="73"/>
      <c r="KEI74" s="73"/>
      <c r="KEJ74" s="73"/>
      <c r="KEK74" s="67"/>
      <c r="KEL74" s="73"/>
      <c r="KEM74" s="73"/>
      <c r="KEN74" s="73"/>
      <c r="KEO74" s="73"/>
      <c r="KEP74" s="73"/>
      <c r="KEQ74" s="73"/>
      <c r="KER74" s="73"/>
      <c r="KES74" s="67"/>
      <c r="KET74" s="73"/>
      <c r="KEU74" s="73"/>
      <c r="KEV74" s="73"/>
      <c r="KEW74" s="73"/>
      <c r="KEX74" s="73"/>
      <c r="KEY74" s="73"/>
      <c r="KEZ74" s="73"/>
      <c r="KFA74" s="67"/>
      <c r="KFB74" s="73"/>
      <c r="KFC74" s="73"/>
      <c r="KFD74" s="73"/>
      <c r="KFE74" s="73"/>
      <c r="KFF74" s="73"/>
      <c r="KFG74" s="73"/>
      <c r="KFH74" s="73"/>
      <c r="KFI74" s="67"/>
      <c r="KFJ74" s="73"/>
      <c r="KFK74" s="73"/>
      <c r="KFL74" s="73"/>
      <c r="KFM74" s="73"/>
      <c r="KFN74" s="73"/>
      <c r="KFO74" s="73"/>
      <c r="KFP74" s="73"/>
      <c r="KFQ74" s="67"/>
      <c r="KFR74" s="73"/>
      <c r="KFS74" s="73"/>
      <c r="KFT74" s="73"/>
      <c r="KFU74" s="73"/>
      <c r="KFV74" s="73"/>
      <c r="KFW74" s="73"/>
      <c r="KFX74" s="73"/>
      <c r="KFY74" s="67"/>
      <c r="KFZ74" s="73"/>
      <c r="KGA74" s="73"/>
      <c r="KGB74" s="73"/>
      <c r="KGC74" s="73"/>
      <c r="KGD74" s="73"/>
      <c r="KGE74" s="73"/>
      <c r="KGF74" s="73"/>
      <c r="KGG74" s="67"/>
      <c r="KGH74" s="73"/>
      <c r="KGI74" s="73"/>
      <c r="KGJ74" s="73"/>
      <c r="KGK74" s="73"/>
      <c r="KGL74" s="73"/>
      <c r="KGM74" s="73"/>
      <c r="KGN74" s="73"/>
      <c r="KGO74" s="67"/>
      <c r="KGP74" s="73"/>
      <c r="KGQ74" s="73"/>
      <c r="KGR74" s="73"/>
      <c r="KGS74" s="73"/>
      <c r="KGT74" s="73"/>
      <c r="KGU74" s="73"/>
      <c r="KGV74" s="73"/>
      <c r="KGW74" s="67"/>
      <c r="KGX74" s="73"/>
      <c r="KGY74" s="73"/>
      <c r="KGZ74" s="73"/>
      <c r="KHA74" s="73"/>
      <c r="KHB74" s="73"/>
      <c r="KHC74" s="73"/>
      <c r="KHD74" s="73"/>
      <c r="KHE74" s="67"/>
      <c r="KHF74" s="73"/>
      <c r="KHG74" s="73"/>
      <c r="KHH74" s="73"/>
      <c r="KHI74" s="73"/>
      <c r="KHJ74" s="73"/>
      <c r="KHK74" s="73"/>
      <c r="KHL74" s="73"/>
      <c r="KHM74" s="67"/>
      <c r="KHN74" s="73"/>
      <c r="KHO74" s="73"/>
      <c r="KHP74" s="73"/>
      <c r="KHQ74" s="73"/>
      <c r="KHR74" s="73"/>
      <c r="KHS74" s="73"/>
      <c r="KHT74" s="73"/>
      <c r="KHU74" s="67"/>
      <c r="KHV74" s="73"/>
      <c r="KHW74" s="73"/>
      <c r="KHX74" s="73"/>
      <c r="KHY74" s="73"/>
      <c r="KHZ74" s="73"/>
      <c r="KIA74" s="73"/>
      <c r="KIB74" s="73"/>
      <c r="KIC74" s="67"/>
      <c r="KID74" s="73"/>
      <c r="KIE74" s="73"/>
      <c r="KIF74" s="73"/>
      <c r="KIG74" s="73"/>
      <c r="KIH74" s="73"/>
      <c r="KII74" s="73"/>
      <c r="KIJ74" s="73"/>
      <c r="KIK74" s="67"/>
      <c r="KIL74" s="73"/>
      <c r="KIM74" s="73"/>
      <c r="KIN74" s="73"/>
      <c r="KIO74" s="73"/>
      <c r="KIP74" s="73"/>
      <c r="KIQ74" s="73"/>
      <c r="KIR74" s="73"/>
      <c r="KIS74" s="67"/>
      <c r="KIT74" s="73"/>
      <c r="KIU74" s="73"/>
      <c r="KIV74" s="73"/>
      <c r="KIW74" s="73"/>
      <c r="KIX74" s="73"/>
      <c r="KIY74" s="73"/>
      <c r="KIZ74" s="73"/>
      <c r="KJA74" s="67"/>
      <c r="KJB74" s="73"/>
      <c r="KJC74" s="73"/>
      <c r="KJD74" s="73"/>
      <c r="KJE74" s="73"/>
      <c r="KJF74" s="73"/>
      <c r="KJG74" s="73"/>
      <c r="KJH74" s="73"/>
      <c r="KJI74" s="67"/>
      <c r="KJJ74" s="73"/>
      <c r="KJK74" s="73"/>
      <c r="KJL74" s="73"/>
      <c r="KJM74" s="73"/>
      <c r="KJN74" s="73"/>
      <c r="KJO74" s="73"/>
      <c r="KJP74" s="73"/>
      <c r="KJQ74" s="67"/>
      <c r="KJR74" s="73"/>
      <c r="KJS74" s="73"/>
      <c r="KJT74" s="73"/>
      <c r="KJU74" s="73"/>
      <c r="KJV74" s="73"/>
      <c r="KJW74" s="73"/>
      <c r="KJX74" s="73"/>
      <c r="KJY74" s="67"/>
      <c r="KJZ74" s="73"/>
      <c r="KKA74" s="73"/>
      <c r="KKB74" s="73"/>
      <c r="KKC74" s="73"/>
      <c r="KKD74" s="73"/>
      <c r="KKE74" s="73"/>
      <c r="KKF74" s="73"/>
      <c r="KKG74" s="67"/>
      <c r="KKH74" s="73"/>
      <c r="KKI74" s="73"/>
      <c r="KKJ74" s="73"/>
      <c r="KKK74" s="73"/>
      <c r="KKL74" s="73"/>
      <c r="KKM74" s="73"/>
      <c r="KKN74" s="73"/>
      <c r="KKO74" s="67"/>
      <c r="KKP74" s="73"/>
      <c r="KKQ74" s="73"/>
      <c r="KKR74" s="73"/>
      <c r="KKS74" s="73"/>
      <c r="KKT74" s="73"/>
      <c r="KKU74" s="73"/>
      <c r="KKV74" s="73"/>
      <c r="KKW74" s="67"/>
      <c r="KKX74" s="73"/>
      <c r="KKY74" s="73"/>
      <c r="KKZ74" s="73"/>
      <c r="KLA74" s="73"/>
      <c r="KLB74" s="73"/>
      <c r="KLC74" s="73"/>
      <c r="KLD74" s="73"/>
      <c r="KLE74" s="67"/>
      <c r="KLF74" s="73"/>
      <c r="KLG74" s="73"/>
      <c r="KLH74" s="73"/>
      <c r="KLI74" s="73"/>
      <c r="KLJ74" s="73"/>
      <c r="KLK74" s="73"/>
      <c r="KLL74" s="73"/>
      <c r="KLM74" s="67"/>
      <c r="KLN74" s="73"/>
      <c r="KLO74" s="73"/>
      <c r="KLP74" s="73"/>
      <c r="KLQ74" s="73"/>
      <c r="KLR74" s="73"/>
      <c r="KLS74" s="73"/>
      <c r="KLT74" s="73"/>
      <c r="KLU74" s="67"/>
      <c r="KLV74" s="73"/>
      <c r="KLW74" s="73"/>
      <c r="KLX74" s="73"/>
      <c r="KLY74" s="73"/>
      <c r="KLZ74" s="73"/>
      <c r="KMA74" s="73"/>
      <c r="KMB74" s="73"/>
      <c r="KMC74" s="67"/>
      <c r="KMD74" s="73"/>
      <c r="KME74" s="73"/>
      <c r="KMF74" s="73"/>
      <c r="KMG74" s="73"/>
      <c r="KMH74" s="73"/>
      <c r="KMI74" s="73"/>
      <c r="KMJ74" s="73"/>
      <c r="KMK74" s="67"/>
      <c r="KML74" s="73"/>
      <c r="KMM74" s="73"/>
      <c r="KMN74" s="73"/>
      <c r="KMO74" s="73"/>
      <c r="KMP74" s="73"/>
      <c r="KMQ74" s="73"/>
      <c r="KMR74" s="73"/>
      <c r="KMS74" s="67"/>
      <c r="KMT74" s="73"/>
      <c r="KMU74" s="73"/>
      <c r="KMV74" s="73"/>
      <c r="KMW74" s="73"/>
      <c r="KMX74" s="73"/>
      <c r="KMY74" s="73"/>
      <c r="KMZ74" s="73"/>
      <c r="KNA74" s="67"/>
      <c r="KNB74" s="73"/>
      <c r="KNC74" s="73"/>
      <c r="KND74" s="73"/>
      <c r="KNE74" s="73"/>
      <c r="KNF74" s="73"/>
      <c r="KNG74" s="73"/>
      <c r="KNH74" s="73"/>
      <c r="KNI74" s="67"/>
      <c r="KNJ74" s="73"/>
      <c r="KNK74" s="73"/>
      <c r="KNL74" s="73"/>
      <c r="KNM74" s="73"/>
      <c r="KNN74" s="73"/>
      <c r="KNO74" s="73"/>
      <c r="KNP74" s="73"/>
      <c r="KNQ74" s="67"/>
      <c r="KNR74" s="73"/>
      <c r="KNS74" s="73"/>
      <c r="KNT74" s="73"/>
      <c r="KNU74" s="73"/>
      <c r="KNV74" s="73"/>
      <c r="KNW74" s="73"/>
      <c r="KNX74" s="73"/>
      <c r="KNY74" s="67"/>
      <c r="KNZ74" s="73"/>
      <c r="KOA74" s="73"/>
      <c r="KOB74" s="73"/>
      <c r="KOC74" s="73"/>
      <c r="KOD74" s="73"/>
      <c r="KOE74" s="73"/>
      <c r="KOF74" s="73"/>
      <c r="KOG74" s="67"/>
      <c r="KOH74" s="73"/>
      <c r="KOI74" s="73"/>
      <c r="KOJ74" s="73"/>
      <c r="KOK74" s="73"/>
      <c r="KOL74" s="73"/>
      <c r="KOM74" s="73"/>
      <c r="KON74" s="73"/>
      <c r="KOO74" s="67"/>
      <c r="KOP74" s="73"/>
      <c r="KOQ74" s="73"/>
      <c r="KOR74" s="73"/>
      <c r="KOS74" s="73"/>
      <c r="KOT74" s="73"/>
      <c r="KOU74" s="73"/>
      <c r="KOV74" s="73"/>
      <c r="KOW74" s="67"/>
      <c r="KOX74" s="73"/>
      <c r="KOY74" s="73"/>
      <c r="KOZ74" s="73"/>
      <c r="KPA74" s="73"/>
      <c r="KPB74" s="73"/>
      <c r="KPC74" s="73"/>
      <c r="KPD74" s="73"/>
      <c r="KPE74" s="67"/>
      <c r="KPF74" s="73"/>
      <c r="KPG74" s="73"/>
      <c r="KPH74" s="73"/>
      <c r="KPI74" s="73"/>
      <c r="KPJ74" s="73"/>
      <c r="KPK74" s="73"/>
      <c r="KPL74" s="73"/>
      <c r="KPM74" s="67"/>
      <c r="KPN74" s="73"/>
      <c r="KPO74" s="73"/>
      <c r="KPP74" s="73"/>
      <c r="KPQ74" s="73"/>
      <c r="KPR74" s="73"/>
      <c r="KPS74" s="73"/>
      <c r="KPT74" s="73"/>
      <c r="KPU74" s="67"/>
      <c r="KPV74" s="73"/>
      <c r="KPW74" s="73"/>
      <c r="KPX74" s="73"/>
      <c r="KPY74" s="73"/>
      <c r="KPZ74" s="73"/>
      <c r="KQA74" s="73"/>
      <c r="KQB74" s="73"/>
      <c r="KQC74" s="67"/>
      <c r="KQD74" s="73"/>
      <c r="KQE74" s="73"/>
      <c r="KQF74" s="73"/>
      <c r="KQG74" s="73"/>
      <c r="KQH74" s="73"/>
      <c r="KQI74" s="73"/>
      <c r="KQJ74" s="73"/>
      <c r="KQK74" s="67"/>
      <c r="KQL74" s="73"/>
      <c r="KQM74" s="73"/>
      <c r="KQN74" s="73"/>
      <c r="KQO74" s="73"/>
      <c r="KQP74" s="73"/>
      <c r="KQQ74" s="73"/>
      <c r="KQR74" s="73"/>
      <c r="KQS74" s="67"/>
      <c r="KQT74" s="73"/>
      <c r="KQU74" s="73"/>
      <c r="KQV74" s="73"/>
      <c r="KQW74" s="73"/>
      <c r="KQX74" s="73"/>
      <c r="KQY74" s="73"/>
      <c r="KQZ74" s="73"/>
      <c r="KRA74" s="67"/>
      <c r="KRB74" s="73"/>
      <c r="KRC74" s="73"/>
      <c r="KRD74" s="73"/>
      <c r="KRE74" s="73"/>
      <c r="KRF74" s="73"/>
      <c r="KRG74" s="73"/>
      <c r="KRH74" s="73"/>
      <c r="KRI74" s="67"/>
      <c r="KRJ74" s="73"/>
      <c r="KRK74" s="73"/>
      <c r="KRL74" s="73"/>
      <c r="KRM74" s="73"/>
      <c r="KRN74" s="73"/>
      <c r="KRO74" s="73"/>
      <c r="KRP74" s="73"/>
      <c r="KRQ74" s="67"/>
      <c r="KRR74" s="73"/>
      <c r="KRS74" s="73"/>
      <c r="KRT74" s="73"/>
      <c r="KRU74" s="73"/>
      <c r="KRV74" s="73"/>
      <c r="KRW74" s="73"/>
      <c r="KRX74" s="73"/>
      <c r="KRY74" s="67"/>
      <c r="KRZ74" s="73"/>
      <c r="KSA74" s="73"/>
      <c r="KSB74" s="73"/>
      <c r="KSC74" s="73"/>
      <c r="KSD74" s="73"/>
      <c r="KSE74" s="73"/>
      <c r="KSF74" s="73"/>
      <c r="KSG74" s="67"/>
      <c r="KSH74" s="73"/>
      <c r="KSI74" s="73"/>
      <c r="KSJ74" s="73"/>
      <c r="KSK74" s="73"/>
      <c r="KSL74" s="73"/>
      <c r="KSM74" s="73"/>
      <c r="KSN74" s="73"/>
      <c r="KSO74" s="67"/>
      <c r="KSP74" s="73"/>
      <c r="KSQ74" s="73"/>
      <c r="KSR74" s="73"/>
      <c r="KSS74" s="73"/>
      <c r="KST74" s="73"/>
      <c r="KSU74" s="73"/>
      <c r="KSV74" s="73"/>
      <c r="KSW74" s="67"/>
      <c r="KSX74" s="73"/>
      <c r="KSY74" s="73"/>
      <c r="KSZ74" s="73"/>
      <c r="KTA74" s="73"/>
      <c r="KTB74" s="73"/>
      <c r="KTC74" s="73"/>
      <c r="KTD74" s="73"/>
      <c r="KTE74" s="67"/>
      <c r="KTF74" s="73"/>
      <c r="KTG74" s="73"/>
      <c r="KTH74" s="73"/>
      <c r="KTI74" s="73"/>
      <c r="KTJ74" s="73"/>
      <c r="KTK74" s="73"/>
      <c r="KTL74" s="73"/>
      <c r="KTM74" s="67"/>
      <c r="KTN74" s="73"/>
      <c r="KTO74" s="73"/>
      <c r="KTP74" s="73"/>
      <c r="KTQ74" s="73"/>
      <c r="KTR74" s="73"/>
      <c r="KTS74" s="73"/>
      <c r="KTT74" s="73"/>
      <c r="KTU74" s="67"/>
      <c r="KTV74" s="73"/>
      <c r="KTW74" s="73"/>
      <c r="KTX74" s="73"/>
      <c r="KTY74" s="73"/>
      <c r="KTZ74" s="73"/>
      <c r="KUA74" s="73"/>
      <c r="KUB74" s="73"/>
      <c r="KUC74" s="67"/>
      <c r="KUD74" s="73"/>
      <c r="KUE74" s="73"/>
      <c r="KUF74" s="73"/>
      <c r="KUG74" s="73"/>
      <c r="KUH74" s="73"/>
      <c r="KUI74" s="73"/>
      <c r="KUJ74" s="73"/>
      <c r="KUK74" s="67"/>
      <c r="KUL74" s="73"/>
      <c r="KUM74" s="73"/>
      <c r="KUN74" s="73"/>
      <c r="KUO74" s="73"/>
      <c r="KUP74" s="73"/>
      <c r="KUQ74" s="73"/>
      <c r="KUR74" s="73"/>
      <c r="KUS74" s="67"/>
      <c r="KUT74" s="73"/>
      <c r="KUU74" s="73"/>
      <c r="KUV74" s="73"/>
      <c r="KUW74" s="73"/>
      <c r="KUX74" s="73"/>
      <c r="KUY74" s="73"/>
      <c r="KUZ74" s="73"/>
      <c r="KVA74" s="67"/>
      <c r="KVB74" s="73"/>
      <c r="KVC74" s="73"/>
      <c r="KVD74" s="73"/>
      <c r="KVE74" s="73"/>
      <c r="KVF74" s="73"/>
      <c r="KVG74" s="73"/>
      <c r="KVH74" s="73"/>
      <c r="KVI74" s="67"/>
      <c r="KVJ74" s="73"/>
      <c r="KVK74" s="73"/>
      <c r="KVL74" s="73"/>
      <c r="KVM74" s="73"/>
      <c r="KVN74" s="73"/>
      <c r="KVO74" s="73"/>
      <c r="KVP74" s="73"/>
      <c r="KVQ74" s="67"/>
      <c r="KVR74" s="73"/>
      <c r="KVS74" s="73"/>
      <c r="KVT74" s="73"/>
      <c r="KVU74" s="73"/>
      <c r="KVV74" s="73"/>
      <c r="KVW74" s="73"/>
      <c r="KVX74" s="73"/>
      <c r="KVY74" s="67"/>
      <c r="KVZ74" s="73"/>
      <c r="KWA74" s="73"/>
      <c r="KWB74" s="73"/>
      <c r="KWC74" s="73"/>
      <c r="KWD74" s="73"/>
      <c r="KWE74" s="73"/>
      <c r="KWF74" s="73"/>
      <c r="KWG74" s="67"/>
      <c r="KWH74" s="73"/>
      <c r="KWI74" s="73"/>
      <c r="KWJ74" s="73"/>
      <c r="KWK74" s="73"/>
      <c r="KWL74" s="73"/>
      <c r="KWM74" s="73"/>
      <c r="KWN74" s="73"/>
      <c r="KWO74" s="67"/>
      <c r="KWP74" s="73"/>
      <c r="KWQ74" s="73"/>
      <c r="KWR74" s="73"/>
      <c r="KWS74" s="73"/>
      <c r="KWT74" s="73"/>
      <c r="KWU74" s="73"/>
      <c r="KWV74" s="73"/>
      <c r="KWW74" s="67"/>
      <c r="KWX74" s="73"/>
      <c r="KWY74" s="73"/>
      <c r="KWZ74" s="73"/>
      <c r="KXA74" s="73"/>
      <c r="KXB74" s="73"/>
      <c r="KXC74" s="73"/>
      <c r="KXD74" s="73"/>
      <c r="KXE74" s="67"/>
      <c r="KXF74" s="73"/>
      <c r="KXG74" s="73"/>
      <c r="KXH74" s="73"/>
      <c r="KXI74" s="73"/>
      <c r="KXJ74" s="73"/>
      <c r="KXK74" s="73"/>
      <c r="KXL74" s="73"/>
      <c r="KXM74" s="67"/>
      <c r="KXN74" s="73"/>
      <c r="KXO74" s="73"/>
      <c r="KXP74" s="73"/>
      <c r="KXQ74" s="73"/>
      <c r="KXR74" s="73"/>
      <c r="KXS74" s="73"/>
      <c r="KXT74" s="73"/>
      <c r="KXU74" s="67"/>
      <c r="KXV74" s="73"/>
      <c r="KXW74" s="73"/>
      <c r="KXX74" s="73"/>
      <c r="KXY74" s="73"/>
      <c r="KXZ74" s="73"/>
      <c r="KYA74" s="73"/>
      <c r="KYB74" s="73"/>
      <c r="KYC74" s="67"/>
      <c r="KYD74" s="73"/>
      <c r="KYE74" s="73"/>
      <c r="KYF74" s="73"/>
      <c r="KYG74" s="73"/>
      <c r="KYH74" s="73"/>
      <c r="KYI74" s="73"/>
      <c r="KYJ74" s="73"/>
      <c r="KYK74" s="67"/>
      <c r="KYL74" s="73"/>
      <c r="KYM74" s="73"/>
      <c r="KYN74" s="73"/>
      <c r="KYO74" s="73"/>
      <c r="KYP74" s="73"/>
      <c r="KYQ74" s="73"/>
      <c r="KYR74" s="73"/>
      <c r="KYS74" s="67"/>
      <c r="KYT74" s="73"/>
      <c r="KYU74" s="73"/>
      <c r="KYV74" s="73"/>
      <c r="KYW74" s="73"/>
      <c r="KYX74" s="73"/>
      <c r="KYY74" s="73"/>
      <c r="KYZ74" s="73"/>
      <c r="KZA74" s="67"/>
      <c r="KZB74" s="73"/>
      <c r="KZC74" s="73"/>
      <c r="KZD74" s="73"/>
      <c r="KZE74" s="73"/>
      <c r="KZF74" s="73"/>
      <c r="KZG74" s="73"/>
      <c r="KZH74" s="73"/>
      <c r="KZI74" s="67"/>
      <c r="KZJ74" s="73"/>
      <c r="KZK74" s="73"/>
      <c r="KZL74" s="73"/>
      <c r="KZM74" s="73"/>
      <c r="KZN74" s="73"/>
      <c r="KZO74" s="73"/>
      <c r="KZP74" s="73"/>
      <c r="KZQ74" s="67"/>
      <c r="KZR74" s="73"/>
      <c r="KZS74" s="73"/>
      <c r="KZT74" s="73"/>
      <c r="KZU74" s="73"/>
      <c r="KZV74" s="73"/>
      <c r="KZW74" s="73"/>
      <c r="KZX74" s="73"/>
      <c r="KZY74" s="67"/>
      <c r="KZZ74" s="73"/>
      <c r="LAA74" s="73"/>
      <c r="LAB74" s="73"/>
      <c r="LAC74" s="73"/>
      <c r="LAD74" s="73"/>
      <c r="LAE74" s="73"/>
      <c r="LAF74" s="73"/>
      <c r="LAG74" s="67"/>
      <c r="LAH74" s="73"/>
      <c r="LAI74" s="73"/>
      <c r="LAJ74" s="73"/>
      <c r="LAK74" s="73"/>
      <c r="LAL74" s="73"/>
      <c r="LAM74" s="73"/>
      <c r="LAN74" s="73"/>
      <c r="LAO74" s="67"/>
      <c r="LAP74" s="73"/>
      <c r="LAQ74" s="73"/>
      <c r="LAR74" s="73"/>
      <c r="LAS74" s="73"/>
      <c r="LAT74" s="73"/>
      <c r="LAU74" s="73"/>
      <c r="LAV74" s="73"/>
      <c r="LAW74" s="67"/>
      <c r="LAX74" s="73"/>
      <c r="LAY74" s="73"/>
      <c r="LAZ74" s="73"/>
      <c r="LBA74" s="73"/>
      <c r="LBB74" s="73"/>
      <c r="LBC74" s="73"/>
      <c r="LBD74" s="73"/>
      <c r="LBE74" s="67"/>
      <c r="LBF74" s="73"/>
      <c r="LBG74" s="73"/>
      <c r="LBH74" s="73"/>
      <c r="LBI74" s="73"/>
      <c r="LBJ74" s="73"/>
      <c r="LBK74" s="73"/>
      <c r="LBL74" s="73"/>
      <c r="LBM74" s="67"/>
      <c r="LBN74" s="73"/>
      <c r="LBO74" s="73"/>
      <c r="LBP74" s="73"/>
      <c r="LBQ74" s="73"/>
      <c r="LBR74" s="73"/>
      <c r="LBS74" s="73"/>
      <c r="LBT74" s="73"/>
      <c r="LBU74" s="67"/>
      <c r="LBV74" s="73"/>
      <c r="LBW74" s="73"/>
      <c r="LBX74" s="73"/>
      <c r="LBY74" s="73"/>
      <c r="LBZ74" s="73"/>
      <c r="LCA74" s="73"/>
      <c r="LCB74" s="73"/>
      <c r="LCC74" s="67"/>
      <c r="LCD74" s="73"/>
      <c r="LCE74" s="73"/>
      <c r="LCF74" s="73"/>
      <c r="LCG74" s="73"/>
      <c r="LCH74" s="73"/>
      <c r="LCI74" s="73"/>
      <c r="LCJ74" s="73"/>
      <c r="LCK74" s="67"/>
      <c r="LCL74" s="73"/>
      <c r="LCM74" s="73"/>
      <c r="LCN74" s="73"/>
      <c r="LCO74" s="73"/>
      <c r="LCP74" s="73"/>
      <c r="LCQ74" s="73"/>
      <c r="LCR74" s="73"/>
      <c r="LCS74" s="67"/>
      <c r="LCT74" s="73"/>
      <c r="LCU74" s="73"/>
      <c r="LCV74" s="73"/>
      <c r="LCW74" s="73"/>
      <c r="LCX74" s="73"/>
      <c r="LCY74" s="73"/>
      <c r="LCZ74" s="73"/>
      <c r="LDA74" s="67"/>
      <c r="LDB74" s="73"/>
      <c r="LDC74" s="73"/>
      <c r="LDD74" s="73"/>
      <c r="LDE74" s="73"/>
      <c r="LDF74" s="73"/>
      <c r="LDG74" s="73"/>
      <c r="LDH74" s="73"/>
      <c r="LDI74" s="67"/>
      <c r="LDJ74" s="73"/>
      <c r="LDK74" s="73"/>
      <c r="LDL74" s="73"/>
      <c r="LDM74" s="73"/>
      <c r="LDN74" s="73"/>
      <c r="LDO74" s="73"/>
      <c r="LDP74" s="73"/>
      <c r="LDQ74" s="67"/>
      <c r="LDR74" s="73"/>
      <c r="LDS74" s="73"/>
      <c r="LDT74" s="73"/>
      <c r="LDU74" s="73"/>
      <c r="LDV74" s="73"/>
      <c r="LDW74" s="73"/>
      <c r="LDX74" s="73"/>
      <c r="LDY74" s="67"/>
      <c r="LDZ74" s="73"/>
      <c r="LEA74" s="73"/>
      <c r="LEB74" s="73"/>
      <c r="LEC74" s="73"/>
      <c r="LED74" s="73"/>
      <c r="LEE74" s="73"/>
      <c r="LEF74" s="73"/>
      <c r="LEG74" s="67"/>
      <c r="LEH74" s="73"/>
      <c r="LEI74" s="73"/>
      <c r="LEJ74" s="73"/>
      <c r="LEK74" s="73"/>
      <c r="LEL74" s="73"/>
      <c r="LEM74" s="73"/>
      <c r="LEN74" s="73"/>
      <c r="LEO74" s="67"/>
      <c r="LEP74" s="73"/>
      <c r="LEQ74" s="73"/>
      <c r="LER74" s="73"/>
      <c r="LES74" s="73"/>
      <c r="LET74" s="73"/>
      <c r="LEU74" s="73"/>
      <c r="LEV74" s="73"/>
      <c r="LEW74" s="67"/>
      <c r="LEX74" s="73"/>
      <c r="LEY74" s="73"/>
      <c r="LEZ74" s="73"/>
      <c r="LFA74" s="73"/>
      <c r="LFB74" s="73"/>
      <c r="LFC74" s="73"/>
      <c r="LFD74" s="73"/>
      <c r="LFE74" s="67"/>
      <c r="LFF74" s="73"/>
      <c r="LFG74" s="73"/>
      <c r="LFH74" s="73"/>
      <c r="LFI74" s="73"/>
      <c r="LFJ74" s="73"/>
      <c r="LFK74" s="73"/>
      <c r="LFL74" s="73"/>
      <c r="LFM74" s="67"/>
      <c r="LFN74" s="73"/>
      <c r="LFO74" s="73"/>
      <c r="LFP74" s="73"/>
      <c r="LFQ74" s="73"/>
      <c r="LFR74" s="73"/>
      <c r="LFS74" s="73"/>
      <c r="LFT74" s="73"/>
      <c r="LFU74" s="67"/>
      <c r="LFV74" s="73"/>
      <c r="LFW74" s="73"/>
      <c r="LFX74" s="73"/>
      <c r="LFY74" s="73"/>
      <c r="LFZ74" s="73"/>
      <c r="LGA74" s="73"/>
      <c r="LGB74" s="73"/>
      <c r="LGC74" s="67"/>
      <c r="LGD74" s="73"/>
      <c r="LGE74" s="73"/>
      <c r="LGF74" s="73"/>
      <c r="LGG74" s="73"/>
      <c r="LGH74" s="73"/>
      <c r="LGI74" s="73"/>
      <c r="LGJ74" s="73"/>
      <c r="LGK74" s="67"/>
      <c r="LGL74" s="73"/>
      <c r="LGM74" s="73"/>
      <c r="LGN74" s="73"/>
      <c r="LGO74" s="73"/>
      <c r="LGP74" s="73"/>
      <c r="LGQ74" s="73"/>
      <c r="LGR74" s="73"/>
      <c r="LGS74" s="67"/>
      <c r="LGT74" s="73"/>
      <c r="LGU74" s="73"/>
      <c r="LGV74" s="73"/>
      <c r="LGW74" s="73"/>
      <c r="LGX74" s="73"/>
      <c r="LGY74" s="73"/>
      <c r="LGZ74" s="73"/>
      <c r="LHA74" s="67"/>
      <c r="LHB74" s="73"/>
      <c r="LHC74" s="73"/>
      <c r="LHD74" s="73"/>
      <c r="LHE74" s="73"/>
      <c r="LHF74" s="73"/>
      <c r="LHG74" s="73"/>
      <c r="LHH74" s="73"/>
      <c r="LHI74" s="67"/>
      <c r="LHJ74" s="73"/>
      <c r="LHK74" s="73"/>
      <c r="LHL74" s="73"/>
      <c r="LHM74" s="73"/>
      <c r="LHN74" s="73"/>
      <c r="LHO74" s="73"/>
      <c r="LHP74" s="73"/>
      <c r="LHQ74" s="67"/>
      <c r="LHR74" s="73"/>
      <c r="LHS74" s="73"/>
      <c r="LHT74" s="73"/>
      <c r="LHU74" s="73"/>
      <c r="LHV74" s="73"/>
      <c r="LHW74" s="73"/>
      <c r="LHX74" s="73"/>
      <c r="LHY74" s="67"/>
      <c r="LHZ74" s="73"/>
      <c r="LIA74" s="73"/>
      <c r="LIB74" s="73"/>
      <c r="LIC74" s="73"/>
      <c r="LID74" s="73"/>
      <c r="LIE74" s="73"/>
      <c r="LIF74" s="73"/>
      <c r="LIG74" s="67"/>
      <c r="LIH74" s="73"/>
      <c r="LII74" s="73"/>
      <c r="LIJ74" s="73"/>
      <c r="LIK74" s="73"/>
      <c r="LIL74" s="73"/>
      <c r="LIM74" s="73"/>
      <c r="LIN74" s="73"/>
      <c r="LIO74" s="67"/>
      <c r="LIP74" s="73"/>
      <c r="LIQ74" s="73"/>
      <c r="LIR74" s="73"/>
      <c r="LIS74" s="73"/>
      <c r="LIT74" s="73"/>
      <c r="LIU74" s="73"/>
      <c r="LIV74" s="73"/>
      <c r="LIW74" s="67"/>
      <c r="LIX74" s="73"/>
      <c r="LIY74" s="73"/>
      <c r="LIZ74" s="73"/>
      <c r="LJA74" s="73"/>
      <c r="LJB74" s="73"/>
      <c r="LJC74" s="73"/>
      <c r="LJD74" s="73"/>
      <c r="LJE74" s="67"/>
      <c r="LJF74" s="73"/>
      <c r="LJG74" s="73"/>
      <c r="LJH74" s="73"/>
      <c r="LJI74" s="73"/>
      <c r="LJJ74" s="73"/>
      <c r="LJK74" s="73"/>
      <c r="LJL74" s="73"/>
      <c r="LJM74" s="67"/>
      <c r="LJN74" s="73"/>
      <c r="LJO74" s="73"/>
      <c r="LJP74" s="73"/>
      <c r="LJQ74" s="73"/>
      <c r="LJR74" s="73"/>
      <c r="LJS74" s="73"/>
      <c r="LJT74" s="73"/>
      <c r="LJU74" s="67"/>
      <c r="LJV74" s="73"/>
      <c r="LJW74" s="73"/>
      <c r="LJX74" s="73"/>
      <c r="LJY74" s="73"/>
      <c r="LJZ74" s="73"/>
      <c r="LKA74" s="73"/>
      <c r="LKB74" s="73"/>
      <c r="LKC74" s="67"/>
      <c r="LKD74" s="73"/>
      <c r="LKE74" s="73"/>
      <c r="LKF74" s="73"/>
      <c r="LKG74" s="73"/>
      <c r="LKH74" s="73"/>
      <c r="LKI74" s="73"/>
      <c r="LKJ74" s="73"/>
      <c r="LKK74" s="67"/>
      <c r="LKL74" s="73"/>
      <c r="LKM74" s="73"/>
      <c r="LKN74" s="73"/>
      <c r="LKO74" s="73"/>
      <c r="LKP74" s="73"/>
      <c r="LKQ74" s="73"/>
      <c r="LKR74" s="73"/>
      <c r="LKS74" s="67"/>
      <c r="LKT74" s="73"/>
      <c r="LKU74" s="73"/>
      <c r="LKV74" s="73"/>
      <c r="LKW74" s="73"/>
      <c r="LKX74" s="73"/>
      <c r="LKY74" s="73"/>
      <c r="LKZ74" s="73"/>
      <c r="LLA74" s="67"/>
      <c r="LLB74" s="73"/>
      <c r="LLC74" s="73"/>
      <c r="LLD74" s="73"/>
      <c r="LLE74" s="73"/>
      <c r="LLF74" s="73"/>
      <c r="LLG74" s="73"/>
      <c r="LLH74" s="73"/>
      <c r="LLI74" s="67"/>
      <c r="LLJ74" s="73"/>
      <c r="LLK74" s="73"/>
      <c r="LLL74" s="73"/>
      <c r="LLM74" s="73"/>
      <c r="LLN74" s="73"/>
      <c r="LLO74" s="73"/>
      <c r="LLP74" s="73"/>
      <c r="LLQ74" s="67"/>
      <c r="LLR74" s="73"/>
      <c r="LLS74" s="73"/>
      <c r="LLT74" s="73"/>
      <c r="LLU74" s="73"/>
      <c r="LLV74" s="73"/>
      <c r="LLW74" s="73"/>
      <c r="LLX74" s="73"/>
      <c r="LLY74" s="67"/>
      <c r="LLZ74" s="73"/>
      <c r="LMA74" s="73"/>
      <c r="LMB74" s="73"/>
      <c r="LMC74" s="73"/>
      <c r="LMD74" s="73"/>
      <c r="LME74" s="73"/>
      <c r="LMF74" s="73"/>
      <c r="LMG74" s="67"/>
      <c r="LMH74" s="73"/>
      <c r="LMI74" s="73"/>
      <c r="LMJ74" s="73"/>
      <c r="LMK74" s="73"/>
      <c r="LML74" s="73"/>
      <c r="LMM74" s="73"/>
      <c r="LMN74" s="73"/>
      <c r="LMO74" s="67"/>
      <c r="LMP74" s="73"/>
      <c r="LMQ74" s="73"/>
      <c r="LMR74" s="73"/>
      <c r="LMS74" s="73"/>
      <c r="LMT74" s="73"/>
      <c r="LMU74" s="73"/>
      <c r="LMV74" s="73"/>
      <c r="LMW74" s="67"/>
      <c r="LMX74" s="73"/>
      <c r="LMY74" s="73"/>
      <c r="LMZ74" s="73"/>
      <c r="LNA74" s="73"/>
      <c r="LNB74" s="73"/>
      <c r="LNC74" s="73"/>
      <c r="LND74" s="73"/>
      <c r="LNE74" s="67"/>
      <c r="LNF74" s="73"/>
      <c r="LNG74" s="73"/>
      <c r="LNH74" s="73"/>
      <c r="LNI74" s="73"/>
      <c r="LNJ74" s="73"/>
      <c r="LNK74" s="73"/>
      <c r="LNL74" s="73"/>
      <c r="LNM74" s="67"/>
      <c r="LNN74" s="73"/>
      <c r="LNO74" s="73"/>
      <c r="LNP74" s="73"/>
      <c r="LNQ74" s="73"/>
      <c r="LNR74" s="73"/>
      <c r="LNS74" s="73"/>
      <c r="LNT74" s="73"/>
      <c r="LNU74" s="67"/>
      <c r="LNV74" s="73"/>
      <c r="LNW74" s="73"/>
      <c r="LNX74" s="73"/>
      <c r="LNY74" s="73"/>
      <c r="LNZ74" s="73"/>
      <c r="LOA74" s="73"/>
      <c r="LOB74" s="73"/>
      <c r="LOC74" s="67"/>
      <c r="LOD74" s="73"/>
      <c r="LOE74" s="73"/>
      <c r="LOF74" s="73"/>
      <c r="LOG74" s="73"/>
      <c r="LOH74" s="73"/>
      <c r="LOI74" s="73"/>
      <c r="LOJ74" s="73"/>
      <c r="LOK74" s="67"/>
      <c r="LOL74" s="73"/>
      <c r="LOM74" s="73"/>
      <c r="LON74" s="73"/>
      <c r="LOO74" s="73"/>
      <c r="LOP74" s="73"/>
      <c r="LOQ74" s="73"/>
      <c r="LOR74" s="73"/>
      <c r="LOS74" s="67"/>
      <c r="LOT74" s="73"/>
      <c r="LOU74" s="73"/>
      <c r="LOV74" s="73"/>
      <c r="LOW74" s="73"/>
      <c r="LOX74" s="73"/>
      <c r="LOY74" s="73"/>
      <c r="LOZ74" s="73"/>
      <c r="LPA74" s="67"/>
      <c r="LPB74" s="73"/>
      <c r="LPC74" s="73"/>
      <c r="LPD74" s="73"/>
      <c r="LPE74" s="73"/>
      <c r="LPF74" s="73"/>
      <c r="LPG74" s="73"/>
      <c r="LPH74" s="73"/>
      <c r="LPI74" s="67"/>
      <c r="LPJ74" s="73"/>
      <c r="LPK74" s="73"/>
      <c r="LPL74" s="73"/>
      <c r="LPM74" s="73"/>
      <c r="LPN74" s="73"/>
      <c r="LPO74" s="73"/>
      <c r="LPP74" s="73"/>
      <c r="LPQ74" s="67"/>
      <c r="LPR74" s="73"/>
      <c r="LPS74" s="73"/>
      <c r="LPT74" s="73"/>
      <c r="LPU74" s="73"/>
      <c r="LPV74" s="73"/>
      <c r="LPW74" s="73"/>
      <c r="LPX74" s="73"/>
      <c r="LPY74" s="67"/>
      <c r="LPZ74" s="73"/>
      <c r="LQA74" s="73"/>
      <c r="LQB74" s="73"/>
      <c r="LQC74" s="73"/>
      <c r="LQD74" s="73"/>
      <c r="LQE74" s="73"/>
      <c r="LQF74" s="73"/>
      <c r="LQG74" s="67"/>
      <c r="LQH74" s="73"/>
      <c r="LQI74" s="73"/>
      <c r="LQJ74" s="73"/>
      <c r="LQK74" s="73"/>
      <c r="LQL74" s="73"/>
      <c r="LQM74" s="73"/>
      <c r="LQN74" s="73"/>
      <c r="LQO74" s="67"/>
      <c r="LQP74" s="73"/>
      <c r="LQQ74" s="73"/>
      <c r="LQR74" s="73"/>
      <c r="LQS74" s="73"/>
      <c r="LQT74" s="73"/>
      <c r="LQU74" s="73"/>
      <c r="LQV74" s="73"/>
      <c r="LQW74" s="67"/>
      <c r="LQX74" s="73"/>
      <c r="LQY74" s="73"/>
      <c r="LQZ74" s="73"/>
      <c r="LRA74" s="73"/>
      <c r="LRB74" s="73"/>
      <c r="LRC74" s="73"/>
      <c r="LRD74" s="73"/>
      <c r="LRE74" s="67"/>
      <c r="LRF74" s="73"/>
      <c r="LRG74" s="73"/>
      <c r="LRH74" s="73"/>
      <c r="LRI74" s="73"/>
      <c r="LRJ74" s="73"/>
      <c r="LRK74" s="73"/>
      <c r="LRL74" s="73"/>
      <c r="LRM74" s="67"/>
      <c r="LRN74" s="73"/>
      <c r="LRO74" s="73"/>
      <c r="LRP74" s="73"/>
      <c r="LRQ74" s="73"/>
      <c r="LRR74" s="73"/>
      <c r="LRS74" s="73"/>
      <c r="LRT74" s="73"/>
      <c r="LRU74" s="67"/>
      <c r="LRV74" s="73"/>
      <c r="LRW74" s="73"/>
      <c r="LRX74" s="73"/>
      <c r="LRY74" s="73"/>
      <c r="LRZ74" s="73"/>
      <c r="LSA74" s="73"/>
      <c r="LSB74" s="73"/>
      <c r="LSC74" s="67"/>
      <c r="LSD74" s="73"/>
      <c r="LSE74" s="73"/>
      <c r="LSF74" s="73"/>
      <c r="LSG74" s="73"/>
      <c r="LSH74" s="73"/>
      <c r="LSI74" s="73"/>
      <c r="LSJ74" s="73"/>
      <c r="LSK74" s="67"/>
      <c r="LSL74" s="73"/>
      <c r="LSM74" s="73"/>
      <c r="LSN74" s="73"/>
      <c r="LSO74" s="73"/>
      <c r="LSP74" s="73"/>
      <c r="LSQ74" s="73"/>
      <c r="LSR74" s="73"/>
      <c r="LSS74" s="67"/>
      <c r="LST74" s="73"/>
      <c r="LSU74" s="73"/>
      <c r="LSV74" s="73"/>
      <c r="LSW74" s="73"/>
      <c r="LSX74" s="73"/>
      <c r="LSY74" s="73"/>
      <c r="LSZ74" s="73"/>
      <c r="LTA74" s="67"/>
      <c r="LTB74" s="73"/>
      <c r="LTC74" s="73"/>
      <c r="LTD74" s="73"/>
      <c r="LTE74" s="73"/>
      <c r="LTF74" s="73"/>
      <c r="LTG74" s="73"/>
      <c r="LTH74" s="73"/>
      <c r="LTI74" s="67"/>
      <c r="LTJ74" s="73"/>
      <c r="LTK74" s="73"/>
      <c r="LTL74" s="73"/>
      <c r="LTM74" s="73"/>
      <c r="LTN74" s="73"/>
      <c r="LTO74" s="73"/>
      <c r="LTP74" s="73"/>
      <c r="LTQ74" s="67"/>
      <c r="LTR74" s="73"/>
      <c r="LTS74" s="73"/>
      <c r="LTT74" s="73"/>
      <c r="LTU74" s="73"/>
      <c r="LTV74" s="73"/>
      <c r="LTW74" s="73"/>
      <c r="LTX74" s="73"/>
      <c r="LTY74" s="67"/>
      <c r="LTZ74" s="73"/>
      <c r="LUA74" s="73"/>
      <c r="LUB74" s="73"/>
      <c r="LUC74" s="73"/>
      <c r="LUD74" s="73"/>
      <c r="LUE74" s="73"/>
      <c r="LUF74" s="73"/>
      <c r="LUG74" s="67"/>
      <c r="LUH74" s="73"/>
      <c r="LUI74" s="73"/>
      <c r="LUJ74" s="73"/>
      <c r="LUK74" s="73"/>
      <c r="LUL74" s="73"/>
      <c r="LUM74" s="73"/>
      <c r="LUN74" s="73"/>
      <c r="LUO74" s="67"/>
      <c r="LUP74" s="73"/>
      <c r="LUQ74" s="73"/>
      <c r="LUR74" s="73"/>
      <c r="LUS74" s="73"/>
      <c r="LUT74" s="73"/>
      <c r="LUU74" s="73"/>
      <c r="LUV74" s="73"/>
      <c r="LUW74" s="67"/>
      <c r="LUX74" s="73"/>
      <c r="LUY74" s="73"/>
      <c r="LUZ74" s="73"/>
      <c r="LVA74" s="73"/>
      <c r="LVB74" s="73"/>
      <c r="LVC74" s="73"/>
      <c r="LVD74" s="73"/>
      <c r="LVE74" s="67"/>
      <c r="LVF74" s="73"/>
      <c r="LVG74" s="73"/>
      <c r="LVH74" s="73"/>
      <c r="LVI74" s="73"/>
      <c r="LVJ74" s="73"/>
      <c r="LVK74" s="73"/>
      <c r="LVL74" s="73"/>
      <c r="LVM74" s="67"/>
      <c r="LVN74" s="73"/>
      <c r="LVO74" s="73"/>
      <c r="LVP74" s="73"/>
      <c r="LVQ74" s="73"/>
      <c r="LVR74" s="73"/>
      <c r="LVS74" s="73"/>
      <c r="LVT74" s="73"/>
      <c r="LVU74" s="67"/>
      <c r="LVV74" s="73"/>
      <c r="LVW74" s="73"/>
      <c r="LVX74" s="73"/>
      <c r="LVY74" s="73"/>
      <c r="LVZ74" s="73"/>
      <c r="LWA74" s="73"/>
      <c r="LWB74" s="73"/>
      <c r="LWC74" s="67"/>
      <c r="LWD74" s="73"/>
      <c r="LWE74" s="73"/>
      <c r="LWF74" s="73"/>
      <c r="LWG74" s="73"/>
      <c r="LWH74" s="73"/>
      <c r="LWI74" s="73"/>
      <c r="LWJ74" s="73"/>
      <c r="LWK74" s="67"/>
      <c r="LWL74" s="73"/>
      <c r="LWM74" s="73"/>
      <c r="LWN74" s="73"/>
      <c r="LWO74" s="73"/>
      <c r="LWP74" s="73"/>
      <c r="LWQ74" s="73"/>
      <c r="LWR74" s="73"/>
      <c r="LWS74" s="67"/>
      <c r="LWT74" s="73"/>
      <c r="LWU74" s="73"/>
      <c r="LWV74" s="73"/>
      <c r="LWW74" s="73"/>
      <c r="LWX74" s="73"/>
      <c r="LWY74" s="73"/>
      <c r="LWZ74" s="73"/>
      <c r="LXA74" s="67"/>
      <c r="LXB74" s="73"/>
      <c r="LXC74" s="73"/>
      <c r="LXD74" s="73"/>
      <c r="LXE74" s="73"/>
      <c r="LXF74" s="73"/>
      <c r="LXG74" s="73"/>
      <c r="LXH74" s="73"/>
      <c r="LXI74" s="67"/>
      <c r="LXJ74" s="73"/>
      <c r="LXK74" s="73"/>
      <c r="LXL74" s="73"/>
      <c r="LXM74" s="73"/>
      <c r="LXN74" s="73"/>
      <c r="LXO74" s="73"/>
      <c r="LXP74" s="73"/>
      <c r="LXQ74" s="67"/>
      <c r="LXR74" s="73"/>
      <c r="LXS74" s="73"/>
      <c r="LXT74" s="73"/>
      <c r="LXU74" s="73"/>
      <c r="LXV74" s="73"/>
      <c r="LXW74" s="73"/>
      <c r="LXX74" s="73"/>
      <c r="LXY74" s="67"/>
      <c r="LXZ74" s="73"/>
      <c r="LYA74" s="73"/>
      <c r="LYB74" s="73"/>
      <c r="LYC74" s="73"/>
      <c r="LYD74" s="73"/>
      <c r="LYE74" s="73"/>
      <c r="LYF74" s="73"/>
      <c r="LYG74" s="67"/>
      <c r="LYH74" s="73"/>
      <c r="LYI74" s="73"/>
      <c r="LYJ74" s="73"/>
      <c r="LYK74" s="73"/>
      <c r="LYL74" s="73"/>
      <c r="LYM74" s="73"/>
      <c r="LYN74" s="73"/>
      <c r="LYO74" s="67"/>
      <c r="LYP74" s="73"/>
      <c r="LYQ74" s="73"/>
      <c r="LYR74" s="73"/>
      <c r="LYS74" s="73"/>
      <c r="LYT74" s="73"/>
      <c r="LYU74" s="73"/>
      <c r="LYV74" s="73"/>
      <c r="LYW74" s="67"/>
      <c r="LYX74" s="73"/>
      <c r="LYY74" s="73"/>
      <c r="LYZ74" s="73"/>
      <c r="LZA74" s="73"/>
      <c r="LZB74" s="73"/>
      <c r="LZC74" s="73"/>
      <c r="LZD74" s="73"/>
      <c r="LZE74" s="67"/>
      <c r="LZF74" s="73"/>
      <c r="LZG74" s="73"/>
      <c r="LZH74" s="73"/>
      <c r="LZI74" s="73"/>
      <c r="LZJ74" s="73"/>
      <c r="LZK74" s="73"/>
      <c r="LZL74" s="73"/>
      <c r="LZM74" s="67"/>
      <c r="LZN74" s="73"/>
      <c r="LZO74" s="73"/>
      <c r="LZP74" s="73"/>
      <c r="LZQ74" s="73"/>
      <c r="LZR74" s="73"/>
      <c r="LZS74" s="73"/>
      <c r="LZT74" s="73"/>
      <c r="LZU74" s="67"/>
      <c r="LZV74" s="73"/>
      <c r="LZW74" s="73"/>
      <c r="LZX74" s="73"/>
      <c r="LZY74" s="73"/>
      <c r="LZZ74" s="73"/>
      <c r="MAA74" s="73"/>
      <c r="MAB74" s="73"/>
      <c r="MAC74" s="67"/>
      <c r="MAD74" s="73"/>
      <c r="MAE74" s="73"/>
      <c r="MAF74" s="73"/>
      <c r="MAG74" s="73"/>
      <c r="MAH74" s="73"/>
      <c r="MAI74" s="73"/>
      <c r="MAJ74" s="73"/>
      <c r="MAK74" s="67"/>
      <c r="MAL74" s="73"/>
      <c r="MAM74" s="73"/>
      <c r="MAN74" s="73"/>
      <c r="MAO74" s="73"/>
      <c r="MAP74" s="73"/>
      <c r="MAQ74" s="73"/>
      <c r="MAR74" s="73"/>
      <c r="MAS74" s="67"/>
      <c r="MAT74" s="73"/>
      <c r="MAU74" s="73"/>
      <c r="MAV74" s="73"/>
      <c r="MAW74" s="73"/>
      <c r="MAX74" s="73"/>
      <c r="MAY74" s="73"/>
      <c r="MAZ74" s="73"/>
      <c r="MBA74" s="67"/>
      <c r="MBB74" s="73"/>
      <c r="MBC74" s="73"/>
      <c r="MBD74" s="73"/>
      <c r="MBE74" s="73"/>
      <c r="MBF74" s="73"/>
      <c r="MBG74" s="73"/>
      <c r="MBH74" s="73"/>
      <c r="MBI74" s="67"/>
      <c r="MBJ74" s="73"/>
      <c r="MBK74" s="73"/>
      <c r="MBL74" s="73"/>
      <c r="MBM74" s="73"/>
      <c r="MBN74" s="73"/>
      <c r="MBO74" s="73"/>
      <c r="MBP74" s="73"/>
      <c r="MBQ74" s="67"/>
      <c r="MBR74" s="73"/>
      <c r="MBS74" s="73"/>
      <c r="MBT74" s="73"/>
      <c r="MBU74" s="73"/>
      <c r="MBV74" s="73"/>
      <c r="MBW74" s="73"/>
      <c r="MBX74" s="73"/>
      <c r="MBY74" s="67"/>
      <c r="MBZ74" s="73"/>
      <c r="MCA74" s="73"/>
      <c r="MCB74" s="73"/>
      <c r="MCC74" s="73"/>
      <c r="MCD74" s="73"/>
      <c r="MCE74" s="73"/>
      <c r="MCF74" s="73"/>
      <c r="MCG74" s="67"/>
      <c r="MCH74" s="73"/>
      <c r="MCI74" s="73"/>
      <c r="MCJ74" s="73"/>
      <c r="MCK74" s="73"/>
      <c r="MCL74" s="73"/>
      <c r="MCM74" s="73"/>
      <c r="MCN74" s="73"/>
      <c r="MCO74" s="67"/>
      <c r="MCP74" s="73"/>
      <c r="MCQ74" s="73"/>
      <c r="MCR74" s="73"/>
      <c r="MCS74" s="73"/>
      <c r="MCT74" s="73"/>
      <c r="MCU74" s="73"/>
      <c r="MCV74" s="73"/>
      <c r="MCW74" s="67"/>
      <c r="MCX74" s="73"/>
      <c r="MCY74" s="73"/>
      <c r="MCZ74" s="73"/>
      <c r="MDA74" s="73"/>
      <c r="MDB74" s="73"/>
      <c r="MDC74" s="73"/>
      <c r="MDD74" s="73"/>
      <c r="MDE74" s="67"/>
      <c r="MDF74" s="73"/>
      <c r="MDG74" s="73"/>
      <c r="MDH74" s="73"/>
      <c r="MDI74" s="73"/>
      <c r="MDJ74" s="73"/>
      <c r="MDK74" s="73"/>
      <c r="MDL74" s="73"/>
      <c r="MDM74" s="67"/>
      <c r="MDN74" s="73"/>
      <c r="MDO74" s="73"/>
      <c r="MDP74" s="73"/>
      <c r="MDQ74" s="73"/>
      <c r="MDR74" s="73"/>
      <c r="MDS74" s="73"/>
      <c r="MDT74" s="73"/>
      <c r="MDU74" s="67"/>
      <c r="MDV74" s="73"/>
      <c r="MDW74" s="73"/>
      <c r="MDX74" s="73"/>
      <c r="MDY74" s="73"/>
      <c r="MDZ74" s="73"/>
      <c r="MEA74" s="73"/>
      <c r="MEB74" s="73"/>
      <c r="MEC74" s="67"/>
      <c r="MED74" s="73"/>
      <c r="MEE74" s="73"/>
      <c r="MEF74" s="73"/>
      <c r="MEG74" s="73"/>
      <c r="MEH74" s="73"/>
      <c r="MEI74" s="73"/>
      <c r="MEJ74" s="73"/>
      <c r="MEK74" s="67"/>
      <c r="MEL74" s="73"/>
      <c r="MEM74" s="73"/>
      <c r="MEN74" s="73"/>
      <c r="MEO74" s="73"/>
      <c r="MEP74" s="73"/>
      <c r="MEQ74" s="73"/>
      <c r="MER74" s="73"/>
      <c r="MES74" s="67"/>
      <c r="MET74" s="73"/>
      <c r="MEU74" s="73"/>
      <c r="MEV74" s="73"/>
      <c r="MEW74" s="73"/>
      <c r="MEX74" s="73"/>
      <c r="MEY74" s="73"/>
      <c r="MEZ74" s="73"/>
      <c r="MFA74" s="67"/>
      <c r="MFB74" s="73"/>
      <c r="MFC74" s="73"/>
      <c r="MFD74" s="73"/>
      <c r="MFE74" s="73"/>
      <c r="MFF74" s="73"/>
      <c r="MFG74" s="73"/>
      <c r="MFH74" s="73"/>
      <c r="MFI74" s="67"/>
      <c r="MFJ74" s="73"/>
      <c r="MFK74" s="73"/>
      <c r="MFL74" s="73"/>
      <c r="MFM74" s="73"/>
      <c r="MFN74" s="73"/>
      <c r="MFO74" s="73"/>
      <c r="MFP74" s="73"/>
      <c r="MFQ74" s="67"/>
      <c r="MFR74" s="73"/>
      <c r="MFS74" s="73"/>
      <c r="MFT74" s="73"/>
      <c r="MFU74" s="73"/>
      <c r="MFV74" s="73"/>
      <c r="MFW74" s="73"/>
      <c r="MFX74" s="73"/>
      <c r="MFY74" s="67"/>
      <c r="MFZ74" s="73"/>
      <c r="MGA74" s="73"/>
      <c r="MGB74" s="73"/>
      <c r="MGC74" s="73"/>
      <c r="MGD74" s="73"/>
      <c r="MGE74" s="73"/>
      <c r="MGF74" s="73"/>
      <c r="MGG74" s="67"/>
      <c r="MGH74" s="73"/>
      <c r="MGI74" s="73"/>
      <c r="MGJ74" s="73"/>
      <c r="MGK74" s="73"/>
      <c r="MGL74" s="73"/>
      <c r="MGM74" s="73"/>
      <c r="MGN74" s="73"/>
      <c r="MGO74" s="67"/>
      <c r="MGP74" s="73"/>
      <c r="MGQ74" s="73"/>
      <c r="MGR74" s="73"/>
      <c r="MGS74" s="73"/>
      <c r="MGT74" s="73"/>
      <c r="MGU74" s="73"/>
      <c r="MGV74" s="73"/>
      <c r="MGW74" s="67"/>
      <c r="MGX74" s="73"/>
      <c r="MGY74" s="73"/>
      <c r="MGZ74" s="73"/>
      <c r="MHA74" s="73"/>
      <c r="MHB74" s="73"/>
      <c r="MHC74" s="73"/>
      <c r="MHD74" s="73"/>
      <c r="MHE74" s="67"/>
      <c r="MHF74" s="73"/>
      <c r="MHG74" s="73"/>
      <c r="MHH74" s="73"/>
      <c r="MHI74" s="73"/>
      <c r="MHJ74" s="73"/>
      <c r="MHK74" s="73"/>
      <c r="MHL74" s="73"/>
      <c r="MHM74" s="67"/>
      <c r="MHN74" s="73"/>
      <c r="MHO74" s="73"/>
      <c r="MHP74" s="73"/>
      <c r="MHQ74" s="73"/>
      <c r="MHR74" s="73"/>
      <c r="MHS74" s="73"/>
      <c r="MHT74" s="73"/>
      <c r="MHU74" s="67"/>
      <c r="MHV74" s="73"/>
      <c r="MHW74" s="73"/>
      <c r="MHX74" s="73"/>
      <c r="MHY74" s="73"/>
      <c r="MHZ74" s="73"/>
      <c r="MIA74" s="73"/>
      <c r="MIB74" s="73"/>
      <c r="MIC74" s="67"/>
      <c r="MID74" s="73"/>
      <c r="MIE74" s="73"/>
      <c r="MIF74" s="73"/>
      <c r="MIG74" s="73"/>
      <c r="MIH74" s="73"/>
      <c r="MII74" s="73"/>
      <c r="MIJ74" s="73"/>
      <c r="MIK74" s="67"/>
      <c r="MIL74" s="73"/>
      <c r="MIM74" s="73"/>
      <c r="MIN74" s="73"/>
      <c r="MIO74" s="73"/>
      <c r="MIP74" s="73"/>
      <c r="MIQ74" s="73"/>
      <c r="MIR74" s="73"/>
      <c r="MIS74" s="67"/>
      <c r="MIT74" s="73"/>
      <c r="MIU74" s="73"/>
      <c r="MIV74" s="73"/>
      <c r="MIW74" s="73"/>
      <c r="MIX74" s="73"/>
      <c r="MIY74" s="73"/>
      <c r="MIZ74" s="73"/>
      <c r="MJA74" s="67"/>
      <c r="MJB74" s="73"/>
      <c r="MJC74" s="73"/>
      <c r="MJD74" s="73"/>
      <c r="MJE74" s="73"/>
      <c r="MJF74" s="73"/>
      <c r="MJG74" s="73"/>
      <c r="MJH74" s="73"/>
      <c r="MJI74" s="67"/>
      <c r="MJJ74" s="73"/>
      <c r="MJK74" s="73"/>
      <c r="MJL74" s="73"/>
      <c r="MJM74" s="73"/>
      <c r="MJN74" s="73"/>
      <c r="MJO74" s="73"/>
      <c r="MJP74" s="73"/>
      <c r="MJQ74" s="67"/>
      <c r="MJR74" s="73"/>
      <c r="MJS74" s="73"/>
      <c r="MJT74" s="73"/>
      <c r="MJU74" s="73"/>
      <c r="MJV74" s="73"/>
      <c r="MJW74" s="73"/>
      <c r="MJX74" s="73"/>
      <c r="MJY74" s="67"/>
      <c r="MJZ74" s="73"/>
      <c r="MKA74" s="73"/>
      <c r="MKB74" s="73"/>
      <c r="MKC74" s="73"/>
      <c r="MKD74" s="73"/>
      <c r="MKE74" s="73"/>
      <c r="MKF74" s="73"/>
      <c r="MKG74" s="67"/>
      <c r="MKH74" s="73"/>
      <c r="MKI74" s="73"/>
      <c r="MKJ74" s="73"/>
      <c r="MKK74" s="73"/>
      <c r="MKL74" s="73"/>
      <c r="MKM74" s="73"/>
      <c r="MKN74" s="73"/>
      <c r="MKO74" s="67"/>
      <c r="MKP74" s="73"/>
      <c r="MKQ74" s="73"/>
      <c r="MKR74" s="73"/>
      <c r="MKS74" s="73"/>
      <c r="MKT74" s="73"/>
      <c r="MKU74" s="73"/>
      <c r="MKV74" s="73"/>
      <c r="MKW74" s="67"/>
      <c r="MKX74" s="73"/>
      <c r="MKY74" s="73"/>
      <c r="MKZ74" s="73"/>
      <c r="MLA74" s="73"/>
      <c r="MLB74" s="73"/>
      <c r="MLC74" s="73"/>
      <c r="MLD74" s="73"/>
      <c r="MLE74" s="67"/>
      <c r="MLF74" s="73"/>
      <c r="MLG74" s="73"/>
      <c r="MLH74" s="73"/>
      <c r="MLI74" s="73"/>
      <c r="MLJ74" s="73"/>
      <c r="MLK74" s="73"/>
      <c r="MLL74" s="73"/>
      <c r="MLM74" s="67"/>
      <c r="MLN74" s="73"/>
      <c r="MLO74" s="73"/>
      <c r="MLP74" s="73"/>
      <c r="MLQ74" s="73"/>
      <c r="MLR74" s="73"/>
      <c r="MLS74" s="73"/>
      <c r="MLT74" s="73"/>
      <c r="MLU74" s="67"/>
      <c r="MLV74" s="73"/>
      <c r="MLW74" s="73"/>
      <c r="MLX74" s="73"/>
      <c r="MLY74" s="73"/>
      <c r="MLZ74" s="73"/>
      <c r="MMA74" s="73"/>
      <c r="MMB74" s="73"/>
      <c r="MMC74" s="67"/>
      <c r="MMD74" s="73"/>
      <c r="MME74" s="73"/>
      <c r="MMF74" s="73"/>
      <c r="MMG74" s="73"/>
      <c r="MMH74" s="73"/>
      <c r="MMI74" s="73"/>
      <c r="MMJ74" s="73"/>
      <c r="MMK74" s="67"/>
      <c r="MML74" s="73"/>
      <c r="MMM74" s="73"/>
      <c r="MMN74" s="73"/>
      <c r="MMO74" s="73"/>
      <c r="MMP74" s="73"/>
      <c r="MMQ74" s="73"/>
      <c r="MMR74" s="73"/>
      <c r="MMS74" s="67"/>
      <c r="MMT74" s="73"/>
      <c r="MMU74" s="73"/>
      <c r="MMV74" s="73"/>
      <c r="MMW74" s="73"/>
      <c r="MMX74" s="73"/>
      <c r="MMY74" s="73"/>
      <c r="MMZ74" s="73"/>
      <c r="MNA74" s="67"/>
      <c r="MNB74" s="73"/>
      <c r="MNC74" s="73"/>
      <c r="MND74" s="73"/>
      <c r="MNE74" s="73"/>
      <c r="MNF74" s="73"/>
      <c r="MNG74" s="73"/>
      <c r="MNH74" s="73"/>
      <c r="MNI74" s="67"/>
      <c r="MNJ74" s="73"/>
      <c r="MNK74" s="73"/>
      <c r="MNL74" s="73"/>
      <c r="MNM74" s="73"/>
      <c r="MNN74" s="73"/>
      <c r="MNO74" s="73"/>
      <c r="MNP74" s="73"/>
      <c r="MNQ74" s="67"/>
      <c r="MNR74" s="73"/>
      <c r="MNS74" s="73"/>
      <c r="MNT74" s="73"/>
      <c r="MNU74" s="73"/>
      <c r="MNV74" s="73"/>
      <c r="MNW74" s="73"/>
      <c r="MNX74" s="73"/>
      <c r="MNY74" s="67"/>
      <c r="MNZ74" s="73"/>
      <c r="MOA74" s="73"/>
      <c r="MOB74" s="73"/>
      <c r="MOC74" s="73"/>
      <c r="MOD74" s="73"/>
      <c r="MOE74" s="73"/>
      <c r="MOF74" s="73"/>
      <c r="MOG74" s="67"/>
      <c r="MOH74" s="73"/>
      <c r="MOI74" s="73"/>
      <c r="MOJ74" s="73"/>
      <c r="MOK74" s="73"/>
      <c r="MOL74" s="73"/>
      <c r="MOM74" s="73"/>
      <c r="MON74" s="73"/>
      <c r="MOO74" s="67"/>
      <c r="MOP74" s="73"/>
      <c r="MOQ74" s="73"/>
      <c r="MOR74" s="73"/>
      <c r="MOS74" s="73"/>
      <c r="MOT74" s="73"/>
      <c r="MOU74" s="73"/>
      <c r="MOV74" s="73"/>
      <c r="MOW74" s="67"/>
      <c r="MOX74" s="73"/>
      <c r="MOY74" s="73"/>
      <c r="MOZ74" s="73"/>
      <c r="MPA74" s="73"/>
      <c r="MPB74" s="73"/>
      <c r="MPC74" s="73"/>
      <c r="MPD74" s="73"/>
      <c r="MPE74" s="67"/>
      <c r="MPF74" s="73"/>
      <c r="MPG74" s="73"/>
      <c r="MPH74" s="73"/>
      <c r="MPI74" s="73"/>
      <c r="MPJ74" s="73"/>
      <c r="MPK74" s="73"/>
      <c r="MPL74" s="73"/>
      <c r="MPM74" s="67"/>
      <c r="MPN74" s="73"/>
      <c r="MPO74" s="73"/>
      <c r="MPP74" s="73"/>
      <c r="MPQ74" s="73"/>
      <c r="MPR74" s="73"/>
      <c r="MPS74" s="73"/>
      <c r="MPT74" s="73"/>
      <c r="MPU74" s="67"/>
      <c r="MPV74" s="73"/>
      <c r="MPW74" s="73"/>
      <c r="MPX74" s="73"/>
      <c r="MPY74" s="73"/>
      <c r="MPZ74" s="73"/>
      <c r="MQA74" s="73"/>
      <c r="MQB74" s="73"/>
      <c r="MQC74" s="67"/>
      <c r="MQD74" s="73"/>
      <c r="MQE74" s="73"/>
      <c r="MQF74" s="73"/>
      <c r="MQG74" s="73"/>
      <c r="MQH74" s="73"/>
      <c r="MQI74" s="73"/>
      <c r="MQJ74" s="73"/>
      <c r="MQK74" s="67"/>
      <c r="MQL74" s="73"/>
      <c r="MQM74" s="73"/>
      <c r="MQN74" s="73"/>
      <c r="MQO74" s="73"/>
      <c r="MQP74" s="73"/>
      <c r="MQQ74" s="73"/>
      <c r="MQR74" s="73"/>
      <c r="MQS74" s="67"/>
      <c r="MQT74" s="73"/>
      <c r="MQU74" s="73"/>
      <c r="MQV74" s="73"/>
      <c r="MQW74" s="73"/>
      <c r="MQX74" s="73"/>
      <c r="MQY74" s="73"/>
      <c r="MQZ74" s="73"/>
      <c r="MRA74" s="67"/>
      <c r="MRB74" s="73"/>
      <c r="MRC74" s="73"/>
      <c r="MRD74" s="73"/>
      <c r="MRE74" s="73"/>
      <c r="MRF74" s="73"/>
      <c r="MRG74" s="73"/>
      <c r="MRH74" s="73"/>
      <c r="MRI74" s="67"/>
      <c r="MRJ74" s="73"/>
      <c r="MRK74" s="73"/>
      <c r="MRL74" s="73"/>
      <c r="MRM74" s="73"/>
      <c r="MRN74" s="73"/>
      <c r="MRO74" s="73"/>
      <c r="MRP74" s="73"/>
      <c r="MRQ74" s="67"/>
      <c r="MRR74" s="73"/>
      <c r="MRS74" s="73"/>
      <c r="MRT74" s="73"/>
      <c r="MRU74" s="73"/>
      <c r="MRV74" s="73"/>
      <c r="MRW74" s="73"/>
      <c r="MRX74" s="73"/>
      <c r="MRY74" s="67"/>
      <c r="MRZ74" s="73"/>
      <c r="MSA74" s="73"/>
      <c r="MSB74" s="73"/>
      <c r="MSC74" s="73"/>
      <c r="MSD74" s="73"/>
      <c r="MSE74" s="73"/>
      <c r="MSF74" s="73"/>
      <c r="MSG74" s="67"/>
      <c r="MSH74" s="73"/>
      <c r="MSI74" s="73"/>
      <c r="MSJ74" s="73"/>
      <c r="MSK74" s="73"/>
      <c r="MSL74" s="73"/>
      <c r="MSM74" s="73"/>
      <c r="MSN74" s="73"/>
      <c r="MSO74" s="67"/>
      <c r="MSP74" s="73"/>
      <c r="MSQ74" s="73"/>
      <c r="MSR74" s="73"/>
      <c r="MSS74" s="73"/>
      <c r="MST74" s="73"/>
      <c r="MSU74" s="73"/>
      <c r="MSV74" s="73"/>
      <c r="MSW74" s="67"/>
      <c r="MSX74" s="73"/>
      <c r="MSY74" s="73"/>
      <c r="MSZ74" s="73"/>
      <c r="MTA74" s="73"/>
      <c r="MTB74" s="73"/>
      <c r="MTC74" s="73"/>
      <c r="MTD74" s="73"/>
      <c r="MTE74" s="67"/>
      <c r="MTF74" s="73"/>
      <c r="MTG74" s="73"/>
      <c r="MTH74" s="73"/>
      <c r="MTI74" s="73"/>
      <c r="MTJ74" s="73"/>
      <c r="MTK74" s="73"/>
      <c r="MTL74" s="73"/>
      <c r="MTM74" s="67"/>
      <c r="MTN74" s="73"/>
      <c r="MTO74" s="73"/>
      <c r="MTP74" s="73"/>
      <c r="MTQ74" s="73"/>
      <c r="MTR74" s="73"/>
      <c r="MTS74" s="73"/>
      <c r="MTT74" s="73"/>
      <c r="MTU74" s="67"/>
      <c r="MTV74" s="73"/>
      <c r="MTW74" s="73"/>
      <c r="MTX74" s="73"/>
      <c r="MTY74" s="73"/>
      <c r="MTZ74" s="73"/>
      <c r="MUA74" s="73"/>
      <c r="MUB74" s="73"/>
      <c r="MUC74" s="67"/>
      <c r="MUD74" s="73"/>
      <c r="MUE74" s="73"/>
      <c r="MUF74" s="73"/>
      <c r="MUG74" s="73"/>
      <c r="MUH74" s="73"/>
      <c r="MUI74" s="73"/>
      <c r="MUJ74" s="73"/>
      <c r="MUK74" s="67"/>
      <c r="MUL74" s="73"/>
      <c r="MUM74" s="73"/>
      <c r="MUN74" s="73"/>
      <c r="MUO74" s="73"/>
      <c r="MUP74" s="73"/>
      <c r="MUQ74" s="73"/>
      <c r="MUR74" s="73"/>
      <c r="MUS74" s="67"/>
      <c r="MUT74" s="73"/>
      <c r="MUU74" s="73"/>
      <c r="MUV74" s="73"/>
      <c r="MUW74" s="73"/>
      <c r="MUX74" s="73"/>
      <c r="MUY74" s="73"/>
      <c r="MUZ74" s="73"/>
      <c r="MVA74" s="67"/>
      <c r="MVB74" s="73"/>
      <c r="MVC74" s="73"/>
      <c r="MVD74" s="73"/>
      <c r="MVE74" s="73"/>
      <c r="MVF74" s="73"/>
      <c r="MVG74" s="73"/>
      <c r="MVH74" s="73"/>
      <c r="MVI74" s="67"/>
      <c r="MVJ74" s="73"/>
      <c r="MVK74" s="73"/>
      <c r="MVL74" s="73"/>
      <c r="MVM74" s="73"/>
      <c r="MVN74" s="73"/>
      <c r="MVO74" s="73"/>
      <c r="MVP74" s="73"/>
      <c r="MVQ74" s="67"/>
      <c r="MVR74" s="73"/>
      <c r="MVS74" s="73"/>
      <c r="MVT74" s="73"/>
      <c r="MVU74" s="73"/>
      <c r="MVV74" s="73"/>
      <c r="MVW74" s="73"/>
      <c r="MVX74" s="73"/>
      <c r="MVY74" s="67"/>
      <c r="MVZ74" s="73"/>
      <c r="MWA74" s="73"/>
      <c r="MWB74" s="73"/>
      <c r="MWC74" s="73"/>
      <c r="MWD74" s="73"/>
      <c r="MWE74" s="73"/>
      <c r="MWF74" s="73"/>
      <c r="MWG74" s="67"/>
      <c r="MWH74" s="73"/>
      <c r="MWI74" s="73"/>
      <c r="MWJ74" s="73"/>
      <c r="MWK74" s="73"/>
      <c r="MWL74" s="73"/>
      <c r="MWM74" s="73"/>
      <c r="MWN74" s="73"/>
      <c r="MWO74" s="67"/>
      <c r="MWP74" s="73"/>
      <c r="MWQ74" s="73"/>
      <c r="MWR74" s="73"/>
      <c r="MWS74" s="73"/>
      <c r="MWT74" s="73"/>
      <c r="MWU74" s="73"/>
      <c r="MWV74" s="73"/>
      <c r="MWW74" s="67"/>
      <c r="MWX74" s="73"/>
      <c r="MWY74" s="73"/>
      <c r="MWZ74" s="73"/>
      <c r="MXA74" s="73"/>
      <c r="MXB74" s="73"/>
      <c r="MXC74" s="73"/>
      <c r="MXD74" s="73"/>
      <c r="MXE74" s="67"/>
      <c r="MXF74" s="73"/>
      <c r="MXG74" s="73"/>
      <c r="MXH74" s="73"/>
      <c r="MXI74" s="73"/>
      <c r="MXJ74" s="73"/>
      <c r="MXK74" s="73"/>
      <c r="MXL74" s="73"/>
      <c r="MXM74" s="67"/>
      <c r="MXN74" s="73"/>
      <c r="MXO74" s="73"/>
      <c r="MXP74" s="73"/>
      <c r="MXQ74" s="73"/>
      <c r="MXR74" s="73"/>
      <c r="MXS74" s="73"/>
      <c r="MXT74" s="73"/>
      <c r="MXU74" s="67"/>
      <c r="MXV74" s="73"/>
      <c r="MXW74" s="73"/>
      <c r="MXX74" s="73"/>
      <c r="MXY74" s="73"/>
      <c r="MXZ74" s="73"/>
      <c r="MYA74" s="73"/>
      <c r="MYB74" s="73"/>
      <c r="MYC74" s="67"/>
      <c r="MYD74" s="73"/>
      <c r="MYE74" s="73"/>
      <c r="MYF74" s="73"/>
      <c r="MYG74" s="73"/>
      <c r="MYH74" s="73"/>
      <c r="MYI74" s="73"/>
      <c r="MYJ74" s="73"/>
      <c r="MYK74" s="67"/>
      <c r="MYL74" s="73"/>
      <c r="MYM74" s="73"/>
      <c r="MYN74" s="73"/>
      <c r="MYO74" s="73"/>
      <c r="MYP74" s="73"/>
      <c r="MYQ74" s="73"/>
      <c r="MYR74" s="73"/>
      <c r="MYS74" s="67"/>
      <c r="MYT74" s="73"/>
      <c r="MYU74" s="73"/>
      <c r="MYV74" s="73"/>
      <c r="MYW74" s="73"/>
      <c r="MYX74" s="73"/>
      <c r="MYY74" s="73"/>
      <c r="MYZ74" s="73"/>
      <c r="MZA74" s="67"/>
      <c r="MZB74" s="73"/>
      <c r="MZC74" s="73"/>
      <c r="MZD74" s="73"/>
      <c r="MZE74" s="73"/>
      <c r="MZF74" s="73"/>
      <c r="MZG74" s="73"/>
      <c r="MZH74" s="73"/>
      <c r="MZI74" s="67"/>
      <c r="MZJ74" s="73"/>
      <c r="MZK74" s="73"/>
      <c r="MZL74" s="73"/>
      <c r="MZM74" s="73"/>
      <c r="MZN74" s="73"/>
      <c r="MZO74" s="73"/>
      <c r="MZP74" s="73"/>
      <c r="MZQ74" s="67"/>
      <c r="MZR74" s="73"/>
      <c r="MZS74" s="73"/>
      <c r="MZT74" s="73"/>
      <c r="MZU74" s="73"/>
      <c r="MZV74" s="73"/>
      <c r="MZW74" s="73"/>
      <c r="MZX74" s="73"/>
      <c r="MZY74" s="67"/>
      <c r="MZZ74" s="73"/>
      <c r="NAA74" s="73"/>
      <c r="NAB74" s="73"/>
      <c r="NAC74" s="73"/>
      <c r="NAD74" s="73"/>
      <c r="NAE74" s="73"/>
      <c r="NAF74" s="73"/>
      <c r="NAG74" s="67"/>
      <c r="NAH74" s="73"/>
      <c r="NAI74" s="73"/>
      <c r="NAJ74" s="73"/>
      <c r="NAK74" s="73"/>
      <c r="NAL74" s="73"/>
      <c r="NAM74" s="73"/>
      <c r="NAN74" s="73"/>
      <c r="NAO74" s="67"/>
      <c r="NAP74" s="73"/>
      <c r="NAQ74" s="73"/>
      <c r="NAR74" s="73"/>
      <c r="NAS74" s="73"/>
      <c r="NAT74" s="73"/>
      <c r="NAU74" s="73"/>
      <c r="NAV74" s="73"/>
      <c r="NAW74" s="67"/>
      <c r="NAX74" s="73"/>
      <c r="NAY74" s="73"/>
      <c r="NAZ74" s="73"/>
      <c r="NBA74" s="73"/>
      <c r="NBB74" s="73"/>
      <c r="NBC74" s="73"/>
      <c r="NBD74" s="73"/>
      <c r="NBE74" s="67"/>
      <c r="NBF74" s="73"/>
      <c r="NBG74" s="73"/>
      <c r="NBH74" s="73"/>
      <c r="NBI74" s="73"/>
      <c r="NBJ74" s="73"/>
      <c r="NBK74" s="73"/>
      <c r="NBL74" s="73"/>
      <c r="NBM74" s="67"/>
      <c r="NBN74" s="73"/>
      <c r="NBO74" s="73"/>
      <c r="NBP74" s="73"/>
      <c r="NBQ74" s="73"/>
      <c r="NBR74" s="73"/>
      <c r="NBS74" s="73"/>
      <c r="NBT74" s="73"/>
      <c r="NBU74" s="67"/>
      <c r="NBV74" s="73"/>
      <c r="NBW74" s="73"/>
      <c r="NBX74" s="73"/>
      <c r="NBY74" s="73"/>
      <c r="NBZ74" s="73"/>
      <c r="NCA74" s="73"/>
      <c r="NCB74" s="73"/>
      <c r="NCC74" s="67"/>
      <c r="NCD74" s="73"/>
      <c r="NCE74" s="73"/>
      <c r="NCF74" s="73"/>
      <c r="NCG74" s="73"/>
      <c r="NCH74" s="73"/>
      <c r="NCI74" s="73"/>
      <c r="NCJ74" s="73"/>
      <c r="NCK74" s="67"/>
      <c r="NCL74" s="73"/>
      <c r="NCM74" s="73"/>
      <c r="NCN74" s="73"/>
      <c r="NCO74" s="73"/>
      <c r="NCP74" s="73"/>
      <c r="NCQ74" s="73"/>
      <c r="NCR74" s="73"/>
      <c r="NCS74" s="67"/>
      <c r="NCT74" s="73"/>
      <c r="NCU74" s="73"/>
      <c r="NCV74" s="73"/>
      <c r="NCW74" s="73"/>
      <c r="NCX74" s="73"/>
      <c r="NCY74" s="73"/>
      <c r="NCZ74" s="73"/>
      <c r="NDA74" s="67"/>
      <c r="NDB74" s="73"/>
      <c r="NDC74" s="73"/>
      <c r="NDD74" s="73"/>
      <c r="NDE74" s="73"/>
      <c r="NDF74" s="73"/>
      <c r="NDG74" s="73"/>
      <c r="NDH74" s="73"/>
      <c r="NDI74" s="67"/>
      <c r="NDJ74" s="73"/>
      <c r="NDK74" s="73"/>
      <c r="NDL74" s="73"/>
      <c r="NDM74" s="73"/>
      <c r="NDN74" s="73"/>
      <c r="NDO74" s="73"/>
      <c r="NDP74" s="73"/>
      <c r="NDQ74" s="67"/>
      <c r="NDR74" s="73"/>
      <c r="NDS74" s="73"/>
      <c r="NDT74" s="73"/>
      <c r="NDU74" s="73"/>
      <c r="NDV74" s="73"/>
      <c r="NDW74" s="73"/>
      <c r="NDX74" s="73"/>
      <c r="NDY74" s="67"/>
      <c r="NDZ74" s="73"/>
      <c r="NEA74" s="73"/>
      <c r="NEB74" s="73"/>
      <c r="NEC74" s="73"/>
      <c r="NED74" s="73"/>
      <c r="NEE74" s="73"/>
      <c r="NEF74" s="73"/>
      <c r="NEG74" s="67"/>
      <c r="NEH74" s="73"/>
      <c r="NEI74" s="73"/>
      <c r="NEJ74" s="73"/>
      <c r="NEK74" s="73"/>
      <c r="NEL74" s="73"/>
      <c r="NEM74" s="73"/>
      <c r="NEN74" s="73"/>
      <c r="NEO74" s="67"/>
      <c r="NEP74" s="73"/>
      <c r="NEQ74" s="73"/>
      <c r="NER74" s="73"/>
      <c r="NES74" s="73"/>
      <c r="NET74" s="73"/>
      <c r="NEU74" s="73"/>
      <c r="NEV74" s="73"/>
      <c r="NEW74" s="67"/>
      <c r="NEX74" s="73"/>
      <c r="NEY74" s="73"/>
      <c r="NEZ74" s="73"/>
      <c r="NFA74" s="73"/>
      <c r="NFB74" s="73"/>
      <c r="NFC74" s="73"/>
      <c r="NFD74" s="73"/>
      <c r="NFE74" s="67"/>
      <c r="NFF74" s="73"/>
      <c r="NFG74" s="73"/>
      <c r="NFH74" s="73"/>
      <c r="NFI74" s="73"/>
      <c r="NFJ74" s="73"/>
      <c r="NFK74" s="73"/>
      <c r="NFL74" s="73"/>
      <c r="NFM74" s="67"/>
      <c r="NFN74" s="73"/>
      <c r="NFO74" s="73"/>
      <c r="NFP74" s="73"/>
      <c r="NFQ74" s="73"/>
      <c r="NFR74" s="73"/>
      <c r="NFS74" s="73"/>
      <c r="NFT74" s="73"/>
      <c r="NFU74" s="67"/>
      <c r="NFV74" s="73"/>
      <c r="NFW74" s="73"/>
      <c r="NFX74" s="73"/>
      <c r="NFY74" s="73"/>
      <c r="NFZ74" s="73"/>
      <c r="NGA74" s="73"/>
      <c r="NGB74" s="73"/>
      <c r="NGC74" s="67"/>
      <c r="NGD74" s="73"/>
      <c r="NGE74" s="73"/>
      <c r="NGF74" s="73"/>
      <c r="NGG74" s="73"/>
      <c r="NGH74" s="73"/>
      <c r="NGI74" s="73"/>
      <c r="NGJ74" s="73"/>
      <c r="NGK74" s="67"/>
      <c r="NGL74" s="73"/>
      <c r="NGM74" s="73"/>
      <c r="NGN74" s="73"/>
      <c r="NGO74" s="73"/>
      <c r="NGP74" s="73"/>
      <c r="NGQ74" s="73"/>
      <c r="NGR74" s="73"/>
      <c r="NGS74" s="67"/>
      <c r="NGT74" s="73"/>
      <c r="NGU74" s="73"/>
      <c r="NGV74" s="73"/>
      <c r="NGW74" s="73"/>
      <c r="NGX74" s="73"/>
      <c r="NGY74" s="73"/>
      <c r="NGZ74" s="73"/>
      <c r="NHA74" s="67"/>
      <c r="NHB74" s="73"/>
      <c r="NHC74" s="73"/>
      <c r="NHD74" s="73"/>
      <c r="NHE74" s="73"/>
      <c r="NHF74" s="73"/>
      <c r="NHG74" s="73"/>
      <c r="NHH74" s="73"/>
      <c r="NHI74" s="67"/>
      <c r="NHJ74" s="73"/>
      <c r="NHK74" s="73"/>
      <c r="NHL74" s="73"/>
      <c r="NHM74" s="73"/>
      <c r="NHN74" s="73"/>
      <c r="NHO74" s="73"/>
      <c r="NHP74" s="73"/>
      <c r="NHQ74" s="67"/>
      <c r="NHR74" s="73"/>
      <c r="NHS74" s="73"/>
      <c r="NHT74" s="73"/>
      <c r="NHU74" s="73"/>
      <c r="NHV74" s="73"/>
      <c r="NHW74" s="73"/>
      <c r="NHX74" s="73"/>
      <c r="NHY74" s="67"/>
      <c r="NHZ74" s="73"/>
      <c r="NIA74" s="73"/>
      <c r="NIB74" s="73"/>
      <c r="NIC74" s="73"/>
      <c r="NID74" s="73"/>
      <c r="NIE74" s="73"/>
      <c r="NIF74" s="73"/>
      <c r="NIG74" s="67"/>
      <c r="NIH74" s="73"/>
      <c r="NII74" s="73"/>
      <c r="NIJ74" s="73"/>
      <c r="NIK74" s="73"/>
      <c r="NIL74" s="73"/>
      <c r="NIM74" s="73"/>
      <c r="NIN74" s="73"/>
      <c r="NIO74" s="67"/>
      <c r="NIP74" s="73"/>
      <c r="NIQ74" s="73"/>
      <c r="NIR74" s="73"/>
      <c r="NIS74" s="73"/>
      <c r="NIT74" s="73"/>
      <c r="NIU74" s="73"/>
      <c r="NIV74" s="73"/>
      <c r="NIW74" s="67"/>
      <c r="NIX74" s="73"/>
      <c r="NIY74" s="73"/>
      <c r="NIZ74" s="73"/>
      <c r="NJA74" s="73"/>
      <c r="NJB74" s="73"/>
      <c r="NJC74" s="73"/>
      <c r="NJD74" s="73"/>
      <c r="NJE74" s="67"/>
      <c r="NJF74" s="73"/>
      <c r="NJG74" s="73"/>
      <c r="NJH74" s="73"/>
      <c r="NJI74" s="73"/>
      <c r="NJJ74" s="73"/>
      <c r="NJK74" s="73"/>
      <c r="NJL74" s="73"/>
      <c r="NJM74" s="67"/>
      <c r="NJN74" s="73"/>
      <c r="NJO74" s="73"/>
      <c r="NJP74" s="73"/>
      <c r="NJQ74" s="73"/>
      <c r="NJR74" s="73"/>
      <c r="NJS74" s="73"/>
      <c r="NJT74" s="73"/>
      <c r="NJU74" s="67"/>
      <c r="NJV74" s="73"/>
      <c r="NJW74" s="73"/>
      <c r="NJX74" s="73"/>
      <c r="NJY74" s="73"/>
      <c r="NJZ74" s="73"/>
      <c r="NKA74" s="73"/>
      <c r="NKB74" s="73"/>
      <c r="NKC74" s="67"/>
      <c r="NKD74" s="73"/>
      <c r="NKE74" s="73"/>
      <c r="NKF74" s="73"/>
      <c r="NKG74" s="73"/>
      <c r="NKH74" s="73"/>
      <c r="NKI74" s="73"/>
      <c r="NKJ74" s="73"/>
      <c r="NKK74" s="67"/>
      <c r="NKL74" s="73"/>
      <c r="NKM74" s="73"/>
      <c r="NKN74" s="73"/>
      <c r="NKO74" s="73"/>
      <c r="NKP74" s="73"/>
      <c r="NKQ74" s="73"/>
      <c r="NKR74" s="73"/>
      <c r="NKS74" s="67"/>
      <c r="NKT74" s="73"/>
      <c r="NKU74" s="73"/>
      <c r="NKV74" s="73"/>
      <c r="NKW74" s="73"/>
      <c r="NKX74" s="73"/>
      <c r="NKY74" s="73"/>
      <c r="NKZ74" s="73"/>
      <c r="NLA74" s="67"/>
      <c r="NLB74" s="73"/>
      <c r="NLC74" s="73"/>
      <c r="NLD74" s="73"/>
      <c r="NLE74" s="73"/>
      <c r="NLF74" s="73"/>
      <c r="NLG74" s="73"/>
      <c r="NLH74" s="73"/>
      <c r="NLI74" s="67"/>
      <c r="NLJ74" s="73"/>
      <c r="NLK74" s="73"/>
      <c r="NLL74" s="73"/>
      <c r="NLM74" s="73"/>
      <c r="NLN74" s="73"/>
      <c r="NLO74" s="73"/>
      <c r="NLP74" s="73"/>
      <c r="NLQ74" s="67"/>
      <c r="NLR74" s="73"/>
      <c r="NLS74" s="73"/>
      <c r="NLT74" s="73"/>
      <c r="NLU74" s="73"/>
      <c r="NLV74" s="73"/>
      <c r="NLW74" s="73"/>
      <c r="NLX74" s="73"/>
      <c r="NLY74" s="67"/>
      <c r="NLZ74" s="73"/>
      <c r="NMA74" s="73"/>
      <c r="NMB74" s="73"/>
      <c r="NMC74" s="73"/>
      <c r="NMD74" s="73"/>
      <c r="NME74" s="73"/>
      <c r="NMF74" s="73"/>
      <c r="NMG74" s="67"/>
      <c r="NMH74" s="73"/>
      <c r="NMI74" s="73"/>
      <c r="NMJ74" s="73"/>
      <c r="NMK74" s="73"/>
      <c r="NML74" s="73"/>
      <c r="NMM74" s="73"/>
      <c r="NMN74" s="73"/>
      <c r="NMO74" s="67"/>
      <c r="NMP74" s="73"/>
      <c r="NMQ74" s="73"/>
      <c r="NMR74" s="73"/>
      <c r="NMS74" s="73"/>
      <c r="NMT74" s="73"/>
      <c r="NMU74" s="73"/>
      <c r="NMV74" s="73"/>
      <c r="NMW74" s="67"/>
      <c r="NMX74" s="73"/>
      <c r="NMY74" s="73"/>
      <c r="NMZ74" s="73"/>
      <c r="NNA74" s="73"/>
      <c r="NNB74" s="73"/>
      <c r="NNC74" s="73"/>
      <c r="NND74" s="73"/>
      <c r="NNE74" s="67"/>
      <c r="NNF74" s="73"/>
      <c r="NNG74" s="73"/>
      <c r="NNH74" s="73"/>
      <c r="NNI74" s="73"/>
      <c r="NNJ74" s="73"/>
      <c r="NNK74" s="73"/>
      <c r="NNL74" s="73"/>
      <c r="NNM74" s="67"/>
      <c r="NNN74" s="73"/>
      <c r="NNO74" s="73"/>
      <c r="NNP74" s="73"/>
      <c r="NNQ74" s="73"/>
      <c r="NNR74" s="73"/>
      <c r="NNS74" s="73"/>
      <c r="NNT74" s="73"/>
      <c r="NNU74" s="67"/>
      <c r="NNV74" s="73"/>
      <c r="NNW74" s="73"/>
      <c r="NNX74" s="73"/>
      <c r="NNY74" s="73"/>
      <c r="NNZ74" s="73"/>
      <c r="NOA74" s="73"/>
      <c r="NOB74" s="73"/>
      <c r="NOC74" s="67"/>
      <c r="NOD74" s="73"/>
      <c r="NOE74" s="73"/>
      <c r="NOF74" s="73"/>
      <c r="NOG74" s="73"/>
      <c r="NOH74" s="73"/>
      <c r="NOI74" s="73"/>
      <c r="NOJ74" s="73"/>
      <c r="NOK74" s="67"/>
      <c r="NOL74" s="73"/>
      <c r="NOM74" s="73"/>
      <c r="NON74" s="73"/>
      <c r="NOO74" s="73"/>
      <c r="NOP74" s="73"/>
      <c r="NOQ74" s="73"/>
      <c r="NOR74" s="73"/>
      <c r="NOS74" s="67"/>
      <c r="NOT74" s="73"/>
      <c r="NOU74" s="73"/>
      <c r="NOV74" s="73"/>
      <c r="NOW74" s="73"/>
      <c r="NOX74" s="73"/>
      <c r="NOY74" s="73"/>
      <c r="NOZ74" s="73"/>
      <c r="NPA74" s="67"/>
      <c r="NPB74" s="73"/>
      <c r="NPC74" s="73"/>
      <c r="NPD74" s="73"/>
      <c r="NPE74" s="73"/>
      <c r="NPF74" s="73"/>
      <c r="NPG74" s="73"/>
      <c r="NPH74" s="73"/>
      <c r="NPI74" s="67"/>
      <c r="NPJ74" s="73"/>
      <c r="NPK74" s="73"/>
      <c r="NPL74" s="73"/>
      <c r="NPM74" s="73"/>
      <c r="NPN74" s="73"/>
      <c r="NPO74" s="73"/>
      <c r="NPP74" s="73"/>
      <c r="NPQ74" s="67"/>
      <c r="NPR74" s="73"/>
      <c r="NPS74" s="73"/>
      <c r="NPT74" s="73"/>
      <c r="NPU74" s="73"/>
      <c r="NPV74" s="73"/>
      <c r="NPW74" s="73"/>
      <c r="NPX74" s="73"/>
      <c r="NPY74" s="67"/>
      <c r="NPZ74" s="73"/>
      <c r="NQA74" s="73"/>
      <c r="NQB74" s="73"/>
      <c r="NQC74" s="73"/>
      <c r="NQD74" s="73"/>
      <c r="NQE74" s="73"/>
      <c r="NQF74" s="73"/>
      <c r="NQG74" s="67"/>
      <c r="NQH74" s="73"/>
      <c r="NQI74" s="73"/>
      <c r="NQJ74" s="73"/>
      <c r="NQK74" s="73"/>
      <c r="NQL74" s="73"/>
      <c r="NQM74" s="73"/>
      <c r="NQN74" s="73"/>
      <c r="NQO74" s="67"/>
      <c r="NQP74" s="73"/>
      <c r="NQQ74" s="73"/>
      <c r="NQR74" s="73"/>
      <c r="NQS74" s="73"/>
      <c r="NQT74" s="73"/>
      <c r="NQU74" s="73"/>
      <c r="NQV74" s="73"/>
      <c r="NQW74" s="67"/>
      <c r="NQX74" s="73"/>
      <c r="NQY74" s="73"/>
      <c r="NQZ74" s="73"/>
      <c r="NRA74" s="73"/>
      <c r="NRB74" s="73"/>
      <c r="NRC74" s="73"/>
      <c r="NRD74" s="73"/>
      <c r="NRE74" s="67"/>
      <c r="NRF74" s="73"/>
      <c r="NRG74" s="73"/>
      <c r="NRH74" s="73"/>
      <c r="NRI74" s="73"/>
      <c r="NRJ74" s="73"/>
      <c r="NRK74" s="73"/>
      <c r="NRL74" s="73"/>
      <c r="NRM74" s="67"/>
      <c r="NRN74" s="73"/>
      <c r="NRO74" s="73"/>
      <c r="NRP74" s="73"/>
      <c r="NRQ74" s="73"/>
      <c r="NRR74" s="73"/>
      <c r="NRS74" s="73"/>
      <c r="NRT74" s="73"/>
      <c r="NRU74" s="67"/>
      <c r="NRV74" s="73"/>
      <c r="NRW74" s="73"/>
      <c r="NRX74" s="73"/>
      <c r="NRY74" s="73"/>
      <c r="NRZ74" s="73"/>
      <c r="NSA74" s="73"/>
      <c r="NSB74" s="73"/>
      <c r="NSC74" s="67"/>
      <c r="NSD74" s="73"/>
      <c r="NSE74" s="73"/>
      <c r="NSF74" s="73"/>
      <c r="NSG74" s="73"/>
      <c r="NSH74" s="73"/>
      <c r="NSI74" s="73"/>
      <c r="NSJ74" s="73"/>
      <c r="NSK74" s="67"/>
      <c r="NSL74" s="73"/>
      <c r="NSM74" s="73"/>
      <c r="NSN74" s="73"/>
      <c r="NSO74" s="73"/>
      <c r="NSP74" s="73"/>
      <c r="NSQ74" s="73"/>
      <c r="NSR74" s="73"/>
      <c r="NSS74" s="67"/>
      <c r="NST74" s="73"/>
      <c r="NSU74" s="73"/>
      <c r="NSV74" s="73"/>
      <c r="NSW74" s="73"/>
      <c r="NSX74" s="73"/>
      <c r="NSY74" s="73"/>
      <c r="NSZ74" s="73"/>
      <c r="NTA74" s="67"/>
      <c r="NTB74" s="73"/>
      <c r="NTC74" s="73"/>
      <c r="NTD74" s="73"/>
      <c r="NTE74" s="73"/>
      <c r="NTF74" s="73"/>
      <c r="NTG74" s="73"/>
      <c r="NTH74" s="73"/>
      <c r="NTI74" s="67"/>
      <c r="NTJ74" s="73"/>
      <c r="NTK74" s="73"/>
      <c r="NTL74" s="73"/>
      <c r="NTM74" s="73"/>
      <c r="NTN74" s="73"/>
      <c r="NTO74" s="73"/>
      <c r="NTP74" s="73"/>
      <c r="NTQ74" s="67"/>
      <c r="NTR74" s="73"/>
      <c r="NTS74" s="73"/>
      <c r="NTT74" s="73"/>
      <c r="NTU74" s="73"/>
      <c r="NTV74" s="73"/>
      <c r="NTW74" s="73"/>
      <c r="NTX74" s="73"/>
      <c r="NTY74" s="67"/>
      <c r="NTZ74" s="73"/>
      <c r="NUA74" s="73"/>
      <c r="NUB74" s="73"/>
      <c r="NUC74" s="73"/>
      <c r="NUD74" s="73"/>
      <c r="NUE74" s="73"/>
      <c r="NUF74" s="73"/>
      <c r="NUG74" s="67"/>
      <c r="NUH74" s="73"/>
      <c r="NUI74" s="73"/>
      <c r="NUJ74" s="73"/>
      <c r="NUK74" s="73"/>
      <c r="NUL74" s="73"/>
      <c r="NUM74" s="73"/>
      <c r="NUN74" s="73"/>
      <c r="NUO74" s="67"/>
      <c r="NUP74" s="73"/>
      <c r="NUQ74" s="73"/>
      <c r="NUR74" s="73"/>
      <c r="NUS74" s="73"/>
      <c r="NUT74" s="73"/>
      <c r="NUU74" s="73"/>
      <c r="NUV74" s="73"/>
      <c r="NUW74" s="67"/>
      <c r="NUX74" s="73"/>
      <c r="NUY74" s="73"/>
      <c r="NUZ74" s="73"/>
      <c r="NVA74" s="73"/>
      <c r="NVB74" s="73"/>
      <c r="NVC74" s="73"/>
      <c r="NVD74" s="73"/>
      <c r="NVE74" s="67"/>
      <c r="NVF74" s="73"/>
      <c r="NVG74" s="73"/>
      <c r="NVH74" s="73"/>
      <c r="NVI74" s="73"/>
      <c r="NVJ74" s="73"/>
      <c r="NVK74" s="73"/>
      <c r="NVL74" s="73"/>
      <c r="NVM74" s="67"/>
      <c r="NVN74" s="73"/>
      <c r="NVO74" s="73"/>
      <c r="NVP74" s="73"/>
      <c r="NVQ74" s="73"/>
      <c r="NVR74" s="73"/>
      <c r="NVS74" s="73"/>
      <c r="NVT74" s="73"/>
      <c r="NVU74" s="67"/>
      <c r="NVV74" s="73"/>
      <c r="NVW74" s="73"/>
      <c r="NVX74" s="73"/>
      <c r="NVY74" s="73"/>
      <c r="NVZ74" s="73"/>
      <c r="NWA74" s="73"/>
      <c r="NWB74" s="73"/>
      <c r="NWC74" s="67"/>
      <c r="NWD74" s="73"/>
      <c r="NWE74" s="73"/>
      <c r="NWF74" s="73"/>
      <c r="NWG74" s="73"/>
      <c r="NWH74" s="73"/>
      <c r="NWI74" s="73"/>
      <c r="NWJ74" s="73"/>
      <c r="NWK74" s="67"/>
      <c r="NWL74" s="73"/>
      <c r="NWM74" s="73"/>
      <c r="NWN74" s="73"/>
      <c r="NWO74" s="73"/>
      <c r="NWP74" s="73"/>
      <c r="NWQ74" s="73"/>
      <c r="NWR74" s="73"/>
      <c r="NWS74" s="67"/>
      <c r="NWT74" s="73"/>
      <c r="NWU74" s="73"/>
      <c r="NWV74" s="73"/>
      <c r="NWW74" s="73"/>
      <c r="NWX74" s="73"/>
      <c r="NWY74" s="73"/>
      <c r="NWZ74" s="73"/>
      <c r="NXA74" s="67"/>
      <c r="NXB74" s="73"/>
      <c r="NXC74" s="73"/>
      <c r="NXD74" s="73"/>
      <c r="NXE74" s="73"/>
      <c r="NXF74" s="73"/>
      <c r="NXG74" s="73"/>
      <c r="NXH74" s="73"/>
      <c r="NXI74" s="67"/>
      <c r="NXJ74" s="73"/>
      <c r="NXK74" s="73"/>
      <c r="NXL74" s="73"/>
      <c r="NXM74" s="73"/>
      <c r="NXN74" s="73"/>
      <c r="NXO74" s="73"/>
      <c r="NXP74" s="73"/>
      <c r="NXQ74" s="67"/>
      <c r="NXR74" s="73"/>
      <c r="NXS74" s="73"/>
      <c r="NXT74" s="73"/>
      <c r="NXU74" s="73"/>
      <c r="NXV74" s="73"/>
      <c r="NXW74" s="73"/>
      <c r="NXX74" s="73"/>
      <c r="NXY74" s="67"/>
      <c r="NXZ74" s="73"/>
      <c r="NYA74" s="73"/>
      <c r="NYB74" s="73"/>
      <c r="NYC74" s="73"/>
      <c r="NYD74" s="73"/>
      <c r="NYE74" s="73"/>
      <c r="NYF74" s="73"/>
      <c r="NYG74" s="67"/>
      <c r="NYH74" s="73"/>
      <c r="NYI74" s="73"/>
      <c r="NYJ74" s="73"/>
      <c r="NYK74" s="73"/>
      <c r="NYL74" s="73"/>
      <c r="NYM74" s="73"/>
      <c r="NYN74" s="73"/>
      <c r="NYO74" s="67"/>
      <c r="NYP74" s="73"/>
      <c r="NYQ74" s="73"/>
      <c r="NYR74" s="73"/>
      <c r="NYS74" s="73"/>
      <c r="NYT74" s="73"/>
      <c r="NYU74" s="73"/>
      <c r="NYV74" s="73"/>
      <c r="NYW74" s="67"/>
      <c r="NYX74" s="73"/>
      <c r="NYY74" s="73"/>
      <c r="NYZ74" s="73"/>
      <c r="NZA74" s="73"/>
      <c r="NZB74" s="73"/>
      <c r="NZC74" s="73"/>
      <c r="NZD74" s="73"/>
      <c r="NZE74" s="67"/>
      <c r="NZF74" s="73"/>
      <c r="NZG74" s="73"/>
      <c r="NZH74" s="73"/>
      <c r="NZI74" s="73"/>
      <c r="NZJ74" s="73"/>
      <c r="NZK74" s="73"/>
      <c r="NZL74" s="73"/>
      <c r="NZM74" s="67"/>
      <c r="NZN74" s="73"/>
      <c r="NZO74" s="73"/>
      <c r="NZP74" s="73"/>
      <c r="NZQ74" s="73"/>
      <c r="NZR74" s="73"/>
      <c r="NZS74" s="73"/>
      <c r="NZT74" s="73"/>
      <c r="NZU74" s="67"/>
      <c r="NZV74" s="73"/>
      <c r="NZW74" s="73"/>
      <c r="NZX74" s="73"/>
      <c r="NZY74" s="73"/>
      <c r="NZZ74" s="73"/>
      <c r="OAA74" s="73"/>
      <c r="OAB74" s="73"/>
      <c r="OAC74" s="67"/>
      <c r="OAD74" s="73"/>
      <c r="OAE74" s="73"/>
      <c r="OAF74" s="73"/>
      <c r="OAG74" s="73"/>
      <c r="OAH74" s="73"/>
      <c r="OAI74" s="73"/>
      <c r="OAJ74" s="73"/>
      <c r="OAK74" s="67"/>
      <c r="OAL74" s="73"/>
      <c r="OAM74" s="73"/>
      <c r="OAN74" s="73"/>
      <c r="OAO74" s="73"/>
      <c r="OAP74" s="73"/>
      <c r="OAQ74" s="73"/>
      <c r="OAR74" s="73"/>
      <c r="OAS74" s="67"/>
      <c r="OAT74" s="73"/>
      <c r="OAU74" s="73"/>
      <c r="OAV74" s="73"/>
      <c r="OAW74" s="73"/>
      <c r="OAX74" s="73"/>
      <c r="OAY74" s="73"/>
      <c r="OAZ74" s="73"/>
      <c r="OBA74" s="67"/>
      <c r="OBB74" s="73"/>
      <c r="OBC74" s="73"/>
      <c r="OBD74" s="73"/>
      <c r="OBE74" s="73"/>
      <c r="OBF74" s="73"/>
      <c r="OBG74" s="73"/>
      <c r="OBH74" s="73"/>
      <c r="OBI74" s="67"/>
      <c r="OBJ74" s="73"/>
      <c r="OBK74" s="73"/>
      <c r="OBL74" s="73"/>
      <c r="OBM74" s="73"/>
      <c r="OBN74" s="73"/>
      <c r="OBO74" s="73"/>
      <c r="OBP74" s="73"/>
      <c r="OBQ74" s="67"/>
      <c r="OBR74" s="73"/>
      <c r="OBS74" s="73"/>
      <c r="OBT74" s="73"/>
      <c r="OBU74" s="73"/>
      <c r="OBV74" s="73"/>
      <c r="OBW74" s="73"/>
      <c r="OBX74" s="73"/>
      <c r="OBY74" s="67"/>
      <c r="OBZ74" s="73"/>
      <c r="OCA74" s="73"/>
      <c r="OCB74" s="73"/>
      <c r="OCC74" s="73"/>
      <c r="OCD74" s="73"/>
      <c r="OCE74" s="73"/>
      <c r="OCF74" s="73"/>
      <c r="OCG74" s="67"/>
      <c r="OCH74" s="73"/>
      <c r="OCI74" s="73"/>
      <c r="OCJ74" s="73"/>
      <c r="OCK74" s="73"/>
      <c r="OCL74" s="73"/>
      <c r="OCM74" s="73"/>
      <c r="OCN74" s="73"/>
      <c r="OCO74" s="67"/>
      <c r="OCP74" s="73"/>
      <c r="OCQ74" s="73"/>
      <c r="OCR74" s="73"/>
      <c r="OCS74" s="73"/>
      <c r="OCT74" s="73"/>
      <c r="OCU74" s="73"/>
      <c r="OCV74" s="73"/>
      <c r="OCW74" s="67"/>
      <c r="OCX74" s="73"/>
      <c r="OCY74" s="73"/>
      <c r="OCZ74" s="73"/>
      <c r="ODA74" s="73"/>
      <c r="ODB74" s="73"/>
      <c r="ODC74" s="73"/>
      <c r="ODD74" s="73"/>
      <c r="ODE74" s="67"/>
      <c r="ODF74" s="73"/>
      <c r="ODG74" s="73"/>
      <c r="ODH74" s="73"/>
      <c r="ODI74" s="73"/>
      <c r="ODJ74" s="73"/>
      <c r="ODK74" s="73"/>
      <c r="ODL74" s="73"/>
      <c r="ODM74" s="67"/>
      <c r="ODN74" s="73"/>
      <c r="ODO74" s="73"/>
      <c r="ODP74" s="73"/>
      <c r="ODQ74" s="73"/>
      <c r="ODR74" s="73"/>
      <c r="ODS74" s="73"/>
      <c r="ODT74" s="73"/>
      <c r="ODU74" s="67"/>
      <c r="ODV74" s="73"/>
      <c r="ODW74" s="73"/>
      <c r="ODX74" s="73"/>
      <c r="ODY74" s="73"/>
      <c r="ODZ74" s="73"/>
      <c r="OEA74" s="73"/>
      <c r="OEB74" s="73"/>
      <c r="OEC74" s="67"/>
      <c r="OED74" s="73"/>
      <c r="OEE74" s="73"/>
      <c r="OEF74" s="73"/>
      <c r="OEG74" s="73"/>
      <c r="OEH74" s="73"/>
      <c r="OEI74" s="73"/>
      <c r="OEJ74" s="73"/>
      <c r="OEK74" s="67"/>
      <c r="OEL74" s="73"/>
      <c r="OEM74" s="73"/>
      <c r="OEN74" s="73"/>
      <c r="OEO74" s="73"/>
      <c r="OEP74" s="73"/>
      <c r="OEQ74" s="73"/>
      <c r="OER74" s="73"/>
      <c r="OES74" s="67"/>
      <c r="OET74" s="73"/>
      <c r="OEU74" s="73"/>
      <c r="OEV74" s="73"/>
      <c r="OEW74" s="73"/>
      <c r="OEX74" s="73"/>
      <c r="OEY74" s="73"/>
      <c r="OEZ74" s="73"/>
      <c r="OFA74" s="67"/>
      <c r="OFB74" s="73"/>
      <c r="OFC74" s="73"/>
      <c r="OFD74" s="73"/>
      <c r="OFE74" s="73"/>
      <c r="OFF74" s="73"/>
      <c r="OFG74" s="73"/>
      <c r="OFH74" s="73"/>
      <c r="OFI74" s="67"/>
      <c r="OFJ74" s="73"/>
      <c r="OFK74" s="73"/>
      <c r="OFL74" s="73"/>
      <c r="OFM74" s="73"/>
      <c r="OFN74" s="73"/>
      <c r="OFO74" s="73"/>
      <c r="OFP74" s="73"/>
      <c r="OFQ74" s="67"/>
      <c r="OFR74" s="73"/>
      <c r="OFS74" s="73"/>
      <c r="OFT74" s="73"/>
      <c r="OFU74" s="73"/>
      <c r="OFV74" s="73"/>
      <c r="OFW74" s="73"/>
      <c r="OFX74" s="73"/>
      <c r="OFY74" s="67"/>
      <c r="OFZ74" s="73"/>
      <c r="OGA74" s="73"/>
      <c r="OGB74" s="73"/>
      <c r="OGC74" s="73"/>
      <c r="OGD74" s="73"/>
      <c r="OGE74" s="73"/>
      <c r="OGF74" s="73"/>
      <c r="OGG74" s="67"/>
      <c r="OGH74" s="73"/>
      <c r="OGI74" s="73"/>
      <c r="OGJ74" s="73"/>
      <c r="OGK74" s="73"/>
      <c r="OGL74" s="73"/>
      <c r="OGM74" s="73"/>
      <c r="OGN74" s="73"/>
      <c r="OGO74" s="67"/>
      <c r="OGP74" s="73"/>
      <c r="OGQ74" s="73"/>
      <c r="OGR74" s="73"/>
      <c r="OGS74" s="73"/>
      <c r="OGT74" s="73"/>
      <c r="OGU74" s="73"/>
      <c r="OGV74" s="73"/>
      <c r="OGW74" s="67"/>
      <c r="OGX74" s="73"/>
      <c r="OGY74" s="73"/>
      <c r="OGZ74" s="73"/>
      <c r="OHA74" s="73"/>
      <c r="OHB74" s="73"/>
      <c r="OHC74" s="73"/>
      <c r="OHD74" s="73"/>
      <c r="OHE74" s="67"/>
      <c r="OHF74" s="73"/>
      <c r="OHG74" s="73"/>
      <c r="OHH74" s="73"/>
      <c r="OHI74" s="73"/>
      <c r="OHJ74" s="73"/>
      <c r="OHK74" s="73"/>
      <c r="OHL74" s="73"/>
      <c r="OHM74" s="67"/>
      <c r="OHN74" s="73"/>
      <c r="OHO74" s="73"/>
      <c r="OHP74" s="73"/>
      <c r="OHQ74" s="73"/>
      <c r="OHR74" s="73"/>
      <c r="OHS74" s="73"/>
      <c r="OHT74" s="73"/>
      <c r="OHU74" s="67"/>
      <c r="OHV74" s="73"/>
      <c r="OHW74" s="73"/>
      <c r="OHX74" s="73"/>
      <c r="OHY74" s="73"/>
      <c r="OHZ74" s="73"/>
      <c r="OIA74" s="73"/>
      <c r="OIB74" s="73"/>
      <c r="OIC74" s="67"/>
      <c r="OID74" s="73"/>
      <c r="OIE74" s="73"/>
      <c r="OIF74" s="73"/>
      <c r="OIG74" s="73"/>
      <c r="OIH74" s="73"/>
      <c r="OII74" s="73"/>
      <c r="OIJ74" s="73"/>
      <c r="OIK74" s="67"/>
      <c r="OIL74" s="73"/>
      <c r="OIM74" s="73"/>
      <c r="OIN74" s="73"/>
      <c r="OIO74" s="73"/>
      <c r="OIP74" s="73"/>
      <c r="OIQ74" s="73"/>
      <c r="OIR74" s="73"/>
      <c r="OIS74" s="67"/>
      <c r="OIT74" s="73"/>
      <c r="OIU74" s="73"/>
      <c r="OIV74" s="73"/>
      <c r="OIW74" s="73"/>
      <c r="OIX74" s="73"/>
      <c r="OIY74" s="73"/>
      <c r="OIZ74" s="73"/>
      <c r="OJA74" s="67"/>
      <c r="OJB74" s="73"/>
      <c r="OJC74" s="73"/>
      <c r="OJD74" s="73"/>
      <c r="OJE74" s="73"/>
      <c r="OJF74" s="73"/>
      <c r="OJG74" s="73"/>
      <c r="OJH74" s="73"/>
      <c r="OJI74" s="67"/>
      <c r="OJJ74" s="73"/>
      <c r="OJK74" s="73"/>
      <c r="OJL74" s="73"/>
      <c r="OJM74" s="73"/>
      <c r="OJN74" s="73"/>
      <c r="OJO74" s="73"/>
      <c r="OJP74" s="73"/>
      <c r="OJQ74" s="67"/>
      <c r="OJR74" s="73"/>
      <c r="OJS74" s="73"/>
      <c r="OJT74" s="73"/>
      <c r="OJU74" s="73"/>
      <c r="OJV74" s="73"/>
      <c r="OJW74" s="73"/>
      <c r="OJX74" s="73"/>
      <c r="OJY74" s="67"/>
      <c r="OJZ74" s="73"/>
      <c r="OKA74" s="73"/>
      <c r="OKB74" s="73"/>
      <c r="OKC74" s="73"/>
      <c r="OKD74" s="73"/>
      <c r="OKE74" s="73"/>
      <c r="OKF74" s="73"/>
      <c r="OKG74" s="67"/>
      <c r="OKH74" s="73"/>
      <c r="OKI74" s="73"/>
      <c r="OKJ74" s="73"/>
      <c r="OKK74" s="73"/>
      <c r="OKL74" s="73"/>
      <c r="OKM74" s="73"/>
      <c r="OKN74" s="73"/>
      <c r="OKO74" s="67"/>
      <c r="OKP74" s="73"/>
      <c r="OKQ74" s="73"/>
      <c r="OKR74" s="73"/>
      <c r="OKS74" s="73"/>
      <c r="OKT74" s="73"/>
      <c r="OKU74" s="73"/>
      <c r="OKV74" s="73"/>
      <c r="OKW74" s="67"/>
      <c r="OKX74" s="73"/>
      <c r="OKY74" s="73"/>
      <c r="OKZ74" s="73"/>
      <c r="OLA74" s="73"/>
      <c r="OLB74" s="73"/>
      <c r="OLC74" s="73"/>
      <c r="OLD74" s="73"/>
      <c r="OLE74" s="67"/>
      <c r="OLF74" s="73"/>
      <c r="OLG74" s="73"/>
      <c r="OLH74" s="73"/>
      <c r="OLI74" s="73"/>
      <c r="OLJ74" s="73"/>
      <c r="OLK74" s="73"/>
      <c r="OLL74" s="73"/>
      <c r="OLM74" s="67"/>
      <c r="OLN74" s="73"/>
      <c r="OLO74" s="73"/>
      <c r="OLP74" s="73"/>
      <c r="OLQ74" s="73"/>
      <c r="OLR74" s="73"/>
      <c r="OLS74" s="73"/>
      <c r="OLT74" s="73"/>
      <c r="OLU74" s="67"/>
      <c r="OLV74" s="73"/>
      <c r="OLW74" s="73"/>
      <c r="OLX74" s="73"/>
      <c r="OLY74" s="73"/>
      <c r="OLZ74" s="73"/>
      <c r="OMA74" s="73"/>
      <c r="OMB74" s="73"/>
      <c r="OMC74" s="67"/>
      <c r="OMD74" s="73"/>
      <c r="OME74" s="73"/>
      <c r="OMF74" s="73"/>
      <c r="OMG74" s="73"/>
      <c r="OMH74" s="73"/>
      <c r="OMI74" s="73"/>
      <c r="OMJ74" s="73"/>
      <c r="OMK74" s="67"/>
      <c r="OML74" s="73"/>
      <c r="OMM74" s="73"/>
      <c r="OMN74" s="73"/>
      <c r="OMO74" s="73"/>
      <c r="OMP74" s="73"/>
      <c r="OMQ74" s="73"/>
      <c r="OMR74" s="73"/>
      <c r="OMS74" s="67"/>
      <c r="OMT74" s="73"/>
      <c r="OMU74" s="73"/>
      <c r="OMV74" s="73"/>
      <c r="OMW74" s="73"/>
      <c r="OMX74" s="73"/>
      <c r="OMY74" s="73"/>
      <c r="OMZ74" s="73"/>
      <c r="ONA74" s="67"/>
      <c r="ONB74" s="73"/>
      <c r="ONC74" s="73"/>
      <c r="OND74" s="73"/>
      <c r="ONE74" s="73"/>
      <c r="ONF74" s="73"/>
      <c r="ONG74" s="73"/>
      <c r="ONH74" s="73"/>
      <c r="ONI74" s="67"/>
      <c r="ONJ74" s="73"/>
      <c r="ONK74" s="73"/>
      <c r="ONL74" s="73"/>
      <c r="ONM74" s="73"/>
      <c r="ONN74" s="73"/>
      <c r="ONO74" s="73"/>
      <c r="ONP74" s="73"/>
      <c r="ONQ74" s="67"/>
      <c r="ONR74" s="73"/>
      <c r="ONS74" s="73"/>
      <c r="ONT74" s="73"/>
      <c r="ONU74" s="73"/>
      <c r="ONV74" s="73"/>
      <c r="ONW74" s="73"/>
      <c r="ONX74" s="73"/>
      <c r="ONY74" s="67"/>
      <c r="ONZ74" s="73"/>
      <c r="OOA74" s="73"/>
      <c r="OOB74" s="73"/>
      <c r="OOC74" s="73"/>
      <c r="OOD74" s="73"/>
      <c r="OOE74" s="73"/>
      <c r="OOF74" s="73"/>
      <c r="OOG74" s="67"/>
      <c r="OOH74" s="73"/>
      <c r="OOI74" s="73"/>
      <c r="OOJ74" s="73"/>
      <c r="OOK74" s="73"/>
      <c r="OOL74" s="73"/>
      <c r="OOM74" s="73"/>
      <c r="OON74" s="73"/>
      <c r="OOO74" s="67"/>
      <c r="OOP74" s="73"/>
      <c r="OOQ74" s="73"/>
      <c r="OOR74" s="73"/>
      <c r="OOS74" s="73"/>
      <c r="OOT74" s="73"/>
      <c r="OOU74" s="73"/>
      <c r="OOV74" s="73"/>
      <c r="OOW74" s="67"/>
      <c r="OOX74" s="73"/>
      <c r="OOY74" s="73"/>
      <c r="OOZ74" s="73"/>
      <c r="OPA74" s="73"/>
      <c r="OPB74" s="73"/>
      <c r="OPC74" s="73"/>
      <c r="OPD74" s="73"/>
      <c r="OPE74" s="67"/>
      <c r="OPF74" s="73"/>
      <c r="OPG74" s="73"/>
      <c r="OPH74" s="73"/>
      <c r="OPI74" s="73"/>
      <c r="OPJ74" s="73"/>
      <c r="OPK74" s="73"/>
      <c r="OPL74" s="73"/>
      <c r="OPM74" s="67"/>
      <c r="OPN74" s="73"/>
      <c r="OPO74" s="73"/>
      <c r="OPP74" s="73"/>
      <c r="OPQ74" s="73"/>
      <c r="OPR74" s="73"/>
      <c r="OPS74" s="73"/>
      <c r="OPT74" s="73"/>
      <c r="OPU74" s="67"/>
      <c r="OPV74" s="73"/>
      <c r="OPW74" s="73"/>
      <c r="OPX74" s="73"/>
      <c r="OPY74" s="73"/>
      <c r="OPZ74" s="73"/>
      <c r="OQA74" s="73"/>
      <c r="OQB74" s="73"/>
      <c r="OQC74" s="67"/>
      <c r="OQD74" s="73"/>
      <c r="OQE74" s="73"/>
      <c r="OQF74" s="73"/>
      <c r="OQG74" s="73"/>
      <c r="OQH74" s="73"/>
      <c r="OQI74" s="73"/>
      <c r="OQJ74" s="73"/>
      <c r="OQK74" s="67"/>
      <c r="OQL74" s="73"/>
      <c r="OQM74" s="73"/>
      <c r="OQN74" s="73"/>
      <c r="OQO74" s="73"/>
      <c r="OQP74" s="73"/>
      <c r="OQQ74" s="73"/>
      <c r="OQR74" s="73"/>
      <c r="OQS74" s="67"/>
      <c r="OQT74" s="73"/>
      <c r="OQU74" s="73"/>
      <c r="OQV74" s="73"/>
      <c r="OQW74" s="73"/>
      <c r="OQX74" s="73"/>
      <c r="OQY74" s="73"/>
      <c r="OQZ74" s="73"/>
      <c r="ORA74" s="67"/>
      <c r="ORB74" s="73"/>
      <c r="ORC74" s="73"/>
      <c r="ORD74" s="73"/>
      <c r="ORE74" s="73"/>
      <c r="ORF74" s="73"/>
      <c r="ORG74" s="73"/>
      <c r="ORH74" s="73"/>
      <c r="ORI74" s="67"/>
      <c r="ORJ74" s="73"/>
      <c r="ORK74" s="73"/>
      <c r="ORL74" s="73"/>
      <c r="ORM74" s="73"/>
      <c r="ORN74" s="73"/>
      <c r="ORO74" s="73"/>
      <c r="ORP74" s="73"/>
      <c r="ORQ74" s="67"/>
      <c r="ORR74" s="73"/>
      <c r="ORS74" s="73"/>
      <c r="ORT74" s="73"/>
      <c r="ORU74" s="73"/>
      <c r="ORV74" s="73"/>
      <c r="ORW74" s="73"/>
      <c r="ORX74" s="73"/>
      <c r="ORY74" s="67"/>
      <c r="ORZ74" s="73"/>
      <c r="OSA74" s="73"/>
      <c r="OSB74" s="73"/>
      <c r="OSC74" s="73"/>
      <c r="OSD74" s="73"/>
      <c r="OSE74" s="73"/>
      <c r="OSF74" s="73"/>
      <c r="OSG74" s="67"/>
      <c r="OSH74" s="73"/>
      <c r="OSI74" s="73"/>
      <c r="OSJ74" s="73"/>
      <c r="OSK74" s="73"/>
      <c r="OSL74" s="73"/>
      <c r="OSM74" s="73"/>
      <c r="OSN74" s="73"/>
      <c r="OSO74" s="67"/>
      <c r="OSP74" s="73"/>
      <c r="OSQ74" s="73"/>
      <c r="OSR74" s="73"/>
      <c r="OSS74" s="73"/>
      <c r="OST74" s="73"/>
      <c r="OSU74" s="73"/>
      <c r="OSV74" s="73"/>
      <c r="OSW74" s="67"/>
      <c r="OSX74" s="73"/>
      <c r="OSY74" s="73"/>
      <c r="OSZ74" s="73"/>
      <c r="OTA74" s="73"/>
      <c r="OTB74" s="73"/>
      <c r="OTC74" s="73"/>
      <c r="OTD74" s="73"/>
      <c r="OTE74" s="67"/>
      <c r="OTF74" s="73"/>
      <c r="OTG74" s="73"/>
      <c r="OTH74" s="73"/>
      <c r="OTI74" s="73"/>
      <c r="OTJ74" s="73"/>
      <c r="OTK74" s="73"/>
      <c r="OTL74" s="73"/>
      <c r="OTM74" s="67"/>
      <c r="OTN74" s="73"/>
      <c r="OTO74" s="73"/>
      <c r="OTP74" s="73"/>
      <c r="OTQ74" s="73"/>
      <c r="OTR74" s="73"/>
      <c r="OTS74" s="73"/>
      <c r="OTT74" s="73"/>
      <c r="OTU74" s="67"/>
      <c r="OTV74" s="73"/>
      <c r="OTW74" s="73"/>
      <c r="OTX74" s="73"/>
      <c r="OTY74" s="73"/>
      <c r="OTZ74" s="73"/>
      <c r="OUA74" s="73"/>
      <c r="OUB74" s="73"/>
      <c r="OUC74" s="67"/>
      <c r="OUD74" s="73"/>
      <c r="OUE74" s="73"/>
      <c r="OUF74" s="73"/>
      <c r="OUG74" s="73"/>
      <c r="OUH74" s="73"/>
      <c r="OUI74" s="73"/>
      <c r="OUJ74" s="73"/>
      <c r="OUK74" s="67"/>
      <c r="OUL74" s="73"/>
      <c r="OUM74" s="73"/>
      <c r="OUN74" s="73"/>
      <c r="OUO74" s="73"/>
      <c r="OUP74" s="73"/>
      <c r="OUQ74" s="73"/>
      <c r="OUR74" s="73"/>
      <c r="OUS74" s="67"/>
      <c r="OUT74" s="73"/>
      <c r="OUU74" s="73"/>
      <c r="OUV74" s="73"/>
      <c r="OUW74" s="73"/>
      <c r="OUX74" s="73"/>
      <c r="OUY74" s="73"/>
      <c r="OUZ74" s="73"/>
      <c r="OVA74" s="67"/>
      <c r="OVB74" s="73"/>
      <c r="OVC74" s="73"/>
      <c r="OVD74" s="73"/>
      <c r="OVE74" s="73"/>
      <c r="OVF74" s="73"/>
      <c r="OVG74" s="73"/>
      <c r="OVH74" s="73"/>
      <c r="OVI74" s="67"/>
      <c r="OVJ74" s="73"/>
      <c r="OVK74" s="73"/>
      <c r="OVL74" s="73"/>
      <c r="OVM74" s="73"/>
      <c r="OVN74" s="73"/>
      <c r="OVO74" s="73"/>
      <c r="OVP74" s="73"/>
      <c r="OVQ74" s="67"/>
      <c r="OVR74" s="73"/>
      <c r="OVS74" s="73"/>
      <c r="OVT74" s="73"/>
      <c r="OVU74" s="73"/>
      <c r="OVV74" s="73"/>
      <c r="OVW74" s="73"/>
      <c r="OVX74" s="73"/>
      <c r="OVY74" s="67"/>
      <c r="OVZ74" s="73"/>
      <c r="OWA74" s="73"/>
      <c r="OWB74" s="73"/>
      <c r="OWC74" s="73"/>
      <c r="OWD74" s="73"/>
      <c r="OWE74" s="73"/>
      <c r="OWF74" s="73"/>
      <c r="OWG74" s="67"/>
      <c r="OWH74" s="73"/>
      <c r="OWI74" s="73"/>
      <c r="OWJ74" s="73"/>
      <c r="OWK74" s="73"/>
      <c r="OWL74" s="73"/>
      <c r="OWM74" s="73"/>
      <c r="OWN74" s="73"/>
      <c r="OWO74" s="67"/>
      <c r="OWP74" s="73"/>
      <c r="OWQ74" s="73"/>
      <c r="OWR74" s="73"/>
      <c r="OWS74" s="73"/>
      <c r="OWT74" s="73"/>
      <c r="OWU74" s="73"/>
      <c r="OWV74" s="73"/>
      <c r="OWW74" s="67"/>
      <c r="OWX74" s="73"/>
      <c r="OWY74" s="73"/>
      <c r="OWZ74" s="73"/>
      <c r="OXA74" s="73"/>
      <c r="OXB74" s="73"/>
      <c r="OXC74" s="73"/>
      <c r="OXD74" s="73"/>
      <c r="OXE74" s="67"/>
      <c r="OXF74" s="73"/>
      <c r="OXG74" s="73"/>
      <c r="OXH74" s="73"/>
      <c r="OXI74" s="73"/>
      <c r="OXJ74" s="73"/>
      <c r="OXK74" s="73"/>
      <c r="OXL74" s="73"/>
      <c r="OXM74" s="67"/>
      <c r="OXN74" s="73"/>
      <c r="OXO74" s="73"/>
      <c r="OXP74" s="73"/>
      <c r="OXQ74" s="73"/>
      <c r="OXR74" s="73"/>
      <c r="OXS74" s="73"/>
      <c r="OXT74" s="73"/>
      <c r="OXU74" s="67"/>
      <c r="OXV74" s="73"/>
      <c r="OXW74" s="73"/>
      <c r="OXX74" s="73"/>
      <c r="OXY74" s="73"/>
      <c r="OXZ74" s="73"/>
      <c r="OYA74" s="73"/>
      <c r="OYB74" s="73"/>
      <c r="OYC74" s="67"/>
      <c r="OYD74" s="73"/>
      <c r="OYE74" s="73"/>
      <c r="OYF74" s="73"/>
      <c r="OYG74" s="73"/>
      <c r="OYH74" s="73"/>
      <c r="OYI74" s="73"/>
      <c r="OYJ74" s="73"/>
      <c r="OYK74" s="67"/>
      <c r="OYL74" s="73"/>
      <c r="OYM74" s="73"/>
      <c r="OYN74" s="73"/>
      <c r="OYO74" s="73"/>
      <c r="OYP74" s="73"/>
      <c r="OYQ74" s="73"/>
      <c r="OYR74" s="73"/>
      <c r="OYS74" s="67"/>
      <c r="OYT74" s="73"/>
      <c r="OYU74" s="73"/>
      <c r="OYV74" s="73"/>
      <c r="OYW74" s="73"/>
      <c r="OYX74" s="73"/>
      <c r="OYY74" s="73"/>
      <c r="OYZ74" s="73"/>
      <c r="OZA74" s="67"/>
      <c r="OZB74" s="73"/>
      <c r="OZC74" s="73"/>
      <c r="OZD74" s="73"/>
      <c r="OZE74" s="73"/>
      <c r="OZF74" s="73"/>
      <c r="OZG74" s="73"/>
      <c r="OZH74" s="73"/>
      <c r="OZI74" s="67"/>
      <c r="OZJ74" s="73"/>
      <c r="OZK74" s="73"/>
      <c r="OZL74" s="73"/>
      <c r="OZM74" s="73"/>
      <c r="OZN74" s="73"/>
      <c r="OZO74" s="73"/>
      <c r="OZP74" s="73"/>
      <c r="OZQ74" s="67"/>
      <c r="OZR74" s="73"/>
      <c r="OZS74" s="73"/>
      <c r="OZT74" s="73"/>
      <c r="OZU74" s="73"/>
      <c r="OZV74" s="73"/>
      <c r="OZW74" s="73"/>
      <c r="OZX74" s="73"/>
      <c r="OZY74" s="67"/>
      <c r="OZZ74" s="73"/>
      <c r="PAA74" s="73"/>
      <c r="PAB74" s="73"/>
      <c r="PAC74" s="73"/>
      <c r="PAD74" s="73"/>
      <c r="PAE74" s="73"/>
      <c r="PAF74" s="73"/>
      <c r="PAG74" s="67"/>
      <c r="PAH74" s="73"/>
      <c r="PAI74" s="73"/>
      <c r="PAJ74" s="73"/>
      <c r="PAK74" s="73"/>
      <c r="PAL74" s="73"/>
      <c r="PAM74" s="73"/>
      <c r="PAN74" s="73"/>
      <c r="PAO74" s="67"/>
      <c r="PAP74" s="73"/>
      <c r="PAQ74" s="73"/>
      <c r="PAR74" s="73"/>
      <c r="PAS74" s="73"/>
      <c r="PAT74" s="73"/>
      <c r="PAU74" s="73"/>
      <c r="PAV74" s="73"/>
      <c r="PAW74" s="67"/>
      <c r="PAX74" s="73"/>
      <c r="PAY74" s="73"/>
      <c r="PAZ74" s="73"/>
      <c r="PBA74" s="73"/>
      <c r="PBB74" s="73"/>
      <c r="PBC74" s="73"/>
      <c r="PBD74" s="73"/>
      <c r="PBE74" s="67"/>
      <c r="PBF74" s="73"/>
      <c r="PBG74" s="73"/>
      <c r="PBH74" s="73"/>
      <c r="PBI74" s="73"/>
      <c r="PBJ74" s="73"/>
      <c r="PBK74" s="73"/>
      <c r="PBL74" s="73"/>
      <c r="PBM74" s="67"/>
      <c r="PBN74" s="73"/>
      <c r="PBO74" s="73"/>
      <c r="PBP74" s="73"/>
      <c r="PBQ74" s="73"/>
      <c r="PBR74" s="73"/>
      <c r="PBS74" s="73"/>
      <c r="PBT74" s="73"/>
      <c r="PBU74" s="67"/>
      <c r="PBV74" s="73"/>
      <c r="PBW74" s="73"/>
      <c r="PBX74" s="73"/>
      <c r="PBY74" s="73"/>
      <c r="PBZ74" s="73"/>
      <c r="PCA74" s="73"/>
      <c r="PCB74" s="73"/>
      <c r="PCC74" s="67"/>
      <c r="PCD74" s="73"/>
      <c r="PCE74" s="73"/>
      <c r="PCF74" s="73"/>
      <c r="PCG74" s="73"/>
      <c r="PCH74" s="73"/>
      <c r="PCI74" s="73"/>
      <c r="PCJ74" s="73"/>
      <c r="PCK74" s="67"/>
      <c r="PCL74" s="73"/>
      <c r="PCM74" s="73"/>
      <c r="PCN74" s="73"/>
      <c r="PCO74" s="73"/>
      <c r="PCP74" s="73"/>
      <c r="PCQ74" s="73"/>
      <c r="PCR74" s="73"/>
      <c r="PCS74" s="67"/>
      <c r="PCT74" s="73"/>
      <c r="PCU74" s="73"/>
      <c r="PCV74" s="73"/>
      <c r="PCW74" s="73"/>
      <c r="PCX74" s="73"/>
      <c r="PCY74" s="73"/>
      <c r="PCZ74" s="73"/>
      <c r="PDA74" s="67"/>
      <c r="PDB74" s="73"/>
      <c r="PDC74" s="73"/>
      <c r="PDD74" s="73"/>
      <c r="PDE74" s="73"/>
      <c r="PDF74" s="73"/>
      <c r="PDG74" s="73"/>
      <c r="PDH74" s="73"/>
      <c r="PDI74" s="67"/>
      <c r="PDJ74" s="73"/>
      <c r="PDK74" s="73"/>
      <c r="PDL74" s="73"/>
      <c r="PDM74" s="73"/>
      <c r="PDN74" s="73"/>
      <c r="PDO74" s="73"/>
      <c r="PDP74" s="73"/>
      <c r="PDQ74" s="67"/>
      <c r="PDR74" s="73"/>
      <c r="PDS74" s="73"/>
      <c r="PDT74" s="73"/>
      <c r="PDU74" s="73"/>
      <c r="PDV74" s="73"/>
      <c r="PDW74" s="73"/>
      <c r="PDX74" s="73"/>
      <c r="PDY74" s="67"/>
      <c r="PDZ74" s="73"/>
      <c r="PEA74" s="73"/>
      <c r="PEB74" s="73"/>
      <c r="PEC74" s="73"/>
      <c r="PED74" s="73"/>
      <c r="PEE74" s="73"/>
      <c r="PEF74" s="73"/>
      <c r="PEG74" s="67"/>
      <c r="PEH74" s="73"/>
      <c r="PEI74" s="73"/>
      <c r="PEJ74" s="73"/>
      <c r="PEK74" s="73"/>
      <c r="PEL74" s="73"/>
      <c r="PEM74" s="73"/>
      <c r="PEN74" s="73"/>
      <c r="PEO74" s="67"/>
      <c r="PEP74" s="73"/>
      <c r="PEQ74" s="73"/>
      <c r="PER74" s="73"/>
      <c r="PES74" s="73"/>
      <c r="PET74" s="73"/>
      <c r="PEU74" s="73"/>
      <c r="PEV74" s="73"/>
      <c r="PEW74" s="67"/>
      <c r="PEX74" s="73"/>
      <c r="PEY74" s="73"/>
      <c r="PEZ74" s="73"/>
      <c r="PFA74" s="73"/>
      <c r="PFB74" s="73"/>
      <c r="PFC74" s="73"/>
      <c r="PFD74" s="73"/>
      <c r="PFE74" s="67"/>
      <c r="PFF74" s="73"/>
      <c r="PFG74" s="73"/>
      <c r="PFH74" s="73"/>
      <c r="PFI74" s="73"/>
      <c r="PFJ74" s="73"/>
      <c r="PFK74" s="73"/>
      <c r="PFL74" s="73"/>
      <c r="PFM74" s="67"/>
      <c r="PFN74" s="73"/>
      <c r="PFO74" s="73"/>
      <c r="PFP74" s="73"/>
      <c r="PFQ74" s="73"/>
      <c r="PFR74" s="73"/>
      <c r="PFS74" s="73"/>
      <c r="PFT74" s="73"/>
      <c r="PFU74" s="67"/>
      <c r="PFV74" s="73"/>
      <c r="PFW74" s="73"/>
      <c r="PFX74" s="73"/>
      <c r="PFY74" s="73"/>
      <c r="PFZ74" s="73"/>
      <c r="PGA74" s="73"/>
      <c r="PGB74" s="73"/>
      <c r="PGC74" s="67"/>
      <c r="PGD74" s="73"/>
      <c r="PGE74" s="73"/>
      <c r="PGF74" s="73"/>
      <c r="PGG74" s="73"/>
      <c r="PGH74" s="73"/>
      <c r="PGI74" s="73"/>
      <c r="PGJ74" s="73"/>
      <c r="PGK74" s="67"/>
      <c r="PGL74" s="73"/>
      <c r="PGM74" s="73"/>
      <c r="PGN74" s="73"/>
      <c r="PGO74" s="73"/>
      <c r="PGP74" s="73"/>
      <c r="PGQ74" s="73"/>
      <c r="PGR74" s="73"/>
      <c r="PGS74" s="67"/>
      <c r="PGT74" s="73"/>
      <c r="PGU74" s="73"/>
      <c r="PGV74" s="73"/>
      <c r="PGW74" s="73"/>
      <c r="PGX74" s="73"/>
      <c r="PGY74" s="73"/>
      <c r="PGZ74" s="73"/>
      <c r="PHA74" s="67"/>
      <c r="PHB74" s="73"/>
      <c r="PHC74" s="73"/>
      <c r="PHD74" s="73"/>
      <c r="PHE74" s="73"/>
      <c r="PHF74" s="73"/>
      <c r="PHG74" s="73"/>
      <c r="PHH74" s="73"/>
      <c r="PHI74" s="67"/>
      <c r="PHJ74" s="73"/>
      <c r="PHK74" s="73"/>
      <c r="PHL74" s="73"/>
      <c r="PHM74" s="73"/>
      <c r="PHN74" s="73"/>
      <c r="PHO74" s="73"/>
      <c r="PHP74" s="73"/>
      <c r="PHQ74" s="67"/>
      <c r="PHR74" s="73"/>
      <c r="PHS74" s="73"/>
      <c r="PHT74" s="73"/>
      <c r="PHU74" s="73"/>
      <c r="PHV74" s="73"/>
      <c r="PHW74" s="73"/>
      <c r="PHX74" s="73"/>
      <c r="PHY74" s="67"/>
      <c r="PHZ74" s="73"/>
      <c r="PIA74" s="73"/>
      <c r="PIB74" s="73"/>
      <c r="PIC74" s="73"/>
      <c r="PID74" s="73"/>
      <c r="PIE74" s="73"/>
      <c r="PIF74" s="73"/>
      <c r="PIG74" s="67"/>
      <c r="PIH74" s="73"/>
      <c r="PII74" s="73"/>
      <c r="PIJ74" s="73"/>
      <c r="PIK74" s="73"/>
      <c r="PIL74" s="73"/>
      <c r="PIM74" s="73"/>
      <c r="PIN74" s="73"/>
      <c r="PIO74" s="67"/>
      <c r="PIP74" s="73"/>
      <c r="PIQ74" s="73"/>
      <c r="PIR74" s="73"/>
      <c r="PIS74" s="73"/>
      <c r="PIT74" s="73"/>
      <c r="PIU74" s="73"/>
      <c r="PIV74" s="73"/>
      <c r="PIW74" s="67"/>
      <c r="PIX74" s="73"/>
      <c r="PIY74" s="73"/>
      <c r="PIZ74" s="73"/>
      <c r="PJA74" s="73"/>
      <c r="PJB74" s="73"/>
      <c r="PJC74" s="73"/>
      <c r="PJD74" s="73"/>
      <c r="PJE74" s="67"/>
      <c r="PJF74" s="73"/>
      <c r="PJG74" s="73"/>
      <c r="PJH74" s="73"/>
      <c r="PJI74" s="73"/>
      <c r="PJJ74" s="73"/>
      <c r="PJK74" s="73"/>
      <c r="PJL74" s="73"/>
      <c r="PJM74" s="67"/>
      <c r="PJN74" s="73"/>
      <c r="PJO74" s="73"/>
      <c r="PJP74" s="73"/>
      <c r="PJQ74" s="73"/>
      <c r="PJR74" s="73"/>
      <c r="PJS74" s="73"/>
      <c r="PJT74" s="73"/>
      <c r="PJU74" s="67"/>
      <c r="PJV74" s="73"/>
      <c r="PJW74" s="73"/>
      <c r="PJX74" s="73"/>
      <c r="PJY74" s="73"/>
      <c r="PJZ74" s="73"/>
      <c r="PKA74" s="73"/>
      <c r="PKB74" s="73"/>
      <c r="PKC74" s="67"/>
      <c r="PKD74" s="73"/>
      <c r="PKE74" s="73"/>
      <c r="PKF74" s="73"/>
      <c r="PKG74" s="73"/>
      <c r="PKH74" s="73"/>
      <c r="PKI74" s="73"/>
      <c r="PKJ74" s="73"/>
      <c r="PKK74" s="67"/>
      <c r="PKL74" s="73"/>
      <c r="PKM74" s="73"/>
      <c r="PKN74" s="73"/>
      <c r="PKO74" s="73"/>
      <c r="PKP74" s="73"/>
      <c r="PKQ74" s="73"/>
      <c r="PKR74" s="73"/>
      <c r="PKS74" s="67"/>
      <c r="PKT74" s="73"/>
      <c r="PKU74" s="73"/>
      <c r="PKV74" s="73"/>
      <c r="PKW74" s="73"/>
      <c r="PKX74" s="73"/>
      <c r="PKY74" s="73"/>
      <c r="PKZ74" s="73"/>
      <c r="PLA74" s="67"/>
      <c r="PLB74" s="73"/>
      <c r="PLC74" s="73"/>
      <c r="PLD74" s="73"/>
      <c r="PLE74" s="73"/>
      <c r="PLF74" s="73"/>
      <c r="PLG74" s="73"/>
      <c r="PLH74" s="73"/>
      <c r="PLI74" s="67"/>
      <c r="PLJ74" s="73"/>
      <c r="PLK74" s="73"/>
      <c r="PLL74" s="73"/>
      <c r="PLM74" s="73"/>
      <c r="PLN74" s="73"/>
      <c r="PLO74" s="73"/>
      <c r="PLP74" s="73"/>
      <c r="PLQ74" s="67"/>
      <c r="PLR74" s="73"/>
      <c r="PLS74" s="73"/>
      <c r="PLT74" s="73"/>
      <c r="PLU74" s="73"/>
      <c r="PLV74" s="73"/>
      <c r="PLW74" s="73"/>
      <c r="PLX74" s="73"/>
      <c r="PLY74" s="67"/>
      <c r="PLZ74" s="73"/>
      <c r="PMA74" s="73"/>
      <c r="PMB74" s="73"/>
      <c r="PMC74" s="73"/>
      <c r="PMD74" s="73"/>
      <c r="PME74" s="73"/>
      <c r="PMF74" s="73"/>
      <c r="PMG74" s="67"/>
      <c r="PMH74" s="73"/>
      <c r="PMI74" s="73"/>
      <c r="PMJ74" s="73"/>
      <c r="PMK74" s="73"/>
      <c r="PML74" s="73"/>
      <c r="PMM74" s="73"/>
      <c r="PMN74" s="73"/>
      <c r="PMO74" s="67"/>
      <c r="PMP74" s="73"/>
      <c r="PMQ74" s="73"/>
      <c r="PMR74" s="73"/>
      <c r="PMS74" s="73"/>
      <c r="PMT74" s="73"/>
      <c r="PMU74" s="73"/>
      <c r="PMV74" s="73"/>
      <c r="PMW74" s="67"/>
      <c r="PMX74" s="73"/>
      <c r="PMY74" s="73"/>
      <c r="PMZ74" s="73"/>
      <c r="PNA74" s="73"/>
      <c r="PNB74" s="73"/>
      <c r="PNC74" s="73"/>
      <c r="PND74" s="73"/>
      <c r="PNE74" s="67"/>
      <c r="PNF74" s="73"/>
      <c r="PNG74" s="73"/>
      <c r="PNH74" s="73"/>
      <c r="PNI74" s="73"/>
      <c r="PNJ74" s="73"/>
      <c r="PNK74" s="73"/>
      <c r="PNL74" s="73"/>
      <c r="PNM74" s="67"/>
      <c r="PNN74" s="73"/>
      <c r="PNO74" s="73"/>
      <c r="PNP74" s="73"/>
      <c r="PNQ74" s="73"/>
      <c r="PNR74" s="73"/>
      <c r="PNS74" s="73"/>
      <c r="PNT74" s="73"/>
      <c r="PNU74" s="67"/>
      <c r="PNV74" s="73"/>
      <c r="PNW74" s="73"/>
      <c r="PNX74" s="73"/>
      <c r="PNY74" s="73"/>
      <c r="PNZ74" s="73"/>
      <c r="POA74" s="73"/>
      <c r="POB74" s="73"/>
      <c r="POC74" s="67"/>
      <c r="POD74" s="73"/>
      <c r="POE74" s="73"/>
      <c r="POF74" s="73"/>
      <c r="POG74" s="73"/>
      <c r="POH74" s="73"/>
      <c r="POI74" s="73"/>
      <c r="POJ74" s="73"/>
      <c r="POK74" s="67"/>
      <c r="POL74" s="73"/>
      <c r="POM74" s="73"/>
      <c r="PON74" s="73"/>
      <c r="POO74" s="73"/>
      <c r="POP74" s="73"/>
      <c r="POQ74" s="73"/>
      <c r="POR74" s="73"/>
      <c r="POS74" s="67"/>
      <c r="POT74" s="73"/>
      <c r="POU74" s="73"/>
      <c r="POV74" s="73"/>
      <c r="POW74" s="73"/>
      <c r="POX74" s="73"/>
      <c r="POY74" s="73"/>
      <c r="POZ74" s="73"/>
      <c r="PPA74" s="67"/>
      <c r="PPB74" s="73"/>
      <c r="PPC74" s="73"/>
      <c r="PPD74" s="73"/>
      <c r="PPE74" s="73"/>
      <c r="PPF74" s="73"/>
      <c r="PPG74" s="73"/>
      <c r="PPH74" s="73"/>
      <c r="PPI74" s="67"/>
      <c r="PPJ74" s="73"/>
      <c r="PPK74" s="73"/>
      <c r="PPL74" s="73"/>
      <c r="PPM74" s="73"/>
      <c r="PPN74" s="73"/>
      <c r="PPO74" s="73"/>
      <c r="PPP74" s="73"/>
      <c r="PPQ74" s="67"/>
      <c r="PPR74" s="73"/>
      <c r="PPS74" s="73"/>
      <c r="PPT74" s="73"/>
      <c r="PPU74" s="73"/>
      <c r="PPV74" s="73"/>
      <c r="PPW74" s="73"/>
      <c r="PPX74" s="73"/>
      <c r="PPY74" s="67"/>
      <c r="PPZ74" s="73"/>
      <c r="PQA74" s="73"/>
      <c r="PQB74" s="73"/>
      <c r="PQC74" s="73"/>
      <c r="PQD74" s="73"/>
      <c r="PQE74" s="73"/>
      <c r="PQF74" s="73"/>
      <c r="PQG74" s="67"/>
      <c r="PQH74" s="73"/>
      <c r="PQI74" s="73"/>
      <c r="PQJ74" s="73"/>
      <c r="PQK74" s="73"/>
      <c r="PQL74" s="73"/>
      <c r="PQM74" s="73"/>
      <c r="PQN74" s="73"/>
      <c r="PQO74" s="67"/>
      <c r="PQP74" s="73"/>
      <c r="PQQ74" s="73"/>
      <c r="PQR74" s="73"/>
      <c r="PQS74" s="73"/>
      <c r="PQT74" s="73"/>
      <c r="PQU74" s="73"/>
      <c r="PQV74" s="73"/>
      <c r="PQW74" s="67"/>
      <c r="PQX74" s="73"/>
      <c r="PQY74" s="73"/>
      <c r="PQZ74" s="73"/>
      <c r="PRA74" s="73"/>
      <c r="PRB74" s="73"/>
      <c r="PRC74" s="73"/>
      <c r="PRD74" s="73"/>
      <c r="PRE74" s="67"/>
      <c r="PRF74" s="73"/>
      <c r="PRG74" s="73"/>
      <c r="PRH74" s="73"/>
      <c r="PRI74" s="73"/>
      <c r="PRJ74" s="73"/>
      <c r="PRK74" s="73"/>
      <c r="PRL74" s="73"/>
      <c r="PRM74" s="67"/>
      <c r="PRN74" s="73"/>
      <c r="PRO74" s="73"/>
      <c r="PRP74" s="73"/>
      <c r="PRQ74" s="73"/>
      <c r="PRR74" s="73"/>
      <c r="PRS74" s="73"/>
      <c r="PRT74" s="73"/>
      <c r="PRU74" s="67"/>
      <c r="PRV74" s="73"/>
      <c r="PRW74" s="73"/>
      <c r="PRX74" s="73"/>
      <c r="PRY74" s="73"/>
      <c r="PRZ74" s="73"/>
      <c r="PSA74" s="73"/>
      <c r="PSB74" s="73"/>
      <c r="PSC74" s="67"/>
      <c r="PSD74" s="73"/>
      <c r="PSE74" s="73"/>
      <c r="PSF74" s="73"/>
      <c r="PSG74" s="73"/>
      <c r="PSH74" s="73"/>
      <c r="PSI74" s="73"/>
      <c r="PSJ74" s="73"/>
      <c r="PSK74" s="67"/>
      <c r="PSL74" s="73"/>
      <c r="PSM74" s="73"/>
      <c r="PSN74" s="73"/>
      <c r="PSO74" s="73"/>
      <c r="PSP74" s="73"/>
      <c r="PSQ74" s="73"/>
      <c r="PSR74" s="73"/>
      <c r="PSS74" s="67"/>
      <c r="PST74" s="73"/>
      <c r="PSU74" s="73"/>
      <c r="PSV74" s="73"/>
      <c r="PSW74" s="73"/>
      <c r="PSX74" s="73"/>
      <c r="PSY74" s="73"/>
      <c r="PSZ74" s="73"/>
      <c r="PTA74" s="67"/>
      <c r="PTB74" s="73"/>
      <c r="PTC74" s="73"/>
      <c r="PTD74" s="73"/>
      <c r="PTE74" s="73"/>
      <c r="PTF74" s="73"/>
      <c r="PTG74" s="73"/>
      <c r="PTH74" s="73"/>
      <c r="PTI74" s="67"/>
      <c r="PTJ74" s="73"/>
      <c r="PTK74" s="73"/>
      <c r="PTL74" s="73"/>
      <c r="PTM74" s="73"/>
      <c r="PTN74" s="73"/>
      <c r="PTO74" s="73"/>
      <c r="PTP74" s="73"/>
      <c r="PTQ74" s="67"/>
      <c r="PTR74" s="73"/>
      <c r="PTS74" s="73"/>
      <c r="PTT74" s="73"/>
      <c r="PTU74" s="73"/>
      <c r="PTV74" s="73"/>
      <c r="PTW74" s="73"/>
      <c r="PTX74" s="73"/>
      <c r="PTY74" s="67"/>
      <c r="PTZ74" s="73"/>
      <c r="PUA74" s="73"/>
      <c r="PUB74" s="73"/>
      <c r="PUC74" s="73"/>
      <c r="PUD74" s="73"/>
      <c r="PUE74" s="73"/>
      <c r="PUF74" s="73"/>
      <c r="PUG74" s="67"/>
      <c r="PUH74" s="73"/>
      <c r="PUI74" s="73"/>
      <c r="PUJ74" s="73"/>
      <c r="PUK74" s="73"/>
      <c r="PUL74" s="73"/>
      <c r="PUM74" s="73"/>
      <c r="PUN74" s="73"/>
      <c r="PUO74" s="67"/>
      <c r="PUP74" s="73"/>
      <c r="PUQ74" s="73"/>
      <c r="PUR74" s="73"/>
      <c r="PUS74" s="73"/>
      <c r="PUT74" s="73"/>
      <c r="PUU74" s="73"/>
      <c r="PUV74" s="73"/>
      <c r="PUW74" s="67"/>
      <c r="PUX74" s="73"/>
      <c r="PUY74" s="73"/>
      <c r="PUZ74" s="73"/>
      <c r="PVA74" s="73"/>
      <c r="PVB74" s="73"/>
      <c r="PVC74" s="73"/>
      <c r="PVD74" s="73"/>
      <c r="PVE74" s="67"/>
      <c r="PVF74" s="73"/>
      <c r="PVG74" s="73"/>
      <c r="PVH74" s="73"/>
      <c r="PVI74" s="73"/>
      <c r="PVJ74" s="73"/>
      <c r="PVK74" s="73"/>
      <c r="PVL74" s="73"/>
      <c r="PVM74" s="67"/>
      <c r="PVN74" s="73"/>
      <c r="PVO74" s="73"/>
      <c r="PVP74" s="73"/>
      <c r="PVQ74" s="73"/>
      <c r="PVR74" s="73"/>
      <c r="PVS74" s="73"/>
      <c r="PVT74" s="73"/>
      <c r="PVU74" s="67"/>
      <c r="PVV74" s="73"/>
      <c r="PVW74" s="73"/>
      <c r="PVX74" s="73"/>
      <c r="PVY74" s="73"/>
      <c r="PVZ74" s="73"/>
      <c r="PWA74" s="73"/>
      <c r="PWB74" s="73"/>
      <c r="PWC74" s="67"/>
      <c r="PWD74" s="73"/>
      <c r="PWE74" s="73"/>
      <c r="PWF74" s="73"/>
      <c r="PWG74" s="73"/>
      <c r="PWH74" s="73"/>
      <c r="PWI74" s="73"/>
      <c r="PWJ74" s="73"/>
      <c r="PWK74" s="67"/>
      <c r="PWL74" s="73"/>
      <c r="PWM74" s="73"/>
      <c r="PWN74" s="73"/>
      <c r="PWO74" s="73"/>
      <c r="PWP74" s="73"/>
      <c r="PWQ74" s="73"/>
      <c r="PWR74" s="73"/>
      <c r="PWS74" s="67"/>
      <c r="PWT74" s="73"/>
      <c r="PWU74" s="73"/>
      <c r="PWV74" s="73"/>
      <c r="PWW74" s="73"/>
      <c r="PWX74" s="73"/>
      <c r="PWY74" s="73"/>
      <c r="PWZ74" s="73"/>
      <c r="PXA74" s="67"/>
      <c r="PXB74" s="73"/>
      <c r="PXC74" s="73"/>
      <c r="PXD74" s="73"/>
      <c r="PXE74" s="73"/>
      <c r="PXF74" s="73"/>
      <c r="PXG74" s="73"/>
      <c r="PXH74" s="73"/>
      <c r="PXI74" s="67"/>
      <c r="PXJ74" s="73"/>
      <c r="PXK74" s="73"/>
      <c r="PXL74" s="73"/>
      <c r="PXM74" s="73"/>
      <c r="PXN74" s="73"/>
      <c r="PXO74" s="73"/>
      <c r="PXP74" s="73"/>
      <c r="PXQ74" s="67"/>
      <c r="PXR74" s="73"/>
      <c r="PXS74" s="73"/>
      <c r="PXT74" s="73"/>
      <c r="PXU74" s="73"/>
      <c r="PXV74" s="73"/>
      <c r="PXW74" s="73"/>
      <c r="PXX74" s="73"/>
      <c r="PXY74" s="67"/>
      <c r="PXZ74" s="73"/>
      <c r="PYA74" s="73"/>
      <c r="PYB74" s="73"/>
      <c r="PYC74" s="73"/>
      <c r="PYD74" s="73"/>
      <c r="PYE74" s="73"/>
      <c r="PYF74" s="73"/>
      <c r="PYG74" s="67"/>
      <c r="PYH74" s="73"/>
      <c r="PYI74" s="73"/>
      <c r="PYJ74" s="73"/>
      <c r="PYK74" s="73"/>
      <c r="PYL74" s="73"/>
      <c r="PYM74" s="73"/>
      <c r="PYN74" s="73"/>
      <c r="PYO74" s="67"/>
      <c r="PYP74" s="73"/>
      <c r="PYQ74" s="73"/>
      <c r="PYR74" s="73"/>
      <c r="PYS74" s="73"/>
      <c r="PYT74" s="73"/>
      <c r="PYU74" s="73"/>
      <c r="PYV74" s="73"/>
      <c r="PYW74" s="67"/>
      <c r="PYX74" s="73"/>
      <c r="PYY74" s="73"/>
      <c r="PYZ74" s="73"/>
      <c r="PZA74" s="73"/>
      <c r="PZB74" s="73"/>
      <c r="PZC74" s="73"/>
      <c r="PZD74" s="73"/>
      <c r="PZE74" s="67"/>
      <c r="PZF74" s="73"/>
      <c r="PZG74" s="73"/>
      <c r="PZH74" s="73"/>
      <c r="PZI74" s="73"/>
      <c r="PZJ74" s="73"/>
      <c r="PZK74" s="73"/>
      <c r="PZL74" s="73"/>
      <c r="PZM74" s="67"/>
      <c r="PZN74" s="73"/>
      <c r="PZO74" s="73"/>
      <c r="PZP74" s="73"/>
      <c r="PZQ74" s="73"/>
      <c r="PZR74" s="73"/>
      <c r="PZS74" s="73"/>
      <c r="PZT74" s="73"/>
      <c r="PZU74" s="67"/>
      <c r="PZV74" s="73"/>
      <c r="PZW74" s="73"/>
      <c r="PZX74" s="73"/>
      <c r="PZY74" s="73"/>
      <c r="PZZ74" s="73"/>
      <c r="QAA74" s="73"/>
      <c r="QAB74" s="73"/>
      <c r="QAC74" s="67"/>
      <c r="QAD74" s="73"/>
      <c r="QAE74" s="73"/>
      <c r="QAF74" s="73"/>
      <c r="QAG74" s="73"/>
      <c r="QAH74" s="73"/>
      <c r="QAI74" s="73"/>
      <c r="QAJ74" s="73"/>
      <c r="QAK74" s="67"/>
      <c r="QAL74" s="73"/>
      <c r="QAM74" s="73"/>
      <c r="QAN74" s="73"/>
      <c r="QAO74" s="73"/>
      <c r="QAP74" s="73"/>
      <c r="QAQ74" s="73"/>
      <c r="QAR74" s="73"/>
      <c r="QAS74" s="67"/>
      <c r="QAT74" s="73"/>
      <c r="QAU74" s="73"/>
      <c r="QAV74" s="73"/>
      <c r="QAW74" s="73"/>
      <c r="QAX74" s="73"/>
      <c r="QAY74" s="73"/>
      <c r="QAZ74" s="73"/>
      <c r="QBA74" s="67"/>
      <c r="QBB74" s="73"/>
      <c r="QBC74" s="73"/>
      <c r="QBD74" s="73"/>
      <c r="QBE74" s="73"/>
      <c r="QBF74" s="73"/>
      <c r="QBG74" s="73"/>
      <c r="QBH74" s="73"/>
      <c r="QBI74" s="67"/>
      <c r="QBJ74" s="73"/>
      <c r="QBK74" s="73"/>
      <c r="QBL74" s="73"/>
      <c r="QBM74" s="73"/>
      <c r="QBN74" s="73"/>
      <c r="QBO74" s="73"/>
      <c r="QBP74" s="73"/>
      <c r="QBQ74" s="67"/>
      <c r="QBR74" s="73"/>
      <c r="QBS74" s="73"/>
      <c r="QBT74" s="73"/>
      <c r="QBU74" s="73"/>
      <c r="QBV74" s="73"/>
      <c r="QBW74" s="73"/>
      <c r="QBX74" s="73"/>
      <c r="QBY74" s="67"/>
      <c r="QBZ74" s="73"/>
      <c r="QCA74" s="73"/>
      <c r="QCB74" s="73"/>
      <c r="QCC74" s="73"/>
      <c r="QCD74" s="73"/>
      <c r="QCE74" s="73"/>
      <c r="QCF74" s="73"/>
      <c r="QCG74" s="67"/>
      <c r="QCH74" s="73"/>
      <c r="QCI74" s="73"/>
      <c r="QCJ74" s="73"/>
      <c r="QCK74" s="73"/>
      <c r="QCL74" s="73"/>
      <c r="QCM74" s="73"/>
      <c r="QCN74" s="73"/>
      <c r="QCO74" s="67"/>
      <c r="QCP74" s="73"/>
      <c r="QCQ74" s="73"/>
      <c r="QCR74" s="73"/>
      <c r="QCS74" s="73"/>
      <c r="QCT74" s="73"/>
      <c r="QCU74" s="73"/>
      <c r="QCV74" s="73"/>
      <c r="QCW74" s="67"/>
      <c r="QCX74" s="73"/>
      <c r="QCY74" s="73"/>
      <c r="QCZ74" s="73"/>
      <c r="QDA74" s="73"/>
      <c r="QDB74" s="73"/>
      <c r="QDC74" s="73"/>
      <c r="QDD74" s="73"/>
      <c r="QDE74" s="67"/>
      <c r="QDF74" s="73"/>
      <c r="QDG74" s="73"/>
      <c r="QDH74" s="73"/>
      <c r="QDI74" s="73"/>
      <c r="QDJ74" s="73"/>
      <c r="QDK74" s="73"/>
      <c r="QDL74" s="73"/>
      <c r="QDM74" s="67"/>
      <c r="QDN74" s="73"/>
      <c r="QDO74" s="73"/>
      <c r="QDP74" s="73"/>
      <c r="QDQ74" s="73"/>
      <c r="QDR74" s="73"/>
      <c r="QDS74" s="73"/>
      <c r="QDT74" s="73"/>
      <c r="QDU74" s="67"/>
      <c r="QDV74" s="73"/>
      <c r="QDW74" s="73"/>
      <c r="QDX74" s="73"/>
      <c r="QDY74" s="73"/>
      <c r="QDZ74" s="73"/>
      <c r="QEA74" s="73"/>
      <c r="QEB74" s="73"/>
      <c r="QEC74" s="67"/>
      <c r="QED74" s="73"/>
      <c r="QEE74" s="73"/>
      <c r="QEF74" s="73"/>
      <c r="QEG74" s="73"/>
      <c r="QEH74" s="73"/>
      <c r="QEI74" s="73"/>
      <c r="QEJ74" s="73"/>
      <c r="QEK74" s="67"/>
      <c r="QEL74" s="73"/>
      <c r="QEM74" s="73"/>
      <c r="QEN74" s="73"/>
      <c r="QEO74" s="73"/>
      <c r="QEP74" s="73"/>
      <c r="QEQ74" s="73"/>
      <c r="QER74" s="73"/>
      <c r="QES74" s="67"/>
      <c r="QET74" s="73"/>
      <c r="QEU74" s="73"/>
      <c r="QEV74" s="73"/>
      <c r="QEW74" s="73"/>
      <c r="QEX74" s="73"/>
      <c r="QEY74" s="73"/>
      <c r="QEZ74" s="73"/>
      <c r="QFA74" s="67"/>
      <c r="QFB74" s="73"/>
      <c r="QFC74" s="73"/>
      <c r="QFD74" s="73"/>
      <c r="QFE74" s="73"/>
      <c r="QFF74" s="73"/>
      <c r="QFG74" s="73"/>
      <c r="QFH74" s="73"/>
      <c r="QFI74" s="67"/>
      <c r="QFJ74" s="73"/>
      <c r="QFK74" s="73"/>
      <c r="QFL74" s="73"/>
      <c r="QFM74" s="73"/>
      <c r="QFN74" s="73"/>
      <c r="QFO74" s="73"/>
      <c r="QFP74" s="73"/>
      <c r="QFQ74" s="67"/>
      <c r="QFR74" s="73"/>
      <c r="QFS74" s="73"/>
      <c r="QFT74" s="73"/>
      <c r="QFU74" s="73"/>
      <c r="QFV74" s="73"/>
      <c r="QFW74" s="73"/>
      <c r="QFX74" s="73"/>
      <c r="QFY74" s="67"/>
      <c r="QFZ74" s="73"/>
      <c r="QGA74" s="73"/>
      <c r="QGB74" s="73"/>
      <c r="QGC74" s="73"/>
      <c r="QGD74" s="73"/>
      <c r="QGE74" s="73"/>
      <c r="QGF74" s="73"/>
      <c r="QGG74" s="67"/>
      <c r="QGH74" s="73"/>
      <c r="QGI74" s="73"/>
      <c r="QGJ74" s="73"/>
      <c r="QGK74" s="73"/>
      <c r="QGL74" s="73"/>
      <c r="QGM74" s="73"/>
      <c r="QGN74" s="73"/>
      <c r="QGO74" s="67"/>
      <c r="QGP74" s="73"/>
      <c r="QGQ74" s="73"/>
      <c r="QGR74" s="73"/>
      <c r="QGS74" s="73"/>
      <c r="QGT74" s="73"/>
      <c r="QGU74" s="73"/>
      <c r="QGV74" s="73"/>
      <c r="QGW74" s="67"/>
      <c r="QGX74" s="73"/>
      <c r="QGY74" s="73"/>
      <c r="QGZ74" s="73"/>
      <c r="QHA74" s="73"/>
      <c r="QHB74" s="73"/>
      <c r="QHC74" s="73"/>
      <c r="QHD74" s="73"/>
      <c r="QHE74" s="67"/>
      <c r="QHF74" s="73"/>
      <c r="QHG74" s="73"/>
      <c r="QHH74" s="73"/>
      <c r="QHI74" s="73"/>
      <c r="QHJ74" s="73"/>
      <c r="QHK74" s="73"/>
      <c r="QHL74" s="73"/>
      <c r="QHM74" s="67"/>
      <c r="QHN74" s="73"/>
      <c r="QHO74" s="73"/>
      <c r="QHP74" s="73"/>
      <c r="QHQ74" s="73"/>
      <c r="QHR74" s="73"/>
      <c r="QHS74" s="73"/>
      <c r="QHT74" s="73"/>
      <c r="QHU74" s="67"/>
      <c r="QHV74" s="73"/>
      <c r="QHW74" s="73"/>
      <c r="QHX74" s="73"/>
      <c r="QHY74" s="73"/>
      <c r="QHZ74" s="73"/>
      <c r="QIA74" s="73"/>
      <c r="QIB74" s="73"/>
      <c r="QIC74" s="67"/>
      <c r="QID74" s="73"/>
      <c r="QIE74" s="73"/>
      <c r="QIF74" s="73"/>
      <c r="QIG74" s="73"/>
      <c r="QIH74" s="73"/>
      <c r="QII74" s="73"/>
      <c r="QIJ74" s="73"/>
      <c r="QIK74" s="67"/>
      <c r="QIL74" s="73"/>
      <c r="QIM74" s="73"/>
      <c r="QIN74" s="73"/>
      <c r="QIO74" s="73"/>
      <c r="QIP74" s="73"/>
      <c r="QIQ74" s="73"/>
      <c r="QIR74" s="73"/>
      <c r="QIS74" s="67"/>
      <c r="QIT74" s="73"/>
      <c r="QIU74" s="73"/>
      <c r="QIV74" s="73"/>
      <c r="QIW74" s="73"/>
      <c r="QIX74" s="73"/>
      <c r="QIY74" s="73"/>
      <c r="QIZ74" s="73"/>
      <c r="QJA74" s="67"/>
      <c r="QJB74" s="73"/>
      <c r="QJC74" s="73"/>
      <c r="QJD74" s="73"/>
      <c r="QJE74" s="73"/>
      <c r="QJF74" s="73"/>
      <c r="QJG74" s="73"/>
      <c r="QJH74" s="73"/>
      <c r="QJI74" s="67"/>
      <c r="QJJ74" s="73"/>
      <c r="QJK74" s="73"/>
      <c r="QJL74" s="73"/>
      <c r="QJM74" s="73"/>
      <c r="QJN74" s="73"/>
      <c r="QJO74" s="73"/>
      <c r="QJP74" s="73"/>
      <c r="QJQ74" s="67"/>
      <c r="QJR74" s="73"/>
      <c r="QJS74" s="73"/>
      <c r="QJT74" s="73"/>
      <c r="QJU74" s="73"/>
      <c r="QJV74" s="73"/>
      <c r="QJW74" s="73"/>
      <c r="QJX74" s="73"/>
      <c r="QJY74" s="67"/>
      <c r="QJZ74" s="73"/>
      <c r="QKA74" s="73"/>
      <c r="QKB74" s="73"/>
      <c r="QKC74" s="73"/>
      <c r="QKD74" s="73"/>
      <c r="QKE74" s="73"/>
      <c r="QKF74" s="73"/>
      <c r="QKG74" s="67"/>
      <c r="QKH74" s="73"/>
      <c r="QKI74" s="73"/>
      <c r="QKJ74" s="73"/>
      <c r="QKK74" s="73"/>
      <c r="QKL74" s="73"/>
      <c r="QKM74" s="73"/>
      <c r="QKN74" s="73"/>
      <c r="QKO74" s="67"/>
      <c r="QKP74" s="73"/>
      <c r="QKQ74" s="73"/>
      <c r="QKR74" s="73"/>
      <c r="QKS74" s="73"/>
      <c r="QKT74" s="73"/>
      <c r="QKU74" s="73"/>
      <c r="QKV74" s="73"/>
      <c r="QKW74" s="67"/>
      <c r="QKX74" s="73"/>
      <c r="QKY74" s="73"/>
      <c r="QKZ74" s="73"/>
      <c r="QLA74" s="73"/>
      <c r="QLB74" s="73"/>
      <c r="QLC74" s="73"/>
      <c r="QLD74" s="73"/>
      <c r="QLE74" s="67"/>
      <c r="QLF74" s="73"/>
      <c r="QLG74" s="73"/>
      <c r="QLH74" s="73"/>
      <c r="QLI74" s="73"/>
      <c r="QLJ74" s="73"/>
      <c r="QLK74" s="73"/>
      <c r="QLL74" s="73"/>
      <c r="QLM74" s="67"/>
      <c r="QLN74" s="73"/>
      <c r="QLO74" s="73"/>
      <c r="QLP74" s="73"/>
      <c r="QLQ74" s="73"/>
      <c r="QLR74" s="73"/>
      <c r="QLS74" s="73"/>
      <c r="QLT74" s="73"/>
      <c r="QLU74" s="67"/>
      <c r="QLV74" s="73"/>
      <c r="QLW74" s="73"/>
      <c r="QLX74" s="73"/>
      <c r="QLY74" s="73"/>
      <c r="QLZ74" s="73"/>
      <c r="QMA74" s="73"/>
      <c r="QMB74" s="73"/>
      <c r="QMC74" s="67"/>
      <c r="QMD74" s="73"/>
      <c r="QME74" s="73"/>
      <c r="QMF74" s="73"/>
      <c r="QMG74" s="73"/>
      <c r="QMH74" s="73"/>
      <c r="QMI74" s="73"/>
      <c r="QMJ74" s="73"/>
      <c r="QMK74" s="67"/>
      <c r="QML74" s="73"/>
      <c r="QMM74" s="73"/>
      <c r="QMN74" s="73"/>
      <c r="QMO74" s="73"/>
      <c r="QMP74" s="73"/>
      <c r="QMQ74" s="73"/>
      <c r="QMR74" s="73"/>
      <c r="QMS74" s="67"/>
      <c r="QMT74" s="73"/>
      <c r="QMU74" s="73"/>
      <c r="QMV74" s="73"/>
      <c r="QMW74" s="73"/>
      <c r="QMX74" s="73"/>
      <c r="QMY74" s="73"/>
      <c r="QMZ74" s="73"/>
      <c r="QNA74" s="67"/>
      <c r="QNB74" s="73"/>
      <c r="QNC74" s="73"/>
      <c r="QND74" s="73"/>
      <c r="QNE74" s="73"/>
      <c r="QNF74" s="73"/>
      <c r="QNG74" s="73"/>
      <c r="QNH74" s="73"/>
      <c r="QNI74" s="67"/>
      <c r="QNJ74" s="73"/>
      <c r="QNK74" s="73"/>
      <c r="QNL74" s="73"/>
      <c r="QNM74" s="73"/>
      <c r="QNN74" s="73"/>
      <c r="QNO74" s="73"/>
      <c r="QNP74" s="73"/>
      <c r="QNQ74" s="67"/>
      <c r="QNR74" s="73"/>
      <c r="QNS74" s="73"/>
      <c r="QNT74" s="73"/>
      <c r="QNU74" s="73"/>
      <c r="QNV74" s="73"/>
      <c r="QNW74" s="73"/>
      <c r="QNX74" s="73"/>
      <c r="QNY74" s="67"/>
      <c r="QNZ74" s="73"/>
      <c r="QOA74" s="73"/>
      <c r="QOB74" s="73"/>
      <c r="QOC74" s="73"/>
      <c r="QOD74" s="73"/>
      <c r="QOE74" s="73"/>
      <c r="QOF74" s="73"/>
      <c r="QOG74" s="67"/>
      <c r="QOH74" s="73"/>
      <c r="QOI74" s="73"/>
      <c r="QOJ74" s="73"/>
      <c r="QOK74" s="73"/>
      <c r="QOL74" s="73"/>
      <c r="QOM74" s="73"/>
      <c r="QON74" s="73"/>
      <c r="QOO74" s="67"/>
      <c r="QOP74" s="73"/>
      <c r="QOQ74" s="73"/>
      <c r="QOR74" s="73"/>
      <c r="QOS74" s="73"/>
      <c r="QOT74" s="73"/>
      <c r="QOU74" s="73"/>
      <c r="QOV74" s="73"/>
      <c r="QOW74" s="67"/>
      <c r="QOX74" s="73"/>
      <c r="QOY74" s="73"/>
      <c r="QOZ74" s="73"/>
      <c r="QPA74" s="73"/>
      <c r="QPB74" s="73"/>
      <c r="QPC74" s="73"/>
      <c r="QPD74" s="73"/>
      <c r="QPE74" s="67"/>
      <c r="QPF74" s="73"/>
      <c r="QPG74" s="73"/>
      <c r="QPH74" s="73"/>
      <c r="QPI74" s="73"/>
      <c r="QPJ74" s="73"/>
      <c r="QPK74" s="73"/>
      <c r="QPL74" s="73"/>
      <c r="QPM74" s="67"/>
      <c r="QPN74" s="73"/>
      <c r="QPO74" s="73"/>
      <c r="QPP74" s="73"/>
      <c r="QPQ74" s="73"/>
      <c r="QPR74" s="73"/>
      <c r="QPS74" s="73"/>
      <c r="QPT74" s="73"/>
      <c r="QPU74" s="67"/>
      <c r="QPV74" s="73"/>
      <c r="QPW74" s="73"/>
      <c r="QPX74" s="73"/>
      <c r="QPY74" s="73"/>
      <c r="QPZ74" s="73"/>
      <c r="QQA74" s="73"/>
      <c r="QQB74" s="73"/>
      <c r="QQC74" s="67"/>
      <c r="QQD74" s="73"/>
      <c r="QQE74" s="73"/>
      <c r="QQF74" s="73"/>
      <c r="QQG74" s="73"/>
      <c r="QQH74" s="73"/>
      <c r="QQI74" s="73"/>
      <c r="QQJ74" s="73"/>
      <c r="QQK74" s="67"/>
      <c r="QQL74" s="73"/>
      <c r="QQM74" s="73"/>
      <c r="QQN74" s="73"/>
      <c r="QQO74" s="73"/>
      <c r="QQP74" s="73"/>
      <c r="QQQ74" s="73"/>
      <c r="QQR74" s="73"/>
      <c r="QQS74" s="67"/>
      <c r="QQT74" s="73"/>
      <c r="QQU74" s="73"/>
      <c r="QQV74" s="73"/>
      <c r="QQW74" s="73"/>
      <c r="QQX74" s="73"/>
      <c r="QQY74" s="73"/>
      <c r="QQZ74" s="73"/>
      <c r="QRA74" s="67"/>
      <c r="QRB74" s="73"/>
      <c r="QRC74" s="73"/>
      <c r="QRD74" s="73"/>
      <c r="QRE74" s="73"/>
      <c r="QRF74" s="73"/>
      <c r="QRG74" s="73"/>
      <c r="QRH74" s="73"/>
      <c r="QRI74" s="67"/>
      <c r="QRJ74" s="73"/>
      <c r="QRK74" s="73"/>
      <c r="QRL74" s="73"/>
      <c r="QRM74" s="73"/>
      <c r="QRN74" s="73"/>
      <c r="QRO74" s="73"/>
      <c r="QRP74" s="73"/>
      <c r="QRQ74" s="67"/>
      <c r="QRR74" s="73"/>
      <c r="QRS74" s="73"/>
      <c r="QRT74" s="73"/>
      <c r="QRU74" s="73"/>
      <c r="QRV74" s="73"/>
      <c r="QRW74" s="73"/>
      <c r="QRX74" s="73"/>
      <c r="QRY74" s="67"/>
      <c r="QRZ74" s="73"/>
      <c r="QSA74" s="73"/>
      <c r="QSB74" s="73"/>
      <c r="QSC74" s="73"/>
      <c r="QSD74" s="73"/>
      <c r="QSE74" s="73"/>
      <c r="QSF74" s="73"/>
      <c r="QSG74" s="67"/>
      <c r="QSH74" s="73"/>
      <c r="QSI74" s="73"/>
      <c r="QSJ74" s="73"/>
      <c r="QSK74" s="73"/>
      <c r="QSL74" s="73"/>
      <c r="QSM74" s="73"/>
      <c r="QSN74" s="73"/>
      <c r="QSO74" s="67"/>
      <c r="QSP74" s="73"/>
      <c r="QSQ74" s="73"/>
      <c r="QSR74" s="73"/>
      <c r="QSS74" s="73"/>
      <c r="QST74" s="73"/>
      <c r="QSU74" s="73"/>
      <c r="QSV74" s="73"/>
      <c r="QSW74" s="67"/>
      <c r="QSX74" s="73"/>
      <c r="QSY74" s="73"/>
      <c r="QSZ74" s="73"/>
      <c r="QTA74" s="73"/>
      <c r="QTB74" s="73"/>
      <c r="QTC74" s="73"/>
      <c r="QTD74" s="73"/>
      <c r="QTE74" s="67"/>
      <c r="QTF74" s="73"/>
      <c r="QTG74" s="73"/>
      <c r="QTH74" s="73"/>
      <c r="QTI74" s="73"/>
      <c r="QTJ74" s="73"/>
      <c r="QTK74" s="73"/>
      <c r="QTL74" s="73"/>
      <c r="QTM74" s="67"/>
      <c r="QTN74" s="73"/>
      <c r="QTO74" s="73"/>
      <c r="QTP74" s="73"/>
      <c r="QTQ74" s="73"/>
      <c r="QTR74" s="73"/>
      <c r="QTS74" s="73"/>
      <c r="QTT74" s="73"/>
      <c r="QTU74" s="67"/>
      <c r="QTV74" s="73"/>
      <c r="QTW74" s="73"/>
      <c r="QTX74" s="73"/>
      <c r="QTY74" s="73"/>
      <c r="QTZ74" s="73"/>
      <c r="QUA74" s="73"/>
      <c r="QUB74" s="73"/>
      <c r="QUC74" s="67"/>
      <c r="QUD74" s="73"/>
      <c r="QUE74" s="73"/>
      <c r="QUF74" s="73"/>
      <c r="QUG74" s="73"/>
      <c r="QUH74" s="73"/>
      <c r="QUI74" s="73"/>
      <c r="QUJ74" s="73"/>
      <c r="QUK74" s="67"/>
      <c r="QUL74" s="73"/>
      <c r="QUM74" s="73"/>
      <c r="QUN74" s="73"/>
      <c r="QUO74" s="73"/>
      <c r="QUP74" s="73"/>
      <c r="QUQ74" s="73"/>
      <c r="QUR74" s="73"/>
      <c r="QUS74" s="67"/>
      <c r="QUT74" s="73"/>
      <c r="QUU74" s="73"/>
      <c r="QUV74" s="73"/>
      <c r="QUW74" s="73"/>
      <c r="QUX74" s="73"/>
      <c r="QUY74" s="73"/>
      <c r="QUZ74" s="73"/>
      <c r="QVA74" s="67"/>
      <c r="QVB74" s="73"/>
      <c r="QVC74" s="73"/>
      <c r="QVD74" s="73"/>
      <c r="QVE74" s="73"/>
      <c r="QVF74" s="73"/>
      <c r="QVG74" s="73"/>
      <c r="QVH74" s="73"/>
      <c r="QVI74" s="67"/>
      <c r="QVJ74" s="73"/>
      <c r="QVK74" s="73"/>
      <c r="QVL74" s="73"/>
      <c r="QVM74" s="73"/>
      <c r="QVN74" s="73"/>
      <c r="QVO74" s="73"/>
      <c r="QVP74" s="73"/>
      <c r="QVQ74" s="67"/>
      <c r="QVR74" s="73"/>
      <c r="QVS74" s="73"/>
      <c r="QVT74" s="73"/>
      <c r="QVU74" s="73"/>
      <c r="QVV74" s="73"/>
      <c r="QVW74" s="73"/>
      <c r="QVX74" s="73"/>
      <c r="QVY74" s="67"/>
      <c r="QVZ74" s="73"/>
      <c r="QWA74" s="73"/>
      <c r="QWB74" s="73"/>
      <c r="QWC74" s="73"/>
      <c r="QWD74" s="73"/>
      <c r="QWE74" s="73"/>
      <c r="QWF74" s="73"/>
      <c r="QWG74" s="67"/>
      <c r="QWH74" s="73"/>
      <c r="QWI74" s="73"/>
      <c r="QWJ74" s="73"/>
      <c r="QWK74" s="73"/>
      <c r="QWL74" s="73"/>
      <c r="QWM74" s="73"/>
      <c r="QWN74" s="73"/>
      <c r="QWO74" s="67"/>
      <c r="QWP74" s="73"/>
      <c r="QWQ74" s="73"/>
      <c r="QWR74" s="73"/>
      <c r="QWS74" s="73"/>
      <c r="QWT74" s="73"/>
      <c r="QWU74" s="73"/>
      <c r="QWV74" s="73"/>
      <c r="QWW74" s="67"/>
      <c r="QWX74" s="73"/>
      <c r="QWY74" s="73"/>
      <c r="QWZ74" s="73"/>
      <c r="QXA74" s="73"/>
      <c r="QXB74" s="73"/>
      <c r="QXC74" s="73"/>
      <c r="QXD74" s="73"/>
      <c r="QXE74" s="67"/>
      <c r="QXF74" s="73"/>
      <c r="QXG74" s="73"/>
      <c r="QXH74" s="73"/>
      <c r="QXI74" s="73"/>
      <c r="QXJ74" s="73"/>
      <c r="QXK74" s="73"/>
      <c r="QXL74" s="73"/>
      <c r="QXM74" s="67"/>
      <c r="QXN74" s="73"/>
      <c r="QXO74" s="73"/>
      <c r="QXP74" s="73"/>
      <c r="QXQ74" s="73"/>
      <c r="QXR74" s="73"/>
      <c r="QXS74" s="73"/>
      <c r="QXT74" s="73"/>
      <c r="QXU74" s="67"/>
      <c r="QXV74" s="73"/>
      <c r="QXW74" s="73"/>
      <c r="QXX74" s="73"/>
      <c r="QXY74" s="73"/>
      <c r="QXZ74" s="73"/>
      <c r="QYA74" s="73"/>
      <c r="QYB74" s="73"/>
      <c r="QYC74" s="67"/>
      <c r="QYD74" s="73"/>
      <c r="QYE74" s="73"/>
      <c r="QYF74" s="73"/>
      <c r="QYG74" s="73"/>
      <c r="QYH74" s="73"/>
      <c r="QYI74" s="73"/>
      <c r="QYJ74" s="73"/>
      <c r="QYK74" s="67"/>
      <c r="QYL74" s="73"/>
      <c r="QYM74" s="73"/>
      <c r="QYN74" s="73"/>
      <c r="QYO74" s="73"/>
      <c r="QYP74" s="73"/>
      <c r="QYQ74" s="73"/>
      <c r="QYR74" s="73"/>
      <c r="QYS74" s="67"/>
      <c r="QYT74" s="73"/>
      <c r="QYU74" s="73"/>
      <c r="QYV74" s="73"/>
      <c r="QYW74" s="73"/>
      <c r="QYX74" s="73"/>
      <c r="QYY74" s="73"/>
      <c r="QYZ74" s="73"/>
      <c r="QZA74" s="67"/>
      <c r="QZB74" s="73"/>
      <c r="QZC74" s="73"/>
      <c r="QZD74" s="73"/>
      <c r="QZE74" s="73"/>
      <c r="QZF74" s="73"/>
      <c r="QZG74" s="73"/>
      <c r="QZH74" s="73"/>
      <c r="QZI74" s="67"/>
      <c r="QZJ74" s="73"/>
      <c r="QZK74" s="73"/>
      <c r="QZL74" s="73"/>
      <c r="QZM74" s="73"/>
      <c r="QZN74" s="73"/>
      <c r="QZO74" s="73"/>
      <c r="QZP74" s="73"/>
      <c r="QZQ74" s="67"/>
      <c r="QZR74" s="73"/>
      <c r="QZS74" s="73"/>
      <c r="QZT74" s="73"/>
      <c r="QZU74" s="73"/>
      <c r="QZV74" s="73"/>
      <c r="QZW74" s="73"/>
      <c r="QZX74" s="73"/>
      <c r="QZY74" s="67"/>
      <c r="QZZ74" s="73"/>
      <c r="RAA74" s="73"/>
      <c r="RAB74" s="73"/>
      <c r="RAC74" s="73"/>
      <c r="RAD74" s="73"/>
      <c r="RAE74" s="73"/>
      <c r="RAF74" s="73"/>
      <c r="RAG74" s="67"/>
      <c r="RAH74" s="73"/>
      <c r="RAI74" s="73"/>
      <c r="RAJ74" s="73"/>
      <c r="RAK74" s="73"/>
      <c r="RAL74" s="73"/>
      <c r="RAM74" s="73"/>
      <c r="RAN74" s="73"/>
      <c r="RAO74" s="67"/>
      <c r="RAP74" s="73"/>
      <c r="RAQ74" s="73"/>
      <c r="RAR74" s="73"/>
      <c r="RAS74" s="73"/>
      <c r="RAT74" s="73"/>
      <c r="RAU74" s="73"/>
      <c r="RAV74" s="73"/>
      <c r="RAW74" s="67"/>
      <c r="RAX74" s="73"/>
      <c r="RAY74" s="73"/>
      <c r="RAZ74" s="73"/>
      <c r="RBA74" s="73"/>
      <c r="RBB74" s="73"/>
      <c r="RBC74" s="73"/>
      <c r="RBD74" s="73"/>
      <c r="RBE74" s="67"/>
      <c r="RBF74" s="73"/>
      <c r="RBG74" s="73"/>
      <c r="RBH74" s="73"/>
      <c r="RBI74" s="73"/>
      <c r="RBJ74" s="73"/>
      <c r="RBK74" s="73"/>
      <c r="RBL74" s="73"/>
      <c r="RBM74" s="67"/>
      <c r="RBN74" s="73"/>
      <c r="RBO74" s="73"/>
      <c r="RBP74" s="73"/>
      <c r="RBQ74" s="73"/>
      <c r="RBR74" s="73"/>
      <c r="RBS74" s="73"/>
      <c r="RBT74" s="73"/>
      <c r="RBU74" s="67"/>
      <c r="RBV74" s="73"/>
      <c r="RBW74" s="73"/>
      <c r="RBX74" s="73"/>
      <c r="RBY74" s="73"/>
      <c r="RBZ74" s="73"/>
      <c r="RCA74" s="73"/>
      <c r="RCB74" s="73"/>
      <c r="RCC74" s="67"/>
      <c r="RCD74" s="73"/>
      <c r="RCE74" s="73"/>
      <c r="RCF74" s="73"/>
      <c r="RCG74" s="73"/>
      <c r="RCH74" s="73"/>
      <c r="RCI74" s="73"/>
      <c r="RCJ74" s="73"/>
      <c r="RCK74" s="67"/>
      <c r="RCL74" s="73"/>
      <c r="RCM74" s="73"/>
      <c r="RCN74" s="73"/>
      <c r="RCO74" s="73"/>
      <c r="RCP74" s="73"/>
      <c r="RCQ74" s="73"/>
      <c r="RCR74" s="73"/>
      <c r="RCS74" s="67"/>
      <c r="RCT74" s="73"/>
      <c r="RCU74" s="73"/>
      <c r="RCV74" s="73"/>
      <c r="RCW74" s="73"/>
      <c r="RCX74" s="73"/>
      <c r="RCY74" s="73"/>
      <c r="RCZ74" s="73"/>
      <c r="RDA74" s="67"/>
      <c r="RDB74" s="73"/>
      <c r="RDC74" s="73"/>
      <c r="RDD74" s="73"/>
      <c r="RDE74" s="73"/>
      <c r="RDF74" s="73"/>
      <c r="RDG74" s="73"/>
      <c r="RDH74" s="73"/>
      <c r="RDI74" s="67"/>
      <c r="RDJ74" s="73"/>
      <c r="RDK74" s="73"/>
      <c r="RDL74" s="73"/>
      <c r="RDM74" s="73"/>
      <c r="RDN74" s="73"/>
      <c r="RDO74" s="73"/>
      <c r="RDP74" s="73"/>
      <c r="RDQ74" s="67"/>
      <c r="RDR74" s="73"/>
      <c r="RDS74" s="73"/>
      <c r="RDT74" s="73"/>
      <c r="RDU74" s="73"/>
      <c r="RDV74" s="73"/>
      <c r="RDW74" s="73"/>
      <c r="RDX74" s="73"/>
      <c r="RDY74" s="67"/>
      <c r="RDZ74" s="73"/>
      <c r="REA74" s="73"/>
      <c r="REB74" s="73"/>
      <c r="REC74" s="73"/>
      <c r="RED74" s="73"/>
      <c r="REE74" s="73"/>
      <c r="REF74" s="73"/>
      <c r="REG74" s="67"/>
      <c r="REH74" s="73"/>
      <c r="REI74" s="73"/>
      <c r="REJ74" s="73"/>
      <c r="REK74" s="73"/>
      <c r="REL74" s="73"/>
      <c r="REM74" s="73"/>
      <c r="REN74" s="73"/>
      <c r="REO74" s="67"/>
      <c r="REP74" s="73"/>
      <c r="REQ74" s="73"/>
      <c r="RER74" s="73"/>
      <c r="RES74" s="73"/>
      <c r="RET74" s="73"/>
      <c r="REU74" s="73"/>
      <c r="REV74" s="73"/>
      <c r="REW74" s="67"/>
      <c r="REX74" s="73"/>
      <c r="REY74" s="73"/>
      <c r="REZ74" s="73"/>
      <c r="RFA74" s="73"/>
      <c r="RFB74" s="73"/>
      <c r="RFC74" s="73"/>
      <c r="RFD74" s="73"/>
      <c r="RFE74" s="67"/>
      <c r="RFF74" s="73"/>
      <c r="RFG74" s="73"/>
      <c r="RFH74" s="73"/>
      <c r="RFI74" s="73"/>
      <c r="RFJ74" s="73"/>
      <c r="RFK74" s="73"/>
      <c r="RFL74" s="73"/>
      <c r="RFM74" s="67"/>
      <c r="RFN74" s="73"/>
      <c r="RFO74" s="73"/>
      <c r="RFP74" s="73"/>
      <c r="RFQ74" s="73"/>
      <c r="RFR74" s="73"/>
      <c r="RFS74" s="73"/>
      <c r="RFT74" s="73"/>
      <c r="RFU74" s="67"/>
      <c r="RFV74" s="73"/>
      <c r="RFW74" s="73"/>
      <c r="RFX74" s="73"/>
      <c r="RFY74" s="73"/>
      <c r="RFZ74" s="73"/>
      <c r="RGA74" s="73"/>
      <c r="RGB74" s="73"/>
      <c r="RGC74" s="67"/>
      <c r="RGD74" s="73"/>
      <c r="RGE74" s="73"/>
      <c r="RGF74" s="73"/>
      <c r="RGG74" s="73"/>
      <c r="RGH74" s="73"/>
      <c r="RGI74" s="73"/>
      <c r="RGJ74" s="73"/>
      <c r="RGK74" s="67"/>
      <c r="RGL74" s="73"/>
      <c r="RGM74" s="73"/>
      <c r="RGN74" s="73"/>
      <c r="RGO74" s="73"/>
      <c r="RGP74" s="73"/>
      <c r="RGQ74" s="73"/>
      <c r="RGR74" s="73"/>
      <c r="RGS74" s="67"/>
      <c r="RGT74" s="73"/>
      <c r="RGU74" s="73"/>
      <c r="RGV74" s="73"/>
      <c r="RGW74" s="73"/>
      <c r="RGX74" s="73"/>
      <c r="RGY74" s="73"/>
      <c r="RGZ74" s="73"/>
      <c r="RHA74" s="67"/>
      <c r="RHB74" s="73"/>
      <c r="RHC74" s="73"/>
      <c r="RHD74" s="73"/>
      <c r="RHE74" s="73"/>
      <c r="RHF74" s="73"/>
      <c r="RHG74" s="73"/>
      <c r="RHH74" s="73"/>
      <c r="RHI74" s="67"/>
      <c r="RHJ74" s="73"/>
      <c r="RHK74" s="73"/>
      <c r="RHL74" s="73"/>
      <c r="RHM74" s="73"/>
      <c r="RHN74" s="73"/>
      <c r="RHO74" s="73"/>
      <c r="RHP74" s="73"/>
      <c r="RHQ74" s="67"/>
      <c r="RHR74" s="73"/>
      <c r="RHS74" s="73"/>
      <c r="RHT74" s="73"/>
      <c r="RHU74" s="73"/>
      <c r="RHV74" s="73"/>
      <c r="RHW74" s="73"/>
      <c r="RHX74" s="73"/>
      <c r="RHY74" s="67"/>
      <c r="RHZ74" s="73"/>
      <c r="RIA74" s="73"/>
      <c r="RIB74" s="73"/>
      <c r="RIC74" s="73"/>
      <c r="RID74" s="73"/>
      <c r="RIE74" s="73"/>
      <c r="RIF74" s="73"/>
      <c r="RIG74" s="67"/>
      <c r="RIH74" s="73"/>
      <c r="RII74" s="73"/>
      <c r="RIJ74" s="73"/>
      <c r="RIK74" s="73"/>
      <c r="RIL74" s="73"/>
      <c r="RIM74" s="73"/>
      <c r="RIN74" s="73"/>
      <c r="RIO74" s="67"/>
      <c r="RIP74" s="73"/>
      <c r="RIQ74" s="73"/>
      <c r="RIR74" s="73"/>
      <c r="RIS74" s="73"/>
      <c r="RIT74" s="73"/>
      <c r="RIU74" s="73"/>
      <c r="RIV74" s="73"/>
      <c r="RIW74" s="67"/>
      <c r="RIX74" s="73"/>
      <c r="RIY74" s="73"/>
      <c r="RIZ74" s="73"/>
      <c r="RJA74" s="73"/>
      <c r="RJB74" s="73"/>
      <c r="RJC74" s="73"/>
      <c r="RJD74" s="73"/>
      <c r="RJE74" s="67"/>
      <c r="RJF74" s="73"/>
      <c r="RJG74" s="73"/>
      <c r="RJH74" s="73"/>
      <c r="RJI74" s="73"/>
      <c r="RJJ74" s="73"/>
      <c r="RJK74" s="73"/>
      <c r="RJL74" s="73"/>
      <c r="RJM74" s="67"/>
      <c r="RJN74" s="73"/>
      <c r="RJO74" s="73"/>
      <c r="RJP74" s="73"/>
      <c r="RJQ74" s="73"/>
      <c r="RJR74" s="73"/>
      <c r="RJS74" s="73"/>
      <c r="RJT74" s="73"/>
      <c r="RJU74" s="67"/>
      <c r="RJV74" s="73"/>
      <c r="RJW74" s="73"/>
      <c r="RJX74" s="73"/>
      <c r="RJY74" s="73"/>
      <c r="RJZ74" s="73"/>
      <c r="RKA74" s="73"/>
      <c r="RKB74" s="73"/>
      <c r="RKC74" s="67"/>
      <c r="RKD74" s="73"/>
      <c r="RKE74" s="73"/>
      <c r="RKF74" s="73"/>
      <c r="RKG74" s="73"/>
      <c r="RKH74" s="73"/>
      <c r="RKI74" s="73"/>
      <c r="RKJ74" s="73"/>
      <c r="RKK74" s="67"/>
      <c r="RKL74" s="73"/>
      <c r="RKM74" s="73"/>
      <c r="RKN74" s="73"/>
      <c r="RKO74" s="73"/>
      <c r="RKP74" s="73"/>
      <c r="RKQ74" s="73"/>
      <c r="RKR74" s="73"/>
      <c r="RKS74" s="67"/>
      <c r="RKT74" s="73"/>
      <c r="RKU74" s="73"/>
      <c r="RKV74" s="73"/>
      <c r="RKW74" s="73"/>
      <c r="RKX74" s="73"/>
      <c r="RKY74" s="73"/>
      <c r="RKZ74" s="73"/>
      <c r="RLA74" s="67"/>
      <c r="RLB74" s="73"/>
      <c r="RLC74" s="73"/>
      <c r="RLD74" s="73"/>
      <c r="RLE74" s="73"/>
      <c r="RLF74" s="73"/>
      <c r="RLG74" s="73"/>
      <c r="RLH74" s="73"/>
      <c r="RLI74" s="67"/>
      <c r="RLJ74" s="73"/>
      <c r="RLK74" s="73"/>
      <c r="RLL74" s="73"/>
      <c r="RLM74" s="73"/>
      <c r="RLN74" s="73"/>
      <c r="RLO74" s="73"/>
      <c r="RLP74" s="73"/>
      <c r="RLQ74" s="67"/>
      <c r="RLR74" s="73"/>
      <c r="RLS74" s="73"/>
      <c r="RLT74" s="73"/>
      <c r="RLU74" s="73"/>
      <c r="RLV74" s="73"/>
      <c r="RLW74" s="73"/>
      <c r="RLX74" s="73"/>
      <c r="RLY74" s="67"/>
      <c r="RLZ74" s="73"/>
      <c r="RMA74" s="73"/>
      <c r="RMB74" s="73"/>
      <c r="RMC74" s="73"/>
      <c r="RMD74" s="73"/>
      <c r="RME74" s="73"/>
      <c r="RMF74" s="73"/>
      <c r="RMG74" s="67"/>
      <c r="RMH74" s="73"/>
      <c r="RMI74" s="73"/>
      <c r="RMJ74" s="73"/>
      <c r="RMK74" s="73"/>
      <c r="RML74" s="73"/>
      <c r="RMM74" s="73"/>
      <c r="RMN74" s="73"/>
      <c r="RMO74" s="67"/>
      <c r="RMP74" s="73"/>
      <c r="RMQ74" s="73"/>
      <c r="RMR74" s="73"/>
      <c r="RMS74" s="73"/>
      <c r="RMT74" s="73"/>
      <c r="RMU74" s="73"/>
      <c r="RMV74" s="73"/>
      <c r="RMW74" s="67"/>
      <c r="RMX74" s="73"/>
      <c r="RMY74" s="73"/>
      <c r="RMZ74" s="73"/>
      <c r="RNA74" s="73"/>
      <c r="RNB74" s="73"/>
      <c r="RNC74" s="73"/>
      <c r="RND74" s="73"/>
      <c r="RNE74" s="67"/>
      <c r="RNF74" s="73"/>
      <c r="RNG74" s="73"/>
      <c r="RNH74" s="73"/>
      <c r="RNI74" s="73"/>
      <c r="RNJ74" s="73"/>
      <c r="RNK74" s="73"/>
      <c r="RNL74" s="73"/>
      <c r="RNM74" s="67"/>
      <c r="RNN74" s="73"/>
      <c r="RNO74" s="73"/>
      <c r="RNP74" s="73"/>
      <c r="RNQ74" s="73"/>
      <c r="RNR74" s="73"/>
      <c r="RNS74" s="73"/>
      <c r="RNT74" s="73"/>
      <c r="RNU74" s="67"/>
      <c r="RNV74" s="73"/>
      <c r="RNW74" s="73"/>
      <c r="RNX74" s="73"/>
      <c r="RNY74" s="73"/>
      <c r="RNZ74" s="73"/>
      <c r="ROA74" s="73"/>
      <c r="ROB74" s="73"/>
      <c r="ROC74" s="67"/>
      <c r="ROD74" s="73"/>
      <c r="ROE74" s="73"/>
      <c r="ROF74" s="73"/>
      <c r="ROG74" s="73"/>
      <c r="ROH74" s="73"/>
      <c r="ROI74" s="73"/>
      <c r="ROJ74" s="73"/>
      <c r="ROK74" s="67"/>
      <c r="ROL74" s="73"/>
      <c r="ROM74" s="73"/>
      <c r="RON74" s="73"/>
      <c r="ROO74" s="73"/>
      <c r="ROP74" s="73"/>
      <c r="ROQ74" s="73"/>
      <c r="ROR74" s="73"/>
      <c r="ROS74" s="67"/>
      <c r="ROT74" s="73"/>
      <c r="ROU74" s="73"/>
      <c r="ROV74" s="73"/>
      <c r="ROW74" s="73"/>
      <c r="ROX74" s="73"/>
      <c r="ROY74" s="73"/>
      <c r="ROZ74" s="73"/>
      <c r="RPA74" s="67"/>
      <c r="RPB74" s="73"/>
      <c r="RPC74" s="73"/>
      <c r="RPD74" s="73"/>
      <c r="RPE74" s="73"/>
      <c r="RPF74" s="73"/>
      <c r="RPG74" s="73"/>
      <c r="RPH74" s="73"/>
      <c r="RPI74" s="67"/>
      <c r="RPJ74" s="73"/>
      <c r="RPK74" s="73"/>
      <c r="RPL74" s="73"/>
      <c r="RPM74" s="73"/>
      <c r="RPN74" s="73"/>
      <c r="RPO74" s="73"/>
      <c r="RPP74" s="73"/>
      <c r="RPQ74" s="67"/>
      <c r="RPR74" s="73"/>
      <c r="RPS74" s="73"/>
      <c r="RPT74" s="73"/>
      <c r="RPU74" s="73"/>
      <c r="RPV74" s="73"/>
      <c r="RPW74" s="73"/>
      <c r="RPX74" s="73"/>
      <c r="RPY74" s="67"/>
      <c r="RPZ74" s="73"/>
      <c r="RQA74" s="73"/>
      <c r="RQB74" s="73"/>
      <c r="RQC74" s="73"/>
      <c r="RQD74" s="73"/>
      <c r="RQE74" s="73"/>
      <c r="RQF74" s="73"/>
      <c r="RQG74" s="67"/>
      <c r="RQH74" s="73"/>
      <c r="RQI74" s="73"/>
      <c r="RQJ74" s="73"/>
      <c r="RQK74" s="73"/>
      <c r="RQL74" s="73"/>
      <c r="RQM74" s="73"/>
      <c r="RQN74" s="73"/>
      <c r="RQO74" s="67"/>
      <c r="RQP74" s="73"/>
      <c r="RQQ74" s="73"/>
      <c r="RQR74" s="73"/>
      <c r="RQS74" s="73"/>
      <c r="RQT74" s="73"/>
      <c r="RQU74" s="73"/>
      <c r="RQV74" s="73"/>
      <c r="RQW74" s="67"/>
      <c r="RQX74" s="73"/>
      <c r="RQY74" s="73"/>
      <c r="RQZ74" s="73"/>
      <c r="RRA74" s="73"/>
      <c r="RRB74" s="73"/>
      <c r="RRC74" s="73"/>
      <c r="RRD74" s="73"/>
      <c r="RRE74" s="67"/>
      <c r="RRF74" s="73"/>
      <c r="RRG74" s="73"/>
      <c r="RRH74" s="73"/>
      <c r="RRI74" s="73"/>
      <c r="RRJ74" s="73"/>
      <c r="RRK74" s="73"/>
      <c r="RRL74" s="73"/>
      <c r="RRM74" s="67"/>
      <c r="RRN74" s="73"/>
      <c r="RRO74" s="73"/>
      <c r="RRP74" s="73"/>
      <c r="RRQ74" s="73"/>
      <c r="RRR74" s="73"/>
      <c r="RRS74" s="73"/>
      <c r="RRT74" s="73"/>
      <c r="RRU74" s="67"/>
      <c r="RRV74" s="73"/>
      <c r="RRW74" s="73"/>
      <c r="RRX74" s="73"/>
      <c r="RRY74" s="73"/>
      <c r="RRZ74" s="73"/>
      <c r="RSA74" s="73"/>
      <c r="RSB74" s="73"/>
      <c r="RSC74" s="67"/>
      <c r="RSD74" s="73"/>
      <c r="RSE74" s="73"/>
      <c r="RSF74" s="73"/>
      <c r="RSG74" s="73"/>
      <c r="RSH74" s="73"/>
      <c r="RSI74" s="73"/>
      <c r="RSJ74" s="73"/>
      <c r="RSK74" s="67"/>
      <c r="RSL74" s="73"/>
      <c r="RSM74" s="73"/>
      <c r="RSN74" s="73"/>
      <c r="RSO74" s="73"/>
      <c r="RSP74" s="73"/>
      <c r="RSQ74" s="73"/>
      <c r="RSR74" s="73"/>
      <c r="RSS74" s="67"/>
      <c r="RST74" s="73"/>
      <c r="RSU74" s="73"/>
      <c r="RSV74" s="73"/>
      <c r="RSW74" s="73"/>
      <c r="RSX74" s="73"/>
      <c r="RSY74" s="73"/>
      <c r="RSZ74" s="73"/>
      <c r="RTA74" s="67"/>
      <c r="RTB74" s="73"/>
      <c r="RTC74" s="73"/>
      <c r="RTD74" s="73"/>
      <c r="RTE74" s="73"/>
      <c r="RTF74" s="73"/>
      <c r="RTG74" s="73"/>
      <c r="RTH74" s="73"/>
      <c r="RTI74" s="67"/>
      <c r="RTJ74" s="73"/>
      <c r="RTK74" s="73"/>
      <c r="RTL74" s="73"/>
      <c r="RTM74" s="73"/>
      <c r="RTN74" s="73"/>
      <c r="RTO74" s="73"/>
      <c r="RTP74" s="73"/>
      <c r="RTQ74" s="67"/>
      <c r="RTR74" s="73"/>
      <c r="RTS74" s="73"/>
      <c r="RTT74" s="73"/>
      <c r="RTU74" s="73"/>
      <c r="RTV74" s="73"/>
      <c r="RTW74" s="73"/>
      <c r="RTX74" s="73"/>
      <c r="RTY74" s="67"/>
      <c r="RTZ74" s="73"/>
      <c r="RUA74" s="73"/>
      <c r="RUB74" s="73"/>
      <c r="RUC74" s="73"/>
      <c r="RUD74" s="73"/>
      <c r="RUE74" s="73"/>
      <c r="RUF74" s="73"/>
      <c r="RUG74" s="67"/>
      <c r="RUH74" s="73"/>
      <c r="RUI74" s="73"/>
      <c r="RUJ74" s="73"/>
      <c r="RUK74" s="73"/>
      <c r="RUL74" s="73"/>
      <c r="RUM74" s="73"/>
      <c r="RUN74" s="73"/>
      <c r="RUO74" s="67"/>
      <c r="RUP74" s="73"/>
      <c r="RUQ74" s="73"/>
      <c r="RUR74" s="73"/>
      <c r="RUS74" s="73"/>
      <c r="RUT74" s="73"/>
      <c r="RUU74" s="73"/>
      <c r="RUV74" s="73"/>
      <c r="RUW74" s="67"/>
      <c r="RUX74" s="73"/>
      <c r="RUY74" s="73"/>
      <c r="RUZ74" s="73"/>
      <c r="RVA74" s="73"/>
      <c r="RVB74" s="73"/>
      <c r="RVC74" s="73"/>
      <c r="RVD74" s="73"/>
      <c r="RVE74" s="67"/>
      <c r="RVF74" s="73"/>
      <c r="RVG74" s="73"/>
      <c r="RVH74" s="73"/>
      <c r="RVI74" s="73"/>
      <c r="RVJ74" s="73"/>
      <c r="RVK74" s="73"/>
      <c r="RVL74" s="73"/>
      <c r="RVM74" s="67"/>
      <c r="RVN74" s="73"/>
      <c r="RVO74" s="73"/>
      <c r="RVP74" s="73"/>
      <c r="RVQ74" s="73"/>
      <c r="RVR74" s="73"/>
      <c r="RVS74" s="73"/>
      <c r="RVT74" s="73"/>
      <c r="RVU74" s="67"/>
      <c r="RVV74" s="73"/>
      <c r="RVW74" s="73"/>
      <c r="RVX74" s="73"/>
      <c r="RVY74" s="73"/>
      <c r="RVZ74" s="73"/>
      <c r="RWA74" s="73"/>
      <c r="RWB74" s="73"/>
      <c r="RWC74" s="67"/>
      <c r="RWD74" s="73"/>
      <c r="RWE74" s="73"/>
      <c r="RWF74" s="73"/>
      <c r="RWG74" s="73"/>
      <c r="RWH74" s="73"/>
      <c r="RWI74" s="73"/>
      <c r="RWJ74" s="73"/>
      <c r="RWK74" s="67"/>
      <c r="RWL74" s="73"/>
      <c r="RWM74" s="73"/>
      <c r="RWN74" s="73"/>
      <c r="RWO74" s="73"/>
      <c r="RWP74" s="73"/>
      <c r="RWQ74" s="73"/>
      <c r="RWR74" s="73"/>
      <c r="RWS74" s="67"/>
      <c r="RWT74" s="73"/>
      <c r="RWU74" s="73"/>
      <c r="RWV74" s="73"/>
      <c r="RWW74" s="73"/>
      <c r="RWX74" s="73"/>
      <c r="RWY74" s="73"/>
      <c r="RWZ74" s="73"/>
      <c r="RXA74" s="67"/>
      <c r="RXB74" s="73"/>
      <c r="RXC74" s="73"/>
      <c r="RXD74" s="73"/>
      <c r="RXE74" s="73"/>
      <c r="RXF74" s="73"/>
      <c r="RXG74" s="73"/>
      <c r="RXH74" s="73"/>
      <c r="RXI74" s="67"/>
      <c r="RXJ74" s="73"/>
      <c r="RXK74" s="73"/>
      <c r="RXL74" s="73"/>
      <c r="RXM74" s="73"/>
      <c r="RXN74" s="73"/>
      <c r="RXO74" s="73"/>
      <c r="RXP74" s="73"/>
      <c r="RXQ74" s="67"/>
      <c r="RXR74" s="73"/>
      <c r="RXS74" s="73"/>
      <c r="RXT74" s="73"/>
      <c r="RXU74" s="73"/>
      <c r="RXV74" s="73"/>
      <c r="RXW74" s="73"/>
      <c r="RXX74" s="73"/>
      <c r="RXY74" s="67"/>
      <c r="RXZ74" s="73"/>
      <c r="RYA74" s="73"/>
      <c r="RYB74" s="73"/>
      <c r="RYC74" s="73"/>
      <c r="RYD74" s="73"/>
      <c r="RYE74" s="73"/>
      <c r="RYF74" s="73"/>
      <c r="RYG74" s="67"/>
      <c r="RYH74" s="73"/>
      <c r="RYI74" s="73"/>
      <c r="RYJ74" s="73"/>
      <c r="RYK74" s="73"/>
      <c r="RYL74" s="73"/>
      <c r="RYM74" s="73"/>
      <c r="RYN74" s="73"/>
      <c r="RYO74" s="67"/>
      <c r="RYP74" s="73"/>
      <c r="RYQ74" s="73"/>
      <c r="RYR74" s="73"/>
      <c r="RYS74" s="73"/>
      <c r="RYT74" s="73"/>
      <c r="RYU74" s="73"/>
      <c r="RYV74" s="73"/>
      <c r="RYW74" s="67"/>
      <c r="RYX74" s="73"/>
      <c r="RYY74" s="73"/>
      <c r="RYZ74" s="73"/>
      <c r="RZA74" s="73"/>
      <c r="RZB74" s="73"/>
      <c r="RZC74" s="73"/>
      <c r="RZD74" s="73"/>
      <c r="RZE74" s="67"/>
      <c r="RZF74" s="73"/>
      <c r="RZG74" s="73"/>
      <c r="RZH74" s="73"/>
      <c r="RZI74" s="73"/>
      <c r="RZJ74" s="73"/>
      <c r="RZK74" s="73"/>
      <c r="RZL74" s="73"/>
      <c r="RZM74" s="67"/>
      <c r="RZN74" s="73"/>
      <c r="RZO74" s="73"/>
      <c r="RZP74" s="73"/>
      <c r="RZQ74" s="73"/>
      <c r="RZR74" s="73"/>
      <c r="RZS74" s="73"/>
      <c r="RZT74" s="73"/>
      <c r="RZU74" s="67"/>
      <c r="RZV74" s="73"/>
      <c r="RZW74" s="73"/>
      <c r="RZX74" s="73"/>
      <c r="RZY74" s="73"/>
      <c r="RZZ74" s="73"/>
      <c r="SAA74" s="73"/>
      <c r="SAB74" s="73"/>
      <c r="SAC74" s="67"/>
      <c r="SAD74" s="73"/>
      <c r="SAE74" s="73"/>
      <c r="SAF74" s="73"/>
      <c r="SAG74" s="73"/>
      <c r="SAH74" s="73"/>
      <c r="SAI74" s="73"/>
      <c r="SAJ74" s="73"/>
      <c r="SAK74" s="67"/>
      <c r="SAL74" s="73"/>
      <c r="SAM74" s="73"/>
      <c r="SAN74" s="73"/>
      <c r="SAO74" s="73"/>
      <c r="SAP74" s="73"/>
      <c r="SAQ74" s="73"/>
      <c r="SAR74" s="73"/>
      <c r="SAS74" s="67"/>
      <c r="SAT74" s="73"/>
      <c r="SAU74" s="73"/>
      <c r="SAV74" s="73"/>
      <c r="SAW74" s="73"/>
      <c r="SAX74" s="73"/>
      <c r="SAY74" s="73"/>
      <c r="SAZ74" s="73"/>
      <c r="SBA74" s="67"/>
      <c r="SBB74" s="73"/>
      <c r="SBC74" s="73"/>
      <c r="SBD74" s="73"/>
      <c r="SBE74" s="73"/>
      <c r="SBF74" s="73"/>
      <c r="SBG74" s="73"/>
      <c r="SBH74" s="73"/>
      <c r="SBI74" s="67"/>
      <c r="SBJ74" s="73"/>
      <c r="SBK74" s="73"/>
      <c r="SBL74" s="73"/>
      <c r="SBM74" s="73"/>
      <c r="SBN74" s="73"/>
      <c r="SBO74" s="73"/>
      <c r="SBP74" s="73"/>
      <c r="SBQ74" s="67"/>
      <c r="SBR74" s="73"/>
      <c r="SBS74" s="73"/>
      <c r="SBT74" s="73"/>
      <c r="SBU74" s="73"/>
      <c r="SBV74" s="73"/>
      <c r="SBW74" s="73"/>
      <c r="SBX74" s="73"/>
      <c r="SBY74" s="67"/>
      <c r="SBZ74" s="73"/>
      <c r="SCA74" s="73"/>
      <c r="SCB74" s="73"/>
      <c r="SCC74" s="73"/>
      <c r="SCD74" s="73"/>
      <c r="SCE74" s="73"/>
      <c r="SCF74" s="73"/>
      <c r="SCG74" s="67"/>
      <c r="SCH74" s="73"/>
      <c r="SCI74" s="73"/>
      <c r="SCJ74" s="73"/>
      <c r="SCK74" s="73"/>
      <c r="SCL74" s="73"/>
      <c r="SCM74" s="73"/>
      <c r="SCN74" s="73"/>
      <c r="SCO74" s="67"/>
      <c r="SCP74" s="73"/>
      <c r="SCQ74" s="73"/>
      <c r="SCR74" s="73"/>
      <c r="SCS74" s="73"/>
      <c r="SCT74" s="73"/>
      <c r="SCU74" s="73"/>
      <c r="SCV74" s="73"/>
      <c r="SCW74" s="67"/>
      <c r="SCX74" s="73"/>
      <c r="SCY74" s="73"/>
      <c r="SCZ74" s="73"/>
      <c r="SDA74" s="73"/>
      <c r="SDB74" s="73"/>
      <c r="SDC74" s="73"/>
      <c r="SDD74" s="73"/>
      <c r="SDE74" s="67"/>
      <c r="SDF74" s="73"/>
      <c r="SDG74" s="73"/>
      <c r="SDH74" s="73"/>
      <c r="SDI74" s="73"/>
      <c r="SDJ74" s="73"/>
      <c r="SDK74" s="73"/>
      <c r="SDL74" s="73"/>
      <c r="SDM74" s="67"/>
      <c r="SDN74" s="73"/>
      <c r="SDO74" s="73"/>
      <c r="SDP74" s="73"/>
      <c r="SDQ74" s="73"/>
      <c r="SDR74" s="73"/>
      <c r="SDS74" s="73"/>
      <c r="SDT74" s="73"/>
      <c r="SDU74" s="67"/>
      <c r="SDV74" s="73"/>
      <c r="SDW74" s="73"/>
      <c r="SDX74" s="73"/>
      <c r="SDY74" s="73"/>
      <c r="SDZ74" s="73"/>
      <c r="SEA74" s="73"/>
      <c r="SEB74" s="73"/>
      <c r="SEC74" s="67"/>
      <c r="SED74" s="73"/>
      <c r="SEE74" s="73"/>
      <c r="SEF74" s="73"/>
      <c r="SEG74" s="73"/>
      <c r="SEH74" s="73"/>
      <c r="SEI74" s="73"/>
      <c r="SEJ74" s="73"/>
      <c r="SEK74" s="67"/>
      <c r="SEL74" s="73"/>
      <c r="SEM74" s="73"/>
      <c r="SEN74" s="73"/>
      <c r="SEO74" s="73"/>
      <c r="SEP74" s="73"/>
      <c r="SEQ74" s="73"/>
      <c r="SER74" s="73"/>
      <c r="SES74" s="67"/>
      <c r="SET74" s="73"/>
      <c r="SEU74" s="73"/>
      <c r="SEV74" s="73"/>
      <c r="SEW74" s="73"/>
      <c r="SEX74" s="73"/>
      <c r="SEY74" s="73"/>
      <c r="SEZ74" s="73"/>
      <c r="SFA74" s="67"/>
      <c r="SFB74" s="73"/>
      <c r="SFC74" s="73"/>
      <c r="SFD74" s="73"/>
      <c r="SFE74" s="73"/>
      <c r="SFF74" s="73"/>
      <c r="SFG74" s="73"/>
      <c r="SFH74" s="73"/>
      <c r="SFI74" s="67"/>
      <c r="SFJ74" s="73"/>
      <c r="SFK74" s="73"/>
      <c r="SFL74" s="73"/>
      <c r="SFM74" s="73"/>
      <c r="SFN74" s="73"/>
      <c r="SFO74" s="73"/>
      <c r="SFP74" s="73"/>
      <c r="SFQ74" s="67"/>
      <c r="SFR74" s="73"/>
      <c r="SFS74" s="73"/>
      <c r="SFT74" s="73"/>
      <c r="SFU74" s="73"/>
      <c r="SFV74" s="73"/>
      <c r="SFW74" s="73"/>
      <c r="SFX74" s="73"/>
      <c r="SFY74" s="67"/>
      <c r="SFZ74" s="73"/>
      <c r="SGA74" s="73"/>
      <c r="SGB74" s="73"/>
      <c r="SGC74" s="73"/>
      <c r="SGD74" s="73"/>
      <c r="SGE74" s="73"/>
      <c r="SGF74" s="73"/>
      <c r="SGG74" s="67"/>
      <c r="SGH74" s="73"/>
      <c r="SGI74" s="73"/>
      <c r="SGJ74" s="73"/>
      <c r="SGK74" s="73"/>
      <c r="SGL74" s="73"/>
      <c r="SGM74" s="73"/>
      <c r="SGN74" s="73"/>
      <c r="SGO74" s="67"/>
      <c r="SGP74" s="73"/>
      <c r="SGQ74" s="73"/>
      <c r="SGR74" s="73"/>
      <c r="SGS74" s="73"/>
      <c r="SGT74" s="73"/>
      <c r="SGU74" s="73"/>
      <c r="SGV74" s="73"/>
      <c r="SGW74" s="67"/>
      <c r="SGX74" s="73"/>
      <c r="SGY74" s="73"/>
      <c r="SGZ74" s="73"/>
      <c r="SHA74" s="73"/>
      <c r="SHB74" s="73"/>
      <c r="SHC74" s="73"/>
      <c r="SHD74" s="73"/>
      <c r="SHE74" s="67"/>
      <c r="SHF74" s="73"/>
      <c r="SHG74" s="73"/>
      <c r="SHH74" s="73"/>
      <c r="SHI74" s="73"/>
      <c r="SHJ74" s="73"/>
      <c r="SHK74" s="73"/>
      <c r="SHL74" s="73"/>
      <c r="SHM74" s="67"/>
      <c r="SHN74" s="73"/>
      <c r="SHO74" s="73"/>
      <c r="SHP74" s="73"/>
      <c r="SHQ74" s="73"/>
      <c r="SHR74" s="73"/>
      <c r="SHS74" s="73"/>
      <c r="SHT74" s="73"/>
      <c r="SHU74" s="67"/>
      <c r="SHV74" s="73"/>
      <c r="SHW74" s="73"/>
      <c r="SHX74" s="73"/>
      <c r="SHY74" s="73"/>
      <c r="SHZ74" s="73"/>
      <c r="SIA74" s="73"/>
      <c r="SIB74" s="73"/>
      <c r="SIC74" s="67"/>
      <c r="SID74" s="73"/>
      <c r="SIE74" s="73"/>
      <c r="SIF74" s="73"/>
      <c r="SIG74" s="73"/>
      <c r="SIH74" s="73"/>
      <c r="SII74" s="73"/>
      <c r="SIJ74" s="73"/>
      <c r="SIK74" s="67"/>
      <c r="SIL74" s="73"/>
      <c r="SIM74" s="73"/>
      <c r="SIN74" s="73"/>
      <c r="SIO74" s="73"/>
      <c r="SIP74" s="73"/>
      <c r="SIQ74" s="73"/>
      <c r="SIR74" s="73"/>
      <c r="SIS74" s="67"/>
      <c r="SIT74" s="73"/>
      <c r="SIU74" s="73"/>
      <c r="SIV74" s="73"/>
      <c r="SIW74" s="73"/>
      <c r="SIX74" s="73"/>
      <c r="SIY74" s="73"/>
      <c r="SIZ74" s="73"/>
      <c r="SJA74" s="67"/>
      <c r="SJB74" s="73"/>
      <c r="SJC74" s="73"/>
      <c r="SJD74" s="73"/>
      <c r="SJE74" s="73"/>
      <c r="SJF74" s="73"/>
      <c r="SJG74" s="73"/>
      <c r="SJH74" s="73"/>
      <c r="SJI74" s="67"/>
      <c r="SJJ74" s="73"/>
      <c r="SJK74" s="73"/>
      <c r="SJL74" s="73"/>
      <c r="SJM74" s="73"/>
      <c r="SJN74" s="73"/>
      <c r="SJO74" s="73"/>
      <c r="SJP74" s="73"/>
      <c r="SJQ74" s="67"/>
      <c r="SJR74" s="73"/>
      <c r="SJS74" s="73"/>
      <c r="SJT74" s="73"/>
      <c r="SJU74" s="73"/>
      <c r="SJV74" s="73"/>
      <c r="SJW74" s="73"/>
      <c r="SJX74" s="73"/>
      <c r="SJY74" s="67"/>
      <c r="SJZ74" s="73"/>
      <c r="SKA74" s="73"/>
      <c r="SKB74" s="73"/>
      <c r="SKC74" s="73"/>
      <c r="SKD74" s="73"/>
      <c r="SKE74" s="73"/>
      <c r="SKF74" s="73"/>
      <c r="SKG74" s="67"/>
      <c r="SKH74" s="73"/>
      <c r="SKI74" s="73"/>
      <c r="SKJ74" s="73"/>
      <c r="SKK74" s="73"/>
      <c r="SKL74" s="73"/>
      <c r="SKM74" s="73"/>
      <c r="SKN74" s="73"/>
      <c r="SKO74" s="67"/>
      <c r="SKP74" s="73"/>
      <c r="SKQ74" s="73"/>
      <c r="SKR74" s="73"/>
      <c r="SKS74" s="73"/>
      <c r="SKT74" s="73"/>
      <c r="SKU74" s="73"/>
      <c r="SKV74" s="73"/>
      <c r="SKW74" s="67"/>
      <c r="SKX74" s="73"/>
      <c r="SKY74" s="73"/>
      <c r="SKZ74" s="73"/>
      <c r="SLA74" s="73"/>
      <c r="SLB74" s="73"/>
      <c r="SLC74" s="73"/>
      <c r="SLD74" s="73"/>
      <c r="SLE74" s="67"/>
      <c r="SLF74" s="73"/>
      <c r="SLG74" s="73"/>
      <c r="SLH74" s="73"/>
      <c r="SLI74" s="73"/>
      <c r="SLJ74" s="73"/>
      <c r="SLK74" s="73"/>
      <c r="SLL74" s="73"/>
      <c r="SLM74" s="67"/>
      <c r="SLN74" s="73"/>
      <c r="SLO74" s="73"/>
      <c r="SLP74" s="73"/>
      <c r="SLQ74" s="73"/>
      <c r="SLR74" s="73"/>
      <c r="SLS74" s="73"/>
      <c r="SLT74" s="73"/>
      <c r="SLU74" s="67"/>
      <c r="SLV74" s="73"/>
      <c r="SLW74" s="73"/>
      <c r="SLX74" s="73"/>
      <c r="SLY74" s="73"/>
      <c r="SLZ74" s="73"/>
      <c r="SMA74" s="73"/>
      <c r="SMB74" s="73"/>
      <c r="SMC74" s="67"/>
      <c r="SMD74" s="73"/>
      <c r="SME74" s="73"/>
      <c r="SMF74" s="73"/>
      <c r="SMG74" s="73"/>
      <c r="SMH74" s="73"/>
      <c r="SMI74" s="73"/>
      <c r="SMJ74" s="73"/>
      <c r="SMK74" s="67"/>
      <c r="SML74" s="73"/>
      <c r="SMM74" s="73"/>
      <c r="SMN74" s="73"/>
      <c r="SMO74" s="73"/>
      <c r="SMP74" s="73"/>
      <c r="SMQ74" s="73"/>
      <c r="SMR74" s="73"/>
      <c r="SMS74" s="67"/>
      <c r="SMT74" s="73"/>
      <c r="SMU74" s="73"/>
      <c r="SMV74" s="73"/>
      <c r="SMW74" s="73"/>
      <c r="SMX74" s="73"/>
      <c r="SMY74" s="73"/>
      <c r="SMZ74" s="73"/>
      <c r="SNA74" s="67"/>
      <c r="SNB74" s="73"/>
      <c r="SNC74" s="73"/>
      <c r="SND74" s="73"/>
      <c r="SNE74" s="73"/>
      <c r="SNF74" s="73"/>
      <c r="SNG74" s="73"/>
      <c r="SNH74" s="73"/>
      <c r="SNI74" s="67"/>
      <c r="SNJ74" s="73"/>
      <c r="SNK74" s="73"/>
      <c r="SNL74" s="73"/>
      <c r="SNM74" s="73"/>
      <c r="SNN74" s="73"/>
      <c r="SNO74" s="73"/>
      <c r="SNP74" s="73"/>
      <c r="SNQ74" s="67"/>
      <c r="SNR74" s="73"/>
      <c r="SNS74" s="73"/>
      <c r="SNT74" s="73"/>
      <c r="SNU74" s="73"/>
      <c r="SNV74" s="73"/>
      <c r="SNW74" s="73"/>
      <c r="SNX74" s="73"/>
      <c r="SNY74" s="67"/>
      <c r="SNZ74" s="73"/>
      <c r="SOA74" s="73"/>
      <c r="SOB74" s="73"/>
      <c r="SOC74" s="73"/>
      <c r="SOD74" s="73"/>
      <c r="SOE74" s="73"/>
      <c r="SOF74" s="73"/>
      <c r="SOG74" s="67"/>
      <c r="SOH74" s="73"/>
      <c r="SOI74" s="73"/>
      <c r="SOJ74" s="73"/>
      <c r="SOK74" s="73"/>
      <c r="SOL74" s="73"/>
      <c r="SOM74" s="73"/>
      <c r="SON74" s="73"/>
      <c r="SOO74" s="67"/>
      <c r="SOP74" s="73"/>
      <c r="SOQ74" s="73"/>
      <c r="SOR74" s="73"/>
      <c r="SOS74" s="73"/>
      <c r="SOT74" s="73"/>
      <c r="SOU74" s="73"/>
      <c r="SOV74" s="73"/>
      <c r="SOW74" s="67"/>
      <c r="SOX74" s="73"/>
      <c r="SOY74" s="73"/>
      <c r="SOZ74" s="73"/>
      <c r="SPA74" s="73"/>
      <c r="SPB74" s="73"/>
      <c r="SPC74" s="73"/>
      <c r="SPD74" s="73"/>
      <c r="SPE74" s="67"/>
      <c r="SPF74" s="73"/>
      <c r="SPG74" s="73"/>
      <c r="SPH74" s="73"/>
      <c r="SPI74" s="73"/>
      <c r="SPJ74" s="73"/>
      <c r="SPK74" s="73"/>
      <c r="SPL74" s="73"/>
      <c r="SPM74" s="67"/>
      <c r="SPN74" s="73"/>
      <c r="SPO74" s="73"/>
      <c r="SPP74" s="73"/>
      <c r="SPQ74" s="73"/>
      <c r="SPR74" s="73"/>
      <c r="SPS74" s="73"/>
      <c r="SPT74" s="73"/>
      <c r="SPU74" s="67"/>
      <c r="SPV74" s="73"/>
      <c r="SPW74" s="73"/>
      <c r="SPX74" s="73"/>
      <c r="SPY74" s="73"/>
      <c r="SPZ74" s="73"/>
      <c r="SQA74" s="73"/>
      <c r="SQB74" s="73"/>
      <c r="SQC74" s="67"/>
      <c r="SQD74" s="73"/>
      <c r="SQE74" s="73"/>
      <c r="SQF74" s="73"/>
      <c r="SQG74" s="73"/>
      <c r="SQH74" s="73"/>
      <c r="SQI74" s="73"/>
      <c r="SQJ74" s="73"/>
      <c r="SQK74" s="67"/>
      <c r="SQL74" s="73"/>
      <c r="SQM74" s="73"/>
      <c r="SQN74" s="73"/>
      <c r="SQO74" s="73"/>
      <c r="SQP74" s="73"/>
      <c r="SQQ74" s="73"/>
      <c r="SQR74" s="73"/>
      <c r="SQS74" s="67"/>
      <c r="SQT74" s="73"/>
      <c r="SQU74" s="73"/>
      <c r="SQV74" s="73"/>
      <c r="SQW74" s="73"/>
      <c r="SQX74" s="73"/>
      <c r="SQY74" s="73"/>
      <c r="SQZ74" s="73"/>
      <c r="SRA74" s="67"/>
      <c r="SRB74" s="73"/>
      <c r="SRC74" s="73"/>
      <c r="SRD74" s="73"/>
      <c r="SRE74" s="73"/>
      <c r="SRF74" s="73"/>
      <c r="SRG74" s="73"/>
      <c r="SRH74" s="73"/>
      <c r="SRI74" s="67"/>
      <c r="SRJ74" s="73"/>
      <c r="SRK74" s="73"/>
      <c r="SRL74" s="73"/>
      <c r="SRM74" s="73"/>
      <c r="SRN74" s="73"/>
      <c r="SRO74" s="73"/>
      <c r="SRP74" s="73"/>
      <c r="SRQ74" s="67"/>
      <c r="SRR74" s="73"/>
      <c r="SRS74" s="73"/>
      <c r="SRT74" s="73"/>
      <c r="SRU74" s="73"/>
      <c r="SRV74" s="73"/>
      <c r="SRW74" s="73"/>
      <c r="SRX74" s="73"/>
      <c r="SRY74" s="67"/>
      <c r="SRZ74" s="73"/>
      <c r="SSA74" s="73"/>
      <c r="SSB74" s="73"/>
      <c r="SSC74" s="73"/>
      <c r="SSD74" s="73"/>
      <c r="SSE74" s="73"/>
      <c r="SSF74" s="73"/>
      <c r="SSG74" s="67"/>
      <c r="SSH74" s="73"/>
      <c r="SSI74" s="73"/>
      <c r="SSJ74" s="73"/>
      <c r="SSK74" s="73"/>
      <c r="SSL74" s="73"/>
      <c r="SSM74" s="73"/>
      <c r="SSN74" s="73"/>
      <c r="SSO74" s="67"/>
      <c r="SSP74" s="73"/>
      <c r="SSQ74" s="73"/>
      <c r="SSR74" s="73"/>
      <c r="SSS74" s="73"/>
      <c r="SST74" s="73"/>
      <c r="SSU74" s="73"/>
      <c r="SSV74" s="73"/>
      <c r="SSW74" s="67"/>
      <c r="SSX74" s="73"/>
      <c r="SSY74" s="73"/>
      <c r="SSZ74" s="73"/>
      <c r="STA74" s="73"/>
      <c r="STB74" s="73"/>
      <c r="STC74" s="73"/>
      <c r="STD74" s="73"/>
      <c r="STE74" s="67"/>
      <c r="STF74" s="73"/>
      <c r="STG74" s="73"/>
      <c r="STH74" s="73"/>
      <c r="STI74" s="73"/>
      <c r="STJ74" s="73"/>
      <c r="STK74" s="73"/>
      <c r="STL74" s="73"/>
      <c r="STM74" s="67"/>
      <c r="STN74" s="73"/>
      <c r="STO74" s="73"/>
      <c r="STP74" s="73"/>
      <c r="STQ74" s="73"/>
      <c r="STR74" s="73"/>
      <c r="STS74" s="73"/>
      <c r="STT74" s="73"/>
      <c r="STU74" s="67"/>
      <c r="STV74" s="73"/>
      <c r="STW74" s="73"/>
      <c r="STX74" s="73"/>
      <c r="STY74" s="73"/>
      <c r="STZ74" s="73"/>
      <c r="SUA74" s="73"/>
      <c r="SUB74" s="73"/>
      <c r="SUC74" s="67"/>
      <c r="SUD74" s="73"/>
      <c r="SUE74" s="73"/>
      <c r="SUF74" s="73"/>
      <c r="SUG74" s="73"/>
      <c r="SUH74" s="73"/>
      <c r="SUI74" s="73"/>
      <c r="SUJ74" s="73"/>
      <c r="SUK74" s="67"/>
      <c r="SUL74" s="73"/>
      <c r="SUM74" s="73"/>
      <c r="SUN74" s="73"/>
      <c r="SUO74" s="73"/>
      <c r="SUP74" s="73"/>
      <c r="SUQ74" s="73"/>
      <c r="SUR74" s="73"/>
      <c r="SUS74" s="67"/>
      <c r="SUT74" s="73"/>
      <c r="SUU74" s="73"/>
      <c r="SUV74" s="73"/>
      <c r="SUW74" s="73"/>
      <c r="SUX74" s="73"/>
      <c r="SUY74" s="73"/>
      <c r="SUZ74" s="73"/>
      <c r="SVA74" s="67"/>
      <c r="SVB74" s="73"/>
      <c r="SVC74" s="73"/>
      <c r="SVD74" s="73"/>
      <c r="SVE74" s="73"/>
      <c r="SVF74" s="73"/>
      <c r="SVG74" s="73"/>
      <c r="SVH74" s="73"/>
      <c r="SVI74" s="67"/>
      <c r="SVJ74" s="73"/>
      <c r="SVK74" s="73"/>
      <c r="SVL74" s="73"/>
      <c r="SVM74" s="73"/>
      <c r="SVN74" s="73"/>
      <c r="SVO74" s="73"/>
      <c r="SVP74" s="73"/>
      <c r="SVQ74" s="67"/>
      <c r="SVR74" s="73"/>
      <c r="SVS74" s="73"/>
      <c r="SVT74" s="73"/>
      <c r="SVU74" s="73"/>
      <c r="SVV74" s="73"/>
      <c r="SVW74" s="73"/>
      <c r="SVX74" s="73"/>
      <c r="SVY74" s="67"/>
      <c r="SVZ74" s="73"/>
      <c r="SWA74" s="73"/>
      <c r="SWB74" s="73"/>
      <c r="SWC74" s="73"/>
      <c r="SWD74" s="73"/>
      <c r="SWE74" s="73"/>
      <c r="SWF74" s="73"/>
      <c r="SWG74" s="67"/>
      <c r="SWH74" s="73"/>
      <c r="SWI74" s="73"/>
      <c r="SWJ74" s="73"/>
      <c r="SWK74" s="73"/>
      <c r="SWL74" s="73"/>
      <c r="SWM74" s="73"/>
      <c r="SWN74" s="73"/>
      <c r="SWO74" s="67"/>
      <c r="SWP74" s="73"/>
      <c r="SWQ74" s="73"/>
      <c r="SWR74" s="73"/>
      <c r="SWS74" s="73"/>
      <c r="SWT74" s="73"/>
      <c r="SWU74" s="73"/>
      <c r="SWV74" s="73"/>
      <c r="SWW74" s="67"/>
      <c r="SWX74" s="73"/>
      <c r="SWY74" s="73"/>
      <c r="SWZ74" s="73"/>
      <c r="SXA74" s="73"/>
      <c r="SXB74" s="73"/>
      <c r="SXC74" s="73"/>
      <c r="SXD74" s="73"/>
      <c r="SXE74" s="67"/>
      <c r="SXF74" s="73"/>
      <c r="SXG74" s="73"/>
      <c r="SXH74" s="73"/>
      <c r="SXI74" s="73"/>
      <c r="SXJ74" s="73"/>
      <c r="SXK74" s="73"/>
      <c r="SXL74" s="73"/>
      <c r="SXM74" s="67"/>
      <c r="SXN74" s="73"/>
      <c r="SXO74" s="73"/>
      <c r="SXP74" s="73"/>
      <c r="SXQ74" s="73"/>
      <c r="SXR74" s="73"/>
      <c r="SXS74" s="73"/>
      <c r="SXT74" s="73"/>
      <c r="SXU74" s="67"/>
      <c r="SXV74" s="73"/>
      <c r="SXW74" s="73"/>
      <c r="SXX74" s="73"/>
      <c r="SXY74" s="73"/>
      <c r="SXZ74" s="73"/>
      <c r="SYA74" s="73"/>
      <c r="SYB74" s="73"/>
      <c r="SYC74" s="67"/>
      <c r="SYD74" s="73"/>
      <c r="SYE74" s="73"/>
      <c r="SYF74" s="73"/>
      <c r="SYG74" s="73"/>
      <c r="SYH74" s="73"/>
      <c r="SYI74" s="73"/>
      <c r="SYJ74" s="73"/>
      <c r="SYK74" s="67"/>
      <c r="SYL74" s="73"/>
      <c r="SYM74" s="73"/>
      <c r="SYN74" s="73"/>
      <c r="SYO74" s="73"/>
      <c r="SYP74" s="73"/>
      <c r="SYQ74" s="73"/>
      <c r="SYR74" s="73"/>
      <c r="SYS74" s="67"/>
      <c r="SYT74" s="73"/>
      <c r="SYU74" s="73"/>
      <c r="SYV74" s="73"/>
      <c r="SYW74" s="73"/>
      <c r="SYX74" s="73"/>
      <c r="SYY74" s="73"/>
      <c r="SYZ74" s="73"/>
      <c r="SZA74" s="67"/>
      <c r="SZB74" s="73"/>
      <c r="SZC74" s="73"/>
      <c r="SZD74" s="73"/>
      <c r="SZE74" s="73"/>
      <c r="SZF74" s="73"/>
      <c r="SZG74" s="73"/>
      <c r="SZH74" s="73"/>
      <c r="SZI74" s="67"/>
      <c r="SZJ74" s="73"/>
      <c r="SZK74" s="73"/>
      <c r="SZL74" s="73"/>
      <c r="SZM74" s="73"/>
      <c r="SZN74" s="73"/>
      <c r="SZO74" s="73"/>
      <c r="SZP74" s="73"/>
      <c r="SZQ74" s="67"/>
      <c r="SZR74" s="73"/>
      <c r="SZS74" s="73"/>
      <c r="SZT74" s="73"/>
      <c r="SZU74" s="73"/>
      <c r="SZV74" s="73"/>
      <c r="SZW74" s="73"/>
      <c r="SZX74" s="73"/>
      <c r="SZY74" s="67"/>
      <c r="SZZ74" s="73"/>
      <c r="TAA74" s="73"/>
      <c r="TAB74" s="73"/>
      <c r="TAC74" s="73"/>
      <c r="TAD74" s="73"/>
      <c r="TAE74" s="73"/>
      <c r="TAF74" s="73"/>
      <c r="TAG74" s="67"/>
      <c r="TAH74" s="73"/>
      <c r="TAI74" s="73"/>
      <c r="TAJ74" s="73"/>
      <c r="TAK74" s="73"/>
      <c r="TAL74" s="73"/>
      <c r="TAM74" s="73"/>
      <c r="TAN74" s="73"/>
      <c r="TAO74" s="67"/>
      <c r="TAP74" s="73"/>
      <c r="TAQ74" s="73"/>
      <c r="TAR74" s="73"/>
      <c r="TAS74" s="73"/>
      <c r="TAT74" s="73"/>
      <c r="TAU74" s="73"/>
      <c r="TAV74" s="73"/>
      <c r="TAW74" s="67"/>
      <c r="TAX74" s="73"/>
      <c r="TAY74" s="73"/>
      <c r="TAZ74" s="73"/>
      <c r="TBA74" s="73"/>
      <c r="TBB74" s="73"/>
      <c r="TBC74" s="73"/>
      <c r="TBD74" s="73"/>
      <c r="TBE74" s="67"/>
      <c r="TBF74" s="73"/>
      <c r="TBG74" s="73"/>
      <c r="TBH74" s="73"/>
      <c r="TBI74" s="73"/>
      <c r="TBJ74" s="73"/>
      <c r="TBK74" s="73"/>
      <c r="TBL74" s="73"/>
      <c r="TBM74" s="67"/>
      <c r="TBN74" s="73"/>
      <c r="TBO74" s="73"/>
      <c r="TBP74" s="73"/>
      <c r="TBQ74" s="73"/>
      <c r="TBR74" s="73"/>
      <c r="TBS74" s="73"/>
      <c r="TBT74" s="73"/>
      <c r="TBU74" s="67"/>
      <c r="TBV74" s="73"/>
      <c r="TBW74" s="73"/>
      <c r="TBX74" s="73"/>
      <c r="TBY74" s="73"/>
      <c r="TBZ74" s="73"/>
      <c r="TCA74" s="73"/>
      <c r="TCB74" s="73"/>
      <c r="TCC74" s="67"/>
      <c r="TCD74" s="73"/>
      <c r="TCE74" s="73"/>
      <c r="TCF74" s="73"/>
      <c r="TCG74" s="73"/>
      <c r="TCH74" s="73"/>
      <c r="TCI74" s="73"/>
      <c r="TCJ74" s="73"/>
      <c r="TCK74" s="67"/>
      <c r="TCL74" s="73"/>
      <c r="TCM74" s="73"/>
      <c r="TCN74" s="73"/>
      <c r="TCO74" s="73"/>
      <c r="TCP74" s="73"/>
      <c r="TCQ74" s="73"/>
      <c r="TCR74" s="73"/>
      <c r="TCS74" s="67"/>
      <c r="TCT74" s="73"/>
      <c r="TCU74" s="73"/>
      <c r="TCV74" s="73"/>
      <c r="TCW74" s="73"/>
      <c r="TCX74" s="73"/>
      <c r="TCY74" s="73"/>
      <c r="TCZ74" s="73"/>
      <c r="TDA74" s="67"/>
      <c r="TDB74" s="73"/>
      <c r="TDC74" s="73"/>
      <c r="TDD74" s="73"/>
      <c r="TDE74" s="73"/>
      <c r="TDF74" s="73"/>
      <c r="TDG74" s="73"/>
      <c r="TDH74" s="73"/>
      <c r="TDI74" s="67"/>
      <c r="TDJ74" s="73"/>
      <c r="TDK74" s="73"/>
      <c r="TDL74" s="73"/>
      <c r="TDM74" s="73"/>
      <c r="TDN74" s="73"/>
      <c r="TDO74" s="73"/>
      <c r="TDP74" s="73"/>
      <c r="TDQ74" s="67"/>
      <c r="TDR74" s="73"/>
      <c r="TDS74" s="73"/>
      <c r="TDT74" s="73"/>
      <c r="TDU74" s="73"/>
      <c r="TDV74" s="73"/>
      <c r="TDW74" s="73"/>
      <c r="TDX74" s="73"/>
      <c r="TDY74" s="67"/>
      <c r="TDZ74" s="73"/>
      <c r="TEA74" s="73"/>
      <c r="TEB74" s="73"/>
      <c r="TEC74" s="73"/>
      <c r="TED74" s="73"/>
      <c r="TEE74" s="73"/>
      <c r="TEF74" s="73"/>
      <c r="TEG74" s="67"/>
      <c r="TEH74" s="73"/>
      <c r="TEI74" s="73"/>
      <c r="TEJ74" s="73"/>
      <c r="TEK74" s="73"/>
      <c r="TEL74" s="73"/>
      <c r="TEM74" s="73"/>
      <c r="TEN74" s="73"/>
      <c r="TEO74" s="67"/>
      <c r="TEP74" s="73"/>
      <c r="TEQ74" s="73"/>
      <c r="TER74" s="73"/>
      <c r="TES74" s="73"/>
      <c r="TET74" s="73"/>
      <c r="TEU74" s="73"/>
      <c r="TEV74" s="73"/>
      <c r="TEW74" s="67"/>
      <c r="TEX74" s="73"/>
      <c r="TEY74" s="73"/>
      <c r="TEZ74" s="73"/>
      <c r="TFA74" s="73"/>
      <c r="TFB74" s="73"/>
      <c r="TFC74" s="73"/>
      <c r="TFD74" s="73"/>
      <c r="TFE74" s="67"/>
      <c r="TFF74" s="73"/>
      <c r="TFG74" s="73"/>
      <c r="TFH74" s="73"/>
      <c r="TFI74" s="73"/>
      <c r="TFJ74" s="73"/>
      <c r="TFK74" s="73"/>
      <c r="TFL74" s="73"/>
      <c r="TFM74" s="67"/>
      <c r="TFN74" s="73"/>
      <c r="TFO74" s="73"/>
      <c r="TFP74" s="73"/>
      <c r="TFQ74" s="73"/>
      <c r="TFR74" s="73"/>
      <c r="TFS74" s="73"/>
      <c r="TFT74" s="73"/>
      <c r="TFU74" s="67"/>
      <c r="TFV74" s="73"/>
      <c r="TFW74" s="73"/>
      <c r="TFX74" s="73"/>
      <c r="TFY74" s="73"/>
      <c r="TFZ74" s="73"/>
      <c r="TGA74" s="73"/>
      <c r="TGB74" s="73"/>
      <c r="TGC74" s="67"/>
      <c r="TGD74" s="73"/>
      <c r="TGE74" s="73"/>
      <c r="TGF74" s="73"/>
      <c r="TGG74" s="73"/>
      <c r="TGH74" s="73"/>
      <c r="TGI74" s="73"/>
      <c r="TGJ74" s="73"/>
      <c r="TGK74" s="67"/>
      <c r="TGL74" s="73"/>
      <c r="TGM74" s="73"/>
      <c r="TGN74" s="73"/>
      <c r="TGO74" s="73"/>
      <c r="TGP74" s="73"/>
      <c r="TGQ74" s="73"/>
      <c r="TGR74" s="73"/>
      <c r="TGS74" s="67"/>
      <c r="TGT74" s="73"/>
      <c r="TGU74" s="73"/>
      <c r="TGV74" s="73"/>
      <c r="TGW74" s="73"/>
      <c r="TGX74" s="73"/>
      <c r="TGY74" s="73"/>
      <c r="TGZ74" s="73"/>
      <c r="THA74" s="67"/>
      <c r="THB74" s="73"/>
      <c r="THC74" s="73"/>
      <c r="THD74" s="73"/>
      <c r="THE74" s="73"/>
      <c r="THF74" s="73"/>
      <c r="THG74" s="73"/>
      <c r="THH74" s="73"/>
      <c r="THI74" s="67"/>
      <c r="THJ74" s="73"/>
      <c r="THK74" s="73"/>
      <c r="THL74" s="73"/>
      <c r="THM74" s="73"/>
      <c r="THN74" s="73"/>
      <c r="THO74" s="73"/>
      <c r="THP74" s="73"/>
      <c r="THQ74" s="67"/>
      <c r="THR74" s="73"/>
      <c r="THS74" s="73"/>
      <c r="THT74" s="73"/>
      <c r="THU74" s="73"/>
      <c r="THV74" s="73"/>
      <c r="THW74" s="73"/>
      <c r="THX74" s="73"/>
      <c r="THY74" s="67"/>
      <c r="THZ74" s="73"/>
      <c r="TIA74" s="73"/>
      <c r="TIB74" s="73"/>
      <c r="TIC74" s="73"/>
      <c r="TID74" s="73"/>
      <c r="TIE74" s="73"/>
      <c r="TIF74" s="73"/>
      <c r="TIG74" s="67"/>
      <c r="TIH74" s="73"/>
      <c r="TII74" s="73"/>
      <c r="TIJ74" s="73"/>
      <c r="TIK74" s="73"/>
      <c r="TIL74" s="73"/>
      <c r="TIM74" s="73"/>
      <c r="TIN74" s="73"/>
      <c r="TIO74" s="67"/>
      <c r="TIP74" s="73"/>
      <c r="TIQ74" s="73"/>
      <c r="TIR74" s="73"/>
      <c r="TIS74" s="73"/>
      <c r="TIT74" s="73"/>
      <c r="TIU74" s="73"/>
      <c r="TIV74" s="73"/>
      <c r="TIW74" s="67"/>
      <c r="TIX74" s="73"/>
      <c r="TIY74" s="73"/>
      <c r="TIZ74" s="73"/>
      <c r="TJA74" s="73"/>
      <c r="TJB74" s="73"/>
      <c r="TJC74" s="73"/>
      <c r="TJD74" s="73"/>
      <c r="TJE74" s="67"/>
      <c r="TJF74" s="73"/>
      <c r="TJG74" s="73"/>
      <c r="TJH74" s="73"/>
      <c r="TJI74" s="73"/>
      <c r="TJJ74" s="73"/>
      <c r="TJK74" s="73"/>
      <c r="TJL74" s="73"/>
      <c r="TJM74" s="67"/>
      <c r="TJN74" s="73"/>
      <c r="TJO74" s="73"/>
      <c r="TJP74" s="73"/>
      <c r="TJQ74" s="73"/>
      <c r="TJR74" s="73"/>
      <c r="TJS74" s="73"/>
      <c r="TJT74" s="73"/>
      <c r="TJU74" s="67"/>
      <c r="TJV74" s="73"/>
      <c r="TJW74" s="73"/>
      <c r="TJX74" s="73"/>
      <c r="TJY74" s="73"/>
      <c r="TJZ74" s="73"/>
      <c r="TKA74" s="73"/>
      <c r="TKB74" s="73"/>
      <c r="TKC74" s="67"/>
      <c r="TKD74" s="73"/>
      <c r="TKE74" s="73"/>
      <c r="TKF74" s="73"/>
      <c r="TKG74" s="73"/>
      <c r="TKH74" s="73"/>
      <c r="TKI74" s="73"/>
      <c r="TKJ74" s="73"/>
      <c r="TKK74" s="67"/>
      <c r="TKL74" s="73"/>
      <c r="TKM74" s="73"/>
      <c r="TKN74" s="73"/>
      <c r="TKO74" s="73"/>
      <c r="TKP74" s="73"/>
      <c r="TKQ74" s="73"/>
      <c r="TKR74" s="73"/>
      <c r="TKS74" s="67"/>
      <c r="TKT74" s="73"/>
      <c r="TKU74" s="73"/>
      <c r="TKV74" s="73"/>
      <c r="TKW74" s="73"/>
      <c r="TKX74" s="73"/>
      <c r="TKY74" s="73"/>
      <c r="TKZ74" s="73"/>
      <c r="TLA74" s="67"/>
      <c r="TLB74" s="73"/>
      <c r="TLC74" s="73"/>
      <c r="TLD74" s="73"/>
      <c r="TLE74" s="73"/>
      <c r="TLF74" s="73"/>
      <c r="TLG74" s="73"/>
      <c r="TLH74" s="73"/>
      <c r="TLI74" s="67"/>
      <c r="TLJ74" s="73"/>
      <c r="TLK74" s="73"/>
      <c r="TLL74" s="73"/>
      <c r="TLM74" s="73"/>
      <c r="TLN74" s="73"/>
      <c r="TLO74" s="73"/>
      <c r="TLP74" s="73"/>
      <c r="TLQ74" s="67"/>
      <c r="TLR74" s="73"/>
      <c r="TLS74" s="73"/>
      <c r="TLT74" s="73"/>
      <c r="TLU74" s="73"/>
      <c r="TLV74" s="73"/>
      <c r="TLW74" s="73"/>
      <c r="TLX74" s="73"/>
      <c r="TLY74" s="67"/>
      <c r="TLZ74" s="73"/>
      <c r="TMA74" s="73"/>
      <c r="TMB74" s="73"/>
      <c r="TMC74" s="73"/>
      <c r="TMD74" s="73"/>
      <c r="TME74" s="73"/>
      <c r="TMF74" s="73"/>
      <c r="TMG74" s="67"/>
      <c r="TMH74" s="73"/>
      <c r="TMI74" s="73"/>
      <c r="TMJ74" s="73"/>
      <c r="TMK74" s="73"/>
      <c r="TML74" s="73"/>
      <c r="TMM74" s="73"/>
      <c r="TMN74" s="73"/>
      <c r="TMO74" s="67"/>
      <c r="TMP74" s="73"/>
      <c r="TMQ74" s="73"/>
      <c r="TMR74" s="73"/>
      <c r="TMS74" s="73"/>
      <c r="TMT74" s="73"/>
      <c r="TMU74" s="73"/>
      <c r="TMV74" s="73"/>
      <c r="TMW74" s="67"/>
      <c r="TMX74" s="73"/>
      <c r="TMY74" s="73"/>
      <c r="TMZ74" s="73"/>
      <c r="TNA74" s="73"/>
      <c r="TNB74" s="73"/>
      <c r="TNC74" s="73"/>
      <c r="TND74" s="73"/>
      <c r="TNE74" s="67"/>
      <c r="TNF74" s="73"/>
      <c r="TNG74" s="73"/>
      <c r="TNH74" s="73"/>
      <c r="TNI74" s="73"/>
      <c r="TNJ74" s="73"/>
      <c r="TNK74" s="73"/>
      <c r="TNL74" s="73"/>
      <c r="TNM74" s="67"/>
      <c r="TNN74" s="73"/>
      <c r="TNO74" s="73"/>
      <c r="TNP74" s="73"/>
      <c r="TNQ74" s="73"/>
      <c r="TNR74" s="73"/>
      <c r="TNS74" s="73"/>
      <c r="TNT74" s="73"/>
      <c r="TNU74" s="67"/>
      <c r="TNV74" s="73"/>
      <c r="TNW74" s="73"/>
      <c r="TNX74" s="73"/>
      <c r="TNY74" s="73"/>
      <c r="TNZ74" s="73"/>
      <c r="TOA74" s="73"/>
      <c r="TOB74" s="73"/>
      <c r="TOC74" s="67"/>
      <c r="TOD74" s="73"/>
      <c r="TOE74" s="73"/>
      <c r="TOF74" s="73"/>
      <c r="TOG74" s="73"/>
      <c r="TOH74" s="73"/>
      <c r="TOI74" s="73"/>
      <c r="TOJ74" s="73"/>
      <c r="TOK74" s="67"/>
      <c r="TOL74" s="73"/>
      <c r="TOM74" s="73"/>
      <c r="TON74" s="73"/>
      <c r="TOO74" s="73"/>
      <c r="TOP74" s="73"/>
      <c r="TOQ74" s="73"/>
      <c r="TOR74" s="73"/>
      <c r="TOS74" s="67"/>
      <c r="TOT74" s="73"/>
      <c r="TOU74" s="73"/>
      <c r="TOV74" s="73"/>
      <c r="TOW74" s="73"/>
      <c r="TOX74" s="73"/>
      <c r="TOY74" s="73"/>
      <c r="TOZ74" s="73"/>
      <c r="TPA74" s="67"/>
      <c r="TPB74" s="73"/>
      <c r="TPC74" s="73"/>
      <c r="TPD74" s="73"/>
      <c r="TPE74" s="73"/>
      <c r="TPF74" s="73"/>
      <c r="TPG74" s="73"/>
      <c r="TPH74" s="73"/>
      <c r="TPI74" s="67"/>
      <c r="TPJ74" s="73"/>
      <c r="TPK74" s="73"/>
      <c r="TPL74" s="73"/>
      <c r="TPM74" s="73"/>
      <c r="TPN74" s="73"/>
      <c r="TPO74" s="73"/>
      <c r="TPP74" s="73"/>
      <c r="TPQ74" s="67"/>
      <c r="TPR74" s="73"/>
      <c r="TPS74" s="73"/>
      <c r="TPT74" s="73"/>
      <c r="TPU74" s="73"/>
      <c r="TPV74" s="73"/>
      <c r="TPW74" s="73"/>
      <c r="TPX74" s="73"/>
      <c r="TPY74" s="67"/>
      <c r="TPZ74" s="73"/>
      <c r="TQA74" s="73"/>
      <c r="TQB74" s="73"/>
      <c r="TQC74" s="73"/>
      <c r="TQD74" s="73"/>
      <c r="TQE74" s="73"/>
      <c r="TQF74" s="73"/>
      <c r="TQG74" s="67"/>
      <c r="TQH74" s="73"/>
      <c r="TQI74" s="73"/>
      <c r="TQJ74" s="73"/>
      <c r="TQK74" s="73"/>
      <c r="TQL74" s="73"/>
      <c r="TQM74" s="73"/>
      <c r="TQN74" s="73"/>
      <c r="TQO74" s="67"/>
      <c r="TQP74" s="73"/>
      <c r="TQQ74" s="73"/>
      <c r="TQR74" s="73"/>
      <c r="TQS74" s="73"/>
      <c r="TQT74" s="73"/>
      <c r="TQU74" s="73"/>
      <c r="TQV74" s="73"/>
      <c r="TQW74" s="67"/>
      <c r="TQX74" s="73"/>
      <c r="TQY74" s="73"/>
      <c r="TQZ74" s="73"/>
      <c r="TRA74" s="73"/>
      <c r="TRB74" s="73"/>
      <c r="TRC74" s="73"/>
      <c r="TRD74" s="73"/>
      <c r="TRE74" s="67"/>
      <c r="TRF74" s="73"/>
      <c r="TRG74" s="73"/>
      <c r="TRH74" s="73"/>
      <c r="TRI74" s="73"/>
      <c r="TRJ74" s="73"/>
      <c r="TRK74" s="73"/>
      <c r="TRL74" s="73"/>
      <c r="TRM74" s="67"/>
      <c r="TRN74" s="73"/>
      <c r="TRO74" s="73"/>
      <c r="TRP74" s="73"/>
      <c r="TRQ74" s="73"/>
      <c r="TRR74" s="73"/>
      <c r="TRS74" s="73"/>
      <c r="TRT74" s="73"/>
      <c r="TRU74" s="67"/>
      <c r="TRV74" s="73"/>
      <c r="TRW74" s="73"/>
      <c r="TRX74" s="73"/>
      <c r="TRY74" s="73"/>
      <c r="TRZ74" s="73"/>
      <c r="TSA74" s="73"/>
      <c r="TSB74" s="73"/>
      <c r="TSC74" s="67"/>
      <c r="TSD74" s="73"/>
      <c r="TSE74" s="73"/>
      <c r="TSF74" s="73"/>
      <c r="TSG74" s="73"/>
      <c r="TSH74" s="73"/>
      <c r="TSI74" s="73"/>
      <c r="TSJ74" s="73"/>
      <c r="TSK74" s="67"/>
      <c r="TSL74" s="73"/>
      <c r="TSM74" s="73"/>
      <c r="TSN74" s="73"/>
      <c r="TSO74" s="73"/>
      <c r="TSP74" s="73"/>
      <c r="TSQ74" s="73"/>
      <c r="TSR74" s="73"/>
      <c r="TSS74" s="67"/>
      <c r="TST74" s="73"/>
      <c r="TSU74" s="73"/>
      <c r="TSV74" s="73"/>
      <c r="TSW74" s="73"/>
      <c r="TSX74" s="73"/>
      <c r="TSY74" s="73"/>
      <c r="TSZ74" s="73"/>
      <c r="TTA74" s="67"/>
      <c r="TTB74" s="73"/>
      <c r="TTC74" s="73"/>
      <c r="TTD74" s="73"/>
      <c r="TTE74" s="73"/>
      <c r="TTF74" s="73"/>
      <c r="TTG74" s="73"/>
      <c r="TTH74" s="73"/>
      <c r="TTI74" s="67"/>
      <c r="TTJ74" s="73"/>
      <c r="TTK74" s="73"/>
      <c r="TTL74" s="73"/>
      <c r="TTM74" s="73"/>
      <c r="TTN74" s="73"/>
      <c r="TTO74" s="73"/>
      <c r="TTP74" s="73"/>
      <c r="TTQ74" s="67"/>
      <c r="TTR74" s="73"/>
      <c r="TTS74" s="73"/>
      <c r="TTT74" s="73"/>
      <c r="TTU74" s="73"/>
      <c r="TTV74" s="73"/>
      <c r="TTW74" s="73"/>
      <c r="TTX74" s="73"/>
      <c r="TTY74" s="67"/>
      <c r="TTZ74" s="73"/>
      <c r="TUA74" s="73"/>
      <c r="TUB74" s="73"/>
      <c r="TUC74" s="73"/>
      <c r="TUD74" s="73"/>
      <c r="TUE74" s="73"/>
      <c r="TUF74" s="73"/>
      <c r="TUG74" s="67"/>
      <c r="TUH74" s="73"/>
      <c r="TUI74" s="73"/>
      <c r="TUJ74" s="73"/>
      <c r="TUK74" s="73"/>
      <c r="TUL74" s="73"/>
      <c r="TUM74" s="73"/>
      <c r="TUN74" s="73"/>
      <c r="TUO74" s="67"/>
      <c r="TUP74" s="73"/>
      <c r="TUQ74" s="73"/>
      <c r="TUR74" s="73"/>
      <c r="TUS74" s="73"/>
      <c r="TUT74" s="73"/>
      <c r="TUU74" s="73"/>
      <c r="TUV74" s="73"/>
      <c r="TUW74" s="67"/>
      <c r="TUX74" s="73"/>
      <c r="TUY74" s="73"/>
      <c r="TUZ74" s="73"/>
      <c r="TVA74" s="73"/>
      <c r="TVB74" s="73"/>
      <c r="TVC74" s="73"/>
      <c r="TVD74" s="73"/>
      <c r="TVE74" s="67"/>
      <c r="TVF74" s="73"/>
      <c r="TVG74" s="73"/>
      <c r="TVH74" s="73"/>
      <c r="TVI74" s="73"/>
      <c r="TVJ74" s="73"/>
      <c r="TVK74" s="73"/>
      <c r="TVL74" s="73"/>
      <c r="TVM74" s="67"/>
      <c r="TVN74" s="73"/>
      <c r="TVO74" s="73"/>
      <c r="TVP74" s="73"/>
      <c r="TVQ74" s="73"/>
      <c r="TVR74" s="73"/>
      <c r="TVS74" s="73"/>
      <c r="TVT74" s="73"/>
      <c r="TVU74" s="67"/>
      <c r="TVV74" s="73"/>
      <c r="TVW74" s="73"/>
      <c r="TVX74" s="73"/>
      <c r="TVY74" s="73"/>
      <c r="TVZ74" s="73"/>
      <c r="TWA74" s="73"/>
      <c r="TWB74" s="73"/>
      <c r="TWC74" s="67"/>
      <c r="TWD74" s="73"/>
      <c r="TWE74" s="73"/>
      <c r="TWF74" s="73"/>
      <c r="TWG74" s="73"/>
      <c r="TWH74" s="73"/>
      <c r="TWI74" s="73"/>
      <c r="TWJ74" s="73"/>
      <c r="TWK74" s="67"/>
      <c r="TWL74" s="73"/>
      <c r="TWM74" s="73"/>
      <c r="TWN74" s="73"/>
      <c r="TWO74" s="73"/>
      <c r="TWP74" s="73"/>
      <c r="TWQ74" s="73"/>
      <c r="TWR74" s="73"/>
      <c r="TWS74" s="67"/>
      <c r="TWT74" s="73"/>
      <c r="TWU74" s="73"/>
      <c r="TWV74" s="73"/>
      <c r="TWW74" s="73"/>
      <c r="TWX74" s="73"/>
      <c r="TWY74" s="73"/>
      <c r="TWZ74" s="73"/>
      <c r="TXA74" s="67"/>
      <c r="TXB74" s="73"/>
      <c r="TXC74" s="73"/>
      <c r="TXD74" s="73"/>
      <c r="TXE74" s="73"/>
      <c r="TXF74" s="73"/>
      <c r="TXG74" s="73"/>
      <c r="TXH74" s="73"/>
      <c r="TXI74" s="67"/>
      <c r="TXJ74" s="73"/>
      <c r="TXK74" s="73"/>
      <c r="TXL74" s="73"/>
      <c r="TXM74" s="73"/>
      <c r="TXN74" s="73"/>
      <c r="TXO74" s="73"/>
      <c r="TXP74" s="73"/>
      <c r="TXQ74" s="67"/>
      <c r="TXR74" s="73"/>
      <c r="TXS74" s="73"/>
      <c r="TXT74" s="73"/>
      <c r="TXU74" s="73"/>
      <c r="TXV74" s="73"/>
      <c r="TXW74" s="73"/>
      <c r="TXX74" s="73"/>
      <c r="TXY74" s="67"/>
      <c r="TXZ74" s="73"/>
      <c r="TYA74" s="73"/>
      <c r="TYB74" s="73"/>
      <c r="TYC74" s="73"/>
      <c r="TYD74" s="73"/>
      <c r="TYE74" s="73"/>
      <c r="TYF74" s="73"/>
      <c r="TYG74" s="67"/>
      <c r="TYH74" s="73"/>
      <c r="TYI74" s="73"/>
      <c r="TYJ74" s="73"/>
      <c r="TYK74" s="73"/>
      <c r="TYL74" s="73"/>
      <c r="TYM74" s="73"/>
      <c r="TYN74" s="73"/>
      <c r="TYO74" s="67"/>
      <c r="TYP74" s="73"/>
      <c r="TYQ74" s="73"/>
      <c r="TYR74" s="73"/>
      <c r="TYS74" s="73"/>
      <c r="TYT74" s="73"/>
      <c r="TYU74" s="73"/>
      <c r="TYV74" s="73"/>
      <c r="TYW74" s="67"/>
      <c r="TYX74" s="73"/>
      <c r="TYY74" s="73"/>
      <c r="TYZ74" s="73"/>
      <c r="TZA74" s="73"/>
      <c r="TZB74" s="73"/>
      <c r="TZC74" s="73"/>
      <c r="TZD74" s="73"/>
      <c r="TZE74" s="67"/>
      <c r="TZF74" s="73"/>
      <c r="TZG74" s="73"/>
      <c r="TZH74" s="73"/>
      <c r="TZI74" s="73"/>
      <c r="TZJ74" s="73"/>
      <c r="TZK74" s="73"/>
      <c r="TZL74" s="73"/>
      <c r="TZM74" s="67"/>
      <c r="TZN74" s="73"/>
      <c r="TZO74" s="73"/>
      <c r="TZP74" s="73"/>
      <c r="TZQ74" s="73"/>
      <c r="TZR74" s="73"/>
      <c r="TZS74" s="73"/>
      <c r="TZT74" s="73"/>
      <c r="TZU74" s="67"/>
      <c r="TZV74" s="73"/>
      <c r="TZW74" s="73"/>
      <c r="TZX74" s="73"/>
      <c r="TZY74" s="73"/>
      <c r="TZZ74" s="73"/>
      <c r="UAA74" s="73"/>
      <c r="UAB74" s="73"/>
      <c r="UAC74" s="67"/>
      <c r="UAD74" s="73"/>
      <c r="UAE74" s="73"/>
      <c r="UAF74" s="73"/>
      <c r="UAG74" s="73"/>
      <c r="UAH74" s="73"/>
      <c r="UAI74" s="73"/>
      <c r="UAJ74" s="73"/>
      <c r="UAK74" s="67"/>
      <c r="UAL74" s="73"/>
      <c r="UAM74" s="73"/>
      <c r="UAN74" s="73"/>
      <c r="UAO74" s="73"/>
      <c r="UAP74" s="73"/>
      <c r="UAQ74" s="73"/>
      <c r="UAR74" s="73"/>
      <c r="UAS74" s="67"/>
      <c r="UAT74" s="73"/>
      <c r="UAU74" s="73"/>
      <c r="UAV74" s="73"/>
      <c r="UAW74" s="73"/>
      <c r="UAX74" s="73"/>
      <c r="UAY74" s="73"/>
      <c r="UAZ74" s="73"/>
      <c r="UBA74" s="67"/>
      <c r="UBB74" s="73"/>
      <c r="UBC74" s="73"/>
      <c r="UBD74" s="73"/>
      <c r="UBE74" s="73"/>
      <c r="UBF74" s="73"/>
      <c r="UBG74" s="73"/>
      <c r="UBH74" s="73"/>
      <c r="UBI74" s="67"/>
      <c r="UBJ74" s="73"/>
      <c r="UBK74" s="73"/>
      <c r="UBL74" s="73"/>
      <c r="UBM74" s="73"/>
      <c r="UBN74" s="73"/>
      <c r="UBO74" s="73"/>
      <c r="UBP74" s="73"/>
      <c r="UBQ74" s="67"/>
      <c r="UBR74" s="73"/>
      <c r="UBS74" s="73"/>
      <c r="UBT74" s="73"/>
      <c r="UBU74" s="73"/>
      <c r="UBV74" s="73"/>
      <c r="UBW74" s="73"/>
      <c r="UBX74" s="73"/>
      <c r="UBY74" s="67"/>
      <c r="UBZ74" s="73"/>
      <c r="UCA74" s="73"/>
      <c r="UCB74" s="73"/>
      <c r="UCC74" s="73"/>
      <c r="UCD74" s="73"/>
      <c r="UCE74" s="73"/>
      <c r="UCF74" s="73"/>
      <c r="UCG74" s="67"/>
      <c r="UCH74" s="73"/>
      <c r="UCI74" s="73"/>
      <c r="UCJ74" s="73"/>
      <c r="UCK74" s="73"/>
      <c r="UCL74" s="73"/>
      <c r="UCM74" s="73"/>
      <c r="UCN74" s="73"/>
      <c r="UCO74" s="67"/>
      <c r="UCP74" s="73"/>
      <c r="UCQ74" s="73"/>
      <c r="UCR74" s="73"/>
      <c r="UCS74" s="73"/>
      <c r="UCT74" s="73"/>
      <c r="UCU74" s="73"/>
      <c r="UCV74" s="73"/>
      <c r="UCW74" s="67"/>
      <c r="UCX74" s="73"/>
      <c r="UCY74" s="73"/>
      <c r="UCZ74" s="73"/>
      <c r="UDA74" s="73"/>
      <c r="UDB74" s="73"/>
      <c r="UDC74" s="73"/>
      <c r="UDD74" s="73"/>
      <c r="UDE74" s="67"/>
      <c r="UDF74" s="73"/>
      <c r="UDG74" s="73"/>
      <c r="UDH74" s="73"/>
      <c r="UDI74" s="73"/>
      <c r="UDJ74" s="73"/>
      <c r="UDK74" s="73"/>
      <c r="UDL74" s="73"/>
      <c r="UDM74" s="67"/>
      <c r="UDN74" s="73"/>
      <c r="UDO74" s="73"/>
      <c r="UDP74" s="73"/>
      <c r="UDQ74" s="73"/>
      <c r="UDR74" s="73"/>
      <c r="UDS74" s="73"/>
      <c r="UDT74" s="73"/>
      <c r="UDU74" s="67"/>
      <c r="UDV74" s="73"/>
      <c r="UDW74" s="73"/>
      <c r="UDX74" s="73"/>
      <c r="UDY74" s="73"/>
      <c r="UDZ74" s="73"/>
      <c r="UEA74" s="73"/>
      <c r="UEB74" s="73"/>
      <c r="UEC74" s="67"/>
      <c r="UED74" s="73"/>
      <c r="UEE74" s="73"/>
      <c r="UEF74" s="73"/>
      <c r="UEG74" s="73"/>
      <c r="UEH74" s="73"/>
      <c r="UEI74" s="73"/>
      <c r="UEJ74" s="73"/>
      <c r="UEK74" s="67"/>
      <c r="UEL74" s="73"/>
      <c r="UEM74" s="73"/>
      <c r="UEN74" s="73"/>
      <c r="UEO74" s="73"/>
      <c r="UEP74" s="73"/>
      <c r="UEQ74" s="73"/>
      <c r="UER74" s="73"/>
      <c r="UES74" s="67"/>
      <c r="UET74" s="73"/>
      <c r="UEU74" s="73"/>
      <c r="UEV74" s="73"/>
      <c r="UEW74" s="73"/>
      <c r="UEX74" s="73"/>
      <c r="UEY74" s="73"/>
      <c r="UEZ74" s="73"/>
      <c r="UFA74" s="67"/>
      <c r="UFB74" s="73"/>
      <c r="UFC74" s="73"/>
      <c r="UFD74" s="73"/>
      <c r="UFE74" s="73"/>
      <c r="UFF74" s="73"/>
      <c r="UFG74" s="73"/>
      <c r="UFH74" s="73"/>
      <c r="UFI74" s="67"/>
      <c r="UFJ74" s="73"/>
      <c r="UFK74" s="73"/>
      <c r="UFL74" s="73"/>
      <c r="UFM74" s="73"/>
      <c r="UFN74" s="73"/>
      <c r="UFO74" s="73"/>
      <c r="UFP74" s="73"/>
      <c r="UFQ74" s="67"/>
      <c r="UFR74" s="73"/>
      <c r="UFS74" s="73"/>
      <c r="UFT74" s="73"/>
      <c r="UFU74" s="73"/>
      <c r="UFV74" s="73"/>
      <c r="UFW74" s="73"/>
      <c r="UFX74" s="73"/>
      <c r="UFY74" s="67"/>
      <c r="UFZ74" s="73"/>
      <c r="UGA74" s="73"/>
      <c r="UGB74" s="73"/>
      <c r="UGC74" s="73"/>
      <c r="UGD74" s="73"/>
      <c r="UGE74" s="73"/>
      <c r="UGF74" s="73"/>
      <c r="UGG74" s="67"/>
      <c r="UGH74" s="73"/>
      <c r="UGI74" s="73"/>
      <c r="UGJ74" s="73"/>
      <c r="UGK74" s="73"/>
      <c r="UGL74" s="73"/>
      <c r="UGM74" s="73"/>
      <c r="UGN74" s="73"/>
      <c r="UGO74" s="67"/>
      <c r="UGP74" s="73"/>
      <c r="UGQ74" s="73"/>
      <c r="UGR74" s="73"/>
      <c r="UGS74" s="73"/>
      <c r="UGT74" s="73"/>
      <c r="UGU74" s="73"/>
      <c r="UGV74" s="73"/>
      <c r="UGW74" s="67"/>
      <c r="UGX74" s="73"/>
      <c r="UGY74" s="73"/>
      <c r="UGZ74" s="73"/>
      <c r="UHA74" s="73"/>
      <c r="UHB74" s="73"/>
      <c r="UHC74" s="73"/>
      <c r="UHD74" s="73"/>
      <c r="UHE74" s="67"/>
      <c r="UHF74" s="73"/>
      <c r="UHG74" s="73"/>
      <c r="UHH74" s="73"/>
      <c r="UHI74" s="73"/>
      <c r="UHJ74" s="73"/>
      <c r="UHK74" s="73"/>
      <c r="UHL74" s="73"/>
      <c r="UHM74" s="67"/>
      <c r="UHN74" s="73"/>
      <c r="UHO74" s="73"/>
      <c r="UHP74" s="73"/>
      <c r="UHQ74" s="73"/>
      <c r="UHR74" s="73"/>
      <c r="UHS74" s="73"/>
      <c r="UHT74" s="73"/>
      <c r="UHU74" s="67"/>
      <c r="UHV74" s="73"/>
      <c r="UHW74" s="73"/>
      <c r="UHX74" s="73"/>
      <c r="UHY74" s="73"/>
      <c r="UHZ74" s="73"/>
      <c r="UIA74" s="73"/>
      <c r="UIB74" s="73"/>
      <c r="UIC74" s="67"/>
      <c r="UID74" s="73"/>
      <c r="UIE74" s="73"/>
      <c r="UIF74" s="73"/>
      <c r="UIG74" s="73"/>
      <c r="UIH74" s="73"/>
      <c r="UII74" s="73"/>
      <c r="UIJ74" s="73"/>
      <c r="UIK74" s="67"/>
      <c r="UIL74" s="73"/>
      <c r="UIM74" s="73"/>
      <c r="UIN74" s="73"/>
      <c r="UIO74" s="73"/>
      <c r="UIP74" s="73"/>
      <c r="UIQ74" s="73"/>
      <c r="UIR74" s="73"/>
      <c r="UIS74" s="67"/>
      <c r="UIT74" s="73"/>
      <c r="UIU74" s="73"/>
      <c r="UIV74" s="73"/>
      <c r="UIW74" s="73"/>
      <c r="UIX74" s="73"/>
      <c r="UIY74" s="73"/>
      <c r="UIZ74" s="73"/>
      <c r="UJA74" s="67"/>
      <c r="UJB74" s="73"/>
      <c r="UJC74" s="73"/>
      <c r="UJD74" s="73"/>
      <c r="UJE74" s="73"/>
      <c r="UJF74" s="73"/>
      <c r="UJG74" s="73"/>
      <c r="UJH74" s="73"/>
      <c r="UJI74" s="67"/>
      <c r="UJJ74" s="73"/>
      <c r="UJK74" s="73"/>
      <c r="UJL74" s="73"/>
      <c r="UJM74" s="73"/>
      <c r="UJN74" s="73"/>
      <c r="UJO74" s="73"/>
      <c r="UJP74" s="73"/>
      <c r="UJQ74" s="67"/>
      <c r="UJR74" s="73"/>
      <c r="UJS74" s="73"/>
      <c r="UJT74" s="73"/>
      <c r="UJU74" s="73"/>
      <c r="UJV74" s="73"/>
      <c r="UJW74" s="73"/>
      <c r="UJX74" s="73"/>
      <c r="UJY74" s="67"/>
      <c r="UJZ74" s="73"/>
      <c r="UKA74" s="73"/>
      <c r="UKB74" s="73"/>
      <c r="UKC74" s="73"/>
      <c r="UKD74" s="73"/>
      <c r="UKE74" s="73"/>
      <c r="UKF74" s="73"/>
      <c r="UKG74" s="67"/>
      <c r="UKH74" s="73"/>
      <c r="UKI74" s="73"/>
      <c r="UKJ74" s="73"/>
      <c r="UKK74" s="73"/>
      <c r="UKL74" s="73"/>
      <c r="UKM74" s="73"/>
      <c r="UKN74" s="73"/>
      <c r="UKO74" s="67"/>
      <c r="UKP74" s="73"/>
      <c r="UKQ74" s="73"/>
      <c r="UKR74" s="73"/>
      <c r="UKS74" s="73"/>
      <c r="UKT74" s="73"/>
      <c r="UKU74" s="73"/>
      <c r="UKV74" s="73"/>
      <c r="UKW74" s="67"/>
      <c r="UKX74" s="73"/>
      <c r="UKY74" s="73"/>
      <c r="UKZ74" s="73"/>
      <c r="ULA74" s="73"/>
      <c r="ULB74" s="73"/>
      <c r="ULC74" s="73"/>
      <c r="ULD74" s="73"/>
      <c r="ULE74" s="67"/>
      <c r="ULF74" s="73"/>
      <c r="ULG74" s="73"/>
      <c r="ULH74" s="73"/>
      <c r="ULI74" s="73"/>
      <c r="ULJ74" s="73"/>
      <c r="ULK74" s="73"/>
      <c r="ULL74" s="73"/>
      <c r="ULM74" s="67"/>
      <c r="ULN74" s="73"/>
      <c r="ULO74" s="73"/>
      <c r="ULP74" s="73"/>
      <c r="ULQ74" s="73"/>
      <c r="ULR74" s="73"/>
      <c r="ULS74" s="73"/>
      <c r="ULT74" s="73"/>
      <c r="ULU74" s="67"/>
      <c r="ULV74" s="73"/>
      <c r="ULW74" s="73"/>
      <c r="ULX74" s="73"/>
      <c r="ULY74" s="73"/>
      <c r="ULZ74" s="73"/>
      <c r="UMA74" s="73"/>
      <c r="UMB74" s="73"/>
      <c r="UMC74" s="67"/>
      <c r="UMD74" s="73"/>
      <c r="UME74" s="73"/>
      <c r="UMF74" s="73"/>
      <c r="UMG74" s="73"/>
      <c r="UMH74" s="73"/>
      <c r="UMI74" s="73"/>
      <c r="UMJ74" s="73"/>
      <c r="UMK74" s="67"/>
      <c r="UML74" s="73"/>
      <c r="UMM74" s="73"/>
      <c r="UMN74" s="73"/>
      <c r="UMO74" s="73"/>
      <c r="UMP74" s="73"/>
      <c r="UMQ74" s="73"/>
      <c r="UMR74" s="73"/>
      <c r="UMS74" s="67"/>
      <c r="UMT74" s="73"/>
      <c r="UMU74" s="73"/>
      <c r="UMV74" s="73"/>
      <c r="UMW74" s="73"/>
      <c r="UMX74" s="73"/>
      <c r="UMY74" s="73"/>
      <c r="UMZ74" s="73"/>
      <c r="UNA74" s="67"/>
      <c r="UNB74" s="73"/>
      <c r="UNC74" s="73"/>
      <c r="UND74" s="73"/>
      <c r="UNE74" s="73"/>
      <c r="UNF74" s="73"/>
      <c r="UNG74" s="73"/>
      <c r="UNH74" s="73"/>
      <c r="UNI74" s="67"/>
      <c r="UNJ74" s="73"/>
      <c r="UNK74" s="73"/>
      <c r="UNL74" s="73"/>
      <c r="UNM74" s="73"/>
      <c r="UNN74" s="73"/>
      <c r="UNO74" s="73"/>
      <c r="UNP74" s="73"/>
      <c r="UNQ74" s="67"/>
      <c r="UNR74" s="73"/>
      <c r="UNS74" s="73"/>
      <c r="UNT74" s="73"/>
      <c r="UNU74" s="73"/>
      <c r="UNV74" s="73"/>
      <c r="UNW74" s="73"/>
      <c r="UNX74" s="73"/>
      <c r="UNY74" s="67"/>
      <c r="UNZ74" s="73"/>
      <c r="UOA74" s="73"/>
      <c r="UOB74" s="73"/>
      <c r="UOC74" s="73"/>
      <c r="UOD74" s="73"/>
      <c r="UOE74" s="73"/>
      <c r="UOF74" s="73"/>
      <c r="UOG74" s="67"/>
      <c r="UOH74" s="73"/>
      <c r="UOI74" s="73"/>
      <c r="UOJ74" s="73"/>
      <c r="UOK74" s="73"/>
      <c r="UOL74" s="73"/>
      <c r="UOM74" s="73"/>
      <c r="UON74" s="73"/>
      <c r="UOO74" s="67"/>
      <c r="UOP74" s="73"/>
      <c r="UOQ74" s="73"/>
      <c r="UOR74" s="73"/>
      <c r="UOS74" s="73"/>
      <c r="UOT74" s="73"/>
      <c r="UOU74" s="73"/>
      <c r="UOV74" s="73"/>
      <c r="UOW74" s="67"/>
      <c r="UOX74" s="73"/>
      <c r="UOY74" s="73"/>
      <c r="UOZ74" s="73"/>
      <c r="UPA74" s="73"/>
      <c r="UPB74" s="73"/>
      <c r="UPC74" s="73"/>
      <c r="UPD74" s="73"/>
      <c r="UPE74" s="67"/>
      <c r="UPF74" s="73"/>
      <c r="UPG74" s="73"/>
      <c r="UPH74" s="73"/>
      <c r="UPI74" s="73"/>
      <c r="UPJ74" s="73"/>
      <c r="UPK74" s="73"/>
      <c r="UPL74" s="73"/>
      <c r="UPM74" s="67"/>
      <c r="UPN74" s="73"/>
      <c r="UPO74" s="73"/>
      <c r="UPP74" s="73"/>
      <c r="UPQ74" s="73"/>
      <c r="UPR74" s="73"/>
      <c r="UPS74" s="73"/>
      <c r="UPT74" s="73"/>
      <c r="UPU74" s="67"/>
      <c r="UPV74" s="73"/>
      <c r="UPW74" s="73"/>
      <c r="UPX74" s="73"/>
      <c r="UPY74" s="73"/>
      <c r="UPZ74" s="73"/>
      <c r="UQA74" s="73"/>
      <c r="UQB74" s="73"/>
      <c r="UQC74" s="67"/>
      <c r="UQD74" s="73"/>
      <c r="UQE74" s="73"/>
      <c r="UQF74" s="73"/>
      <c r="UQG74" s="73"/>
      <c r="UQH74" s="73"/>
      <c r="UQI74" s="73"/>
      <c r="UQJ74" s="73"/>
      <c r="UQK74" s="67"/>
      <c r="UQL74" s="73"/>
      <c r="UQM74" s="73"/>
      <c r="UQN74" s="73"/>
      <c r="UQO74" s="73"/>
      <c r="UQP74" s="73"/>
      <c r="UQQ74" s="73"/>
      <c r="UQR74" s="73"/>
      <c r="UQS74" s="67"/>
      <c r="UQT74" s="73"/>
      <c r="UQU74" s="73"/>
      <c r="UQV74" s="73"/>
      <c r="UQW74" s="73"/>
      <c r="UQX74" s="73"/>
      <c r="UQY74" s="73"/>
      <c r="UQZ74" s="73"/>
      <c r="URA74" s="67"/>
      <c r="URB74" s="73"/>
      <c r="URC74" s="73"/>
      <c r="URD74" s="73"/>
      <c r="URE74" s="73"/>
      <c r="URF74" s="73"/>
      <c r="URG74" s="73"/>
      <c r="URH74" s="73"/>
      <c r="URI74" s="67"/>
      <c r="URJ74" s="73"/>
      <c r="URK74" s="73"/>
      <c r="URL74" s="73"/>
      <c r="URM74" s="73"/>
      <c r="URN74" s="73"/>
      <c r="URO74" s="73"/>
      <c r="URP74" s="73"/>
      <c r="URQ74" s="67"/>
      <c r="URR74" s="73"/>
      <c r="URS74" s="73"/>
      <c r="URT74" s="73"/>
      <c r="URU74" s="73"/>
      <c r="URV74" s="73"/>
      <c r="URW74" s="73"/>
      <c r="URX74" s="73"/>
      <c r="URY74" s="67"/>
      <c r="URZ74" s="73"/>
      <c r="USA74" s="73"/>
      <c r="USB74" s="73"/>
      <c r="USC74" s="73"/>
      <c r="USD74" s="73"/>
      <c r="USE74" s="73"/>
      <c r="USF74" s="73"/>
      <c r="USG74" s="67"/>
      <c r="USH74" s="73"/>
      <c r="USI74" s="73"/>
      <c r="USJ74" s="73"/>
      <c r="USK74" s="73"/>
      <c r="USL74" s="73"/>
      <c r="USM74" s="73"/>
      <c r="USN74" s="73"/>
      <c r="USO74" s="67"/>
      <c r="USP74" s="73"/>
      <c r="USQ74" s="73"/>
      <c r="USR74" s="73"/>
      <c r="USS74" s="73"/>
      <c r="UST74" s="73"/>
      <c r="USU74" s="73"/>
      <c r="USV74" s="73"/>
      <c r="USW74" s="67"/>
      <c r="USX74" s="73"/>
      <c r="USY74" s="73"/>
      <c r="USZ74" s="73"/>
      <c r="UTA74" s="73"/>
      <c r="UTB74" s="73"/>
      <c r="UTC74" s="73"/>
      <c r="UTD74" s="73"/>
      <c r="UTE74" s="67"/>
      <c r="UTF74" s="73"/>
      <c r="UTG74" s="73"/>
      <c r="UTH74" s="73"/>
      <c r="UTI74" s="73"/>
      <c r="UTJ74" s="73"/>
      <c r="UTK74" s="73"/>
      <c r="UTL74" s="73"/>
      <c r="UTM74" s="67"/>
      <c r="UTN74" s="73"/>
      <c r="UTO74" s="73"/>
      <c r="UTP74" s="73"/>
      <c r="UTQ74" s="73"/>
      <c r="UTR74" s="73"/>
      <c r="UTS74" s="73"/>
      <c r="UTT74" s="73"/>
      <c r="UTU74" s="67"/>
      <c r="UTV74" s="73"/>
      <c r="UTW74" s="73"/>
      <c r="UTX74" s="73"/>
      <c r="UTY74" s="73"/>
      <c r="UTZ74" s="73"/>
      <c r="UUA74" s="73"/>
      <c r="UUB74" s="73"/>
      <c r="UUC74" s="67"/>
      <c r="UUD74" s="73"/>
      <c r="UUE74" s="73"/>
      <c r="UUF74" s="73"/>
      <c r="UUG74" s="73"/>
      <c r="UUH74" s="73"/>
      <c r="UUI74" s="73"/>
      <c r="UUJ74" s="73"/>
      <c r="UUK74" s="67"/>
      <c r="UUL74" s="73"/>
      <c r="UUM74" s="73"/>
      <c r="UUN74" s="73"/>
      <c r="UUO74" s="73"/>
      <c r="UUP74" s="73"/>
      <c r="UUQ74" s="73"/>
      <c r="UUR74" s="73"/>
      <c r="UUS74" s="67"/>
      <c r="UUT74" s="73"/>
      <c r="UUU74" s="73"/>
      <c r="UUV74" s="73"/>
      <c r="UUW74" s="73"/>
      <c r="UUX74" s="73"/>
      <c r="UUY74" s="73"/>
      <c r="UUZ74" s="73"/>
      <c r="UVA74" s="67"/>
      <c r="UVB74" s="73"/>
      <c r="UVC74" s="73"/>
      <c r="UVD74" s="73"/>
      <c r="UVE74" s="73"/>
      <c r="UVF74" s="73"/>
      <c r="UVG74" s="73"/>
      <c r="UVH74" s="73"/>
      <c r="UVI74" s="67"/>
      <c r="UVJ74" s="73"/>
      <c r="UVK74" s="73"/>
      <c r="UVL74" s="73"/>
      <c r="UVM74" s="73"/>
      <c r="UVN74" s="73"/>
      <c r="UVO74" s="73"/>
      <c r="UVP74" s="73"/>
      <c r="UVQ74" s="67"/>
      <c r="UVR74" s="73"/>
      <c r="UVS74" s="73"/>
      <c r="UVT74" s="73"/>
      <c r="UVU74" s="73"/>
      <c r="UVV74" s="73"/>
      <c r="UVW74" s="73"/>
      <c r="UVX74" s="73"/>
      <c r="UVY74" s="67"/>
      <c r="UVZ74" s="73"/>
      <c r="UWA74" s="73"/>
      <c r="UWB74" s="73"/>
      <c r="UWC74" s="73"/>
      <c r="UWD74" s="73"/>
      <c r="UWE74" s="73"/>
      <c r="UWF74" s="73"/>
      <c r="UWG74" s="67"/>
      <c r="UWH74" s="73"/>
      <c r="UWI74" s="73"/>
      <c r="UWJ74" s="73"/>
      <c r="UWK74" s="73"/>
      <c r="UWL74" s="73"/>
      <c r="UWM74" s="73"/>
      <c r="UWN74" s="73"/>
      <c r="UWO74" s="67"/>
      <c r="UWP74" s="73"/>
      <c r="UWQ74" s="73"/>
      <c r="UWR74" s="73"/>
      <c r="UWS74" s="73"/>
      <c r="UWT74" s="73"/>
      <c r="UWU74" s="73"/>
      <c r="UWV74" s="73"/>
      <c r="UWW74" s="67"/>
      <c r="UWX74" s="73"/>
      <c r="UWY74" s="73"/>
      <c r="UWZ74" s="73"/>
      <c r="UXA74" s="73"/>
      <c r="UXB74" s="73"/>
      <c r="UXC74" s="73"/>
      <c r="UXD74" s="73"/>
      <c r="UXE74" s="67"/>
      <c r="UXF74" s="73"/>
      <c r="UXG74" s="73"/>
      <c r="UXH74" s="73"/>
      <c r="UXI74" s="73"/>
      <c r="UXJ74" s="73"/>
      <c r="UXK74" s="73"/>
      <c r="UXL74" s="73"/>
      <c r="UXM74" s="67"/>
      <c r="UXN74" s="73"/>
      <c r="UXO74" s="73"/>
      <c r="UXP74" s="73"/>
      <c r="UXQ74" s="73"/>
      <c r="UXR74" s="73"/>
      <c r="UXS74" s="73"/>
      <c r="UXT74" s="73"/>
      <c r="UXU74" s="67"/>
      <c r="UXV74" s="73"/>
      <c r="UXW74" s="73"/>
      <c r="UXX74" s="73"/>
      <c r="UXY74" s="73"/>
      <c r="UXZ74" s="73"/>
      <c r="UYA74" s="73"/>
      <c r="UYB74" s="73"/>
      <c r="UYC74" s="67"/>
      <c r="UYD74" s="73"/>
      <c r="UYE74" s="73"/>
      <c r="UYF74" s="73"/>
      <c r="UYG74" s="73"/>
      <c r="UYH74" s="73"/>
      <c r="UYI74" s="73"/>
      <c r="UYJ74" s="73"/>
      <c r="UYK74" s="67"/>
      <c r="UYL74" s="73"/>
      <c r="UYM74" s="73"/>
      <c r="UYN74" s="73"/>
      <c r="UYO74" s="73"/>
      <c r="UYP74" s="73"/>
      <c r="UYQ74" s="73"/>
      <c r="UYR74" s="73"/>
      <c r="UYS74" s="67"/>
      <c r="UYT74" s="73"/>
      <c r="UYU74" s="73"/>
      <c r="UYV74" s="73"/>
      <c r="UYW74" s="73"/>
      <c r="UYX74" s="73"/>
      <c r="UYY74" s="73"/>
      <c r="UYZ74" s="73"/>
      <c r="UZA74" s="67"/>
      <c r="UZB74" s="73"/>
      <c r="UZC74" s="73"/>
      <c r="UZD74" s="73"/>
      <c r="UZE74" s="73"/>
      <c r="UZF74" s="73"/>
      <c r="UZG74" s="73"/>
      <c r="UZH74" s="73"/>
      <c r="UZI74" s="67"/>
      <c r="UZJ74" s="73"/>
      <c r="UZK74" s="73"/>
      <c r="UZL74" s="73"/>
      <c r="UZM74" s="73"/>
      <c r="UZN74" s="73"/>
      <c r="UZO74" s="73"/>
      <c r="UZP74" s="73"/>
      <c r="UZQ74" s="67"/>
      <c r="UZR74" s="73"/>
      <c r="UZS74" s="73"/>
      <c r="UZT74" s="73"/>
      <c r="UZU74" s="73"/>
      <c r="UZV74" s="73"/>
      <c r="UZW74" s="73"/>
      <c r="UZX74" s="73"/>
      <c r="UZY74" s="67"/>
      <c r="UZZ74" s="73"/>
      <c r="VAA74" s="73"/>
      <c r="VAB74" s="73"/>
      <c r="VAC74" s="73"/>
      <c r="VAD74" s="73"/>
      <c r="VAE74" s="73"/>
      <c r="VAF74" s="73"/>
      <c r="VAG74" s="67"/>
      <c r="VAH74" s="73"/>
      <c r="VAI74" s="73"/>
      <c r="VAJ74" s="73"/>
      <c r="VAK74" s="73"/>
      <c r="VAL74" s="73"/>
      <c r="VAM74" s="73"/>
      <c r="VAN74" s="73"/>
      <c r="VAO74" s="67"/>
      <c r="VAP74" s="73"/>
      <c r="VAQ74" s="73"/>
      <c r="VAR74" s="73"/>
      <c r="VAS74" s="73"/>
      <c r="VAT74" s="73"/>
      <c r="VAU74" s="73"/>
      <c r="VAV74" s="73"/>
      <c r="VAW74" s="67"/>
      <c r="VAX74" s="73"/>
      <c r="VAY74" s="73"/>
      <c r="VAZ74" s="73"/>
      <c r="VBA74" s="73"/>
      <c r="VBB74" s="73"/>
      <c r="VBC74" s="73"/>
      <c r="VBD74" s="73"/>
      <c r="VBE74" s="67"/>
      <c r="VBF74" s="73"/>
      <c r="VBG74" s="73"/>
      <c r="VBH74" s="73"/>
      <c r="VBI74" s="73"/>
      <c r="VBJ74" s="73"/>
      <c r="VBK74" s="73"/>
      <c r="VBL74" s="73"/>
      <c r="VBM74" s="67"/>
      <c r="VBN74" s="73"/>
      <c r="VBO74" s="73"/>
      <c r="VBP74" s="73"/>
      <c r="VBQ74" s="73"/>
      <c r="VBR74" s="73"/>
      <c r="VBS74" s="73"/>
      <c r="VBT74" s="73"/>
      <c r="VBU74" s="67"/>
      <c r="VBV74" s="73"/>
      <c r="VBW74" s="73"/>
      <c r="VBX74" s="73"/>
      <c r="VBY74" s="73"/>
      <c r="VBZ74" s="73"/>
      <c r="VCA74" s="73"/>
      <c r="VCB74" s="73"/>
      <c r="VCC74" s="67"/>
      <c r="VCD74" s="73"/>
      <c r="VCE74" s="73"/>
      <c r="VCF74" s="73"/>
      <c r="VCG74" s="73"/>
      <c r="VCH74" s="73"/>
      <c r="VCI74" s="73"/>
      <c r="VCJ74" s="73"/>
      <c r="VCK74" s="67"/>
      <c r="VCL74" s="73"/>
      <c r="VCM74" s="73"/>
      <c r="VCN74" s="73"/>
      <c r="VCO74" s="73"/>
      <c r="VCP74" s="73"/>
      <c r="VCQ74" s="73"/>
      <c r="VCR74" s="73"/>
      <c r="VCS74" s="67"/>
      <c r="VCT74" s="73"/>
      <c r="VCU74" s="73"/>
      <c r="VCV74" s="73"/>
      <c r="VCW74" s="73"/>
      <c r="VCX74" s="73"/>
      <c r="VCY74" s="73"/>
      <c r="VCZ74" s="73"/>
      <c r="VDA74" s="67"/>
      <c r="VDB74" s="73"/>
      <c r="VDC74" s="73"/>
      <c r="VDD74" s="73"/>
      <c r="VDE74" s="73"/>
      <c r="VDF74" s="73"/>
      <c r="VDG74" s="73"/>
      <c r="VDH74" s="73"/>
      <c r="VDI74" s="67"/>
      <c r="VDJ74" s="73"/>
      <c r="VDK74" s="73"/>
      <c r="VDL74" s="73"/>
      <c r="VDM74" s="73"/>
      <c r="VDN74" s="73"/>
      <c r="VDO74" s="73"/>
      <c r="VDP74" s="73"/>
      <c r="VDQ74" s="67"/>
      <c r="VDR74" s="73"/>
      <c r="VDS74" s="73"/>
      <c r="VDT74" s="73"/>
      <c r="VDU74" s="73"/>
      <c r="VDV74" s="73"/>
      <c r="VDW74" s="73"/>
      <c r="VDX74" s="73"/>
      <c r="VDY74" s="67"/>
      <c r="VDZ74" s="73"/>
      <c r="VEA74" s="73"/>
      <c r="VEB74" s="73"/>
      <c r="VEC74" s="73"/>
      <c r="VED74" s="73"/>
      <c r="VEE74" s="73"/>
      <c r="VEF74" s="73"/>
      <c r="VEG74" s="67"/>
      <c r="VEH74" s="73"/>
      <c r="VEI74" s="73"/>
      <c r="VEJ74" s="73"/>
      <c r="VEK74" s="73"/>
      <c r="VEL74" s="73"/>
      <c r="VEM74" s="73"/>
      <c r="VEN74" s="73"/>
      <c r="VEO74" s="67"/>
      <c r="VEP74" s="73"/>
      <c r="VEQ74" s="73"/>
      <c r="VER74" s="73"/>
      <c r="VES74" s="73"/>
      <c r="VET74" s="73"/>
      <c r="VEU74" s="73"/>
      <c r="VEV74" s="73"/>
      <c r="VEW74" s="67"/>
      <c r="VEX74" s="73"/>
      <c r="VEY74" s="73"/>
      <c r="VEZ74" s="73"/>
      <c r="VFA74" s="73"/>
      <c r="VFB74" s="73"/>
      <c r="VFC74" s="73"/>
      <c r="VFD74" s="73"/>
      <c r="VFE74" s="67"/>
      <c r="VFF74" s="73"/>
      <c r="VFG74" s="73"/>
      <c r="VFH74" s="73"/>
      <c r="VFI74" s="73"/>
      <c r="VFJ74" s="73"/>
      <c r="VFK74" s="73"/>
      <c r="VFL74" s="73"/>
      <c r="VFM74" s="67"/>
      <c r="VFN74" s="73"/>
      <c r="VFO74" s="73"/>
      <c r="VFP74" s="73"/>
      <c r="VFQ74" s="73"/>
      <c r="VFR74" s="73"/>
      <c r="VFS74" s="73"/>
      <c r="VFT74" s="73"/>
      <c r="VFU74" s="67"/>
      <c r="VFV74" s="73"/>
      <c r="VFW74" s="73"/>
      <c r="VFX74" s="73"/>
      <c r="VFY74" s="73"/>
      <c r="VFZ74" s="73"/>
      <c r="VGA74" s="73"/>
      <c r="VGB74" s="73"/>
      <c r="VGC74" s="67"/>
      <c r="VGD74" s="73"/>
      <c r="VGE74" s="73"/>
      <c r="VGF74" s="73"/>
      <c r="VGG74" s="73"/>
      <c r="VGH74" s="73"/>
      <c r="VGI74" s="73"/>
      <c r="VGJ74" s="73"/>
      <c r="VGK74" s="67"/>
      <c r="VGL74" s="73"/>
      <c r="VGM74" s="73"/>
      <c r="VGN74" s="73"/>
      <c r="VGO74" s="73"/>
      <c r="VGP74" s="73"/>
      <c r="VGQ74" s="73"/>
      <c r="VGR74" s="73"/>
      <c r="VGS74" s="67"/>
      <c r="VGT74" s="73"/>
      <c r="VGU74" s="73"/>
      <c r="VGV74" s="73"/>
      <c r="VGW74" s="73"/>
      <c r="VGX74" s="73"/>
      <c r="VGY74" s="73"/>
      <c r="VGZ74" s="73"/>
      <c r="VHA74" s="67"/>
      <c r="VHB74" s="73"/>
      <c r="VHC74" s="73"/>
      <c r="VHD74" s="73"/>
      <c r="VHE74" s="73"/>
      <c r="VHF74" s="73"/>
      <c r="VHG74" s="73"/>
      <c r="VHH74" s="73"/>
      <c r="VHI74" s="67"/>
      <c r="VHJ74" s="73"/>
      <c r="VHK74" s="73"/>
      <c r="VHL74" s="73"/>
      <c r="VHM74" s="73"/>
      <c r="VHN74" s="73"/>
      <c r="VHO74" s="73"/>
      <c r="VHP74" s="73"/>
      <c r="VHQ74" s="67"/>
      <c r="VHR74" s="73"/>
      <c r="VHS74" s="73"/>
      <c r="VHT74" s="73"/>
      <c r="VHU74" s="73"/>
      <c r="VHV74" s="73"/>
      <c r="VHW74" s="73"/>
      <c r="VHX74" s="73"/>
      <c r="VHY74" s="67"/>
      <c r="VHZ74" s="73"/>
      <c r="VIA74" s="73"/>
      <c r="VIB74" s="73"/>
      <c r="VIC74" s="73"/>
      <c r="VID74" s="73"/>
      <c r="VIE74" s="73"/>
      <c r="VIF74" s="73"/>
      <c r="VIG74" s="67"/>
      <c r="VIH74" s="73"/>
      <c r="VII74" s="73"/>
      <c r="VIJ74" s="73"/>
      <c r="VIK74" s="73"/>
      <c r="VIL74" s="73"/>
      <c r="VIM74" s="73"/>
      <c r="VIN74" s="73"/>
      <c r="VIO74" s="67"/>
      <c r="VIP74" s="73"/>
      <c r="VIQ74" s="73"/>
      <c r="VIR74" s="73"/>
      <c r="VIS74" s="73"/>
      <c r="VIT74" s="73"/>
      <c r="VIU74" s="73"/>
      <c r="VIV74" s="73"/>
      <c r="VIW74" s="67"/>
      <c r="VIX74" s="73"/>
      <c r="VIY74" s="73"/>
      <c r="VIZ74" s="73"/>
      <c r="VJA74" s="73"/>
      <c r="VJB74" s="73"/>
      <c r="VJC74" s="73"/>
      <c r="VJD74" s="73"/>
      <c r="VJE74" s="67"/>
      <c r="VJF74" s="73"/>
      <c r="VJG74" s="73"/>
      <c r="VJH74" s="73"/>
      <c r="VJI74" s="73"/>
      <c r="VJJ74" s="73"/>
      <c r="VJK74" s="73"/>
      <c r="VJL74" s="73"/>
      <c r="VJM74" s="67"/>
      <c r="VJN74" s="73"/>
      <c r="VJO74" s="73"/>
      <c r="VJP74" s="73"/>
      <c r="VJQ74" s="73"/>
      <c r="VJR74" s="73"/>
      <c r="VJS74" s="73"/>
      <c r="VJT74" s="73"/>
      <c r="VJU74" s="67"/>
      <c r="VJV74" s="73"/>
      <c r="VJW74" s="73"/>
      <c r="VJX74" s="73"/>
      <c r="VJY74" s="73"/>
      <c r="VJZ74" s="73"/>
      <c r="VKA74" s="73"/>
      <c r="VKB74" s="73"/>
      <c r="VKC74" s="67"/>
      <c r="VKD74" s="73"/>
      <c r="VKE74" s="73"/>
      <c r="VKF74" s="73"/>
      <c r="VKG74" s="73"/>
      <c r="VKH74" s="73"/>
      <c r="VKI74" s="73"/>
      <c r="VKJ74" s="73"/>
      <c r="VKK74" s="67"/>
      <c r="VKL74" s="73"/>
      <c r="VKM74" s="73"/>
      <c r="VKN74" s="73"/>
      <c r="VKO74" s="73"/>
      <c r="VKP74" s="73"/>
      <c r="VKQ74" s="73"/>
      <c r="VKR74" s="73"/>
      <c r="VKS74" s="67"/>
      <c r="VKT74" s="73"/>
      <c r="VKU74" s="73"/>
      <c r="VKV74" s="73"/>
      <c r="VKW74" s="73"/>
      <c r="VKX74" s="73"/>
      <c r="VKY74" s="73"/>
      <c r="VKZ74" s="73"/>
      <c r="VLA74" s="67"/>
      <c r="VLB74" s="73"/>
      <c r="VLC74" s="73"/>
      <c r="VLD74" s="73"/>
      <c r="VLE74" s="73"/>
      <c r="VLF74" s="73"/>
      <c r="VLG74" s="73"/>
      <c r="VLH74" s="73"/>
      <c r="VLI74" s="67"/>
      <c r="VLJ74" s="73"/>
      <c r="VLK74" s="73"/>
      <c r="VLL74" s="73"/>
      <c r="VLM74" s="73"/>
      <c r="VLN74" s="73"/>
      <c r="VLO74" s="73"/>
      <c r="VLP74" s="73"/>
      <c r="VLQ74" s="67"/>
      <c r="VLR74" s="73"/>
      <c r="VLS74" s="73"/>
      <c r="VLT74" s="73"/>
      <c r="VLU74" s="73"/>
      <c r="VLV74" s="73"/>
      <c r="VLW74" s="73"/>
      <c r="VLX74" s="73"/>
      <c r="VLY74" s="67"/>
      <c r="VLZ74" s="73"/>
      <c r="VMA74" s="73"/>
      <c r="VMB74" s="73"/>
      <c r="VMC74" s="73"/>
      <c r="VMD74" s="73"/>
      <c r="VME74" s="73"/>
      <c r="VMF74" s="73"/>
      <c r="VMG74" s="67"/>
      <c r="VMH74" s="73"/>
      <c r="VMI74" s="73"/>
      <c r="VMJ74" s="73"/>
      <c r="VMK74" s="73"/>
      <c r="VML74" s="73"/>
      <c r="VMM74" s="73"/>
      <c r="VMN74" s="73"/>
      <c r="VMO74" s="67"/>
      <c r="VMP74" s="73"/>
      <c r="VMQ74" s="73"/>
      <c r="VMR74" s="73"/>
      <c r="VMS74" s="73"/>
      <c r="VMT74" s="73"/>
      <c r="VMU74" s="73"/>
      <c r="VMV74" s="73"/>
      <c r="VMW74" s="67"/>
      <c r="VMX74" s="73"/>
      <c r="VMY74" s="73"/>
      <c r="VMZ74" s="73"/>
      <c r="VNA74" s="73"/>
      <c r="VNB74" s="73"/>
      <c r="VNC74" s="73"/>
      <c r="VND74" s="73"/>
      <c r="VNE74" s="67"/>
      <c r="VNF74" s="73"/>
      <c r="VNG74" s="73"/>
      <c r="VNH74" s="73"/>
      <c r="VNI74" s="73"/>
      <c r="VNJ74" s="73"/>
      <c r="VNK74" s="73"/>
      <c r="VNL74" s="73"/>
      <c r="VNM74" s="67"/>
      <c r="VNN74" s="73"/>
      <c r="VNO74" s="73"/>
      <c r="VNP74" s="73"/>
      <c r="VNQ74" s="73"/>
      <c r="VNR74" s="73"/>
      <c r="VNS74" s="73"/>
      <c r="VNT74" s="73"/>
      <c r="VNU74" s="67"/>
      <c r="VNV74" s="73"/>
      <c r="VNW74" s="73"/>
      <c r="VNX74" s="73"/>
      <c r="VNY74" s="73"/>
      <c r="VNZ74" s="73"/>
      <c r="VOA74" s="73"/>
      <c r="VOB74" s="73"/>
      <c r="VOC74" s="67"/>
      <c r="VOD74" s="73"/>
      <c r="VOE74" s="73"/>
      <c r="VOF74" s="73"/>
      <c r="VOG74" s="73"/>
      <c r="VOH74" s="73"/>
      <c r="VOI74" s="73"/>
      <c r="VOJ74" s="73"/>
      <c r="VOK74" s="67"/>
      <c r="VOL74" s="73"/>
      <c r="VOM74" s="73"/>
      <c r="VON74" s="73"/>
      <c r="VOO74" s="73"/>
      <c r="VOP74" s="73"/>
      <c r="VOQ74" s="73"/>
      <c r="VOR74" s="73"/>
      <c r="VOS74" s="67"/>
      <c r="VOT74" s="73"/>
      <c r="VOU74" s="73"/>
      <c r="VOV74" s="73"/>
      <c r="VOW74" s="73"/>
      <c r="VOX74" s="73"/>
      <c r="VOY74" s="73"/>
      <c r="VOZ74" s="73"/>
      <c r="VPA74" s="67"/>
      <c r="VPB74" s="73"/>
      <c r="VPC74" s="73"/>
      <c r="VPD74" s="73"/>
      <c r="VPE74" s="73"/>
      <c r="VPF74" s="73"/>
      <c r="VPG74" s="73"/>
      <c r="VPH74" s="73"/>
      <c r="VPI74" s="67"/>
      <c r="VPJ74" s="73"/>
      <c r="VPK74" s="73"/>
      <c r="VPL74" s="73"/>
      <c r="VPM74" s="73"/>
      <c r="VPN74" s="73"/>
      <c r="VPO74" s="73"/>
      <c r="VPP74" s="73"/>
      <c r="VPQ74" s="67"/>
      <c r="VPR74" s="73"/>
      <c r="VPS74" s="73"/>
      <c r="VPT74" s="73"/>
      <c r="VPU74" s="73"/>
      <c r="VPV74" s="73"/>
      <c r="VPW74" s="73"/>
      <c r="VPX74" s="73"/>
      <c r="VPY74" s="67"/>
      <c r="VPZ74" s="73"/>
      <c r="VQA74" s="73"/>
      <c r="VQB74" s="73"/>
      <c r="VQC74" s="73"/>
      <c r="VQD74" s="73"/>
      <c r="VQE74" s="73"/>
      <c r="VQF74" s="73"/>
      <c r="VQG74" s="67"/>
      <c r="VQH74" s="73"/>
      <c r="VQI74" s="73"/>
      <c r="VQJ74" s="73"/>
      <c r="VQK74" s="73"/>
      <c r="VQL74" s="73"/>
      <c r="VQM74" s="73"/>
      <c r="VQN74" s="73"/>
      <c r="VQO74" s="67"/>
      <c r="VQP74" s="73"/>
      <c r="VQQ74" s="73"/>
      <c r="VQR74" s="73"/>
      <c r="VQS74" s="73"/>
      <c r="VQT74" s="73"/>
      <c r="VQU74" s="73"/>
      <c r="VQV74" s="73"/>
      <c r="VQW74" s="67"/>
      <c r="VQX74" s="73"/>
      <c r="VQY74" s="73"/>
      <c r="VQZ74" s="73"/>
      <c r="VRA74" s="73"/>
      <c r="VRB74" s="73"/>
      <c r="VRC74" s="73"/>
      <c r="VRD74" s="73"/>
      <c r="VRE74" s="67"/>
      <c r="VRF74" s="73"/>
      <c r="VRG74" s="73"/>
      <c r="VRH74" s="73"/>
      <c r="VRI74" s="73"/>
      <c r="VRJ74" s="73"/>
      <c r="VRK74" s="73"/>
      <c r="VRL74" s="73"/>
      <c r="VRM74" s="67"/>
      <c r="VRN74" s="73"/>
      <c r="VRO74" s="73"/>
      <c r="VRP74" s="73"/>
      <c r="VRQ74" s="73"/>
      <c r="VRR74" s="73"/>
      <c r="VRS74" s="73"/>
      <c r="VRT74" s="73"/>
      <c r="VRU74" s="67"/>
      <c r="VRV74" s="73"/>
      <c r="VRW74" s="73"/>
      <c r="VRX74" s="73"/>
      <c r="VRY74" s="73"/>
      <c r="VRZ74" s="73"/>
      <c r="VSA74" s="73"/>
      <c r="VSB74" s="73"/>
      <c r="VSC74" s="67"/>
      <c r="VSD74" s="73"/>
      <c r="VSE74" s="73"/>
      <c r="VSF74" s="73"/>
      <c r="VSG74" s="73"/>
      <c r="VSH74" s="73"/>
      <c r="VSI74" s="73"/>
      <c r="VSJ74" s="73"/>
      <c r="VSK74" s="67"/>
      <c r="VSL74" s="73"/>
      <c r="VSM74" s="73"/>
      <c r="VSN74" s="73"/>
      <c r="VSO74" s="73"/>
      <c r="VSP74" s="73"/>
      <c r="VSQ74" s="73"/>
      <c r="VSR74" s="73"/>
      <c r="VSS74" s="67"/>
      <c r="VST74" s="73"/>
      <c r="VSU74" s="73"/>
      <c r="VSV74" s="73"/>
      <c r="VSW74" s="73"/>
      <c r="VSX74" s="73"/>
      <c r="VSY74" s="73"/>
      <c r="VSZ74" s="73"/>
      <c r="VTA74" s="67"/>
      <c r="VTB74" s="73"/>
      <c r="VTC74" s="73"/>
      <c r="VTD74" s="73"/>
      <c r="VTE74" s="73"/>
      <c r="VTF74" s="73"/>
      <c r="VTG74" s="73"/>
      <c r="VTH74" s="73"/>
      <c r="VTI74" s="67"/>
      <c r="VTJ74" s="73"/>
      <c r="VTK74" s="73"/>
      <c r="VTL74" s="73"/>
      <c r="VTM74" s="73"/>
      <c r="VTN74" s="73"/>
      <c r="VTO74" s="73"/>
      <c r="VTP74" s="73"/>
      <c r="VTQ74" s="67"/>
      <c r="VTR74" s="73"/>
      <c r="VTS74" s="73"/>
      <c r="VTT74" s="73"/>
      <c r="VTU74" s="73"/>
      <c r="VTV74" s="73"/>
      <c r="VTW74" s="73"/>
      <c r="VTX74" s="73"/>
      <c r="VTY74" s="67"/>
      <c r="VTZ74" s="73"/>
      <c r="VUA74" s="73"/>
      <c r="VUB74" s="73"/>
      <c r="VUC74" s="73"/>
      <c r="VUD74" s="73"/>
      <c r="VUE74" s="73"/>
      <c r="VUF74" s="73"/>
      <c r="VUG74" s="67"/>
      <c r="VUH74" s="73"/>
      <c r="VUI74" s="73"/>
      <c r="VUJ74" s="73"/>
      <c r="VUK74" s="73"/>
      <c r="VUL74" s="73"/>
      <c r="VUM74" s="73"/>
      <c r="VUN74" s="73"/>
      <c r="VUO74" s="67"/>
      <c r="VUP74" s="73"/>
      <c r="VUQ74" s="73"/>
      <c r="VUR74" s="73"/>
      <c r="VUS74" s="73"/>
      <c r="VUT74" s="73"/>
      <c r="VUU74" s="73"/>
      <c r="VUV74" s="73"/>
      <c r="VUW74" s="67"/>
      <c r="VUX74" s="73"/>
      <c r="VUY74" s="73"/>
      <c r="VUZ74" s="73"/>
      <c r="VVA74" s="73"/>
      <c r="VVB74" s="73"/>
      <c r="VVC74" s="73"/>
      <c r="VVD74" s="73"/>
      <c r="VVE74" s="67"/>
      <c r="VVF74" s="73"/>
      <c r="VVG74" s="73"/>
      <c r="VVH74" s="73"/>
      <c r="VVI74" s="73"/>
      <c r="VVJ74" s="73"/>
      <c r="VVK74" s="73"/>
      <c r="VVL74" s="73"/>
      <c r="VVM74" s="67"/>
      <c r="VVN74" s="73"/>
      <c r="VVO74" s="73"/>
      <c r="VVP74" s="73"/>
      <c r="VVQ74" s="73"/>
      <c r="VVR74" s="73"/>
      <c r="VVS74" s="73"/>
      <c r="VVT74" s="73"/>
      <c r="VVU74" s="67"/>
      <c r="VVV74" s="73"/>
      <c r="VVW74" s="73"/>
      <c r="VVX74" s="73"/>
      <c r="VVY74" s="73"/>
      <c r="VVZ74" s="73"/>
      <c r="VWA74" s="73"/>
      <c r="VWB74" s="73"/>
      <c r="VWC74" s="67"/>
      <c r="VWD74" s="73"/>
      <c r="VWE74" s="73"/>
      <c r="VWF74" s="73"/>
      <c r="VWG74" s="73"/>
      <c r="VWH74" s="73"/>
      <c r="VWI74" s="73"/>
      <c r="VWJ74" s="73"/>
      <c r="VWK74" s="67"/>
      <c r="VWL74" s="73"/>
      <c r="VWM74" s="73"/>
      <c r="VWN74" s="73"/>
      <c r="VWO74" s="73"/>
      <c r="VWP74" s="73"/>
      <c r="VWQ74" s="73"/>
      <c r="VWR74" s="73"/>
      <c r="VWS74" s="67"/>
      <c r="VWT74" s="73"/>
      <c r="VWU74" s="73"/>
      <c r="VWV74" s="73"/>
      <c r="VWW74" s="73"/>
      <c r="VWX74" s="73"/>
      <c r="VWY74" s="73"/>
      <c r="VWZ74" s="73"/>
      <c r="VXA74" s="67"/>
      <c r="VXB74" s="73"/>
      <c r="VXC74" s="73"/>
      <c r="VXD74" s="73"/>
      <c r="VXE74" s="73"/>
      <c r="VXF74" s="73"/>
      <c r="VXG74" s="73"/>
      <c r="VXH74" s="73"/>
      <c r="VXI74" s="67"/>
      <c r="VXJ74" s="73"/>
      <c r="VXK74" s="73"/>
      <c r="VXL74" s="73"/>
      <c r="VXM74" s="73"/>
      <c r="VXN74" s="73"/>
      <c r="VXO74" s="73"/>
      <c r="VXP74" s="73"/>
      <c r="VXQ74" s="67"/>
      <c r="VXR74" s="73"/>
      <c r="VXS74" s="73"/>
      <c r="VXT74" s="73"/>
      <c r="VXU74" s="73"/>
      <c r="VXV74" s="73"/>
      <c r="VXW74" s="73"/>
      <c r="VXX74" s="73"/>
      <c r="VXY74" s="67"/>
      <c r="VXZ74" s="73"/>
      <c r="VYA74" s="73"/>
      <c r="VYB74" s="73"/>
      <c r="VYC74" s="73"/>
      <c r="VYD74" s="73"/>
      <c r="VYE74" s="73"/>
      <c r="VYF74" s="73"/>
      <c r="VYG74" s="67"/>
      <c r="VYH74" s="73"/>
      <c r="VYI74" s="73"/>
      <c r="VYJ74" s="73"/>
      <c r="VYK74" s="73"/>
      <c r="VYL74" s="73"/>
      <c r="VYM74" s="73"/>
      <c r="VYN74" s="73"/>
      <c r="VYO74" s="67"/>
      <c r="VYP74" s="73"/>
      <c r="VYQ74" s="73"/>
      <c r="VYR74" s="73"/>
      <c r="VYS74" s="73"/>
      <c r="VYT74" s="73"/>
      <c r="VYU74" s="73"/>
      <c r="VYV74" s="73"/>
      <c r="VYW74" s="67"/>
      <c r="VYX74" s="73"/>
      <c r="VYY74" s="73"/>
      <c r="VYZ74" s="73"/>
      <c r="VZA74" s="73"/>
      <c r="VZB74" s="73"/>
      <c r="VZC74" s="73"/>
      <c r="VZD74" s="73"/>
      <c r="VZE74" s="67"/>
      <c r="VZF74" s="73"/>
      <c r="VZG74" s="73"/>
      <c r="VZH74" s="73"/>
      <c r="VZI74" s="73"/>
      <c r="VZJ74" s="73"/>
      <c r="VZK74" s="73"/>
      <c r="VZL74" s="73"/>
      <c r="VZM74" s="67"/>
      <c r="VZN74" s="73"/>
      <c r="VZO74" s="73"/>
      <c r="VZP74" s="73"/>
      <c r="VZQ74" s="73"/>
      <c r="VZR74" s="73"/>
      <c r="VZS74" s="73"/>
      <c r="VZT74" s="73"/>
      <c r="VZU74" s="67"/>
      <c r="VZV74" s="73"/>
      <c r="VZW74" s="73"/>
      <c r="VZX74" s="73"/>
      <c r="VZY74" s="73"/>
      <c r="VZZ74" s="73"/>
      <c r="WAA74" s="73"/>
      <c r="WAB74" s="73"/>
      <c r="WAC74" s="67"/>
      <c r="WAD74" s="73"/>
      <c r="WAE74" s="73"/>
      <c r="WAF74" s="73"/>
      <c r="WAG74" s="73"/>
      <c r="WAH74" s="73"/>
      <c r="WAI74" s="73"/>
      <c r="WAJ74" s="73"/>
      <c r="WAK74" s="67"/>
      <c r="WAL74" s="73"/>
      <c r="WAM74" s="73"/>
      <c r="WAN74" s="73"/>
      <c r="WAO74" s="73"/>
      <c r="WAP74" s="73"/>
      <c r="WAQ74" s="73"/>
      <c r="WAR74" s="73"/>
      <c r="WAS74" s="67"/>
      <c r="WAT74" s="73"/>
      <c r="WAU74" s="73"/>
      <c r="WAV74" s="73"/>
      <c r="WAW74" s="73"/>
      <c r="WAX74" s="73"/>
      <c r="WAY74" s="73"/>
      <c r="WAZ74" s="73"/>
      <c r="WBA74" s="67"/>
      <c r="WBB74" s="73"/>
      <c r="WBC74" s="73"/>
      <c r="WBD74" s="73"/>
      <c r="WBE74" s="73"/>
      <c r="WBF74" s="73"/>
      <c r="WBG74" s="73"/>
      <c r="WBH74" s="73"/>
      <c r="WBI74" s="67"/>
      <c r="WBJ74" s="73"/>
      <c r="WBK74" s="73"/>
      <c r="WBL74" s="73"/>
      <c r="WBM74" s="73"/>
      <c r="WBN74" s="73"/>
      <c r="WBO74" s="73"/>
      <c r="WBP74" s="73"/>
      <c r="WBQ74" s="67"/>
      <c r="WBR74" s="73"/>
      <c r="WBS74" s="73"/>
      <c r="WBT74" s="73"/>
      <c r="WBU74" s="73"/>
      <c r="WBV74" s="73"/>
      <c r="WBW74" s="73"/>
      <c r="WBX74" s="73"/>
      <c r="WBY74" s="67"/>
      <c r="WBZ74" s="73"/>
      <c r="WCA74" s="73"/>
      <c r="WCB74" s="73"/>
      <c r="WCC74" s="73"/>
      <c r="WCD74" s="73"/>
      <c r="WCE74" s="73"/>
      <c r="WCF74" s="73"/>
      <c r="WCG74" s="67"/>
      <c r="WCH74" s="73"/>
      <c r="WCI74" s="73"/>
      <c r="WCJ74" s="73"/>
      <c r="WCK74" s="73"/>
      <c r="WCL74" s="73"/>
      <c r="WCM74" s="73"/>
      <c r="WCN74" s="73"/>
      <c r="WCO74" s="67"/>
      <c r="WCP74" s="73"/>
      <c r="WCQ74" s="73"/>
      <c r="WCR74" s="73"/>
      <c r="WCS74" s="73"/>
      <c r="WCT74" s="73"/>
      <c r="WCU74" s="73"/>
      <c r="WCV74" s="73"/>
      <c r="WCW74" s="67"/>
      <c r="WCX74" s="73"/>
      <c r="WCY74" s="73"/>
      <c r="WCZ74" s="73"/>
      <c r="WDA74" s="73"/>
      <c r="WDB74" s="73"/>
      <c r="WDC74" s="73"/>
      <c r="WDD74" s="73"/>
      <c r="WDE74" s="67"/>
      <c r="WDF74" s="73"/>
      <c r="WDG74" s="73"/>
      <c r="WDH74" s="73"/>
      <c r="WDI74" s="73"/>
      <c r="WDJ74" s="73"/>
      <c r="WDK74" s="73"/>
      <c r="WDL74" s="73"/>
      <c r="WDM74" s="67"/>
      <c r="WDN74" s="73"/>
      <c r="WDO74" s="73"/>
      <c r="WDP74" s="73"/>
      <c r="WDQ74" s="73"/>
      <c r="WDR74" s="73"/>
      <c r="WDS74" s="73"/>
      <c r="WDT74" s="73"/>
      <c r="WDU74" s="67"/>
      <c r="WDV74" s="73"/>
      <c r="WDW74" s="73"/>
      <c r="WDX74" s="73"/>
      <c r="WDY74" s="73"/>
      <c r="WDZ74" s="73"/>
      <c r="WEA74" s="73"/>
      <c r="WEB74" s="73"/>
      <c r="WEC74" s="67"/>
      <c r="WED74" s="73"/>
      <c r="WEE74" s="73"/>
      <c r="WEF74" s="73"/>
      <c r="WEG74" s="73"/>
      <c r="WEH74" s="73"/>
      <c r="WEI74" s="73"/>
      <c r="WEJ74" s="73"/>
      <c r="WEK74" s="67"/>
      <c r="WEL74" s="73"/>
      <c r="WEM74" s="73"/>
      <c r="WEN74" s="73"/>
      <c r="WEO74" s="73"/>
      <c r="WEP74" s="73"/>
      <c r="WEQ74" s="73"/>
      <c r="WER74" s="73"/>
      <c r="WES74" s="67"/>
      <c r="WET74" s="73"/>
      <c r="WEU74" s="73"/>
      <c r="WEV74" s="73"/>
      <c r="WEW74" s="73"/>
      <c r="WEX74" s="73"/>
      <c r="WEY74" s="73"/>
      <c r="WEZ74" s="73"/>
      <c r="WFA74" s="67"/>
      <c r="WFB74" s="73"/>
      <c r="WFC74" s="73"/>
      <c r="WFD74" s="73"/>
      <c r="WFE74" s="73"/>
      <c r="WFF74" s="73"/>
      <c r="WFG74" s="73"/>
      <c r="WFH74" s="73"/>
      <c r="WFI74" s="67"/>
      <c r="WFJ74" s="73"/>
      <c r="WFK74" s="73"/>
      <c r="WFL74" s="73"/>
      <c r="WFM74" s="73"/>
      <c r="WFN74" s="73"/>
      <c r="WFO74" s="73"/>
      <c r="WFP74" s="73"/>
      <c r="WFQ74" s="67"/>
      <c r="WFR74" s="73"/>
      <c r="WFS74" s="73"/>
      <c r="WFT74" s="73"/>
      <c r="WFU74" s="73"/>
      <c r="WFV74" s="73"/>
      <c r="WFW74" s="73"/>
      <c r="WFX74" s="73"/>
      <c r="WFY74" s="67"/>
      <c r="WFZ74" s="73"/>
      <c r="WGA74" s="73"/>
      <c r="WGB74" s="73"/>
      <c r="WGC74" s="73"/>
      <c r="WGD74" s="73"/>
      <c r="WGE74" s="73"/>
      <c r="WGF74" s="73"/>
      <c r="WGG74" s="67"/>
      <c r="WGH74" s="73"/>
      <c r="WGI74" s="73"/>
      <c r="WGJ74" s="73"/>
      <c r="WGK74" s="73"/>
      <c r="WGL74" s="73"/>
      <c r="WGM74" s="73"/>
      <c r="WGN74" s="73"/>
      <c r="WGO74" s="67"/>
      <c r="WGP74" s="73"/>
      <c r="WGQ74" s="73"/>
      <c r="WGR74" s="73"/>
      <c r="WGS74" s="73"/>
      <c r="WGT74" s="73"/>
      <c r="WGU74" s="73"/>
      <c r="WGV74" s="73"/>
      <c r="WGW74" s="67"/>
      <c r="WGX74" s="73"/>
      <c r="WGY74" s="73"/>
      <c r="WGZ74" s="73"/>
      <c r="WHA74" s="73"/>
      <c r="WHB74" s="73"/>
      <c r="WHC74" s="73"/>
      <c r="WHD74" s="73"/>
      <c r="WHE74" s="67"/>
      <c r="WHF74" s="73"/>
      <c r="WHG74" s="73"/>
      <c r="WHH74" s="73"/>
      <c r="WHI74" s="73"/>
      <c r="WHJ74" s="73"/>
      <c r="WHK74" s="73"/>
      <c r="WHL74" s="73"/>
      <c r="WHM74" s="67"/>
      <c r="WHN74" s="73"/>
      <c r="WHO74" s="73"/>
      <c r="WHP74" s="73"/>
      <c r="WHQ74" s="73"/>
      <c r="WHR74" s="73"/>
      <c r="WHS74" s="73"/>
      <c r="WHT74" s="73"/>
      <c r="WHU74" s="67"/>
      <c r="WHV74" s="73"/>
      <c r="WHW74" s="73"/>
      <c r="WHX74" s="73"/>
      <c r="WHY74" s="73"/>
      <c r="WHZ74" s="73"/>
      <c r="WIA74" s="73"/>
      <c r="WIB74" s="73"/>
      <c r="WIC74" s="67"/>
      <c r="WID74" s="73"/>
      <c r="WIE74" s="73"/>
      <c r="WIF74" s="73"/>
      <c r="WIG74" s="73"/>
      <c r="WIH74" s="73"/>
      <c r="WII74" s="73"/>
      <c r="WIJ74" s="73"/>
      <c r="WIK74" s="67"/>
      <c r="WIL74" s="73"/>
      <c r="WIM74" s="73"/>
      <c r="WIN74" s="73"/>
      <c r="WIO74" s="73"/>
      <c r="WIP74" s="73"/>
      <c r="WIQ74" s="73"/>
      <c r="WIR74" s="73"/>
      <c r="WIS74" s="67"/>
      <c r="WIT74" s="73"/>
      <c r="WIU74" s="73"/>
      <c r="WIV74" s="73"/>
      <c r="WIW74" s="73"/>
      <c r="WIX74" s="73"/>
      <c r="WIY74" s="73"/>
      <c r="WIZ74" s="73"/>
      <c r="WJA74" s="67"/>
      <c r="WJB74" s="73"/>
      <c r="WJC74" s="73"/>
      <c r="WJD74" s="73"/>
      <c r="WJE74" s="73"/>
      <c r="WJF74" s="73"/>
      <c r="WJG74" s="73"/>
      <c r="WJH74" s="73"/>
      <c r="WJI74" s="67"/>
      <c r="WJJ74" s="73"/>
      <c r="WJK74" s="73"/>
      <c r="WJL74" s="73"/>
      <c r="WJM74" s="73"/>
      <c r="WJN74" s="73"/>
      <c r="WJO74" s="73"/>
      <c r="WJP74" s="73"/>
      <c r="WJQ74" s="67"/>
      <c r="WJR74" s="73"/>
      <c r="WJS74" s="73"/>
      <c r="WJT74" s="73"/>
      <c r="WJU74" s="73"/>
      <c r="WJV74" s="73"/>
      <c r="WJW74" s="73"/>
      <c r="WJX74" s="73"/>
      <c r="WJY74" s="67"/>
      <c r="WJZ74" s="73"/>
      <c r="WKA74" s="73"/>
      <c r="WKB74" s="73"/>
      <c r="WKC74" s="73"/>
      <c r="WKD74" s="73"/>
      <c r="WKE74" s="73"/>
      <c r="WKF74" s="73"/>
      <c r="WKG74" s="67"/>
      <c r="WKH74" s="73"/>
      <c r="WKI74" s="73"/>
      <c r="WKJ74" s="73"/>
      <c r="WKK74" s="73"/>
      <c r="WKL74" s="73"/>
      <c r="WKM74" s="73"/>
      <c r="WKN74" s="73"/>
      <c r="WKO74" s="67"/>
      <c r="WKP74" s="73"/>
      <c r="WKQ74" s="73"/>
      <c r="WKR74" s="73"/>
      <c r="WKS74" s="73"/>
      <c r="WKT74" s="73"/>
      <c r="WKU74" s="73"/>
      <c r="WKV74" s="73"/>
      <c r="WKW74" s="67"/>
      <c r="WKX74" s="73"/>
      <c r="WKY74" s="73"/>
      <c r="WKZ74" s="73"/>
      <c r="WLA74" s="73"/>
      <c r="WLB74" s="73"/>
      <c r="WLC74" s="73"/>
      <c r="WLD74" s="73"/>
      <c r="WLE74" s="67"/>
      <c r="WLF74" s="73"/>
      <c r="WLG74" s="73"/>
      <c r="WLH74" s="73"/>
      <c r="WLI74" s="73"/>
      <c r="WLJ74" s="73"/>
      <c r="WLK74" s="73"/>
      <c r="WLL74" s="73"/>
      <c r="WLM74" s="67"/>
      <c r="WLN74" s="73"/>
      <c r="WLO74" s="73"/>
      <c r="WLP74" s="73"/>
      <c r="WLQ74" s="73"/>
      <c r="WLR74" s="73"/>
      <c r="WLS74" s="73"/>
      <c r="WLT74" s="73"/>
      <c r="WLU74" s="67"/>
      <c r="WLV74" s="73"/>
      <c r="WLW74" s="73"/>
      <c r="WLX74" s="73"/>
      <c r="WLY74" s="73"/>
      <c r="WLZ74" s="73"/>
      <c r="WMA74" s="73"/>
      <c r="WMB74" s="73"/>
      <c r="WMC74" s="67"/>
      <c r="WMD74" s="73"/>
      <c r="WME74" s="73"/>
      <c r="WMF74" s="73"/>
      <c r="WMG74" s="73"/>
      <c r="WMH74" s="73"/>
      <c r="WMI74" s="73"/>
      <c r="WMJ74" s="73"/>
      <c r="WMK74" s="67"/>
      <c r="WML74" s="73"/>
      <c r="WMM74" s="73"/>
      <c r="WMN74" s="73"/>
      <c r="WMO74" s="73"/>
      <c r="WMP74" s="73"/>
      <c r="WMQ74" s="73"/>
      <c r="WMR74" s="73"/>
      <c r="WMS74" s="67"/>
      <c r="WMT74" s="73"/>
      <c r="WMU74" s="73"/>
      <c r="WMV74" s="73"/>
      <c r="WMW74" s="73"/>
      <c r="WMX74" s="73"/>
      <c r="WMY74" s="73"/>
      <c r="WMZ74" s="73"/>
      <c r="WNA74" s="67"/>
      <c r="WNB74" s="73"/>
      <c r="WNC74" s="73"/>
      <c r="WND74" s="73"/>
      <c r="WNE74" s="73"/>
      <c r="WNF74" s="73"/>
      <c r="WNG74" s="73"/>
      <c r="WNH74" s="73"/>
      <c r="WNI74" s="67"/>
      <c r="WNJ74" s="73"/>
      <c r="WNK74" s="73"/>
      <c r="WNL74" s="73"/>
      <c r="WNM74" s="73"/>
      <c r="WNN74" s="73"/>
      <c r="WNO74" s="73"/>
      <c r="WNP74" s="73"/>
      <c r="WNQ74" s="67"/>
      <c r="WNR74" s="73"/>
      <c r="WNS74" s="73"/>
      <c r="WNT74" s="73"/>
      <c r="WNU74" s="73"/>
      <c r="WNV74" s="73"/>
      <c r="WNW74" s="73"/>
      <c r="WNX74" s="73"/>
      <c r="WNY74" s="67"/>
      <c r="WNZ74" s="73"/>
      <c r="WOA74" s="73"/>
      <c r="WOB74" s="73"/>
      <c r="WOC74" s="73"/>
      <c r="WOD74" s="73"/>
      <c r="WOE74" s="73"/>
      <c r="WOF74" s="73"/>
      <c r="WOG74" s="67"/>
      <c r="WOH74" s="73"/>
      <c r="WOI74" s="73"/>
      <c r="WOJ74" s="73"/>
      <c r="WOK74" s="73"/>
      <c r="WOL74" s="73"/>
      <c r="WOM74" s="73"/>
      <c r="WON74" s="73"/>
      <c r="WOO74" s="67"/>
      <c r="WOP74" s="73"/>
      <c r="WOQ74" s="73"/>
      <c r="WOR74" s="73"/>
      <c r="WOS74" s="73"/>
      <c r="WOT74" s="73"/>
      <c r="WOU74" s="73"/>
      <c r="WOV74" s="73"/>
      <c r="WOW74" s="67"/>
      <c r="WOX74" s="73"/>
      <c r="WOY74" s="73"/>
      <c r="WOZ74" s="73"/>
      <c r="WPA74" s="73"/>
      <c r="WPB74" s="73"/>
      <c r="WPC74" s="73"/>
      <c r="WPD74" s="73"/>
      <c r="WPE74" s="67"/>
      <c r="WPF74" s="73"/>
      <c r="WPG74" s="73"/>
      <c r="WPH74" s="73"/>
      <c r="WPI74" s="73"/>
      <c r="WPJ74" s="73"/>
      <c r="WPK74" s="73"/>
      <c r="WPL74" s="73"/>
      <c r="WPM74" s="67"/>
      <c r="WPN74" s="73"/>
      <c r="WPO74" s="73"/>
      <c r="WPP74" s="73"/>
      <c r="WPQ74" s="73"/>
      <c r="WPR74" s="73"/>
      <c r="WPS74" s="73"/>
      <c r="WPT74" s="73"/>
      <c r="WPU74" s="67"/>
      <c r="WPV74" s="73"/>
      <c r="WPW74" s="73"/>
      <c r="WPX74" s="73"/>
      <c r="WPY74" s="73"/>
      <c r="WPZ74" s="73"/>
      <c r="WQA74" s="73"/>
      <c r="WQB74" s="73"/>
      <c r="WQC74" s="67"/>
      <c r="WQD74" s="73"/>
      <c r="WQE74" s="73"/>
      <c r="WQF74" s="73"/>
      <c r="WQG74" s="73"/>
      <c r="WQH74" s="73"/>
      <c r="WQI74" s="73"/>
      <c r="WQJ74" s="73"/>
      <c r="WQK74" s="67"/>
      <c r="WQL74" s="73"/>
      <c r="WQM74" s="73"/>
      <c r="WQN74" s="73"/>
      <c r="WQO74" s="73"/>
      <c r="WQP74" s="73"/>
      <c r="WQQ74" s="73"/>
      <c r="WQR74" s="73"/>
      <c r="WQS74" s="67"/>
      <c r="WQT74" s="73"/>
      <c r="WQU74" s="73"/>
      <c r="WQV74" s="73"/>
      <c r="WQW74" s="73"/>
      <c r="WQX74" s="73"/>
      <c r="WQY74" s="73"/>
      <c r="WQZ74" s="73"/>
      <c r="WRA74" s="67"/>
      <c r="WRB74" s="73"/>
      <c r="WRC74" s="73"/>
      <c r="WRD74" s="73"/>
      <c r="WRE74" s="73"/>
      <c r="WRF74" s="73"/>
      <c r="WRG74" s="73"/>
      <c r="WRH74" s="73"/>
      <c r="WRI74" s="67"/>
      <c r="WRJ74" s="73"/>
      <c r="WRK74" s="73"/>
      <c r="WRL74" s="73"/>
      <c r="WRM74" s="73"/>
      <c r="WRN74" s="73"/>
      <c r="WRO74" s="73"/>
      <c r="WRP74" s="73"/>
      <c r="WRQ74" s="67"/>
      <c r="WRR74" s="73"/>
      <c r="WRS74" s="73"/>
      <c r="WRT74" s="73"/>
      <c r="WRU74" s="73"/>
      <c r="WRV74" s="73"/>
      <c r="WRW74" s="73"/>
      <c r="WRX74" s="73"/>
      <c r="WRY74" s="67"/>
      <c r="WRZ74" s="73"/>
      <c r="WSA74" s="73"/>
      <c r="WSB74" s="73"/>
      <c r="WSC74" s="73"/>
      <c r="WSD74" s="73"/>
      <c r="WSE74" s="73"/>
      <c r="WSF74" s="73"/>
      <c r="WSG74" s="67"/>
      <c r="WSH74" s="73"/>
      <c r="WSI74" s="73"/>
      <c r="WSJ74" s="73"/>
      <c r="WSK74" s="73"/>
      <c r="WSL74" s="73"/>
      <c r="WSM74" s="73"/>
      <c r="WSN74" s="73"/>
      <c r="WSO74" s="67"/>
      <c r="WSP74" s="73"/>
      <c r="WSQ74" s="73"/>
      <c r="WSR74" s="73"/>
      <c r="WSS74" s="73"/>
      <c r="WST74" s="73"/>
      <c r="WSU74" s="73"/>
      <c r="WSV74" s="73"/>
      <c r="WSW74" s="67"/>
      <c r="WSX74" s="73"/>
      <c r="WSY74" s="73"/>
      <c r="WSZ74" s="73"/>
      <c r="WTA74" s="73"/>
      <c r="WTB74" s="73"/>
      <c r="WTC74" s="73"/>
      <c r="WTD74" s="73"/>
      <c r="WTE74" s="67"/>
      <c r="WTF74" s="73"/>
      <c r="WTG74" s="73"/>
      <c r="WTH74" s="73"/>
      <c r="WTI74" s="73"/>
      <c r="WTJ74" s="73"/>
      <c r="WTK74" s="73"/>
      <c r="WTL74" s="73"/>
      <c r="WTM74" s="67"/>
      <c r="WTN74" s="73"/>
      <c r="WTO74" s="73"/>
      <c r="WTP74" s="73"/>
      <c r="WTQ74" s="73"/>
      <c r="WTR74" s="73"/>
      <c r="WTS74" s="73"/>
      <c r="WTT74" s="73"/>
      <c r="WTU74" s="67"/>
      <c r="WTV74" s="73"/>
      <c r="WTW74" s="73"/>
      <c r="WTX74" s="73"/>
      <c r="WTY74" s="73"/>
      <c r="WTZ74" s="73"/>
      <c r="WUA74" s="73"/>
      <c r="WUB74" s="73"/>
      <c r="WUC74" s="67"/>
      <c r="WUD74" s="73"/>
      <c r="WUE74" s="73"/>
      <c r="WUF74" s="73"/>
      <c r="WUG74" s="73"/>
      <c r="WUH74" s="73"/>
      <c r="WUI74" s="73"/>
      <c r="WUJ74" s="73"/>
      <c r="WUK74" s="67"/>
      <c r="WUL74" s="73"/>
      <c r="WUM74" s="73"/>
      <c r="WUN74" s="73"/>
      <c r="WUO74" s="73"/>
      <c r="WUP74" s="73"/>
      <c r="WUQ74" s="73"/>
      <c r="WUR74" s="73"/>
      <c r="WUS74" s="67"/>
      <c r="WUT74" s="73"/>
      <c r="WUU74" s="73"/>
      <c r="WUV74" s="73"/>
      <c r="WUW74" s="73"/>
      <c r="WUX74" s="73"/>
      <c r="WUY74" s="73"/>
      <c r="WUZ74" s="73"/>
      <c r="WVA74" s="67"/>
      <c r="WVB74" s="73"/>
      <c r="WVC74" s="73"/>
      <c r="WVD74" s="73"/>
      <c r="WVE74" s="73"/>
      <c r="WVF74" s="73"/>
      <c r="WVG74" s="73"/>
      <c r="WVH74" s="73"/>
      <c r="WVI74" s="67"/>
      <c r="WVJ74" s="73"/>
      <c r="WVK74" s="73"/>
      <c r="WVL74" s="73"/>
      <c r="WVM74" s="73"/>
      <c r="WVN74" s="73"/>
      <c r="WVO74" s="73"/>
      <c r="WVP74" s="73"/>
      <c r="WVQ74" s="67"/>
      <c r="WVR74" s="73"/>
      <c r="WVS74" s="73"/>
      <c r="WVT74" s="73"/>
      <c r="WVU74" s="73"/>
      <c r="WVV74" s="73"/>
      <c r="WVW74" s="73"/>
      <c r="WVX74" s="73"/>
      <c r="WVY74" s="67"/>
      <c r="WVZ74" s="73"/>
      <c r="WWA74" s="73"/>
      <c r="WWB74" s="73"/>
      <c r="WWC74" s="73"/>
      <c r="WWD74" s="73"/>
      <c r="WWE74" s="73"/>
      <c r="WWF74" s="73"/>
      <c r="WWG74" s="67"/>
      <c r="WWH74" s="73"/>
      <c r="WWI74" s="73"/>
      <c r="WWJ74" s="73"/>
      <c r="WWK74" s="73"/>
      <c r="WWL74" s="73"/>
      <c r="WWM74" s="73"/>
      <c r="WWN74" s="73"/>
      <c r="WWO74" s="67"/>
      <c r="WWP74" s="73"/>
      <c r="WWQ74" s="73"/>
      <c r="WWR74" s="73"/>
      <c r="WWS74" s="73"/>
      <c r="WWT74" s="73"/>
      <c r="WWU74" s="73"/>
      <c r="WWV74" s="73"/>
      <c r="WWW74" s="67"/>
      <c r="WWX74" s="73"/>
      <c r="WWY74" s="73"/>
      <c r="WWZ74" s="73"/>
      <c r="WXA74" s="73"/>
      <c r="WXB74" s="73"/>
      <c r="WXC74" s="73"/>
      <c r="WXD74" s="73"/>
      <c r="WXE74" s="67"/>
      <c r="WXF74" s="73"/>
      <c r="WXG74" s="73"/>
      <c r="WXH74" s="73"/>
      <c r="WXI74" s="73"/>
      <c r="WXJ74" s="73"/>
      <c r="WXK74" s="73"/>
      <c r="WXL74" s="73"/>
      <c r="WXM74" s="67"/>
      <c r="WXN74" s="73"/>
      <c r="WXO74" s="73"/>
      <c r="WXP74" s="73"/>
      <c r="WXQ74" s="73"/>
      <c r="WXR74" s="73"/>
      <c r="WXS74" s="73"/>
      <c r="WXT74" s="73"/>
      <c r="WXU74" s="67"/>
      <c r="WXV74" s="73"/>
      <c r="WXW74" s="73"/>
      <c r="WXX74" s="73"/>
      <c r="WXY74" s="73"/>
      <c r="WXZ74" s="73"/>
      <c r="WYA74" s="73"/>
      <c r="WYB74" s="73"/>
      <c r="WYC74" s="67"/>
      <c r="WYD74" s="73"/>
      <c r="WYE74" s="73"/>
      <c r="WYF74" s="73"/>
      <c r="WYG74" s="73"/>
      <c r="WYH74" s="73"/>
      <c r="WYI74" s="73"/>
      <c r="WYJ74" s="73"/>
      <c r="WYK74" s="67"/>
      <c r="WYL74" s="73"/>
      <c r="WYM74" s="73"/>
      <c r="WYN74" s="73"/>
      <c r="WYO74" s="73"/>
      <c r="WYP74" s="73"/>
      <c r="WYQ74" s="73"/>
      <c r="WYR74" s="73"/>
      <c r="WYS74" s="67"/>
      <c r="WYT74" s="73"/>
      <c r="WYU74" s="73"/>
      <c r="WYV74" s="73"/>
      <c r="WYW74" s="73"/>
      <c r="WYX74" s="73"/>
      <c r="WYY74" s="73"/>
      <c r="WYZ74" s="73"/>
      <c r="WZA74" s="67"/>
      <c r="WZB74" s="73"/>
      <c r="WZC74" s="73"/>
      <c r="WZD74" s="73"/>
      <c r="WZE74" s="73"/>
      <c r="WZF74" s="73"/>
      <c r="WZG74" s="73"/>
      <c r="WZH74" s="73"/>
      <c r="WZI74" s="67"/>
      <c r="WZJ74" s="73"/>
      <c r="WZK74" s="73"/>
      <c r="WZL74" s="73"/>
      <c r="WZM74" s="73"/>
      <c r="WZN74" s="73"/>
      <c r="WZO74" s="73"/>
      <c r="WZP74" s="73"/>
      <c r="WZQ74" s="67"/>
      <c r="WZR74" s="73"/>
      <c r="WZS74" s="73"/>
      <c r="WZT74" s="73"/>
      <c r="WZU74" s="73"/>
      <c r="WZV74" s="73"/>
      <c r="WZW74" s="73"/>
      <c r="WZX74" s="73"/>
      <c r="WZY74" s="67"/>
      <c r="WZZ74" s="73"/>
      <c r="XAA74" s="73"/>
      <c r="XAB74" s="73"/>
      <c r="XAC74" s="73"/>
      <c r="XAD74" s="73"/>
      <c r="XAE74" s="73"/>
      <c r="XAF74" s="73"/>
      <c r="XAG74" s="67"/>
      <c r="XAH74" s="73"/>
      <c r="XAI74" s="73"/>
      <c r="XAJ74" s="73"/>
      <c r="XAK74" s="73"/>
      <c r="XAL74" s="73"/>
      <c r="XAM74" s="73"/>
      <c r="XAN74" s="73"/>
      <c r="XAO74" s="67"/>
      <c r="XAP74" s="73"/>
      <c r="XAQ74" s="73"/>
      <c r="XAR74" s="73"/>
      <c r="XAS74" s="73"/>
      <c r="XAT74" s="73"/>
      <c r="XAU74" s="73"/>
      <c r="XAV74" s="73"/>
      <c r="XAW74" s="67"/>
      <c r="XAX74" s="73"/>
      <c r="XAY74" s="73"/>
      <c r="XAZ74" s="73"/>
      <c r="XBA74" s="73"/>
      <c r="XBB74" s="73"/>
      <c r="XBC74" s="73"/>
      <c r="XBD74" s="73"/>
      <c r="XBE74" s="67"/>
      <c r="XBF74" s="73"/>
      <c r="XBG74" s="73"/>
      <c r="XBH74" s="73"/>
      <c r="XBI74" s="73"/>
      <c r="XBJ74" s="73"/>
      <c r="XBK74" s="73"/>
      <c r="XBL74" s="73"/>
      <c r="XBM74" s="67"/>
      <c r="XBN74" s="73"/>
      <c r="XBO74" s="73"/>
      <c r="XBP74" s="73"/>
      <c r="XBQ74" s="73"/>
      <c r="XBR74" s="73"/>
      <c r="XBS74" s="73"/>
      <c r="XBT74" s="73"/>
      <c r="XBU74" s="67"/>
      <c r="XBV74" s="73"/>
      <c r="XBW74" s="73"/>
      <c r="XBX74" s="73"/>
      <c r="XBY74" s="73"/>
      <c r="XBZ74" s="73"/>
      <c r="XCA74" s="73"/>
      <c r="XCB74" s="73"/>
      <c r="XCC74" s="67"/>
      <c r="XCD74" s="73"/>
      <c r="XCE74" s="73"/>
      <c r="XCF74" s="73"/>
      <c r="XCG74" s="73"/>
      <c r="XCH74" s="73"/>
      <c r="XCI74" s="73"/>
      <c r="XCJ74" s="73"/>
      <c r="XCK74" s="67"/>
      <c r="XCL74" s="73"/>
      <c r="XCM74" s="73"/>
      <c r="XCN74" s="73"/>
      <c r="XCO74" s="73"/>
      <c r="XCP74" s="73"/>
      <c r="XCQ74" s="73"/>
      <c r="XCR74" s="73"/>
      <c r="XCS74" s="67"/>
      <c r="XCT74" s="73"/>
      <c r="XCU74" s="73"/>
      <c r="XCV74" s="73"/>
      <c r="XCW74" s="73"/>
      <c r="XCX74" s="73"/>
      <c r="XCY74" s="73"/>
      <c r="XCZ74" s="73"/>
      <c r="XDA74" s="67"/>
      <c r="XDB74" s="73"/>
      <c r="XDC74" s="73"/>
      <c r="XDD74" s="73"/>
      <c r="XDE74" s="73"/>
      <c r="XDF74" s="73"/>
      <c r="XDG74" s="73"/>
      <c r="XDH74" s="73"/>
      <c r="XDI74" s="67"/>
      <c r="XDJ74" s="73"/>
      <c r="XDK74" s="73"/>
      <c r="XDL74" s="73"/>
      <c r="XDM74" s="73"/>
      <c r="XDN74" s="73"/>
      <c r="XDO74" s="73"/>
      <c r="XDP74" s="73"/>
      <c r="XDQ74" s="67"/>
      <c r="XDR74" s="73"/>
      <c r="XDS74" s="73"/>
      <c r="XDT74" s="73"/>
      <c r="XDU74" s="73"/>
      <c r="XDV74" s="73"/>
      <c r="XDW74" s="73"/>
      <c r="XDX74" s="73"/>
      <c r="XDY74" s="67"/>
      <c r="XDZ74" s="73"/>
      <c r="XEA74" s="73"/>
      <c r="XEB74" s="73"/>
      <c r="XEC74" s="73"/>
      <c r="XED74" s="73"/>
      <c r="XEE74" s="73"/>
      <c r="XEF74" s="73"/>
      <c r="XEG74" s="67"/>
      <c r="XEH74" s="73"/>
      <c r="XEI74" s="73"/>
      <c r="XEJ74" s="73"/>
      <c r="XEK74" s="73"/>
      <c r="XEL74" s="73"/>
      <c r="XEM74" s="73"/>
      <c r="XEN74" s="73"/>
      <c r="XEO74" s="67"/>
      <c r="XEP74" s="73"/>
      <c r="XEQ74" s="73"/>
      <c r="XER74" s="73"/>
      <c r="XES74" s="73"/>
      <c r="XET74" s="73"/>
      <c r="XEU74" s="73"/>
      <c r="XEV74" s="73"/>
      <c r="XEW74" s="67"/>
      <c r="XEX74" s="73"/>
      <c r="XEY74" s="73"/>
      <c r="XEZ74" s="73"/>
      <c r="XFA74" s="73"/>
      <c r="XFB74" s="73"/>
      <c r="XFC74" s="73"/>
      <c r="XFD74" s="73"/>
    </row>
    <row r="75" spans="1:16384" s="156" customFormat="1" ht="21" customHeight="1" x14ac:dyDescent="0.25">
      <c r="A75" s="84" t="s">
        <v>175</v>
      </c>
      <c r="B75" s="155">
        <f>SUM(B64:B74)</f>
        <v>-576686</v>
      </c>
      <c r="C75" s="77"/>
      <c r="D75" s="155">
        <f>SUM(D64:D74)</f>
        <v>-302042</v>
      </c>
      <c r="E75" s="77"/>
      <c r="F75" s="155">
        <f>SUM(F64:F74)</f>
        <v>-586034</v>
      </c>
      <c r="G75" s="77"/>
      <c r="H75" s="155">
        <f>SUM(H64:H74)</f>
        <v>-224351</v>
      </c>
      <c r="J75" s="164"/>
    </row>
    <row r="76" spans="1:16384" ht="21" customHeight="1" x14ac:dyDescent="0.25">
      <c r="A76" s="67" t="s">
        <v>126</v>
      </c>
      <c r="B76" s="157"/>
      <c r="C76" s="86"/>
      <c r="D76" s="157"/>
      <c r="E76" s="86"/>
      <c r="F76" s="157"/>
      <c r="G76" s="86"/>
      <c r="H76" s="157"/>
    </row>
    <row r="77" spans="1:16384" ht="21" customHeight="1" x14ac:dyDescent="0.25">
      <c r="A77" s="67" t="s">
        <v>127</v>
      </c>
      <c r="B77" s="65">
        <f>B46+B60+B75</f>
        <v>165397</v>
      </c>
      <c r="C77" s="79"/>
      <c r="D77" s="65">
        <v>35564</v>
      </c>
      <c r="E77" s="79"/>
      <c r="F77" s="65">
        <f>F46+F60+F75</f>
        <v>15880</v>
      </c>
      <c r="G77" s="79"/>
      <c r="H77" s="65">
        <v>-16045</v>
      </c>
    </row>
    <row r="78" spans="1:16384" ht="21" customHeight="1" x14ac:dyDescent="0.25">
      <c r="A78" s="67" t="s">
        <v>128</v>
      </c>
      <c r="B78" s="74">
        <v>-144</v>
      </c>
      <c r="C78" s="79"/>
      <c r="D78" s="74">
        <v>1901</v>
      </c>
      <c r="E78" s="79"/>
      <c r="F78" s="74">
        <v>0</v>
      </c>
      <c r="G78" s="79"/>
      <c r="H78" s="74">
        <v>0</v>
      </c>
    </row>
    <row r="79" spans="1:16384" ht="21" customHeight="1" x14ac:dyDescent="0.25">
      <c r="A79" s="84" t="s">
        <v>129</v>
      </c>
      <c r="B79" s="86">
        <f>SUM(B77:B78)</f>
        <v>165253</v>
      </c>
      <c r="C79" s="86"/>
      <c r="D79" s="86">
        <f>SUM(D77:D78)</f>
        <v>37465</v>
      </c>
      <c r="E79" s="86"/>
      <c r="F79" s="86">
        <f>SUM(F77:F78)</f>
        <v>15880</v>
      </c>
      <c r="G79" s="86"/>
      <c r="H79" s="86">
        <f>SUM(H77:H78)</f>
        <v>-16045</v>
      </c>
    </row>
    <row r="80" spans="1:16384" ht="21" customHeight="1" x14ac:dyDescent="0.25">
      <c r="A80" s="67" t="s">
        <v>130</v>
      </c>
      <c r="B80" s="74">
        <v>85549</v>
      </c>
      <c r="C80" s="65"/>
      <c r="D80" s="74">
        <v>91126</v>
      </c>
      <c r="E80" s="65"/>
      <c r="F80" s="74">
        <v>1745</v>
      </c>
      <c r="G80" s="65"/>
      <c r="H80" s="74">
        <v>34102</v>
      </c>
    </row>
    <row r="81" spans="1:8" ht="21" customHeight="1" thickBot="1" x14ac:dyDescent="0.3">
      <c r="A81" s="84" t="s">
        <v>184</v>
      </c>
      <c r="B81" s="96">
        <f>SUM(B79:B80)</f>
        <v>250802</v>
      </c>
      <c r="C81" s="77"/>
      <c r="D81" s="96">
        <f>SUM(D79:D80)</f>
        <v>128591</v>
      </c>
      <c r="E81" s="77"/>
      <c r="F81" s="96">
        <f>SUM(F79:F80)</f>
        <v>17625</v>
      </c>
      <c r="G81" s="77"/>
      <c r="H81" s="96">
        <f>SUM(H79:H80)</f>
        <v>18057</v>
      </c>
    </row>
    <row r="82" spans="1:8" ht="6.6" customHeight="1" thickTop="1" x14ac:dyDescent="0.25">
      <c r="A82" s="84"/>
      <c r="B82" s="86"/>
      <c r="C82" s="77"/>
      <c r="D82" s="86"/>
      <c r="E82" s="77"/>
      <c r="F82" s="86"/>
      <c r="G82" s="77"/>
      <c r="H82" s="86"/>
    </row>
    <row r="83" spans="1:8" ht="21" customHeight="1" x14ac:dyDescent="0.25">
      <c r="A83" s="84"/>
      <c r="B83" s="86"/>
      <c r="C83" s="77"/>
      <c r="D83" s="86"/>
      <c r="E83" s="77"/>
      <c r="F83" s="86"/>
      <c r="G83" s="77"/>
      <c r="H83" s="86"/>
    </row>
    <row r="84" spans="1:8" ht="21" customHeight="1" x14ac:dyDescent="0.45">
      <c r="A84" s="185" t="s">
        <v>166</v>
      </c>
      <c r="B84" s="178"/>
      <c r="C84" s="178"/>
      <c r="D84" s="178"/>
      <c r="E84" s="178"/>
      <c r="F84" s="73"/>
      <c r="G84" s="178"/>
      <c r="H84" s="73"/>
    </row>
    <row r="85" spans="1:8" ht="21" customHeight="1" x14ac:dyDescent="0.45">
      <c r="A85" s="178"/>
      <c r="B85" s="178"/>
      <c r="C85" s="178"/>
      <c r="D85" s="178"/>
      <c r="E85" s="178"/>
      <c r="F85" s="73"/>
      <c r="G85" s="178"/>
      <c r="H85" s="73"/>
    </row>
    <row r="86" spans="1:8" ht="21" customHeight="1" x14ac:dyDescent="0.45">
      <c r="A86" s="186" t="s">
        <v>167</v>
      </c>
      <c r="B86" s="178"/>
      <c r="C86" s="178"/>
      <c r="D86" s="178"/>
      <c r="E86" s="178"/>
      <c r="F86" s="73"/>
      <c r="G86" s="178"/>
      <c r="H86" s="73"/>
    </row>
    <row r="87" spans="1:8" ht="21" customHeight="1" x14ac:dyDescent="0.45">
      <c r="A87" s="187" t="s">
        <v>168</v>
      </c>
      <c r="B87" s="179">
        <v>38096</v>
      </c>
      <c r="C87" s="178"/>
      <c r="D87" s="179">
        <v>39417</v>
      </c>
      <c r="E87" s="178"/>
      <c r="F87" s="73">
        <v>2644</v>
      </c>
      <c r="G87" s="178"/>
      <c r="H87" s="73">
        <v>2637</v>
      </c>
    </row>
    <row r="88" spans="1:8" ht="21" customHeight="1" x14ac:dyDescent="0.45">
      <c r="A88" s="187" t="s">
        <v>178</v>
      </c>
      <c r="B88" s="179">
        <v>65210</v>
      </c>
      <c r="C88" s="178"/>
      <c r="D88" s="179">
        <v>18109</v>
      </c>
      <c r="E88" s="178"/>
      <c r="F88" s="73">
        <v>97</v>
      </c>
      <c r="G88" s="178"/>
      <c r="H88" s="73">
        <v>74</v>
      </c>
    </row>
    <row r="89" spans="1:8" ht="21" customHeight="1" x14ac:dyDescent="0.45">
      <c r="A89" s="187" t="s">
        <v>169</v>
      </c>
      <c r="B89" s="179">
        <v>42</v>
      </c>
      <c r="C89" s="178"/>
      <c r="D89" s="179">
        <v>2625</v>
      </c>
      <c r="E89" s="178"/>
      <c r="F89" s="73">
        <v>0</v>
      </c>
      <c r="G89" s="178"/>
      <c r="H89" s="73" t="s">
        <v>177</v>
      </c>
    </row>
    <row r="90" spans="1:8" ht="21" customHeight="1" x14ac:dyDescent="0.45">
      <c r="A90" s="187" t="s">
        <v>179</v>
      </c>
      <c r="B90" s="179">
        <v>0</v>
      </c>
      <c r="C90" s="178"/>
      <c r="D90" s="179">
        <v>0</v>
      </c>
      <c r="E90" s="178"/>
      <c r="F90" s="73">
        <v>0</v>
      </c>
      <c r="G90" s="178"/>
      <c r="H90" s="73">
        <v>171367</v>
      </c>
    </row>
    <row r="91" spans="1:8" ht="7.5" customHeight="1" x14ac:dyDescent="0.25">
      <c r="B91" s="65"/>
      <c r="D91" s="65"/>
      <c r="F91" s="73"/>
      <c r="H91" s="73"/>
    </row>
    <row r="92" spans="1:8" ht="23.25" customHeight="1" x14ac:dyDescent="0.25">
      <c r="A92" s="154"/>
      <c r="F92" s="73"/>
      <c r="H92" s="73"/>
    </row>
    <row r="93" spans="1:8" ht="6" customHeight="1" x14ac:dyDescent="0.25">
      <c r="F93" s="73"/>
      <c r="H93" s="73"/>
    </row>
    <row r="94" spans="1:8" ht="23.25" customHeight="1" x14ac:dyDescent="0.25">
      <c r="A94" s="84"/>
      <c r="F94" s="73"/>
      <c r="H94" s="73"/>
    </row>
    <row r="95" spans="1:8" ht="18.75" customHeight="1" x14ac:dyDescent="0.25">
      <c r="B95" s="158"/>
      <c r="D95" s="158"/>
    </row>
    <row r="97" spans="1:10" ht="23.25" customHeight="1" x14ac:dyDescent="0.25">
      <c r="B97" s="79"/>
      <c r="D97" s="79"/>
      <c r="H97" s="73"/>
    </row>
    <row r="99" spans="1:10" s="73" customFormat="1" ht="23.25" customHeight="1" x14ac:dyDescent="0.25">
      <c r="A99" s="67"/>
      <c r="F99" s="79"/>
      <c r="H99" s="79"/>
      <c r="I99" s="70"/>
      <c r="J99" s="159"/>
    </row>
  </sheetData>
  <mergeCells count="7">
    <mergeCell ref="B7:H7"/>
    <mergeCell ref="B3:D3"/>
    <mergeCell ref="F3:H3"/>
    <mergeCell ref="B4:D4"/>
    <mergeCell ref="F4:H4"/>
    <mergeCell ref="B5:D5"/>
    <mergeCell ref="F5:H5"/>
  </mergeCells>
  <pageMargins left="0.8" right="0.8" top="0.48" bottom="0.3" header="0.5" footer="0.5"/>
  <pageSetup paperSize="9" scale="67" firstPageNumber="9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หมายเหตุประกอบงบการเงินเป็นส่วนหนึ่งของงบการเงินระหว่างกาลนี้&amp;"-,Regular"&amp;11
&amp;C&amp;"Angsana New,Regular"&amp;14&amp;P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SFP3-4</vt:lpstr>
      <vt:lpstr>SI5</vt:lpstr>
      <vt:lpstr>SI6</vt:lpstr>
      <vt:lpstr>SCE7</vt:lpstr>
      <vt:lpstr>SCE8</vt:lpstr>
      <vt:lpstr>SCF9-10</vt:lpstr>
      <vt:lpstr>'SCE7'!Print_Area</vt:lpstr>
      <vt:lpstr>'SCE8'!Print_Area</vt:lpstr>
      <vt:lpstr>'SCF9-10'!Print_Area</vt:lpstr>
      <vt:lpstr>'SFP3-4'!Print_Area</vt:lpstr>
      <vt:lpstr>'SI5'!Print_Area</vt:lpstr>
      <vt:lpstr>'SI6'!Print_Area</vt:lpstr>
      <vt:lpstr>'SCE7'!Print_Titles</vt:lpstr>
      <vt:lpstr>'SCE8'!Print_Titles</vt:lpstr>
      <vt:lpstr>'SCF9-10'!Print_Titles</vt:lpstr>
      <vt:lpstr>'SI5'!Print_Titles</vt:lpstr>
      <vt:lpstr>'SI6'!Print_Titles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Chairat, Jenwiriyakul</dc:creator>
  <cp:lastModifiedBy>Thunyatip</cp:lastModifiedBy>
  <cp:lastPrinted>2021-11-10T05:55:33Z</cp:lastPrinted>
  <dcterms:created xsi:type="dcterms:W3CDTF">2018-04-30T03:22:29Z</dcterms:created>
  <dcterms:modified xsi:type="dcterms:W3CDTF">2021-11-11T02:21:10Z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76fa1235-5617-46db-bae3-0b72ab9a12e7</vt:lpwstr>
  </property>
  <property fmtid="{D5CDD505-2E9C-101B-9397-08002B2CF9AE}" pid="3" name="LibraryID">
    <vt:lpwstr>Audit Files</vt:lpwstr>
  </property>
  <property fmtid="{D5CDD505-2E9C-101B-9397-08002B2CF9AE}" pid="4" name="DocumentID">
    <vt:lpwstr>B2F9B3BF-E29B-4EEF-BB1C-A162F6FD34BC</vt:lpwstr>
  </property>
  <property fmtid="{D5CDD505-2E9C-101B-9397-08002B2CF9AE}" pid="5" name="ComponentID">
    <vt:lpwstr>A48FBB3C-234E-46C1-9D8A-2FA02CB914CD</vt:lpwstr>
  </property>
  <property fmtid="{D5CDD505-2E9C-101B-9397-08002B2CF9AE}" pid="6" name="ComponentName">
    <vt:lpwstr>959931_Separate_Thai Rubber Latex Group PCL_31 Dec 20</vt:lpwstr>
  </property>
  <property fmtid="{D5CDD505-2E9C-101B-9397-08002B2CF9AE}" pid="7" name="Locale">
    <vt:lpwstr>en</vt:lpwstr>
  </property>
  <property fmtid="{D5CDD505-2E9C-101B-9397-08002B2CF9AE}" pid="8" name="FilePath">
    <vt:lpwstr>C:\ProgramData\eAudIT\DM\76fa1235-5617-46db-bae3-0b72ab9a12e7\ReadOnlyDocs\\Q3.7.1.2.8.0070TRUBB FS TH.xlsx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