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3-2564\"/>
    </mc:Choice>
  </mc:AlternateContent>
  <xr:revisionPtr revIDLastSave="0" documentId="8_{C5C1F09A-E86A-4C8C-893B-37FE19D698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&amp;CF" sheetId="6" r:id="rId2"/>
    <sheet name="CE1" sheetId="2" r:id="rId3"/>
    <sheet name="CE2" sheetId="3" r:id="rId4"/>
  </sheets>
  <definedNames>
    <definedName name="_xlnm.Print_Area" localSheetId="0">BS!$A$1:$K$77</definedName>
    <definedName name="_xlnm.Print_Area" localSheetId="2">'CE1'!$A$1:$Z$31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8" i="1" l="1"/>
  <c r="E66" i="1"/>
  <c r="E65" i="1"/>
  <c r="E64" i="1"/>
  <c r="E62" i="1"/>
  <c r="E60" i="1"/>
  <c r="E58" i="1"/>
  <c r="E57" i="1"/>
  <c r="K206" i="6"/>
  <c r="I206" i="6"/>
  <c r="G206" i="6"/>
  <c r="E206" i="6"/>
  <c r="L29" i="2"/>
  <c r="D29" i="2"/>
  <c r="F29" i="2"/>
  <c r="H29" i="2"/>
  <c r="J29" i="2"/>
  <c r="K63" i="6"/>
  <c r="I63" i="6"/>
  <c r="I64" i="6" s="1"/>
  <c r="G63" i="6"/>
  <c r="E63" i="6"/>
  <c r="T27" i="2"/>
  <c r="V27" i="2" s="1"/>
  <c r="X23" i="2"/>
  <c r="X24" i="2"/>
  <c r="P24" i="2" s="1"/>
  <c r="Z27" i="2" l="1"/>
  <c r="E136" i="6"/>
  <c r="R24" i="2" s="1"/>
  <c r="I27" i="1" l="1"/>
  <c r="G136" i="6" l="1"/>
  <c r="K136" i="6"/>
  <c r="K137" i="6" s="1"/>
  <c r="T17" i="2" l="1"/>
  <c r="V17" i="2" s="1"/>
  <c r="T22" i="2" l="1"/>
  <c r="N21" i="3"/>
  <c r="P21" i="3" s="1"/>
  <c r="N14" i="3"/>
  <c r="P14" i="3" s="1"/>
  <c r="N16" i="3"/>
  <c r="P16" i="3" s="1"/>
  <c r="G172" i="6"/>
  <c r="E129" i="6"/>
  <c r="V22" i="2" l="1"/>
  <c r="E19" i="6"/>
  <c r="E23" i="6" s="1"/>
  <c r="Z22" i="2" l="1"/>
  <c r="I136" i="6"/>
  <c r="I137" i="6" l="1"/>
  <c r="L23" i="3"/>
  <c r="G88" i="6"/>
  <c r="T28" i="2" l="1"/>
  <c r="V28" i="2" s="1"/>
  <c r="Z28" i="2" s="1"/>
  <c r="X25" i="2"/>
  <c r="X29" i="2" s="1"/>
  <c r="R25" i="2"/>
  <c r="R29" i="2" s="1"/>
  <c r="L25" i="2"/>
  <c r="J25" i="2"/>
  <c r="H25" i="2"/>
  <c r="F25" i="2"/>
  <c r="D25" i="2"/>
  <c r="T23" i="2"/>
  <c r="T19" i="2"/>
  <c r="V19" i="2" s="1"/>
  <c r="Z19" i="2" s="1"/>
  <c r="X18" i="2"/>
  <c r="X20" i="2" s="1"/>
  <c r="R18" i="2"/>
  <c r="R20" i="2" s="1"/>
  <c r="P18" i="2"/>
  <c r="P20" i="2" s="1"/>
  <c r="N18" i="2"/>
  <c r="N20" i="2" s="1"/>
  <c r="L18" i="2"/>
  <c r="L20" i="2" s="1"/>
  <c r="J18" i="2"/>
  <c r="J20" i="2" s="1"/>
  <c r="H18" i="2"/>
  <c r="H20" i="2" s="1"/>
  <c r="F18" i="2"/>
  <c r="F20" i="2" s="1"/>
  <c r="D18" i="2"/>
  <c r="D20" i="2" s="1"/>
  <c r="Z17" i="2"/>
  <c r="T16" i="2"/>
  <c r="T15" i="2"/>
  <c r="G129" i="6"/>
  <c r="G137" i="6" s="1"/>
  <c r="E137" i="6"/>
  <c r="K129" i="6"/>
  <c r="G56" i="6"/>
  <c r="G64" i="6" s="1"/>
  <c r="E56" i="6"/>
  <c r="E64" i="6" s="1"/>
  <c r="V16" i="2" l="1"/>
  <c r="V18" i="2" s="1"/>
  <c r="T18" i="2"/>
  <c r="T20" i="2" s="1"/>
  <c r="V15" i="2"/>
  <c r="Z15" i="2" s="1"/>
  <c r="Z16" i="2"/>
  <c r="Z18" i="2" s="1"/>
  <c r="Z20" i="2" l="1"/>
  <c r="V20" i="2"/>
  <c r="N25" i="3" l="1"/>
  <c r="L24" i="3"/>
  <c r="N23" i="3"/>
  <c r="N17" i="3"/>
  <c r="N19" i="3" s="1"/>
  <c r="L17" i="3"/>
  <c r="L19" i="3" s="1"/>
  <c r="N24" i="3" l="1"/>
  <c r="N26" i="3" s="1"/>
  <c r="P23" i="3"/>
  <c r="L26" i="3"/>
  <c r="K71" i="6" l="1"/>
  <c r="E92" i="6" l="1"/>
  <c r="E88" i="6"/>
  <c r="E96" i="6" l="1"/>
  <c r="K55" i="6"/>
  <c r="K56" i="6" l="1"/>
  <c r="K64" i="6" s="1"/>
  <c r="I15" i="6"/>
  <c r="I46" i="1"/>
  <c r="P25" i="3"/>
  <c r="K46" i="1"/>
  <c r="G46" i="1"/>
  <c r="E46" i="1"/>
  <c r="H24" i="3"/>
  <c r="H26" i="3" s="1"/>
  <c r="F24" i="3"/>
  <c r="F26" i="3" s="1"/>
  <c r="D24" i="3"/>
  <c r="D26" i="3" s="1"/>
  <c r="I88" i="6"/>
  <c r="E15" i="6"/>
  <c r="E24" i="6" s="1"/>
  <c r="E67" i="1"/>
  <c r="E69" i="1" s="1"/>
  <c r="P18" i="3"/>
  <c r="K212" i="6"/>
  <c r="G212" i="6"/>
  <c r="K92" i="6"/>
  <c r="K96" i="6" s="1"/>
  <c r="K88" i="6"/>
  <c r="G92" i="6"/>
  <c r="G96" i="6" s="1"/>
  <c r="G97" i="6" s="1"/>
  <c r="K19" i="6"/>
  <c r="K23" i="6" s="1"/>
  <c r="K15" i="6"/>
  <c r="G19" i="6"/>
  <c r="G23" i="6" s="1"/>
  <c r="G15" i="6"/>
  <c r="I212" i="6"/>
  <c r="E212" i="6"/>
  <c r="I92" i="6"/>
  <c r="I96" i="6" s="1"/>
  <c r="I19" i="6"/>
  <c r="I23" i="6" s="1"/>
  <c r="H17" i="3"/>
  <c r="H19" i="3" s="1"/>
  <c r="F17" i="3"/>
  <c r="F19" i="3" s="1"/>
  <c r="D17" i="3"/>
  <c r="D19" i="3" s="1"/>
  <c r="G67" i="1"/>
  <c r="G69" i="1" s="1"/>
  <c r="G50" i="1"/>
  <c r="K27" i="1"/>
  <c r="K50" i="1"/>
  <c r="K67" i="1"/>
  <c r="K69" i="1" s="1"/>
  <c r="I67" i="1"/>
  <c r="I69" i="1" s="1"/>
  <c r="I50" i="1"/>
  <c r="E50" i="1"/>
  <c r="K17" i="1"/>
  <c r="I17" i="1"/>
  <c r="G27" i="1"/>
  <c r="G17" i="1"/>
  <c r="E27" i="1"/>
  <c r="E17" i="1"/>
  <c r="K51" i="1" l="1"/>
  <c r="K70" i="1" s="1"/>
  <c r="G24" i="6"/>
  <c r="G28" i="6" s="1"/>
  <c r="K24" i="6"/>
  <c r="I51" i="1"/>
  <c r="I70" i="1" s="1"/>
  <c r="G51" i="1"/>
  <c r="G70" i="1" s="1"/>
  <c r="G28" i="1"/>
  <c r="I28" i="1"/>
  <c r="K28" i="1"/>
  <c r="E28" i="1"/>
  <c r="I24" i="6"/>
  <c r="K97" i="6"/>
  <c r="I97" i="6"/>
  <c r="E97" i="6"/>
  <c r="E51" i="1"/>
  <c r="E70" i="1" s="1"/>
  <c r="K101" i="6" l="1"/>
  <c r="K103" i="6" s="1"/>
  <c r="I101" i="6"/>
  <c r="E101" i="6"/>
  <c r="E103" i="6" s="1"/>
  <c r="G101" i="6"/>
  <c r="G103" i="6" s="1"/>
  <c r="E28" i="6"/>
  <c r="E30" i="6" s="1"/>
  <c r="I28" i="6"/>
  <c r="I30" i="6" s="1"/>
  <c r="I33" i="6" s="1"/>
  <c r="K28" i="6"/>
  <c r="K30" i="6" s="1"/>
  <c r="K33" i="6" s="1"/>
  <c r="G30" i="6"/>
  <c r="G71" i="1"/>
  <c r="I71" i="1"/>
  <c r="K71" i="1"/>
  <c r="E71" i="1"/>
  <c r="K172" i="6"/>
  <c r="K182" i="6" s="1"/>
  <c r="K185" i="6" s="1"/>
  <c r="K214" i="6" s="1"/>
  <c r="K218" i="6" s="1"/>
  <c r="K219" i="6" s="1"/>
  <c r="G182" i="6"/>
  <c r="G185" i="6" s="1"/>
  <c r="G214" i="6" s="1"/>
  <c r="G218" i="6" s="1"/>
  <c r="G219" i="6" s="1"/>
  <c r="I103" i="6" l="1"/>
  <c r="I123" i="6" s="1"/>
  <c r="I139" i="6" s="1"/>
  <c r="I144" i="6" s="1"/>
  <c r="I142" i="6" s="1"/>
  <c r="I155" i="6"/>
  <c r="I172" i="6" s="1"/>
  <c r="I182" i="6" s="1"/>
  <c r="I185" i="6" s="1"/>
  <c r="I214" i="6" s="1"/>
  <c r="I218" i="6" s="1"/>
  <c r="I219" i="6" s="1"/>
  <c r="E155" i="6"/>
  <c r="E172" i="6" s="1"/>
  <c r="E182" i="6" s="1"/>
  <c r="E185" i="6" s="1"/>
  <c r="E214" i="6" s="1"/>
  <c r="E218" i="6" s="1"/>
  <c r="E219" i="6" s="1"/>
  <c r="E123" i="6"/>
  <c r="E139" i="6" s="1"/>
  <c r="E144" i="6" s="1"/>
  <c r="E142" i="6" s="1"/>
  <c r="E145" i="6" s="1"/>
  <c r="E108" i="6"/>
  <c r="E106" i="6" s="1"/>
  <c r="G108" i="6"/>
  <c r="G123" i="6"/>
  <c r="G139" i="6" s="1"/>
  <c r="K106" i="6"/>
  <c r="K112" i="6" s="1"/>
  <c r="K123" i="6"/>
  <c r="K50" i="6"/>
  <c r="K66" i="6" s="1"/>
  <c r="K39" i="6"/>
  <c r="I50" i="6"/>
  <c r="I66" i="6" s="1"/>
  <c r="I39" i="6"/>
  <c r="E50" i="6"/>
  <c r="E35" i="6"/>
  <c r="E33" i="6" s="1"/>
  <c r="E39" i="6" s="1"/>
  <c r="G50" i="6"/>
  <c r="G66" i="6" s="1"/>
  <c r="G71" i="6" s="1"/>
  <c r="G69" i="6" s="1"/>
  <c r="G35" i="6"/>
  <c r="G33" i="6" s="1"/>
  <c r="G39" i="6" s="1"/>
  <c r="I106" i="6" l="1"/>
  <c r="I112" i="6" s="1"/>
  <c r="E112" i="6"/>
  <c r="N23" i="2"/>
  <c r="K139" i="6"/>
  <c r="K144" i="6" s="1"/>
  <c r="K142" i="6" s="1"/>
  <c r="J17" i="3" s="1"/>
  <c r="P17" i="3" s="1"/>
  <c r="P19" i="3" s="1"/>
  <c r="E66" i="6"/>
  <c r="E71" i="6" s="1"/>
  <c r="E69" i="6" s="1"/>
  <c r="G144" i="6"/>
  <c r="G142" i="6" s="1"/>
  <c r="G145" i="6" s="1"/>
  <c r="G106" i="6"/>
  <c r="G112" i="6" s="1"/>
  <c r="J22" i="3"/>
  <c r="P15" i="3"/>
  <c r="J19" i="3" l="1"/>
  <c r="N25" i="2"/>
  <c r="N29" i="2" s="1"/>
  <c r="V23" i="2"/>
  <c r="Z23" i="2" s="1"/>
  <c r="J24" i="3"/>
  <c r="J26" i="3" s="1"/>
  <c r="P22" i="3"/>
  <c r="P24" i="3" s="1"/>
  <c r="P26" i="3" s="1"/>
  <c r="P27" i="3" s="1"/>
  <c r="I71" i="6"/>
  <c r="P25" i="2" l="1"/>
  <c r="P29" i="2" s="1"/>
  <c r="T24" i="2"/>
  <c r="T25" i="2" s="1"/>
  <c r="T29" i="2" s="1"/>
  <c r="V24" i="2" l="1"/>
  <c r="Z24" i="2" s="1"/>
  <c r="Z25" i="2" s="1"/>
  <c r="Z29" i="2" s="1"/>
  <c r="Z30" i="2" l="1"/>
  <c r="V25" i="2"/>
  <c r="V2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Direk</author>
  </authors>
  <commentList>
    <comment ref="E6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MI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Direk</author>
  </authors>
  <commentList>
    <comment ref="L1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  <comment ref="N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</commentList>
</comments>
</file>

<file path=xl/sharedStrings.xml><?xml version="1.0" encoding="utf-8"?>
<sst xmlns="http://schemas.openxmlformats.org/spreadsheetml/2006/main" count="384" uniqueCount="223">
  <si>
    <t>บริษัท จรุงไทยไวร์แอนด์เคเบิ้ล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</si>
  <si>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</si>
  <si>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</si>
  <si>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</si>
  <si>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</si>
  <si>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</si>
  <si>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</si>
  <si>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</si>
  <si>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</si>
  <si>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</si>
  <si>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</si>
  <si>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</si>
  <si>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</si>
  <si>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</si>
  <si>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</si>
  <si>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</si>
  <si>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</si>
  <si>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</si>
  <si>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</si>
  <si>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</si>
  <si>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</si>
  <si>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</si>
  <si>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</si>
  <si>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</si>
  <si>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</si>
  <si>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</si>
  <si>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</si>
  <si>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</si>
  <si>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</si>
  <si>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</si>
  <si>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</si>
  <si>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</si>
  <si>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</si>
  <si>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</si>
  <si>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</si>
  <si>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</si>
  <si>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</si>
  <si>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</si>
  <si>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 (ยังไม่ได้ตรวจสอบ แต่สอบทานแล้ว)</t>
  </si>
  <si>
    <t>งบกำไรขาดทุน</t>
  </si>
  <si>
    <t>(หน่วย: พันบาทยกเว้นกำไรต่อหุ้นแสดงเป็นบาท)</t>
  </si>
  <si>
    <t>รายได้</t>
  </si>
  <si>
    <t>รายได้จากการขาย</t>
  </si>
  <si>
    <t>รายได้อื่น</t>
  </si>
  <si>
    <t xml:space="preserve">   รายได้ค่าธรรมเนียมการจัดการ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</si>
  <si>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</si>
  <si>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</si>
  <si>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</si>
  <si>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</si>
  <si>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</si>
  <si>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</si>
  <si>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</si>
  <si>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</si>
  <si>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</si>
  <si>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</si>
  <si>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</si>
  <si>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</si>
  <si>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</si>
  <si>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</si>
  <si>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</si>
  <si>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</si>
  <si>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</si>
  <si>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</si>
  <si>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</si>
  <si>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</si>
  <si>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</si>
  <si>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</si>
  <si>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</si>
  <si>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</si>
  <si>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</si>
  <si>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</si>
  <si>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</si>
  <si>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</si>
  <si>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</si>
  <si>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</si>
  <si>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รวม</t>
  </si>
  <si>
    <t xml:space="preserve">(ยังไม่ได้ตรวจสอบ แต่สอบทานแล้ว)  </t>
  </si>
  <si>
    <t>งบแสดงการเปลี่ยนแปลงส่วนของผู้ถือหุ้น</t>
  </si>
  <si>
    <t xml:space="preserve">(หน่วย: พันบาท)  </t>
  </si>
  <si>
    <t>ผู้ถือหุ้น</t>
  </si>
  <si>
    <t xml:space="preserve">กำไรต่อหุ้น </t>
  </si>
  <si>
    <t>เงินกู้ยืมระยะสั้นจากสถาบันการเงิน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</si>
  <si>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</si>
  <si>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</si>
  <si>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</si>
  <si>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</si>
  <si>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</si>
  <si>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</si>
  <si>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</si>
  <si>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</si>
  <si>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</si>
  <si>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</si>
  <si>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</si>
  <si>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</si>
  <si>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</si>
  <si>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</si>
  <si>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</t>
  </si>
  <si>
    <t>กำไรขาดทุนเบ็ดเสร็จอื่น</t>
  </si>
  <si>
    <t>ของบริษัทฯ</t>
  </si>
  <si>
    <t>กำไรขาดทุนเบ็ดเสร็จรวมสำหรับงวด</t>
  </si>
  <si>
    <t>งบการเงินที่เป็น</t>
  </si>
  <si>
    <t>เงินตราต่างประเทศ</t>
  </si>
  <si>
    <t xml:space="preserve">   และหนี้สินดำเนินงาน</t>
  </si>
  <si>
    <t xml:space="preserve">   ยังไม่ได้จัดสรร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</si>
  <si>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</si>
  <si>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</si>
  <si>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</si>
  <si>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</si>
  <si>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</si>
  <si>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</si>
  <si>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</si>
  <si>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</si>
  <si>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</si>
  <si>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</si>
  <si>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</si>
  <si>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</si>
  <si>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</si>
  <si>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ผลต่างจากการแปลงค่า</t>
  </si>
  <si>
    <t xml:space="preserve">   เงินปันผลรับ</t>
  </si>
  <si>
    <t xml:space="preserve">   รายได้เงินปันผล</t>
  </si>
  <si>
    <t xml:space="preserve">   สำหรับเงินสดและรายการเทียบเท่าเงินสด</t>
  </si>
  <si>
    <t xml:space="preserve">   จากกิจกรรมดำเนินงาน</t>
  </si>
  <si>
    <t>ส่วนเกินทุนจากการ</t>
  </si>
  <si>
    <t>เปลี่ยนแปลงสัดส่วน</t>
  </si>
  <si>
    <t xml:space="preserve"> -</t>
  </si>
  <si>
    <t>การแบ่งปันกำไร (ขาดทุน)</t>
  </si>
  <si>
    <t>กำไรขาดทุนเบ็ดเสร็จอื่นสำหรับงวด</t>
  </si>
  <si>
    <t>กำไร (ขาดทุน) สำหรับงวด</t>
  </si>
  <si>
    <t>รายการที่จะถูกบันทึกในส่วนของกำไรหรือขาดทุนในภายหลัง:</t>
  </si>
  <si>
    <t>กำไรสำหรับงวด</t>
  </si>
  <si>
    <t>กำไรจากการดำเนินงานก่อนการเปลี่ยนแปลงในสินทรัพย์</t>
  </si>
  <si>
    <t>ภาษีเงินได้ค้างจ่าย</t>
  </si>
  <si>
    <t>เงินปันผลจ่าย (หมายเหตุ 17)</t>
  </si>
  <si>
    <t>กำไรจากอัตราแลกเปลี่ยนที่ยังไม่เกิดขึ้นจริง</t>
  </si>
  <si>
    <t>ส่วนเกินทุนจากการเปลี่ยนแปลงสัดส่วน</t>
  </si>
  <si>
    <t xml:space="preserve">   การถือหุ้นในบริษัทย่อย</t>
  </si>
  <si>
    <t>หมายเหตุประกอบงบการเงินเป็นส่วนหนึ่งของงบการเงินระหว่างกาลนี้</t>
  </si>
  <si>
    <t>เจ้าหนี้ทรัสต์รีซีทส์เพิ่มขึ้น (ลดลง)</t>
  </si>
  <si>
    <t>กำไรต่อหุ้นขั้นพื้นฐาน</t>
  </si>
  <si>
    <t>เงินฝากธนาคารที่มีภาระค้ำประกันลดลง</t>
  </si>
  <si>
    <t>ค่าใช้จ่ายในการขายและจัดจำหน่าย</t>
  </si>
  <si>
    <t>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</si>
  <si>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</si>
  <si>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</si>
  <si>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ในบริษัทย่อยที่ซื้อในราคาต่ำกว่ามูลค่าตามบัญชี</t>
  </si>
  <si>
    <t>วัดมูลค่ายุติธรรมผ่าน</t>
  </si>
  <si>
    <t>รวมองค์ประกอบอื่น</t>
  </si>
  <si>
    <t>ของส่วนของผู้ถือหุ้น</t>
  </si>
  <si>
    <t>ยอดคงเหลือ ณ วันที่ 1 มกราคม 2563</t>
  </si>
  <si>
    <t>ยอดคงเหลือ ณ วันที่ 30 กันยายน 2563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</si>
  <si>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</si>
  <si>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</si>
  <si>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รายการที่จะไม่ถูกบันทึกในส่วนของกำไรหรือขาดทุนในภายหลัง:</t>
  </si>
  <si>
    <t>ผลกระทบของภาษีเงินได้</t>
  </si>
  <si>
    <t xml:space="preserve">   รายได้ทางการเงิน</t>
  </si>
  <si>
    <t xml:space="preserve">   ต้นทุนทางการเงิน</t>
  </si>
  <si>
    <t>ที่ไม่มีอำนาจควบคุมใน</t>
  </si>
  <si>
    <t>บริษัทย่อยที่ซื้อมาใน</t>
  </si>
  <si>
    <t>6, 8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</si>
  <si>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</si>
  <si>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</si>
  <si>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เงินปันผลรับจากเงินลงทุนในบริษัทย่อย</t>
  </si>
  <si>
    <t>สินทรัพย์ทางการเงินหมุนเวียนอื่น (เพิ่มขึ้น) ลดลง</t>
  </si>
  <si>
    <t>ส่วนแบ่งกำไร (ขาดทุน) จากเงินลงทุนในบริษัทร่วม</t>
  </si>
  <si>
    <t>เงินปันผลรับจากเงินลงทุนในบริษัทที่เกี่ยวข้องกัน</t>
  </si>
  <si>
    <t>เงินกู้ยืมระยะสั้นจากสถาบันการเงินเพิ่มขึ้น (ลดลง)</t>
  </si>
  <si>
    <t>รายการที่ไม่ใช่เงินสด</t>
  </si>
  <si>
    <t>ข้อมูลกระแสเงินสดเปิดเผยเพิ่มเติม :-</t>
  </si>
  <si>
    <t>สินทรัพย์ทางการเงินไม่หมุนเวียนอื่นเพิ่มขึ้น</t>
  </si>
  <si>
    <t xml:space="preserve">   หนี้สูญได้รับคืน</t>
  </si>
  <si>
    <t>ณ วันที่ 30 กันยายน 2564</t>
  </si>
  <si>
    <t>30 กันยายน 2564</t>
  </si>
  <si>
    <t>31 ธันวาคม 2563</t>
  </si>
  <si>
    <t>เงินจ่ายล่วงหน้าค่าซื้อวัตถุดิบ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</si>
  <si>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</si>
  <si>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</si>
  <si>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</si>
  <si>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</si>
  <si>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ซื้อเครื่องจักรที่ยังไม่จ่ายชำระ</t>
  </si>
  <si>
    <t>ค่าเผื่อการลดลงของมูลค่าสินค้าคงเหลือ (โอนกลับ)</t>
  </si>
  <si>
    <t>เงินสดจ่ายเพื่อซื้อเงินลงทุนในบริษัทย่อย</t>
  </si>
  <si>
    <t>ค่าเผื่อการด้อยค่าของอาคาร เครื่องจักรและอุปกรณ์</t>
  </si>
  <si>
    <t>กำไร (ขาดทุน) จากกิจกรรมดำเนินงาน</t>
  </si>
  <si>
    <t>กำไร (ขาดทุน) ก่อนภาษีเงินได้</t>
  </si>
  <si>
    <t>เงินจ่ายล่วงหน้าค่าซื้อเครื่องจักรและอุปกรณ์</t>
  </si>
  <si>
    <t xml:space="preserve">   สินทรัพย์ไม่หมุนเวียนอื่น</t>
  </si>
  <si>
    <t xml:space="preserve">   ค่าเผื่อการด้อยค่าของที่ดิน อาคารและอุปกรณ์</t>
  </si>
  <si>
    <t>เงินสดจ่ายซื้อผู้มีส่วนได้เสียที่ไม่มีอำนาจควบคุมของบริษัทย่อย</t>
  </si>
  <si>
    <t>โอนกลับค่าเผื่อการด้อยค่าของอาคาร เครื่องจักรและอุปกรณ์</t>
  </si>
  <si>
    <t xml:space="preserve">   กำไร (ขาดทุน) ส่วนที่เป็นของผู้ถือหุ้นของบริษัทฯ</t>
  </si>
  <si>
    <t>ส่วนแบ่งกำไรจากเงินลงทุนในบริษัทร่วม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</si>
  <si>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</si>
  <si>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</si>
  <si>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 xml:space="preserve">   ค่าเผื่อผลขาดทุนด้านเครดิตที่คาดว่าจะเกิดขึ้น (โอนกลับ)</t>
  </si>
  <si>
    <t xml:space="preserve">   ค่าเผื่อการลดลงของมูลค่าสินค้าคงเหลือ (โอนกลับ)</t>
  </si>
  <si>
    <t xml:space="preserve">   ส่วนแบ่งกำไรจากเงินลงทุนในบริษัทร่วม</t>
  </si>
  <si>
    <t xml:space="preserve">   ขาดทุนจากอัตราแลกเปลี่ยนที่ยังไม่เกิดขึ้นจริง</t>
  </si>
  <si>
    <t>ซื้อส่วนของผู้มีส่วนได้เสียที่ไม่มีอำนาจควบคุม</t>
  </si>
  <si>
    <t xml:space="preserve">   ของบริษัทย่อย (หมายเหตุ 8)</t>
  </si>
  <si>
    <t>ขาดทุนสำหรับงวด</t>
  </si>
  <si>
    <t>กำไร (ขาดทุน) จากการวัด</t>
  </si>
  <si>
    <t>มูลค่าสินทรัพย์ทางการเงินที่</t>
  </si>
  <si>
    <t>เงินให้กู้ยืมระยะยาวแก่บริษัทย่อย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</si>
  <si>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</si>
  <si>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</si>
  <si>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</si>
  <si>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</si>
  <si>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</si>
  <si>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</si>
  <si>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</si>
  <si>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</si>
  <si>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</si>
  <si>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ส่วนที่เป็นของผู้ถือหุ้นของบริษัทย่อยฯ</t>
  </si>
  <si>
    <t xml:space="preserve">   กำไรจากการจำหน่ายอาคาร เครื่องจักรและอุปกรณ์</t>
  </si>
  <si>
    <t xml:space="preserve">   กำไรจากการปรับมูลค่ายุติธรรมของเครื่องมือทางการเงิน</t>
  </si>
  <si>
    <t>เงินสดรับจากดอกเบี้ย</t>
  </si>
  <si>
    <t>เงินสดสุทธิใช้ไปในกิจกรรมลงทุน</t>
  </si>
  <si>
    <t>จ่ายเงินปันผล</t>
  </si>
  <si>
    <t>เงินสดสุทธิจาก (ใช้ไปใน) 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</si>
  <si>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</si>
  <si>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เงินสดและรายการเทียบเท่าเงินสดลดลงสุทธิ</t>
  </si>
  <si>
    <t>รับชำระหนี้จากลูกหนี้การค้าโดยการรับโอนอสังหาริมทรัพย์เพื่อการลงทุน</t>
  </si>
  <si>
    <t>ราคาต่ำ (สูง) กว่ามูลค่าตามบัญชี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</si>
</sst>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</numFmts>
  <fonts count="16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sz val="16"/>
      <color indexed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205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/>
    <xf numFmtId="0" fontId="2" fillId="0" borderId="0" xfId="0" applyNumberFormat="1" applyFont="1" applyFill="1" applyAlignment="1"/>
    <xf numFmtId="165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quotePrefix="1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/>
    <xf numFmtId="37" fontId="2" fillId="0" borderId="0" xfId="0" applyNumberFormat="1" applyFont="1" applyFill="1" applyBorder="1"/>
    <xf numFmtId="37" fontId="2" fillId="0" borderId="0" xfId="0" applyNumberFormat="1" applyFont="1" applyFill="1"/>
    <xf numFmtId="0" fontId="3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vertical="center"/>
    </xf>
    <xf numFmtId="165" fontId="2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3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/>
    <xf numFmtId="165" fontId="1" fillId="0" borderId="0" xfId="0" applyNumberFormat="1" applyFont="1" applyFill="1"/>
    <xf numFmtId="0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/>
    <xf numFmtId="0" fontId="2" fillId="0" borderId="0" xfId="0" applyNumberFormat="1" applyFont="1" applyFill="1"/>
    <xf numFmtId="165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165" fontId="2" fillId="0" borderId="0" xfId="0" applyNumberFormat="1" applyFont="1" applyFill="1" applyBorder="1"/>
    <xf numFmtId="38" fontId="2" fillId="0" borderId="0" xfId="0" applyNumberFormat="1" applyFont="1" applyFill="1" applyAlignment="1">
      <alignment horizontal="centerContinuous"/>
    </xf>
    <xf numFmtId="165" fontId="1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/>
    <xf numFmtId="41" fontId="2" fillId="0" borderId="6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Continuous" vertical="top"/>
    </xf>
    <xf numFmtId="165" fontId="2" fillId="0" borderId="0" xfId="0" applyNumberFormat="1" applyFont="1" applyFill="1" applyAlignment="1">
      <alignment horizontal="centerContinuous" vertical="top"/>
    </xf>
    <xf numFmtId="165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5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166" fontId="11" fillId="0" borderId="0" xfId="0" applyNumberFormat="1" applyFont="1" applyFill="1" applyAlignment="1">
      <alignment horizontal="right" vertical="top"/>
    </xf>
    <xf numFmtId="1" fontId="11" fillId="0" borderId="0" xfId="0" applyNumberFormat="1" applyFont="1" applyFill="1" applyAlignment="1">
      <alignment horizontal="center" vertical="top"/>
    </xf>
    <xf numFmtId="41" fontId="11" fillId="0" borderId="1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vertical="top"/>
    </xf>
    <xf numFmtId="166" fontId="12" fillId="0" borderId="0" xfId="0" applyNumberFormat="1" applyFont="1" applyFill="1" applyAlignment="1">
      <alignment vertical="top"/>
    </xf>
    <xf numFmtId="49" fontId="12" fillId="0" borderId="0" xfId="0" applyNumberFormat="1" applyFont="1" applyFill="1" applyAlignment="1">
      <alignment vertical="top"/>
    </xf>
    <xf numFmtId="166" fontId="12" fillId="0" borderId="0" xfId="0" applyNumberFormat="1" applyFont="1" applyFill="1" applyAlignment="1">
      <alignment horizontal="right" vertical="top"/>
    </xf>
    <xf numFmtId="1" fontId="12" fillId="0" borderId="0" xfId="0" applyNumberFormat="1" applyFont="1" applyFill="1" applyAlignment="1">
      <alignment horizontal="center" vertical="top"/>
    </xf>
    <xf numFmtId="41" fontId="12" fillId="0" borderId="0" xfId="0" applyNumberFormat="1" applyFont="1" applyFill="1" applyAlignment="1">
      <alignment horizontal="right" vertical="top"/>
    </xf>
    <xf numFmtId="41" fontId="12" fillId="0" borderId="0" xfId="0" applyNumberFormat="1" applyFont="1" applyFill="1" applyAlignment="1">
      <alignment vertical="top"/>
    </xf>
    <xf numFmtId="166" fontId="11" fillId="0" borderId="0" xfId="0" applyNumberFormat="1" applyFont="1" applyFill="1" applyAlignment="1">
      <alignment vertical="top"/>
    </xf>
    <xf numFmtId="41" fontId="11" fillId="0" borderId="0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horizontal="right" vertical="top"/>
    </xf>
    <xf numFmtId="0" fontId="12" fillId="0" borderId="0" xfId="0" applyNumberFormat="1" applyFont="1" applyFill="1" applyAlignment="1">
      <alignment horizontal="right" vertical="top"/>
    </xf>
    <xf numFmtId="41" fontId="12" fillId="0" borderId="1" xfId="0" applyNumberFormat="1" applyFont="1" applyFill="1" applyBorder="1" applyAlignment="1">
      <alignment horizontal="right" vertical="top"/>
    </xf>
    <xf numFmtId="41" fontId="11" fillId="0" borderId="3" xfId="0" applyNumberFormat="1" applyFont="1" applyFill="1" applyBorder="1" applyAlignment="1">
      <alignment horizontal="right" vertical="top"/>
    </xf>
    <xf numFmtId="41" fontId="11" fillId="0" borderId="6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0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right"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2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6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horizontal="right" vertical="top"/>
    </xf>
    <xf numFmtId="41" fontId="2" fillId="0" borderId="3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right" vertical="top"/>
    </xf>
    <xf numFmtId="165" fontId="2" fillId="0" borderId="0" xfId="0" quotePrefix="1" applyNumberFormat="1" applyFont="1" applyFill="1" applyAlignment="1">
      <alignment horizontal="left" vertical="top"/>
    </xf>
    <xf numFmtId="165" fontId="2" fillId="0" borderId="0" xfId="0" quotePrefix="1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0" fontId="2" fillId="0" borderId="7" xfId="0" applyNumberFormat="1" applyFont="1" applyFill="1" applyBorder="1" applyAlignment="1">
      <alignment vertical="top"/>
    </xf>
    <xf numFmtId="41" fontId="2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horizontal="center"/>
    </xf>
    <xf numFmtId="164" fontId="6" fillId="0" borderId="0" xfId="1" applyFont="1" applyFill="1" applyAlignment="1">
      <alignment vertical="top"/>
    </xf>
    <xf numFmtId="0" fontId="2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/>
    <xf numFmtId="165" fontId="1" fillId="0" borderId="1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41" fontId="14" fillId="0" borderId="0" xfId="0" applyNumberFormat="1" applyFont="1" applyFill="1" applyAlignment="1">
      <alignment horizontal="right" vertical="top"/>
    </xf>
    <xf numFmtId="41" fontId="14" fillId="0" borderId="0" xfId="0" applyNumberFormat="1" applyFont="1" applyFill="1" applyAlignment="1">
      <alignment vertical="top"/>
    </xf>
    <xf numFmtId="164" fontId="15" fillId="0" borderId="0" xfId="1" applyFont="1" applyFill="1" applyAlignment="1">
      <alignment vertical="top"/>
    </xf>
    <xf numFmtId="37" fontId="15" fillId="0" borderId="0" xfId="0" applyNumberFormat="1" applyFont="1" applyFill="1" applyAlignment="1">
      <alignment vertical="top"/>
    </xf>
    <xf numFmtId="41" fontId="14" fillId="0" borderId="0" xfId="0" applyNumberFormat="1" applyFont="1" applyFill="1" applyAlignment="1">
      <alignment horizontal="right"/>
    </xf>
    <xf numFmtId="41" fontId="14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8" xfId="0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0" xfId="0" applyNumberFormat="1" applyFont="1"/>
    <xf numFmtId="165" fontId="2" fillId="0" borderId="0" xfId="0" applyNumberFormat="1" applyFont="1"/>
    <xf numFmtId="41" fontId="2" fillId="0" borderId="6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49" fontId="12" fillId="0" borderId="0" xfId="0" applyNumberFormat="1" applyFont="1" applyAlignment="1">
      <alignment vertical="top"/>
    </xf>
    <xf numFmtId="37" fontId="6" fillId="0" borderId="0" xfId="0" applyNumberFormat="1" applyFont="1" applyAlignment="1">
      <alignment vertical="top"/>
    </xf>
    <xf numFmtId="166" fontId="12" fillId="0" borderId="0" xfId="0" applyNumberFormat="1" applyFont="1" applyAlignment="1">
      <alignment horizontal="right" vertical="top"/>
    </xf>
    <xf numFmtId="1" fontId="12" fillId="0" borderId="0" xfId="0" applyNumberFormat="1" applyFont="1" applyAlignment="1">
      <alignment horizontal="center" vertical="top"/>
    </xf>
    <xf numFmtId="41" fontId="12" fillId="0" borderId="0" xfId="0" applyNumberFormat="1" applyFont="1" applyAlignment="1">
      <alignment horizontal="right" vertical="top"/>
    </xf>
    <xf numFmtId="41" fontId="11" fillId="0" borderId="0" xfId="0" applyNumberFormat="1" applyFont="1" applyAlignment="1">
      <alignment horizontal="right" vertical="top"/>
    </xf>
    <xf numFmtId="41" fontId="11" fillId="0" borderId="0" xfId="0" applyNumberFormat="1" applyFont="1" applyAlignment="1">
      <alignment vertical="top"/>
    </xf>
    <xf numFmtId="166" fontId="12" fillId="0" borderId="0" xfId="0" applyNumberFormat="1" applyFont="1" applyAlignment="1">
      <alignment vertical="top"/>
    </xf>
    <xf numFmtId="41" fontId="12" fillId="0" borderId="1" xfId="0" applyNumberFormat="1" applyFont="1" applyBorder="1" applyAlignment="1">
      <alignment horizontal="right" vertical="top"/>
    </xf>
    <xf numFmtId="49" fontId="13" fillId="0" borderId="0" xfId="0" applyNumberFormat="1" applyFont="1" applyAlignment="1">
      <alignment vertical="top"/>
    </xf>
    <xf numFmtId="166" fontId="11" fillId="0" borderId="0" xfId="0" applyNumberFormat="1" applyFont="1" applyAlignment="1">
      <alignment vertical="top"/>
    </xf>
    <xf numFmtId="1" fontId="11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41" fontId="12" fillId="0" borderId="0" xfId="0" applyNumberFormat="1" applyFont="1" applyAlignment="1">
      <alignment vertical="top"/>
    </xf>
    <xf numFmtId="41" fontId="12" fillId="0" borderId="0" xfId="0" applyNumberFormat="1" applyFont="1" applyBorder="1" applyAlignment="1">
      <alignment horizontal="right" vertical="top"/>
    </xf>
    <xf numFmtId="41" fontId="11" fillId="0" borderId="0" xfId="0" applyNumberFormat="1" applyFont="1" applyBorder="1" applyAlignment="1">
      <alignment horizontal="right" vertical="top"/>
    </xf>
    <xf numFmtId="41" fontId="11" fillId="0" borderId="0" xfId="0" applyNumberFormat="1" applyFont="1" applyBorder="1" applyAlignment="1">
      <alignment vertical="top"/>
    </xf>
    <xf numFmtId="166" fontId="12" fillId="0" borderId="0" xfId="0" applyNumberFormat="1" applyFont="1" applyBorder="1" applyAlignment="1">
      <alignment vertical="top"/>
    </xf>
    <xf numFmtId="0" fontId="2" fillId="0" borderId="0" xfId="0" applyFont="1" applyAlignment="1">
      <alignment horizontal="right"/>
    </xf>
    <xf numFmtId="38" fontId="2" fillId="0" borderId="0" xfId="0" applyNumberFormat="1" applyFont="1" applyAlignment="1">
      <alignment horizontal="centerContinuous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2" fillId="0" borderId="8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horizontal="center"/>
    </xf>
    <xf numFmtId="41" fontId="14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41" fontId="2" fillId="0" borderId="0" xfId="0" applyNumberFormat="1" applyFont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165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7"/>
  <sheetViews>
    <sheetView showGridLines="0" tabSelected="1" view="pageBreakPreview" zoomScale="110" zoomScaleNormal="120" zoomScaleSheetLayoutView="110" workbookViewId="0">
      <selection activeCell="C7" sqref="C7"/>
    </sheetView>
  </sheetViews>
  <sheetFormatPr defaultColWidth="10.7109375" defaultRowHeight="21.6" customHeight="1" x14ac:dyDescent="0.2"/>
  <cols>
    <col min="1" max="1" width="45.28515625" style="77" customWidth="1"/>
    <col min="2" max="2" width="1.7109375" style="78" customWidth="1"/>
    <col min="3" max="3" width="7.85546875" style="77" customWidth="1"/>
    <col min="4" max="4" width="1.7109375" style="78" customWidth="1"/>
    <col min="5" max="5" width="14.7109375" style="78" customWidth="1"/>
    <col min="6" max="6" width="1.42578125" style="78" customWidth="1"/>
    <col min="7" max="7" width="14.7109375" style="78" customWidth="1"/>
    <col min="8" max="8" width="1.42578125" style="78" customWidth="1"/>
    <col min="9" max="9" width="14.7109375" style="78" customWidth="1"/>
    <col min="10" max="10" width="1.42578125" style="78" customWidth="1"/>
    <col min="11" max="11" width="14.7109375" style="78" customWidth="1"/>
    <col min="12" max="12" width="11.140625" style="78" bestFit="1" customWidth="1"/>
    <col min="13" max="16384" width="10.7109375" style="78"/>
  </cols>
  <sheetData>
    <row r="1" spans="1:11" s="125" customFormat="1" ht="21.6" customHeight="1" x14ac:dyDescent="0.2">
      <c r="A1" s="72" t="s">
        <v>0</v>
      </c>
      <c r="B1" s="76"/>
      <c r="C1" s="74"/>
      <c r="D1" s="75"/>
      <c r="E1" s="75"/>
      <c r="F1" s="75"/>
      <c r="G1" s="75"/>
      <c r="H1" s="75"/>
      <c r="I1" s="75"/>
      <c r="J1" s="75"/>
      <c r="K1" s="75"/>
    </row>
    <row r="2" spans="1:11" s="125" customFormat="1" ht="21.6" customHeight="1" x14ac:dyDescent="0.2">
      <c r="A2" s="126" t="s">
        <v>82</v>
      </c>
      <c r="B2" s="76"/>
      <c r="C2" s="74"/>
      <c r="D2" s="75"/>
      <c r="E2" s="75"/>
      <c r="F2" s="75"/>
      <c r="G2" s="75"/>
      <c r="H2" s="75"/>
      <c r="I2" s="76"/>
      <c r="J2" s="75"/>
      <c r="K2" s="75"/>
    </row>
    <row r="3" spans="1:11" s="125" customFormat="1" ht="21.6" customHeight="1" x14ac:dyDescent="0.2">
      <c r="A3" s="126" t="s">
        <v>170</v>
      </c>
      <c r="B3" s="76"/>
      <c r="C3" s="74"/>
      <c r="D3" s="75"/>
      <c r="E3" s="75"/>
      <c r="F3" s="75"/>
      <c r="G3" s="75"/>
      <c r="H3" s="75"/>
      <c r="I3" s="76"/>
      <c r="J3" s="75"/>
      <c r="K3" s="75"/>
    </row>
    <row r="4" spans="1:11" ht="21.6" customHeight="1" x14ac:dyDescent="0.2">
      <c r="A4" s="198" t="s">
        <v>1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</row>
    <row r="5" spans="1:11" ht="21.6" customHeight="1" x14ac:dyDescent="0.2">
      <c r="E5" s="197" t="s">
        <v>2</v>
      </c>
      <c r="F5" s="197"/>
      <c r="G5" s="197"/>
      <c r="H5" s="140"/>
      <c r="I5" s="197" t="s">
        <v>3</v>
      </c>
      <c r="J5" s="197"/>
      <c r="K5" s="197"/>
    </row>
    <row r="6" spans="1:11" ht="21.6" customHeight="1" x14ac:dyDescent="0.2">
      <c r="C6" s="80" t="s">
        <v>4</v>
      </c>
      <c r="D6" s="81"/>
      <c r="E6" s="127" t="s">
        <v>171</v>
      </c>
      <c r="F6" s="83"/>
      <c r="G6" s="127" t="s">
        <v>172</v>
      </c>
      <c r="H6" s="83"/>
      <c r="I6" s="127" t="s">
        <v>171</v>
      </c>
      <c r="J6" s="83"/>
      <c r="K6" s="127" t="s">
        <v>172</v>
      </c>
    </row>
    <row r="7" spans="1:11" ht="21.6" customHeight="1" x14ac:dyDescent="0.2">
      <c r="C7" s="80"/>
      <c r="D7" s="81"/>
      <c r="E7" s="128" t="s">
        <v>5</v>
      </c>
      <c r="F7" s="83"/>
      <c r="G7" s="128" t="s">
        <v>6</v>
      </c>
      <c r="H7" s="83"/>
      <c r="I7" s="128" t="s">
        <v>5</v>
      </c>
      <c r="J7" s="83"/>
      <c r="K7" s="128" t="s">
        <v>6</v>
      </c>
    </row>
    <row r="8" spans="1:11" ht="21.6" customHeight="1" x14ac:dyDescent="0.2">
      <c r="C8" s="80"/>
      <c r="D8" s="81"/>
      <c r="E8" s="129" t="s">
        <v>7</v>
      </c>
      <c r="F8" s="83"/>
      <c r="G8" s="129"/>
      <c r="H8" s="83"/>
      <c r="I8" s="129" t="s">
        <v>7</v>
      </c>
      <c r="J8" s="83"/>
      <c r="K8" s="129"/>
    </row>
    <row r="9" spans="1:11" ht="21.6" customHeight="1" x14ac:dyDescent="0.2">
      <c r="A9" s="107" t="s">
        <v>8</v>
      </c>
    </row>
    <row r="10" spans="1:11" ht="21.6" customHeight="1" x14ac:dyDescent="0.2">
      <c r="A10" s="107" t="s">
        <v>9</v>
      </c>
      <c r="C10" s="130"/>
    </row>
    <row r="11" spans="1:11" ht="21.6" customHeight="1" x14ac:dyDescent="0.2">
      <c r="A11" s="77" t="s">
        <v>10</v>
      </c>
      <c r="C11" s="130"/>
      <c r="E11" s="109">
        <v>826906</v>
      </c>
      <c r="F11" s="109"/>
      <c r="G11" s="109">
        <v>927245</v>
      </c>
      <c r="H11" s="109"/>
      <c r="I11" s="114">
        <v>456178</v>
      </c>
      <c r="J11" s="109"/>
      <c r="K11" s="114">
        <v>603129</v>
      </c>
    </row>
    <row r="12" spans="1:11" ht="21.6" customHeight="1" x14ac:dyDescent="0.2">
      <c r="A12" s="77" t="s">
        <v>104</v>
      </c>
      <c r="C12" s="130">
        <v>3</v>
      </c>
      <c r="D12" s="131"/>
      <c r="E12" s="109">
        <v>1345347</v>
      </c>
      <c r="F12" s="132"/>
      <c r="G12" s="110">
        <v>1216560</v>
      </c>
      <c r="H12" s="132"/>
      <c r="I12" s="110">
        <v>606018</v>
      </c>
      <c r="J12" s="132"/>
      <c r="K12" s="110">
        <v>663412</v>
      </c>
    </row>
    <row r="13" spans="1:11" ht="21.6" customHeight="1" x14ac:dyDescent="0.2">
      <c r="A13" s="108" t="s">
        <v>105</v>
      </c>
      <c r="C13" s="130">
        <v>4</v>
      </c>
      <c r="D13" s="131"/>
      <c r="E13" s="110">
        <v>2897088</v>
      </c>
      <c r="F13" s="132"/>
      <c r="G13" s="110">
        <v>1633457</v>
      </c>
      <c r="H13" s="110"/>
      <c r="I13" s="110">
        <v>2123194</v>
      </c>
      <c r="J13" s="110"/>
      <c r="K13" s="110">
        <v>1201297</v>
      </c>
    </row>
    <row r="14" spans="1:11" ht="21.6" customHeight="1" x14ac:dyDescent="0.2">
      <c r="A14" s="108" t="s">
        <v>142</v>
      </c>
      <c r="C14" s="130">
        <v>5</v>
      </c>
      <c r="D14" s="131"/>
      <c r="E14" s="110">
        <v>35933</v>
      </c>
      <c r="F14" s="132"/>
      <c r="G14" s="110">
        <v>100000</v>
      </c>
      <c r="H14" s="110"/>
      <c r="I14" s="110">
        <v>20217</v>
      </c>
      <c r="J14" s="110"/>
      <c r="K14" s="110">
        <v>100000</v>
      </c>
    </row>
    <row r="15" spans="1:11" ht="21.6" customHeight="1" x14ac:dyDescent="0.2">
      <c r="A15" s="108" t="s">
        <v>173</v>
      </c>
      <c r="C15" s="130"/>
      <c r="D15" s="131"/>
      <c r="E15" s="110">
        <v>49484</v>
      </c>
      <c r="F15" s="132"/>
      <c r="G15" s="110">
        <v>41136</v>
      </c>
      <c r="H15" s="110"/>
      <c r="I15" s="110">
        <v>7959</v>
      </c>
      <c r="J15" s="110"/>
      <c r="K15" s="110">
        <v>16435</v>
      </c>
    </row>
    <row r="16" spans="1:11" ht="21.6" customHeight="1" x14ac:dyDescent="0.2">
      <c r="A16" s="77" t="s">
        <v>11</v>
      </c>
      <c r="B16" s="133"/>
      <c r="C16" s="130"/>
      <c r="E16" s="109">
        <v>132731</v>
      </c>
      <c r="F16" s="109"/>
      <c r="G16" s="112">
        <v>18614</v>
      </c>
      <c r="H16" s="109"/>
      <c r="I16" s="112">
        <v>69580</v>
      </c>
      <c r="J16" s="110"/>
      <c r="K16" s="112">
        <v>2475</v>
      </c>
    </row>
    <row r="17" spans="1:11" ht="21.6" customHeight="1" x14ac:dyDescent="0.2">
      <c r="A17" s="107" t="s">
        <v>12</v>
      </c>
      <c r="C17" s="130"/>
      <c r="E17" s="111">
        <f>SUM(E11:E16)</f>
        <v>5287489</v>
      </c>
      <c r="F17" s="109"/>
      <c r="G17" s="111">
        <f>SUM(G11:G16)</f>
        <v>3937012</v>
      </c>
      <c r="H17" s="109"/>
      <c r="I17" s="111">
        <f>SUM(I11:I16)</f>
        <v>3283146</v>
      </c>
      <c r="J17" s="109"/>
      <c r="K17" s="111">
        <f>SUM(K11:K16)</f>
        <v>2586748</v>
      </c>
    </row>
    <row r="18" spans="1:11" ht="21.6" customHeight="1" x14ac:dyDescent="0.2">
      <c r="A18" s="107" t="s">
        <v>13</v>
      </c>
      <c r="C18" s="130"/>
      <c r="E18" s="109"/>
      <c r="F18" s="109"/>
      <c r="G18" s="109"/>
      <c r="H18" s="109"/>
      <c r="I18" s="109"/>
      <c r="J18" s="109"/>
      <c r="K18" s="109"/>
    </row>
    <row r="19" spans="1:11" ht="21.6" customHeight="1" x14ac:dyDescent="0.2">
      <c r="A19" s="77" t="s">
        <v>143</v>
      </c>
      <c r="C19" s="130">
        <v>6</v>
      </c>
      <c r="E19" s="109">
        <v>218791</v>
      </c>
      <c r="F19" s="109"/>
      <c r="G19" s="109">
        <v>169942</v>
      </c>
      <c r="H19" s="109"/>
      <c r="I19" s="109">
        <v>112358</v>
      </c>
      <c r="J19" s="109"/>
      <c r="K19" s="109">
        <v>67678</v>
      </c>
    </row>
    <row r="20" spans="1:11" ht="21.6" customHeight="1" x14ac:dyDescent="0.2">
      <c r="A20" s="77" t="s">
        <v>202</v>
      </c>
      <c r="C20" s="130">
        <v>2</v>
      </c>
      <c r="E20" s="109">
        <v>0</v>
      </c>
      <c r="F20" s="109"/>
      <c r="G20" s="109">
        <v>0</v>
      </c>
      <c r="H20" s="109"/>
      <c r="I20" s="109">
        <v>0</v>
      </c>
      <c r="J20" s="109"/>
      <c r="K20" s="109">
        <v>0</v>
      </c>
    </row>
    <row r="21" spans="1:11" ht="21.6" customHeight="1" x14ac:dyDescent="0.2">
      <c r="A21" s="77" t="s">
        <v>107</v>
      </c>
      <c r="C21" s="130">
        <v>7</v>
      </c>
      <c r="E21" s="109">
        <v>6586</v>
      </c>
      <c r="F21" s="109"/>
      <c r="G21" s="109">
        <v>6455</v>
      </c>
      <c r="H21" s="109"/>
      <c r="I21" s="109">
        <v>0</v>
      </c>
      <c r="J21" s="109"/>
      <c r="K21" s="109">
        <v>0</v>
      </c>
    </row>
    <row r="22" spans="1:11" ht="21.6" customHeight="1" x14ac:dyDescent="0.2">
      <c r="A22" s="77" t="s">
        <v>106</v>
      </c>
      <c r="C22" s="130">
        <v>8</v>
      </c>
      <c r="E22" s="109">
        <v>0</v>
      </c>
      <c r="F22" s="109"/>
      <c r="G22" s="109">
        <v>0</v>
      </c>
      <c r="H22" s="109"/>
      <c r="I22" s="109">
        <v>1158173</v>
      </c>
      <c r="J22" s="109"/>
      <c r="K22" s="109">
        <v>1150673</v>
      </c>
    </row>
    <row r="23" spans="1:11" ht="21.6" customHeight="1" x14ac:dyDescent="0.2">
      <c r="A23" s="77" t="s">
        <v>108</v>
      </c>
      <c r="C23" s="130">
        <v>9</v>
      </c>
      <c r="E23" s="109">
        <v>19235</v>
      </c>
      <c r="F23" s="109"/>
      <c r="G23" s="109">
        <v>19227</v>
      </c>
      <c r="H23" s="109"/>
      <c r="I23" s="109">
        <v>11022</v>
      </c>
      <c r="J23" s="109"/>
      <c r="K23" s="109">
        <v>11022</v>
      </c>
    </row>
    <row r="24" spans="1:11" ht="21.6" customHeight="1" x14ac:dyDescent="0.2">
      <c r="A24" s="108" t="s">
        <v>109</v>
      </c>
      <c r="B24" s="133"/>
      <c r="C24" s="130">
        <v>10</v>
      </c>
      <c r="E24" s="109">
        <v>1308482</v>
      </c>
      <c r="F24" s="109"/>
      <c r="G24" s="109">
        <v>1226434</v>
      </c>
      <c r="H24" s="109"/>
      <c r="I24" s="109">
        <v>1035283</v>
      </c>
      <c r="J24" s="109"/>
      <c r="K24" s="109">
        <v>926568</v>
      </c>
    </row>
    <row r="25" spans="1:11" ht="21.6" customHeight="1" x14ac:dyDescent="0.2">
      <c r="A25" s="108" t="s">
        <v>114</v>
      </c>
      <c r="B25" s="133"/>
      <c r="C25" s="130"/>
      <c r="E25" s="109">
        <v>109245</v>
      </c>
      <c r="F25" s="109"/>
      <c r="G25" s="109">
        <v>78583</v>
      </c>
      <c r="H25" s="109"/>
      <c r="I25" s="109">
        <v>94324</v>
      </c>
      <c r="J25" s="109"/>
      <c r="K25" s="109">
        <v>58925</v>
      </c>
    </row>
    <row r="26" spans="1:11" ht="21.6" customHeight="1" x14ac:dyDescent="0.2">
      <c r="A26" s="77" t="s">
        <v>14</v>
      </c>
      <c r="B26" s="133"/>
      <c r="C26" s="130"/>
      <c r="E26" s="112">
        <v>24009</v>
      </c>
      <c r="F26" s="109"/>
      <c r="G26" s="112">
        <v>30772</v>
      </c>
      <c r="H26" s="109"/>
      <c r="I26" s="112">
        <v>4594</v>
      </c>
      <c r="J26" s="109"/>
      <c r="K26" s="112">
        <v>14437</v>
      </c>
    </row>
    <row r="27" spans="1:11" ht="21.6" customHeight="1" x14ac:dyDescent="0.2">
      <c r="A27" s="107" t="s">
        <v>15</v>
      </c>
      <c r="C27" s="130"/>
      <c r="E27" s="109">
        <f>SUM(E19:E26)</f>
        <v>1686348</v>
      </c>
      <c r="F27" s="109"/>
      <c r="G27" s="109">
        <f>SUM(G19:G26)</f>
        <v>1531413</v>
      </c>
      <c r="H27" s="109"/>
      <c r="I27" s="109">
        <f>SUM(I19:I26)</f>
        <v>2415754</v>
      </c>
      <c r="J27" s="109"/>
      <c r="K27" s="109">
        <f>SUM(K19:K26)</f>
        <v>2229303</v>
      </c>
    </row>
    <row r="28" spans="1:11" ht="21.6" customHeight="1" thickBot="1" x14ac:dyDescent="0.25">
      <c r="A28" s="107" t="s">
        <v>16</v>
      </c>
      <c r="E28" s="113">
        <f>SUM(E17,E27)</f>
        <v>6973837</v>
      </c>
      <c r="F28" s="109"/>
      <c r="G28" s="113">
        <f>SUM(G17,G27)</f>
        <v>5468425</v>
      </c>
      <c r="H28" s="109"/>
      <c r="I28" s="113">
        <f>SUM(I17,I27)</f>
        <v>5698900</v>
      </c>
      <c r="J28" s="110"/>
      <c r="K28" s="113">
        <f>SUM(K17,K27)</f>
        <v>4816051</v>
      </c>
    </row>
    <row r="29" spans="1:11" ht="21.6" customHeight="1" thickTop="1" x14ac:dyDescent="0.2"/>
    <row r="30" spans="1:11" ht="21.6" customHeight="1" x14ac:dyDescent="0.2">
      <c r="A30" s="77" t="s">
        <v>136</v>
      </c>
    </row>
    <row r="31" spans="1:11" s="125" customFormat="1" ht="21.6" customHeight="1" x14ac:dyDescent="0.2">
      <c r="A31" s="72" t="s">
        <v>0</v>
      </c>
      <c r="B31" s="76"/>
      <c r="C31" s="74"/>
      <c r="D31" s="75"/>
      <c r="E31" s="75"/>
      <c r="F31" s="75"/>
      <c r="G31" s="75"/>
      <c r="H31" s="75"/>
      <c r="I31" s="75"/>
      <c r="J31" s="75"/>
      <c r="K31" s="75"/>
    </row>
    <row r="32" spans="1:11" s="125" customFormat="1" ht="21.6" customHeight="1" x14ac:dyDescent="0.2">
      <c r="A32" s="72" t="s">
        <v>83</v>
      </c>
      <c r="B32" s="76"/>
      <c r="C32" s="74"/>
      <c r="D32" s="75"/>
      <c r="E32" s="75"/>
      <c r="F32" s="75"/>
      <c r="G32" s="75"/>
      <c r="H32" s="75"/>
      <c r="I32" s="76"/>
      <c r="J32" s="75"/>
      <c r="K32" s="75"/>
    </row>
    <row r="33" spans="1:11" s="125" customFormat="1" ht="21.6" customHeight="1" x14ac:dyDescent="0.2">
      <c r="A33" s="126" t="s">
        <v>170</v>
      </c>
      <c r="B33" s="76"/>
      <c r="C33" s="74"/>
      <c r="D33" s="75"/>
      <c r="E33" s="75"/>
      <c r="F33" s="75"/>
      <c r="G33" s="75"/>
      <c r="H33" s="75"/>
      <c r="I33" s="76"/>
      <c r="J33" s="75"/>
      <c r="K33" s="75"/>
    </row>
    <row r="34" spans="1:11" ht="21.6" customHeight="1" x14ac:dyDescent="0.2">
      <c r="A34" s="198" t="s">
        <v>1</v>
      </c>
      <c r="B34" s="198"/>
      <c r="C34" s="199"/>
      <c r="D34" s="198"/>
      <c r="E34" s="198"/>
      <c r="F34" s="198"/>
      <c r="G34" s="198"/>
      <c r="H34" s="198"/>
      <c r="I34" s="198"/>
      <c r="J34" s="198"/>
      <c r="K34" s="198"/>
    </row>
    <row r="35" spans="1:11" ht="21.6" customHeight="1" x14ac:dyDescent="0.2">
      <c r="E35" s="197" t="s">
        <v>2</v>
      </c>
      <c r="F35" s="197"/>
      <c r="G35" s="197"/>
      <c r="H35" s="140"/>
      <c r="I35" s="197" t="s">
        <v>3</v>
      </c>
      <c r="J35" s="197"/>
      <c r="K35" s="197"/>
    </row>
    <row r="36" spans="1:11" ht="21.6" customHeight="1" x14ac:dyDescent="0.2">
      <c r="C36" s="80" t="s">
        <v>4</v>
      </c>
      <c r="D36" s="81"/>
      <c r="E36" s="127" t="s">
        <v>171</v>
      </c>
      <c r="F36" s="83"/>
      <c r="G36" s="127" t="s">
        <v>172</v>
      </c>
      <c r="H36" s="83"/>
      <c r="I36" s="127" t="s">
        <v>171</v>
      </c>
      <c r="J36" s="83"/>
      <c r="K36" s="127" t="s">
        <v>172</v>
      </c>
    </row>
    <row r="37" spans="1:11" ht="21.6" customHeight="1" x14ac:dyDescent="0.2">
      <c r="C37" s="80"/>
      <c r="D37" s="81"/>
      <c r="E37" s="128" t="s">
        <v>5</v>
      </c>
      <c r="F37" s="83"/>
      <c r="G37" s="128" t="s">
        <v>6</v>
      </c>
      <c r="H37" s="83"/>
      <c r="I37" s="128" t="s">
        <v>5</v>
      </c>
      <c r="J37" s="83"/>
      <c r="K37" s="128" t="s">
        <v>6</v>
      </c>
    </row>
    <row r="38" spans="1:11" ht="21.6" customHeight="1" x14ac:dyDescent="0.2">
      <c r="C38" s="80"/>
      <c r="D38" s="81"/>
      <c r="E38" s="129" t="s">
        <v>7</v>
      </c>
      <c r="F38" s="83"/>
      <c r="G38" s="129"/>
      <c r="H38" s="83"/>
      <c r="I38" s="129" t="s">
        <v>7</v>
      </c>
      <c r="J38" s="83"/>
      <c r="K38" s="129"/>
    </row>
    <row r="39" spans="1:11" ht="21.6" customHeight="1" x14ac:dyDescent="0.2">
      <c r="A39" s="107" t="s">
        <v>17</v>
      </c>
    </row>
    <row r="40" spans="1:11" ht="21.6" customHeight="1" x14ac:dyDescent="0.2">
      <c r="A40" s="107" t="s">
        <v>18</v>
      </c>
    </row>
    <row r="41" spans="1:11" ht="21.6" customHeight="1" x14ac:dyDescent="0.2">
      <c r="A41" s="103" t="s">
        <v>81</v>
      </c>
      <c r="B41" s="133"/>
      <c r="C41" s="130"/>
      <c r="E41" s="117">
        <v>0</v>
      </c>
      <c r="F41" s="117"/>
      <c r="G41" s="117">
        <v>36026</v>
      </c>
      <c r="H41" s="117"/>
      <c r="I41" s="114">
        <v>0</v>
      </c>
      <c r="J41" s="117"/>
      <c r="K41" s="124">
        <v>0</v>
      </c>
    </row>
    <row r="42" spans="1:11" ht="21.6" customHeight="1" x14ac:dyDescent="0.2">
      <c r="A42" s="103" t="s">
        <v>19</v>
      </c>
      <c r="B42" s="133"/>
      <c r="C42" s="130">
        <v>11</v>
      </c>
      <c r="E42" s="117">
        <v>1821801</v>
      </c>
      <c r="F42" s="117"/>
      <c r="G42" s="117">
        <v>74175</v>
      </c>
      <c r="H42" s="117"/>
      <c r="I42" s="124">
        <v>1204774</v>
      </c>
      <c r="J42" s="117"/>
      <c r="K42" s="124">
        <v>74175</v>
      </c>
    </row>
    <row r="43" spans="1:11" ht="21.6" customHeight="1" x14ac:dyDescent="0.2">
      <c r="A43" s="108" t="s">
        <v>110</v>
      </c>
      <c r="B43" s="133"/>
      <c r="C43" s="130">
        <v>12</v>
      </c>
      <c r="E43" s="117">
        <v>413620</v>
      </c>
      <c r="F43" s="117"/>
      <c r="G43" s="117">
        <v>443685</v>
      </c>
      <c r="H43" s="117"/>
      <c r="I43" s="124">
        <v>203763</v>
      </c>
      <c r="J43" s="117"/>
      <c r="K43" s="124">
        <v>215782</v>
      </c>
    </row>
    <row r="44" spans="1:11" ht="21.6" customHeight="1" x14ac:dyDescent="0.2">
      <c r="A44" s="108" t="s">
        <v>131</v>
      </c>
      <c r="B44" s="133"/>
      <c r="C44" s="130"/>
      <c r="E44" s="117">
        <v>15250</v>
      </c>
      <c r="F44" s="117"/>
      <c r="G44" s="117">
        <v>26059</v>
      </c>
      <c r="H44" s="117"/>
      <c r="I44" s="124">
        <v>3712</v>
      </c>
      <c r="J44" s="117"/>
      <c r="K44" s="124">
        <v>26059</v>
      </c>
    </row>
    <row r="45" spans="1:11" ht="21.6" customHeight="1" x14ac:dyDescent="0.2">
      <c r="A45" s="77" t="s">
        <v>20</v>
      </c>
      <c r="C45" s="130"/>
      <c r="E45" s="117">
        <v>40797</v>
      </c>
      <c r="F45" s="117"/>
      <c r="G45" s="117">
        <v>45477</v>
      </c>
      <c r="H45" s="117"/>
      <c r="I45" s="124">
        <v>27172</v>
      </c>
      <c r="J45" s="117"/>
      <c r="K45" s="124">
        <v>40110</v>
      </c>
    </row>
    <row r="46" spans="1:11" ht="21.6" customHeight="1" x14ac:dyDescent="0.2">
      <c r="A46" s="107" t="s">
        <v>21</v>
      </c>
      <c r="C46" s="130"/>
      <c r="E46" s="118">
        <f>SUM(E41:E45)</f>
        <v>2291468</v>
      </c>
      <c r="F46" s="119"/>
      <c r="G46" s="118">
        <f>SUM(G41:G45)</f>
        <v>625422</v>
      </c>
      <c r="H46" s="119"/>
      <c r="I46" s="118">
        <f>SUM(I41:I45)</f>
        <v>1439421</v>
      </c>
      <c r="J46" s="119"/>
      <c r="K46" s="118">
        <f>SUM(K41:K45)</f>
        <v>356126</v>
      </c>
    </row>
    <row r="47" spans="1:11" ht="21.6" customHeight="1" x14ac:dyDescent="0.2">
      <c r="A47" s="107" t="s">
        <v>22</v>
      </c>
      <c r="C47" s="130"/>
      <c r="E47" s="119"/>
      <c r="F47" s="119"/>
      <c r="G47" s="119"/>
      <c r="H47" s="119"/>
      <c r="I47" s="119"/>
      <c r="J47" s="119"/>
      <c r="K47" s="119"/>
    </row>
    <row r="48" spans="1:11" ht="21.6" customHeight="1" x14ac:dyDescent="0.2">
      <c r="A48" s="77" t="s">
        <v>84</v>
      </c>
      <c r="C48" s="130">
        <v>13</v>
      </c>
      <c r="E48" s="119">
        <v>349197</v>
      </c>
      <c r="F48" s="119"/>
      <c r="G48" s="119">
        <v>336828</v>
      </c>
      <c r="H48" s="117"/>
      <c r="I48" s="119">
        <v>292851</v>
      </c>
      <c r="J48" s="119"/>
      <c r="K48" s="119">
        <v>279678</v>
      </c>
    </row>
    <row r="49" spans="1:11" ht="21.6" customHeight="1" x14ac:dyDescent="0.2">
      <c r="A49" s="77" t="s">
        <v>23</v>
      </c>
      <c r="C49" s="130"/>
      <c r="E49" s="112">
        <v>0</v>
      </c>
      <c r="F49" s="119"/>
      <c r="G49" s="120">
        <v>0</v>
      </c>
      <c r="H49" s="117"/>
      <c r="I49" s="120">
        <v>500</v>
      </c>
      <c r="J49" s="119"/>
      <c r="K49" s="120">
        <v>500</v>
      </c>
    </row>
    <row r="50" spans="1:11" ht="21.6" customHeight="1" x14ac:dyDescent="0.2">
      <c r="A50" s="107" t="s">
        <v>24</v>
      </c>
      <c r="C50" s="130"/>
      <c r="E50" s="119">
        <f>SUM(E48:E49)</f>
        <v>349197</v>
      </c>
      <c r="F50" s="119"/>
      <c r="G50" s="119">
        <f>SUM(G48:G49)</f>
        <v>336828</v>
      </c>
      <c r="H50" s="119"/>
      <c r="I50" s="119">
        <f>SUM(I48:I49)</f>
        <v>293351</v>
      </c>
      <c r="J50" s="119"/>
      <c r="K50" s="119">
        <f>SUM(K48:K49)</f>
        <v>280178</v>
      </c>
    </row>
    <row r="51" spans="1:11" ht="21.6" customHeight="1" x14ac:dyDescent="0.2">
      <c r="A51" s="107" t="s">
        <v>25</v>
      </c>
      <c r="E51" s="118">
        <f>SUM(E46,E50)</f>
        <v>2640665</v>
      </c>
      <c r="F51" s="119"/>
      <c r="G51" s="118">
        <f>SUM(G46,G50)</f>
        <v>962250</v>
      </c>
      <c r="H51" s="119"/>
      <c r="I51" s="118">
        <f>SUM(I46,I50)</f>
        <v>1732772</v>
      </c>
      <c r="J51" s="119"/>
      <c r="K51" s="118">
        <f>SUM(K46,K50)</f>
        <v>636304</v>
      </c>
    </row>
    <row r="52" spans="1:11" ht="21.6" customHeight="1" x14ac:dyDescent="0.2">
      <c r="A52" s="107" t="s">
        <v>26</v>
      </c>
      <c r="E52" s="121"/>
      <c r="F52" s="121"/>
      <c r="G52" s="121"/>
      <c r="H52" s="121"/>
      <c r="I52" s="121"/>
      <c r="J52" s="121"/>
      <c r="K52" s="121"/>
    </row>
    <row r="53" spans="1:11" ht="21.6" customHeight="1" x14ac:dyDescent="0.2">
      <c r="A53" s="77" t="s">
        <v>27</v>
      </c>
      <c r="E53" s="121"/>
      <c r="F53" s="121"/>
      <c r="G53" s="121"/>
      <c r="H53" s="121"/>
      <c r="I53" s="121"/>
      <c r="J53" s="121"/>
      <c r="K53" s="121"/>
    </row>
    <row r="54" spans="1:11" ht="21.6" customHeight="1" x14ac:dyDescent="0.2">
      <c r="A54" s="103" t="s">
        <v>28</v>
      </c>
      <c r="B54" s="133"/>
      <c r="C54" s="130"/>
    </row>
    <row r="55" spans="1:11" ht="21.6" customHeight="1" thickBot="1" x14ac:dyDescent="0.25">
      <c r="A55" s="103" t="s">
        <v>29</v>
      </c>
      <c r="B55" s="133"/>
      <c r="C55" s="130"/>
      <c r="E55" s="122">
        <v>1989531</v>
      </c>
      <c r="F55" s="109"/>
      <c r="G55" s="122">
        <v>1989531</v>
      </c>
      <c r="H55" s="123"/>
      <c r="I55" s="122">
        <v>1989531</v>
      </c>
      <c r="J55" s="109"/>
      <c r="K55" s="122">
        <v>1989531</v>
      </c>
    </row>
    <row r="56" spans="1:11" ht="21.6" customHeight="1" thickTop="1" x14ac:dyDescent="0.2">
      <c r="A56" s="103" t="s">
        <v>30</v>
      </c>
      <c r="B56" s="133"/>
      <c r="C56" s="130"/>
    </row>
    <row r="57" spans="1:11" ht="21.6" customHeight="1" x14ac:dyDescent="0.2">
      <c r="A57" s="103" t="s">
        <v>29</v>
      </c>
      <c r="B57" s="133"/>
      <c r="E57" s="109">
        <f>SUM('CE1'!D29)</f>
        <v>1989531</v>
      </c>
      <c r="F57" s="109"/>
      <c r="G57" s="109">
        <v>1989531</v>
      </c>
      <c r="H57" s="123"/>
      <c r="I57" s="109">
        <v>1989531</v>
      </c>
      <c r="J57" s="109"/>
      <c r="K57" s="109">
        <v>1989531</v>
      </c>
    </row>
    <row r="58" spans="1:11" ht="21.6" customHeight="1" x14ac:dyDescent="0.2">
      <c r="A58" s="77" t="s">
        <v>31</v>
      </c>
      <c r="E58" s="123">
        <f>SUM('CE1'!F29)</f>
        <v>1105934</v>
      </c>
      <c r="F58" s="109"/>
      <c r="G58" s="123">
        <v>1105934</v>
      </c>
      <c r="H58" s="123"/>
      <c r="I58" s="123">
        <v>1105934</v>
      </c>
      <c r="J58" s="109"/>
      <c r="K58" s="123">
        <v>1105934</v>
      </c>
    </row>
    <row r="59" spans="1:11" ht="21.6" customHeight="1" x14ac:dyDescent="0.2">
      <c r="A59" s="77" t="s">
        <v>134</v>
      </c>
      <c r="E59" s="123"/>
      <c r="F59" s="109"/>
      <c r="G59" s="123"/>
      <c r="H59" s="123"/>
      <c r="I59" s="123"/>
      <c r="J59" s="109"/>
      <c r="K59" s="123"/>
    </row>
    <row r="60" spans="1:11" ht="21.6" customHeight="1" x14ac:dyDescent="0.2">
      <c r="A60" s="77" t="s">
        <v>135</v>
      </c>
      <c r="E60" s="109">
        <f>SUM('CE1'!H29)</f>
        <v>13145</v>
      </c>
      <c r="F60" s="109"/>
      <c r="G60" s="109">
        <v>13145</v>
      </c>
      <c r="H60" s="123"/>
      <c r="I60" s="109">
        <v>0</v>
      </c>
      <c r="J60" s="109"/>
      <c r="K60" s="109">
        <v>0</v>
      </c>
    </row>
    <row r="61" spans="1:11" ht="21.6" customHeight="1" x14ac:dyDescent="0.2">
      <c r="A61" s="77" t="s">
        <v>111</v>
      </c>
      <c r="E61" s="109"/>
      <c r="F61" s="109"/>
      <c r="G61" s="109"/>
      <c r="H61" s="123"/>
      <c r="I61" s="109"/>
      <c r="J61" s="109"/>
      <c r="K61" s="109"/>
    </row>
    <row r="62" spans="1:11" ht="21.6" customHeight="1" x14ac:dyDescent="0.2">
      <c r="A62" s="77" t="s">
        <v>144</v>
      </c>
      <c r="E62" s="109">
        <f>SUM('CE1'!J29)</f>
        <v>9006</v>
      </c>
      <c r="F62" s="109"/>
      <c r="G62" s="109">
        <v>12006</v>
      </c>
      <c r="H62" s="123"/>
      <c r="I62" s="109">
        <v>0</v>
      </c>
      <c r="J62" s="109"/>
      <c r="K62" s="109">
        <v>0</v>
      </c>
    </row>
    <row r="63" spans="1:11" ht="21.6" customHeight="1" x14ac:dyDescent="0.2">
      <c r="A63" s="103" t="s">
        <v>32</v>
      </c>
      <c r="B63" s="125"/>
      <c r="C63" s="130"/>
      <c r="E63" s="109"/>
      <c r="F63" s="109"/>
      <c r="G63" s="109"/>
      <c r="H63" s="123"/>
      <c r="I63" s="109"/>
      <c r="J63" s="109"/>
      <c r="K63" s="109"/>
    </row>
    <row r="64" spans="1:11" ht="21.6" customHeight="1" x14ac:dyDescent="0.2">
      <c r="A64" s="103" t="s">
        <v>33</v>
      </c>
      <c r="B64" s="125"/>
      <c r="C64" s="130"/>
      <c r="E64" s="109">
        <f>SUM('CE1'!L29)</f>
        <v>198953</v>
      </c>
      <c r="F64" s="109"/>
      <c r="G64" s="109">
        <v>198953</v>
      </c>
      <c r="H64" s="123"/>
      <c r="I64" s="109">
        <v>198953</v>
      </c>
      <c r="J64" s="109"/>
      <c r="K64" s="109">
        <v>198953</v>
      </c>
    </row>
    <row r="65" spans="1:12" ht="21.6" customHeight="1" x14ac:dyDescent="0.2">
      <c r="A65" s="115" t="s">
        <v>103</v>
      </c>
      <c r="B65" s="125"/>
      <c r="E65" s="110">
        <f>SUM('CE1'!N29)</f>
        <v>960689</v>
      </c>
      <c r="F65" s="110"/>
      <c r="G65" s="110">
        <v>1152842</v>
      </c>
      <c r="H65" s="139"/>
      <c r="I65" s="110">
        <v>671710</v>
      </c>
      <c r="J65" s="110"/>
      <c r="K65" s="110">
        <v>885329</v>
      </c>
    </row>
    <row r="66" spans="1:12" ht="21.6" customHeight="1" x14ac:dyDescent="0.2">
      <c r="A66" s="115" t="s">
        <v>85</v>
      </c>
      <c r="B66" s="125"/>
      <c r="E66" s="112">
        <f>SUM('CE1'!T29)</f>
        <v>53399</v>
      </c>
      <c r="F66" s="110"/>
      <c r="G66" s="112">
        <v>13507</v>
      </c>
      <c r="H66" s="139"/>
      <c r="I66" s="112">
        <v>0</v>
      </c>
      <c r="J66" s="110"/>
      <c r="K66" s="112">
        <v>0</v>
      </c>
    </row>
    <row r="67" spans="1:12" ht="21.6" customHeight="1" x14ac:dyDescent="0.2">
      <c r="A67" s="103" t="s">
        <v>34</v>
      </c>
      <c r="B67" s="125"/>
      <c r="E67" s="109">
        <f>SUM(E57:E66)</f>
        <v>4330657</v>
      </c>
      <c r="F67" s="109"/>
      <c r="G67" s="109">
        <f>SUM(G57:G66)</f>
        <v>4485918</v>
      </c>
      <c r="H67" s="109"/>
      <c r="I67" s="109">
        <f>SUM(I57:I66)</f>
        <v>3966128</v>
      </c>
      <c r="J67" s="109"/>
      <c r="K67" s="109">
        <f>SUM(K57:K66)</f>
        <v>4179747</v>
      </c>
    </row>
    <row r="68" spans="1:12" s="136" customFormat="1" ht="21.6" customHeight="1" x14ac:dyDescent="0.2">
      <c r="A68" s="103" t="s">
        <v>203</v>
      </c>
      <c r="B68" s="134"/>
      <c r="C68" s="135"/>
      <c r="E68" s="112">
        <f>SUM('CE1'!X29)</f>
        <v>2515</v>
      </c>
      <c r="F68" s="110"/>
      <c r="G68" s="112">
        <v>20257</v>
      </c>
      <c r="H68" s="123"/>
      <c r="I68" s="112">
        <v>0</v>
      </c>
      <c r="J68" s="109"/>
      <c r="K68" s="112">
        <v>0</v>
      </c>
      <c r="L68" s="78"/>
    </row>
    <row r="69" spans="1:12" ht="21.6" customHeight="1" x14ac:dyDescent="0.2">
      <c r="A69" s="116" t="s">
        <v>35</v>
      </c>
      <c r="B69" s="125"/>
      <c r="E69" s="112">
        <f>SUM(E67:E68)</f>
        <v>4333172</v>
      </c>
      <c r="F69" s="109"/>
      <c r="G69" s="112">
        <f>SUM(G67:G68)</f>
        <v>4506175</v>
      </c>
      <c r="H69" s="109"/>
      <c r="I69" s="112">
        <f>SUM(I67:I68)</f>
        <v>3966128</v>
      </c>
      <c r="J69" s="109"/>
      <c r="K69" s="112">
        <f>SUM(K67:K68)</f>
        <v>4179747</v>
      </c>
    </row>
    <row r="70" spans="1:12" ht="21.6" customHeight="1" thickBot="1" x14ac:dyDescent="0.25">
      <c r="A70" s="107" t="s">
        <v>36</v>
      </c>
      <c r="E70" s="122">
        <f>SUM(E51,E69)</f>
        <v>6973837</v>
      </c>
      <c r="F70" s="109"/>
      <c r="G70" s="122">
        <f>SUM(G51,G69)</f>
        <v>5468425</v>
      </c>
      <c r="H70" s="109"/>
      <c r="I70" s="122">
        <f>SUM(I51,I69)</f>
        <v>5698900</v>
      </c>
      <c r="J70" s="109"/>
      <c r="K70" s="122">
        <f>SUM(K51,K69)</f>
        <v>4816051</v>
      </c>
    </row>
    <row r="71" spans="1:12" ht="21.6" customHeight="1" thickTop="1" x14ac:dyDescent="0.2">
      <c r="C71" s="137"/>
      <c r="E71" s="151">
        <f>SUM(E70-E28)</f>
        <v>0</v>
      </c>
      <c r="F71" s="152"/>
      <c r="G71" s="151">
        <f>SUM(G70-G28)</f>
        <v>0</v>
      </c>
      <c r="H71" s="152"/>
      <c r="I71" s="151">
        <f>SUM(I70-I28)</f>
        <v>0</v>
      </c>
      <c r="J71" s="152"/>
      <c r="K71" s="151">
        <f>SUM(K70-K28)</f>
        <v>0</v>
      </c>
    </row>
    <row r="72" spans="1:12" ht="21.6" customHeight="1" x14ac:dyDescent="0.2">
      <c r="A72" s="77" t="s">
        <v>136</v>
      </c>
      <c r="C72" s="137"/>
    </row>
    <row r="73" spans="1:12" ht="21.6" customHeight="1" x14ac:dyDescent="0.2">
      <c r="C73" s="137"/>
    </row>
    <row r="74" spans="1:12" ht="21.6" customHeight="1" x14ac:dyDescent="0.2">
      <c r="A74" s="138"/>
      <c r="B74" s="138"/>
      <c r="C74" s="138"/>
      <c r="D74" s="138"/>
    </row>
    <row r="75" spans="1:12" ht="21.6" customHeight="1" x14ac:dyDescent="0.2">
      <c r="A75" s="135"/>
      <c r="B75" s="136"/>
      <c r="C75" s="137"/>
    </row>
    <row r="76" spans="1:12" ht="21.6" customHeight="1" x14ac:dyDescent="0.2">
      <c r="E76" s="103" t="s">
        <v>37</v>
      </c>
      <c r="G76" s="103"/>
      <c r="K76" s="103"/>
    </row>
    <row r="77" spans="1:12" ht="21.6" customHeight="1" x14ac:dyDescent="0.2">
      <c r="A77" s="138"/>
      <c r="B77" s="138"/>
      <c r="C77" s="138"/>
      <c r="D77" s="138"/>
    </row>
  </sheetData>
  <mergeCells count="6">
    <mergeCell ref="I5:K5"/>
    <mergeCell ref="I35:K35"/>
    <mergeCell ref="E5:G5"/>
    <mergeCell ref="E35:G35"/>
    <mergeCell ref="A4:K4"/>
    <mergeCell ref="A34:K34"/>
  </mergeCells>
  <printOptions horizontalCentered="1"/>
  <pageMargins left="0.73" right="0.31496062992125984" top="0.70866141732283472" bottom="0.19685039370078741" header="0.31496062992125984" footer="0.31496062992125984"/>
  <pageSetup paperSize="9" scale="75" fitToHeight="6" orientation="portrait" r:id="rId1"/>
  <rowBreaks count="1" manualBreakCount="1">
    <brk id="3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25"/>
  <sheetViews>
    <sheetView showGridLines="0" view="pageBreakPreview" topLeftCell="A211" zoomScaleNormal="120" zoomScaleSheetLayoutView="100" workbookViewId="0">
      <selection activeCell="A205" sqref="A205"/>
    </sheetView>
  </sheetViews>
  <sheetFormatPr defaultColWidth="10.7109375" defaultRowHeight="24" customHeight="1" x14ac:dyDescent="0.2"/>
  <cols>
    <col min="1" max="1" width="49.5703125" style="8" customWidth="1"/>
    <col min="2" max="2" width="1.7109375" style="7" customWidth="1"/>
    <col min="3" max="3" width="5.5703125" style="8" customWidth="1"/>
    <col min="4" max="4" width="2.7109375" style="7" customWidth="1"/>
    <col min="5" max="5" width="14.28515625" style="7" customWidth="1"/>
    <col min="6" max="6" width="1.5703125" style="7" customWidth="1"/>
    <col min="7" max="7" width="14.28515625" style="7" customWidth="1"/>
    <col min="8" max="8" width="1.5703125" style="7" customWidth="1"/>
    <col min="9" max="9" width="14.28515625" style="7" customWidth="1"/>
    <col min="10" max="10" width="1.5703125" style="7" customWidth="1"/>
    <col min="11" max="11" width="14.28515625" style="7" customWidth="1"/>
    <col min="12" max="12" width="1.5703125" style="7" customWidth="1"/>
    <col min="13" max="16384" width="10.7109375" style="7"/>
  </cols>
  <sheetData>
    <row r="1" spans="1:11" s="31" customFormat="1" ht="24" customHeight="1" x14ac:dyDescent="0.5">
      <c r="I1" s="32"/>
      <c r="J1" s="33"/>
      <c r="K1" s="6" t="s">
        <v>38</v>
      </c>
    </row>
    <row r="2" spans="1:11" s="5" customFormat="1" ht="24" customHeight="1" x14ac:dyDescent="0.5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4" customHeight="1" x14ac:dyDescent="0.5">
      <c r="A3" s="1" t="s">
        <v>39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4" customHeight="1" x14ac:dyDescent="0.5">
      <c r="A4" s="1" t="s">
        <v>174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4" customHeight="1" x14ac:dyDescent="0.5">
      <c r="B5" s="2"/>
      <c r="C5" s="3"/>
      <c r="D5" s="4"/>
      <c r="E5" s="4"/>
      <c r="F5" s="4"/>
      <c r="G5" s="4"/>
      <c r="H5" s="4"/>
      <c r="I5" s="2"/>
      <c r="J5" s="4"/>
      <c r="K5" s="6" t="s">
        <v>40</v>
      </c>
    </row>
    <row r="6" spans="1:11" ht="24" customHeight="1" x14ac:dyDescent="0.2">
      <c r="E6" s="147"/>
      <c r="F6" s="147" t="s">
        <v>2</v>
      </c>
      <c r="G6" s="147"/>
      <c r="H6" s="9"/>
      <c r="I6" s="147"/>
      <c r="J6" s="147" t="s">
        <v>3</v>
      </c>
      <c r="K6" s="147"/>
    </row>
    <row r="7" spans="1:11" ht="24" customHeight="1" x14ac:dyDescent="0.5">
      <c r="C7" s="10" t="s">
        <v>4</v>
      </c>
      <c r="D7" s="11"/>
      <c r="E7" s="34">
        <v>2564</v>
      </c>
      <c r="F7" s="12"/>
      <c r="G7" s="34">
        <v>2563</v>
      </c>
      <c r="H7" s="13"/>
      <c r="I7" s="34">
        <v>2564</v>
      </c>
      <c r="J7" s="12"/>
      <c r="K7" s="34">
        <v>2563</v>
      </c>
    </row>
    <row r="8" spans="1:11" ht="24" customHeight="1" x14ac:dyDescent="0.5">
      <c r="C8" s="148"/>
      <c r="D8" s="47"/>
      <c r="E8" s="149"/>
      <c r="F8" s="150"/>
      <c r="G8" s="149"/>
      <c r="H8" s="13"/>
      <c r="I8" s="149"/>
      <c r="J8" s="150"/>
      <c r="K8" s="149"/>
    </row>
    <row r="9" spans="1:11" ht="24" customHeight="1" x14ac:dyDescent="0.2">
      <c r="A9" s="35" t="s">
        <v>41</v>
      </c>
    </row>
    <row r="10" spans="1:11" ht="24" customHeight="1" x14ac:dyDescent="0.2">
      <c r="A10" s="30" t="s">
        <v>42</v>
      </c>
      <c r="B10" s="36"/>
      <c r="C10" s="37"/>
      <c r="E10" s="38">
        <v>1407919</v>
      </c>
      <c r="F10" s="38"/>
      <c r="G10" s="38">
        <v>1203851</v>
      </c>
      <c r="H10" s="38"/>
      <c r="I10" s="38">
        <v>517143</v>
      </c>
      <c r="J10" s="38"/>
      <c r="K10" s="38">
        <v>718214</v>
      </c>
    </row>
    <row r="11" spans="1:11" ht="24" customHeight="1" x14ac:dyDescent="0.2">
      <c r="A11" s="30" t="s">
        <v>43</v>
      </c>
      <c r="B11" s="36"/>
      <c r="C11" s="37"/>
      <c r="E11" s="38"/>
      <c r="F11" s="38"/>
      <c r="G11" s="38"/>
      <c r="H11" s="38"/>
      <c r="I11" s="38"/>
      <c r="J11" s="38"/>
      <c r="K11" s="38"/>
    </row>
    <row r="12" spans="1:11" ht="24" customHeight="1" x14ac:dyDescent="0.2">
      <c r="A12" s="30" t="s">
        <v>44</v>
      </c>
      <c r="B12" s="36"/>
      <c r="C12" s="37"/>
      <c r="E12" s="38">
        <v>0</v>
      </c>
      <c r="F12" s="38"/>
      <c r="G12" s="38">
        <v>0</v>
      </c>
      <c r="H12" s="38"/>
      <c r="I12" s="38">
        <v>7715</v>
      </c>
      <c r="J12" s="38"/>
      <c r="K12" s="38">
        <v>8124</v>
      </c>
    </row>
    <row r="13" spans="1:11" ht="24" customHeight="1" x14ac:dyDescent="0.2">
      <c r="A13" s="30" t="s">
        <v>118</v>
      </c>
      <c r="B13" s="36"/>
      <c r="C13" s="37">
        <v>6</v>
      </c>
      <c r="E13" s="38">
        <v>3375</v>
      </c>
      <c r="F13" s="38"/>
      <c r="G13" s="38">
        <v>3375</v>
      </c>
      <c r="H13" s="38"/>
      <c r="I13" s="38">
        <v>3375</v>
      </c>
      <c r="J13" s="38"/>
      <c r="K13" s="38">
        <v>3375</v>
      </c>
    </row>
    <row r="14" spans="1:11" ht="24" customHeight="1" x14ac:dyDescent="0.2">
      <c r="A14" s="30" t="s">
        <v>45</v>
      </c>
      <c r="C14" s="37"/>
      <c r="E14" s="38">
        <v>1462</v>
      </c>
      <c r="F14" s="38"/>
      <c r="G14" s="38">
        <v>17848</v>
      </c>
      <c r="H14" s="38"/>
      <c r="I14" s="38">
        <v>4461</v>
      </c>
      <c r="J14" s="38"/>
      <c r="K14" s="38">
        <v>4524</v>
      </c>
    </row>
    <row r="15" spans="1:11" ht="24" customHeight="1" x14ac:dyDescent="0.2">
      <c r="A15" s="35" t="s">
        <v>46</v>
      </c>
      <c r="E15" s="39">
        <f>SUM(E10:E14)</f>
        <v>1412756</v>
      </c>
      <c r="F15" s="38"/>
      <c r="G15" s="39">
        <f>SUM(G10:G14)</f>
        <v>1225074</v>
      </c>
      <c r="H15" s="38"/>
      <c r="I15" s="39">
        <f>SUM(I10:I14)</f>
        <v>532694</v>
      </c>
      <c r="J15" s="38"/>
      <c r="K15" s="39">
        <f>SUM(K10:K14)</f>
        <v>734237</v>
      </c>
    </row>
    <row r="16" spans="1:11" ht="24" customHeight="1" x14ac:dyDescent="0.2">
      <c r="A16" s="35" t="s">
        <v>47</v>
      </c>
      <c r="E16" s="38"/>
      <c r="F16" s="38"/>
      <c r="G16" s="38"/>
      <c r="H16" s="38"/>
      <c r="I16" s="38"/>
      <c r="J16" s="38"/>
      <c r="K16" s="38"/>
    </row>
    <row r="17" spans="1:12" ht="24" customHeight="1" x14ac:dyDescent="0.2">
      <c r="A17" s="30" t="s">
        <v>48</v>
      </c>
      <c r="B17" s="36"/>
      <c r="E17" s="40">
        <v>1231910</v>
      </c>
      <c r="F17" s="38"/>
      <c r="G17" s="40">
        <v>997293</v>
      </c>
      <c r="H17" s="38"/>
      <c r="I17" s="40">
        <v>396523</v>
      </c>
      <c r="J17" s="38"/>
      <c r="K17" s="40">
        <v>530593</v>
      </c>
    </row>
    <row r="18" spans="1:12" ht="24" customHeight="1" x14ac:dyDescent="0.2">
      <c r="A18" s="30" t="s">
        <v>179</v>
      </c>
      <c r="B18" s="36"/>
      <c r="C18" s="37">
        <v>4</v>
      </c>
      <c r="E18" s="41">
        <v>144031</v>
      </c>
      <c r="F18" s="38"/>
      <c r="G18" s="41">
        <v>-31267</v>
      </c>
      <c r="H18" s="38"/>
      <c r="I18" s="41">
        <v>148316</v>
      </c>
      <c r="J18" s="38"/>
      <c r="K18" s="41">
        <v>-28877</v>
      </c>
    </row>
    <row r="19" spans="1:12" ht="24" customHeight="1" x14ac:dyDescent="0.2">
      <c r="A19" s="30" t="s">
        <v>49</v>
      </c>
      <c r="B19" s="36"/>
      <c r="C19" s="37"/>
      <c r="E19" s="38">
        <f>SUM(E17:E18)</f>
        <v>1375941</v>
      </c>
      <c r="F19" s="38"/>
      <c r="G19" s="38">
        <f>SUM(G17:G18)</f>
        <v>966026</v>
      </c>
      <c r="H19" s="38"/>
      <c r="I19" s="38">
        <f>SUM(I17:I18)</f>
        <v>544839</v>
      </c>
      <c r="J19" s="38"/>
      <c r="K19" s="38">
        <f>SUM(K17:K18)</f>
        <v>501716</v>
      </c>
    </row>
    <row r="20" spans="1:12" ht="24" customHeight="1" x14ac:dyDescent="0.2">
      <c r="A20" s="30" t="s">
        <v>140</v>
      </c>
      <c r="B20" s="36"/>
      <c r="C20" s="37"/>
      <c r="E20" s="38">
        <v>16185</v>
      </c>
      <c r="F20" s="38"/>
      <c r="G20" s="38">
        <v>44640</v>
      </c>
      <c r="H20" s="38"/>
      <c r="I20" s="38">
        <v>10262</v>
      </c>
      <c r="J20" s="38"/>
      <c r="K20" s="38">
        <v>37777</v>
      </c>
    </row>
    <row r="21" spans="1:12" ht="24" customHeight="1" x14ac:dyDescent="0.2">
      <c r="A21" s="30" t="s">
        <v>50</v>
      </c>
      <c r="B21" s="36"/>
      <c r="C21" s="37"/>
      <c r="E21" s="42">
        <v>70763</v>
      </c>
      <c r="F21" s="42"/>
      <c r="G21" s="42">
        <v>40415</v>
      </c>
      <c r="H21" s="42"/>
      <c r="I21" s="42">
        <v>64946</v>
      </c>
      <c r="J21" s="42"/>
      <c r="K21" s="42">
        <v>33612</v>
      </c>
    </row>
    <row r="22" spans="1:12" ht="24" customHeight="1" x14ac:dyDescent="0.2">
      <c r="A22" s="30" t="s">
        <v>188</v>
      </c>
      <c r="B22" s="36"/>
      <c r="C22" s="37"/>
      <c r="E22" s="42">
        <v>-413</v>
      </c>
      <c r="F22" s="42"/>
      <c r="G22" s="42">
        <v>0</v>
      </c>
      <c r="H22" s="42"/>
      <c r="I22" s="42">
        <v>0</v>
      </c>
      <c r="J22" s="42"/>
      <c r="K22" s="42">
        <v>0</v>
      </c>
    </row>
    <row r="23" spans="1:12" ht="24" customHeight="1" x14ac:dyDescent="0.2">
      <c r="A23" s="35" t="s">
        <v>51</v>
      </c>
      <c r="E23" s="39">
        <f>SUM(E19:E22)</f>
        <v>1462476</v>
      </c>
      <c r="F23" s="38"/>
      <c r="G23" s="39">
        <f>SUM(G19:G22)</f>
        <v>1051081</v>
      </c>
      <c r="H23" s="38"/>
      <c r="I23" s="39">
        <f>SUM(I19:I22)</f>
        <v>620047</v>
      </c>
      <c r="J23" s="38"/>
      <c r="K23" s="39">
        <f>SUM(K19:K22)</f>
        <v>573105</v>
      </c>
    </row>
    <row r="24" spans="1:12" ht="24" customHeight="1" x14ac:dyDescent="0.2">
      <c r="A24" s="107" t="s">
        <v>182</v>
      </c>
      <c r="E24" s="42">
        <f>+E15-E23</f>
        <v>-49720</v>
      </c>
      <c r="F24" s="38"/>
      <c r="G24" s="42">
        <f>+G15-G23</f>
        <v>173993</v>
      </c>
      <c r="H24" s="38"/>
      <c r="I24" s="42">
        <f>+I15-I23</f>
        <v>-87353</v>
      </c>
      <c r="J24" s="38"/>
      <c r="K24" s="42">
        <f>+K15-K23</f>
        <v>161132</v>
      </c>
    </row>
    <row r="25" spans="1:12" ht="24" customHeight="1" x14ac:dyDescent="0.2">
      <c r="A25" s="77" t="s">
        <v>163</v>
      </c>
      <c r="C25" s="37">
        <v>7</v>
      </c>
      <c r="E25" s="42">
        <v>52</v>
      </c>
      <c r="F25" s="42"/>
      <c r="G25" s="42">
        <v>-1683</v>
      </c>
      <c r="H25" s="42"/>
      <c r="I25" s="42">
        <v>0</v>
      </c>
      <c r="J25" s="42"/>
      <c r="K25" s="42">
        <v>0</v>
      </c>
      <c r="L25" s="29"/>
    </row>
    <row r="26" spans="1:12" ht="24" customHeight="1" x14ac:dyDescent="0.2">
      <c r="A26" s="30" t="s">
        <v>150</v>
      </c>
      <c r="B26" s="5"/>
      <c r="E26" s="42">
        <v>350</v>
      </c>
      <c r="F26" s="42"/>
      <c r="G26" s="42">
        <v>789</v>
      </c>
      <c r="H26" s="42"/>
      <c r="I26" s="42">
        <v>229</v>
      </c>
      <c r="J26" s="42"/>
      <c r="K26" s="42">
        <v>583</v>
      </c>
    </row>
    <row r="27" spans="1:12" ht="24" customHeight="1" x14ac:dyDescent="0.2">
      <c r="A27" s="30" t="s">
        <v>151</v>
      </c>
      <c r="B27" s="5"/>
      <c r="E27" s="43">
        <v>-4425</v>
      </c>
      <c r="F27" s="42"/>
      <c r="G27" s="43">
        <v>-2288</v>
      </c>
      <c r="H27" s="42"/>
      <c r="I27" s="43">
        <v>-2388</v>
      </c>
      <c r="J27" s="42"/>
      <c r="K27" s="43">
        <v>-1370</v>
      </c>
    </row>
    <row r="28" spans="1:12" ht="24" customHeight="1" x14ac:dyDescent="0.2">
      <c r="A28" s="44" t="s">
        <v>183</v>
      </c>
      <c r="B28" s="5"/>
      <c r="E28" s="42">
        <f>SUM(E24:E27)</f>
        <v>-53743</v>
      </c>
      <c r="F28" s="42"/>
      <c r="G28" s="42">
        <f>SUM(G24:G27)</f>
        <v>170811</v>
      </c>
      <c r="H28" s="42"/>
      <c r="I28" s="42">
        <f>SUM(I24:I27)</f>
        <v>-89512</v>
      </c>
      <c r="J28" s="42"/>
      <c r="K28" s="42">
        <f>SUM(K24:K27)</f>
        <v>160345</v>
      </c>
    </row>
    <row r="29" spans="1:12" ht="24" customHeight="1" x14ac:dyDescent="0.2">
      <c r="A29" s="30" t="s">
        <v>141</v>
      </c>
      <c r="B29" s="5"/>
      <c r="C29" s="37">
        <v>14</v>
      </c>
      <c r="D29" s="45"/>
      <c r="E29" s="43">
        <v>8850</v>
      </c>
      <c r="F29" s="42"/>
      <c r="G29" s="43">
        <v>-33880</v>
      </c>
      <c r="H29" s="42"/>
      <c r="I29" s="43">
        <v>18465</v>
      </c>
      <c r="J29" s="42"/>
      <c r="K29" s="43">
        <v>-31474</v>
      </c>
    </row>
    <row r="30" spans="1:12" ht="24" customHeight="1" thickBot="1" x14ac:dyDescent="0.25">
      <c r="A30" s="35" t="s">
        <v>127</v>
      </c>
      <c r="B30" s="5"/>
      <c r="C30" s="37"/>
      <c r="D30" s="45"/>
      <c r="E30" s="46">
        <f>SUM(E28:E29)</f>
        <v>-44893</v>
      </c>
      <c r="F30" s="42"/>
      <c r="G30" s="46">
        <f>SUM(G28:G29)</f>
        <v>136931</v>
      </c>
      <c r="H30" s="42"/>
      <c r="I30" s="46">
        <f>SUM(I28:I29)</f>
        <v>-71047</v>
      </c>
      <c r="J30" s="42"/>
      <c r="K30" s="46">
        <f>SUM(K28:K29)</f>
        <v>128871</v>
      </c>
      <c r="L30" s="29"/>
    </row>
    <row r="31" spans="1:12" ht="24" customHeight="1" thickTop="1" x14ac:dyDescent="0.2">
      <c r="A31" s="30"/>
      <c r="B31" s="5"/>
      <c r="C31" s="37"/>
      <c r="E31" s="25"/>
      <c r="F31" s="48"/>
      <c r="G31" s="67"/>
      <c r="H31" s="48"/>
      <c r="I31" s="68"/>
      <c r="J31" s="50"/>
      <c r="K31" s="68"/>
    </row>
    <row r="32" spans="1:12" ht="24" customHeight="1" x14ac:dyDescent="0.2">
      <c r="A32" s="35" t="s">
        <v>125</v>
      </c>
      <c r="C32" s="37"/>
      <c r="E32" s="38"/>
      <c r="F32" s="38"/>
      <c r="G32" s="38"/>
      <c r="H32" s="38"/>
      <c r="I32" s="38"/>
      <c r="J32" s="38"/>
      <c r="K32" s="38"/>
    </row>
    <row r="33" spans="1:19" ht="24" customHeight="1" thickBot="1" x14ac:dyDescent="0.25">
      <c r="A33" s="8" t="s">
        <v>92</v>
      </c>
      <c r="C33" s="37"/>
      <c r="E33" s="42">
        <f>E35-E34</f>
        <v>-44935</v>
      </c>
      <c r="F33" s="38"/>
      <c r="G33" s="42">
        <f>G35-G34</f>
        <v>135682</v>
      </c>
      <c r="H33" s="38"/>
      <c r="I33" s="46">
        <f>I30</f>
        <v>-71047</v>
      </c>
      <c r="J33" s="38"/>
      <c r="K33" s="46">
        <f>K30</f>
        <v>128871</v>
      </c>
    </row>
    <row r="34" spans="1:19" ht="24" customHeight="1" thickTop="1" x14ac:dyDescent="0.2">
      <c r="A34" s="8" t="s">
        <v>204</v>
      </c>
      <c r="C34" s="37"/>
      <c r="E34" s="43">
        <v>42</v>
      </c>
      <c r="F34" s="38"/>
      <c r="G34" s="43">
        <v>1249</v>
      </c>
      <c r="H34" s="38"/>
      <c r="I34" s="38"/>
      <c r="J34" s="38"/>
      <c r="K34" s="38"/>
    </row>
    <row r="35" spans="1:19" ht="24" customHeight="1" thickBot="1" x14ac:dyDescent="0.25">
      <c r="E35" s="46">
        <f>E30</f>
        <v>-44893</v>
      </c>
      <c r="F35" s="42"/>
      <c r="G35" s="46">
        <f>G30</f>
        <v>136931</v>
      </c>
      <c r="H35" s="42"/>
      <c r="I35" s="42"/>
      <c r="J35" s="42"/>
      <c r="K35" s="42"/>
    </row>
    <row r="36" spans="1:19" ht="24" customHeight="1" thickTop="1" x14ac:dyDescent="0.2">
      <c r="E36" s="42"/>
      <c r="F36" s="42"/>
      <c r="G36" s="42"/>
      <c r="H36" s="42"/>
      <c r="I36" s="42"/>
      <c r="J36" s="42"/>
      <c r="K36" s="42"/>
    </row>
    <row r="37" spans="1:19" ht="24" customHeight="1" x14ac:dyDescent="0.2">
      <c r="A37" s="35" t="s">
        <v>80</v>
      </c>
      <c r="C37" s="37">
        <v>15</v>
      </c>
      <c r="E37" s="47"/>
      <c r="G37" s="47"/>
      <c r="I37" s="47"/>
      <c r="J37" s="47"/>
      <c r="K37" s="47"/>
    </row>
    <row r="38" spans="1:19" ht="24" customHeight="1" x14ac:dyDescent="0.2">
      <c r="A38" s="30" t="s">
        <v>138</v>
      </c>
      <c r="B38" s="36"/>
      <c r="C38" s="37"/>
      <c r="E38" s="47"/>
      <c r="G38" s="47"/>
      <c r="H38" s="47"/>
      <c r="I38" s="47"/>
      <c r="J38" s="47"/>
      <c r="K38" s="47"/>
    </row>
    <row r="39" spans="1:19" ht="24" customHeight="1" thickBot="1" x14ac:dyDescent="0.25">
      <c r="A39" s="30" t="s">
        <v>189</v>
      </c>
      <c r="B39" s="5"/>
      <c r="C39" s="37"/>
      <c r="E39" s="49">
        <f>E33/397906</f>
        <v>-0.11292868164842954</v>
      </c>
      <c r="F39" s="48"/>
      <c r="G39" s="49">
        <f>G33/397906</f>
        <v>0.34099008308494971</v>
      </c>
      <c r="H39" s="48"/>
      <c r="I39" s="49">
        <f>I33/397906</f>
        <v>-0.17855222087628736</v>
      </c>
      <c r="J39" s="50"/>
      <c r="K39" s="49">
        <f>K33/397906</f>
        <v>0.32387297502425194</v>
      </c>
    </row>
    <row r="40" spans="1:19" ht="24" customHeight="1" thickTop="1" x14ac:dyDescent="0.2">
      <c r="A40" s="30"/>
      <c r="B40" s="5"/>
      <c r="C40" s="37"/>
      <c r="E40" s="67"/>
      <c r="F40" s="48"/>
      <c r="G40" s="67"/>
      <c r="H40" s="48"/>
      <c r="I40" s="68"/>
      <c r="J40" s="50"/>
      <c r="K40" s="68"/>
    </row>
    <row r="41" spans="1:19" ht="24" customHeight="1" x14ac:dyDescent="0.2">
      <c r="A41" s="77" t="s">
        <v>136</v>
      </c>
      <c r="C41" s="28"/>
      <c r="E41" s="25"/>
      <c r="G41" s="25"/>
      <c r="I41" s="25"/>
      <c r="J41" s="47"/>
      <c r="K41" s="25"/>
    </row>
    <row r="42" spans="1:19" ht="24" customHeight="1" x14ac:dyDescent="0.2">
      <c r="A42" s="69"/>
      <c r="B42" s="69"/>
      <c r="C42" s="69"/>
      <c r="D42" s="69"/>
      <c r="E42" s="69"/>
      <c r="F42" s="69"/>
      <c r="G42" s="69"/>
      <c r="H42" s="69"/>
      <c r="I42" s="70"/>
      <c r="J42" s="71"/>
      <c r="K42" s="73" t="s">
        <v>86</v>
      </c>
      <c r="L42" s="69"/>
    </row>
    <row r="43" spans="1:19" ht="24" customHeight="1" x14ac:dyDescent="0.2">
      <c r="A43" s="1" t="s">
        <v>0</v>
      </c>
      <c r="B43" s="69"/>
      <c r="C43" s="69"/>
      <c r="D43" s="69"/>
      <c r="E43" s="69"/>
      <c r="F43" s="69"/>
      <c r="G43" s="69"/>
      <c r="H43" s="69"/>
      <c r="I43" s="70"/>
      <c r="J43" s="71"/>
      <c r="K43" s="73"/>
      <c r="L43" s="69"/>
    </row>
    <row r="44" spans="1:19" ht="24" customHeight="1" x14ac:dyDescent="0.2">
      <c r="A44" s="72" t="s">
        <v>87</v>
      </c>
      <c r="B44" s="69"/>
      <c r="C44" s="69"/>
      <c r="D44" s="69"/>
      <c r="E44" s="69"/>
      <c r="F44" s="69"/>
      <c r="G44" s="69"/>
      <c r="H44" s="69"/>
      <c r="I44" s="70"/>
      <c r="J44" s="71"/>
      <c r="K44" s="73"/>
      <c r="L44" s="69"/>
    </row>
    <row r="45" spans="1:19" ht="24" customHeight="1" x14ac:dyDescent="0.2">
      <c r="A45" s="72" t="s">
        <v>174</v>
      </c>
      <c r="B45" s="69"/>
      <c r="C45" s="69"/>
      <c r="D45" s="69"/>
      <c r="E45" s="69"/>
      <c r="F45" s="69"/>
      <c r="G45" s="69"/>
      <c r="H45" s="69"/>
      <c r="I45" s="70"/>
      <c r="J45" s="71"/>
      <c r="K45" s="73"/>
      <c r="L45" s="69"/>
    </row>
    <row r="46" spans="1:19" ht="24" customHeight="1" x14ac:dyDescent="0.2">
      <c r="A46" s="69"/>
      <c r="B46" s="69"/>
      <c r="C46" s="74"/>
      <c r="D46" s="75"/>
      <c r="E46" s="75"/>
      <c r="F46" s="75"/>
      <c r="G46" s="75"/>
      <c r="H46" s="75"/>
      <c r="I46" s="76"/>
      <c r="J46" s="75"/>
      <c r="K46" s="73" t="s">
        <v>1</v>
      </c>
      <c r="L46" s="69"/>
      <c r="M46" s="69"/>
      <c r="N46" s="69"/>
      <c r="O46" s="69"/>
      <c r="P46" s="69"/>
      <c r="Q46" s="69"/>
      <c r="R46" s="69"/>
      <c r="S46" s="69"/>
    </row>
    <row r="47" spans="1:19" s="69" customFormat="1" ht="24" customHeight="1" x14ac:dyDescent="0.2">
      <c r="C47" s="77"/>
      <c r="D47" s="78"/>
      <c r="E47" s="146"/>
      <c r="F47" s="146" t="s">
        <v>2</v>
      </c>
      <c r="G47" s="146"/>
      <c r="H47" s="79"/>
      <c r="I47" s="146"/>
      <c r="J47" s="146" t="s">
        <v>3</v>
      </c>
      <c r="K47" s="146"/>
    </row>
    <row r="48" spans="1:19" s="69" customFormat="1" ht="24" customHeight="1" x14ac:dyDescent="0.5">
      <c r="C48" s="10"/>
      <c r="D48" s="81"/>
      <c r="E48" s="34">
        <v>2564</v>
      </c>
      <c r="F48" s="12"/>
      <c r="G48" s="34">
        <v>2563</v>
      </c>
      <c r="H48" s="13"/>
      <c r="I48" s="34">
        <v>2564</v>
      </c>
      <c r="J48" s="12"/>
      <c r="K48" s="34">
        <v>2563</v>
      </c>
    </row>
    <row r="49" spans="1:19" s="69" customFormat="1" ht="24" customHeight="1" x14ac:dyDescent="0.2">
      <c r="C49" s="10"/>
      <c r="D49" s="81"/>
      <c r="E49" s="82"/>
      <c r="F49" s="83"/>
      <c r="G49" s="82"/>
      <c r="H49" s="84"/>
      <c r="I49" s="82"/>
      <c r="J49" s="83"/>
      <c r="K49" s="82"/>
    </row>
    <row r="50" spans="1:19" s="69" customFormat="1" ht="24" customHeight="1" x14ac:dyDescent="0.2">
      <c r="A50" s="85" t="s">
        <v>127</v>
      </c>
      <c r="C50" s="86"/>
      <c r="D50" s="87"/>
      <c r="E50" s="88">
        <f>E30</f>
        <v>-44893</v>
      </c>
      <c r="F50" s="86"/>
      <c r="G50" s="88">
        <f>G30</f>
        <v>136931</v>
      </c>
      <c r="H50" s="89"/>
      <c r="I50" s="88">
        <f>I33</f>
        <v>-71047</v>
      </c>
      <c r="J50" s="90"/>
      <c r="K50" s="88">
        <f>K33</f>
        <v>128871</v>
      </c>
    </row>
    <row r="51" spans="1:19" s="69" customFormat="1" ht="24" customHeight="1" x14ac:dyDescent="0.2">
      <c r="A51" s="91"/>
      <c r="C51" s="92"/>
      <c r="D51" s="93"/>
      <c r="E51" s="90"/>
      <c r="F51" s="92"/>
      <c r="G51" s="90"/>
      <c r="H51" s="95"/>
      <c r="I51" s="94"/>
      <c r="J51" s="90"/>
      <c r="K51" s="94"/>
    </row>
    <row r="52" spans="1:19" s="69" customFormat="1" ht="24" customHeight="1" x14ac:dyDescent="0.2">
      <c r="A52" s="85" t="s">
        <v>88</v>
      </c>
      <c r="C52" s="86"/>
      <c r="D52" s="87"/>
      <c r="E52" s="96"/>
      <c r="F52" s="86"/>
      <c r="G52" s="96"/>
      <c r="H52" s="89"/>
      <c r="I52" s="98"/>
      <c r="J52" s="90"/>
      <c r="K52" s="98"/>
    </row>
    <row r="53" spans="1:19" s="69" customFormat="1" ht="24" customHeight="1" x14ac:dyDescent="0.2">
      <c r="A53" s="144" t="s">
        <v>128</v>
      </c>
      <c r="C53" s="86"/>
      <c r="D53" s="87"/>
      <c r="E53" s="96"/>
      <c r="F53" s="86"/>
      <c r="G53" s="96"/>
      <c r="H53" s="89"/>
      <c r="I53" s="98"/>
      <c r="J53" s="90"/>
      <c r="K53" s="98"/>
      <c r="M53" s="7"/>
      <c r="N53" s="7"/>
      <c r="O53" s="7"/>
      <c r="P53" s="7"/>
      <c r="Q53" s="7"/>
      <c r="R53" s="7"/>
      <c r="S53" s="7"/>
    </row>
    <row r="54" spans="1:19" ht="24" customHeight="1" x14ac:dyDescent="0.2">
      <c r="A54" s="91" t="s">
        <v>205</v>
      </c>
      <c r="B54" s="69"/>
      <c r="C54" s="92"/>
      <c r="D54" s="93"/>
      <c r="E54" s="94"/>
      <c r="F54" s="98"/>
      <c r="G54" s="94"/>
      <c r="H54" s="89"/>
      <c r="I54" s="98"/>
      <c r="J54" s="95"/>
      <c r="K54" s="98"/>
      <c r="L54" s="69"/>
      <c r="M54" s="69"/>
      <c r="N54" s="69"/>
      <c r="O54" s="69"/>
      <c r="P54" s="69"/>
      <c r="Q54" s="69"/>
      <c r="R54" s="69"/>
      <c r="S54" s="69"/>
    </row>
    <row r="55" spans="1:19" s="69" customFormat="1" ht="24" customHeight="1" x14ac:dyDescent="0.2">
      <c r="A55" s="91" t="s">
        <v>206</v>
      </c>
      <c r="C55" s="92"/>
      <c r="D55" s="93"/>
      <c r="E55" s="100">
        <v>990</v>
      </c>
      <c r="F55" s="98"/>
      <c r="G55" s="100">
        <v>3405</v>
      </c>
      <c r="H55" s="89"/>
      <c r="I55" s="100">
        <v>0</v>
      </c>
      <c r="J55" s="90"/>
      <c r="K55" s="100">
        <f>SUM(K54:K54)</f>
        <v>0</v>
      </c>
    </row>
    <row r="56" spans="1:19" s="69" customFormat="1" ht="24" customHeight="1" x14ac:dyDescent="0.2">
      <c r="A56" s="169" t="s">
        <v>207</v>
      </c>
      <c r="B56" s="170"/>
      <c r="C56" s="171"/>
      <c r="D56" s="172"/>
      <c r="E56" s="177">
        <f>E55</f>
        <v>990</v>
      </c>
      <c r="F56" s="174"/>
      <c r="G56" s="177">
        <f>G55</f>
        <v>3405</v>
      </c>
      <c r="H56" s="175"/>
      <c r="I56" s="177">
        <v>0</v>
      </c>
      <c r="J56" s="176"/>
      <c r="K56" s="177">
        <f>K55</f>
        <v>0</v>
      </c>
      <c r="L56" s="170"/>
    </row>
    <row r="57" spans="1:19" s="69" customFormat="1" ht="24" customHeight="1" x14ac:dyDescent="0.2">
      <c r="A57" s="169"/>
      <c r="B57" s="170"/>
      <c r="C57" s="171"/>
      <c r="D57" s="172"/>
      <c r="E57" s="183"/>
      <c r="F57" s="184"/>
      <c r="G57" s="183"/>
      <c r="H57" s="185"/>
      <c r="I57" s="183"/>
      <c r="J57" s="186"/>
      <c r="K57" s="183"/>
      <c r="L57" s="170"/>
    </row>
    <row r="58" spans="1:19" s="69" customFormat="1" ht="24" customHeight="1" x14ac:dyDescent="0.2">
      <c r="A58" s="178" t="s">
        <v>152</v>
      </c>
      <c r="B58" s="170"/>
      <c r="C58" s="179"/>
      <c r="D58" s="180"/>
      <c r="E58" s="179"/>
      <c r="F58" s="181"/>
      <c r="G58" s="179"/>
      <c r="H58" s="175"/>
      <c r="I58" s="174"/>
      <c r="J58" s="176"/>
      <c r="K58" s="174"/>
      <c r="L58" s="170"/>
    </row>
    <row r="59" spans="1:19" s="69" customFormat="1" ht="24" customHeight="1" x14ac:dyDescent="0.2">
      <c r="A59" s="169" t="s">
        <v>208</v>
      </c>
      <c r="B59" s="170"/>
      <c r="C59" s="179"/>
      <c r="D59" s="180"/>
      <c r="E59" s="179"/>
      <c r="F59" s="181"/>
      <c r="G59" s="179"/>
      <c r="H59" s="175"/>
      <c r="I59" s="174"/>
      <c r="J59" s="176"/>
      <c r="K59" s="174"/>
      <c r="L59" s="170"/>
    </row>
    <row r="60" spans="1:19" s="69" customFormat="1" ht="24" customHeight="1" x14ac:dyDescent="0.2">
      <c r="A60" s="169" t="s">
        <v>209</v>
      </c>
      <c r="B60" s="170"/>
      <c r="C60" s="179"/>
      <c r="D60" s="180"/>
      <c r="E60" s="94">
        <v>23795</v>
      </c>
      <c r="F60" s="181"/>
      <c r="G60" s="173">
        <v>-12732</v>
      </c>
      <c r="H60" s="173"/>
      <c r="I60" s="173">
        <v>21069</v>
      </c>
      <c r="J60" s="173"/>
      <c r="K60" s="173">
        <v>-13909</v>
      </c>
      <c r="L60" s="170"/>
      <c r="M60" s="170"/>
      <c r="N60" s="170"/>
      <c r="O60" s="170"/>
      <c r="P60" s="170"/>
      <c r="Q60" s="170"/>
      <c r="R60" s="170"/>
      <c r="S60" s="170"/>
    </row>
    <row r="61" spans="1:19" s="69" customFormat="1" ht="24" customHeight="1" x14ac:dyDescent="0.2">
      <c r="A61" s="169" t="s">
        <v>153</v>
      </c>
      <c r="B61" s="170"/>
      <c r="C61" s="179"/>
      <c r="D61" s="180"/>
      <c r="E61" s="177">
        <v>-4759</v>
      </c>
      <c r="F61" s="181"/>
      <c r="G61" s="177">
        <v>2547</v>
      </c>
      <c r="H61" s="182"/>
      <c r="I61" s="177">
        <v>-4214</v>
      </c>
      <c r="J61" s="176"/>
      <c r="K61" s="177">
        <v>2782</v>
      </c>
      <c r="L61" s="170"/>
    </row>
    <row r="62" spans="1:19" s="69" customFormat="1" ht="24" customHeight="1" x14ac:dyDescent="0.2">
      <c r="A62" s="169" t="s">
        <v>210</v>
      </c>
      <c r="B62" s="170"/>
      <c r="C62" s="179"/>
      <c r="D62" s="180"/>
      <c r="E62" s="183"/>
      <c r="F62" s="181"/>
      <c r="G62" s="183"/>
      <c r="H62" s="182"/>
      <c r="I62" s="183"/>
      <c r="J62" s="176"/>
      <c r="K62" s="183"/>
      <c r="L62" s="170"/>
    </row>
    <row r="63" spans="1:19" s="69" customFormat="1" ht="24" customHeight="1" x14ac:dyDescent="0.2">
      <c r="A63" s="169" t="s">
        <v>211</v>
      </c>
      <c r="B63" s="170"/>
      <c r="C63" s="179"/>
      <c r="D63" s="180"/>
      <c r="E63" s="177">
        <f>SUM(E60:E61)</f>
        <v>19036</v>
      </c>
      <c r="F63" s="181"/>
      <c r="G63" s="177">
        <f>SUM(G60:G61)</f>
        <v>-10185</v>
      </c>
      <c r="H63" s="182"/>
      <c r="I63" s="177">
        <f>SUM(I60:I61)</f>
        <v>16855</v>
      </c>
      <c r="J63" s="176"/>
      <c r="K63" s="177">
        <f>SUM(K60:K61)</f>
        <v>-11127</v>
      </c>
      <c r="L63" s="170"/>
    </row>
    <row r="64" spans="1:19" s="69" customFormat="1" ht="24" customHeight="1" x14ac:dyDescent="0.2">
      <c r="A64" s="85" t="s">
        <v>89</v>
      </c>
      <c r="C64" s="96"/>
      <c r="D64" s="87"/>
      <c r="E64" s="88">
        <f>SUM(E63,E56)</f>
        <v>20026</v>
      </c>
      <c r="F64" s="99"/>
      <c r="G64" s="88">
        <f>SUM(G63,G56)</f>
        <v>-6780</v>
      </c>
      <c r="H64" s="89"/>
      <c r="I64" s="88">
        <f>SUM(I63,I56)</f>
        <v>16855</v>
      </c>
      <c r="J64" s="90"/>
      <c r="K64" s="88">
        <f>SUM(K63,K56)</f>
        <v>-11127</v>
      </c>
    </row>
    <row r="65" spans="1:19" s="69" customFormat="1" ht="24" customHeight="1" x14ac:dyDescent="0.2">
      <c r="A65" s="85"/>
      <c r="C65" s="96"/>
      <c r="D65" s="87"/>
      <c r="E65" s="96"/>
      <c r="F65" s="99"/>
      <c r="G65" s="96"/>
      <c r="H65" s="89"/>
      <c r="I65" s="98"/>
      <c r="J65" s="90"/>
      <c r="K65" s="98"/>
    </row>
    <row r="66" spans="1:19" s="69" customFormat="1" ht="24" customHeight="1" thickBot="1" x14ac:dyDescent="0.25">
      <c r="A66" s="85" t="s">
        <v>90</v>
      </c>
      <c r="C66" s="96"/>
      <c r="D66" s="87"/>
      <c r="E66" s="101">
        <f>E50+E64</f>
        <v>-24867</v>
      </c>
      <c r="F66" s="99"/>
      <c r="G66" s="101">
        <f>G50+G64</f>
        <v>130151</v>
      </c>
      <c r="H66" s="89"/>
      <c r="I66" s="101">
        <f>I50+I64</f>
        <v>-54192</v>
      </c>
      <c r="J66" s="90"/>
      <c r="K66" s="101">
        <f>K50+K64</f>
        <v>117744</v>
      </c>
    </row>
    <row r="67" spans="1:19" s="69" customFormat="1" ht="24" customHeight="1" thickTop="1" x14ac:dyDescent="0.2">
      <c r="A67" s="85"/>
      <c r="C67" s="96"/>
      <c r="D67" s="87"/>
      <c r="E67" s="96"/>
      <c r="F67" s="99"/>
      <c r="G67" s="96"/>
      <c r="H67" s="89"/>
      <c r="I67" s="97"/>
      <c r="J67" s="90"/>
      <c r="K67" s="97"/>
    </row>
    <row r="68" spans="1:19" s="69" customFormat="1" ht="24" customHeight="1" x14ac:dyDescent="0.2">
      <c r="A68" s="85" t="s">
        <v>91</v>
      </c>
      <c r="C68" s="90"/>
      <c r="D68" s="93"/>
    </row>
    <row r="69" spans="1:19" s="69" customFormat="1" ht="24" customHeight="1" x14ac:dyDescent="0.2">
      <c r="A69" s="91" t="s">
        <v>212</v>
      </c>
      <c r="C69" s="90"/>
      <c r="D69" s="93"/>
      <c r="E69" s="94">
        <f>E71-E70</f>
        <v>-25269</v>
      </c>
      <c r="F69" s="94"/>
      <c r="G69" s="94">
        <f>+G71-G70</f>
        <v>127665</v>
      </c>
      <c r="H69" s="95"/>
      <c r="I69" s="94">
        <v>-54192</v>
      </c>
      <c r="J69" s="90"/>
      <c r="K69" s="94">
        <v>117744</v>
      </c>
    </row>
    <row r="70" spans="1:19" s="69" customFormat="1" ht="24" customHeight="1" x14ac:dyDescent="0.2">
      <c r="A70" s="77" t="s">
        <v>204</v>
      </c>
      <c r="C70" s="90"/>
      <c r="D70" s="93"/>
      <c r="E70" s="100">
        <v>402</v>
      </c>
      <c r="F70" s="99"/>
      <c r="G70" s="100">
        <v>2486</v>
      </c>
      <c r="H70" s="95"/>
      <c r="I70" s="100">
        <v>0</v>
      </c>
      <c r="J70" s="90"/>
      <c r="K70" s="100" t="s">
        <v>124</v>
      </c>
    </row>
    <row r="71" spans="1:19" s="69" customFormat="1" ht="24" customHeight="1" thickBot="1" x14ac:dyDescent="0.25">
      <c r="A71" s="91"/>
      <c r="C71" s="90"/>
      <c r="D71" s="93"/>
      <c r="E71" s="102">
        <f>E66</f>
        <v>-24867</v>
      </c>
      <c r="F71" s="99"/>
      <c r="G71" s="102">
        <f>G66</f>
        <v>130151</v>
      </c>
      <c r="H71" s="89"/>
      <c r="I71" s="102">
        <f>SUM(I69:I70)</f>
        <v>-54192</v>
      </c>
      <c r="J71" s="90"/>
      <c r="K71" s="102">
        <f>SUM(K69:K70)</f>
        <v>117744</v>
      </c>
    </row>
    <row r="72" spans="1:19" s="69" customFormat="1" ht="24" customHeight="1" thickTop="1" x14ac:dyDescent="0.2">
      <c r="A72" s="103"/>
      <c r="E72" s="142"/>
      <c r="I72" s="70"/>
      <c r="J72" s="71"/>
      <c r="K72" s="73"/>
    </row>
    <row r="73" spans="1:19" s="69" customFormat="1" ht="24" customHeight="1" x14ac:dyDescent="0.2">
      <c r="A73" s="77" t="s">
        <v>136</v>
      </c>
      <c r="I73" s="70"/>
      <c r="J73" s="71"/>
      <c r="K73" s="73"/>
    </row>
    <row r="74" spans="1:19" ht="24" customHeight="1" x14ac:dyDescent="0.5">
      <c r="A74" s="31"/>
      <c r="B74" s="31"/>
      <c r="C74" s="31"/>
      <c r="D74" s="31"/>
      <c r="E74" s="31"/>
      <c r="F74" s="31"/>
      <c r="G74" s="31"/>
      <c r="H74" s="31"/>
      <c r="I74" s="32"/>
      <c r="J74" s="33"/>
      <c r="K74" s="6" t="s">
        <v>38</v>
      </c>
      <c r="L74" s="31"/>
    </row>
    <row r="75" spans="1:19" ht="24" customHeight="1" x14ac:dyDescent="0.5">
      <c r="A75" s="1" t="s">
        <v>0</v>
      </c>
      <c r="B75" s="2"/>
      <c r="C75" s="3"/>
      <c r="D75" s="4"/>
      <c r="E75" s="4"/>
      <c r="F75" s="4"/>
      <c r="G75" s="4"/>
      <c r="H75" s="4"/>
      <c r="I75" s="4"/>
      <c r="J75" s="4"/>
      <c r="K75" s="4"/>
      <c r="L75" s="5"/>
    </row>
    <row r="76" spans="1:19" ht="24" customHeight="1" x14ac:dyDescent="0.5">
      <c r="A76" s="1" t="s">
        <v>39</v>
      </c>
      <c r="B76" s="2"/>
      <c r="C76" s="3"/>
      <c r="D76" s="4"/>
      <c r="E76" s="4"/>
      <c r="F76" s="4"/>
      <c r="G76" s="4"/>
      <c r="H76" s="4"/>
      <c r="I76" s="4"/>
      <c r="J76" s="4"/>
      <c r="K76" s="4"/>
      <c r="L76" s="5"/>
      <c r="M76" s="31"/>
      <c r="N76" s="31"/>
      <c r="O76" s="31"/>
      <c r="P76" s="31"/>
      <c r="Q76" s="31"/>
      <c r="R76" s="31"/>
      <c r="S76" s="31"/>
    </row>
    <row r="77" spans="1:19" s="31" customFormat="1" ht="24" customHeight="1" x14ac:dyDescent="0.5">
      <c r="A77" s="1" t="s">
        <v>175</v>
      </c>
      <c r="B77" s="2"/>
      <c r="C77" s="3"/>
      <c r="D77" s="4"/>
      <c r="E77" s="4"/>
      <c r="F77" s="4"/>
      <c r="G77" s="4"/>
      <c r="H77" s="4"/>
      <c r="I77" s="4"/>
      <c r="J77" s="4"/>
      <c r="K77" s="4"/>
      <c r="L77" s="5"/>
      <c r="M77" s="5"/>
      <c r="N77" s="5"/>
      <c r="O77" s="5"/>
      <c r="P77" s="5"/>
      <c r="Q77" s="5"/>
      <c r="R77" s="5"/>
      <c r="S77" s="5"/>
    </row>
    <row r="78" spans="1:19" s="5" customFormat="1" ht="24" customHeight="1" x14ac:dyDescent="0.5">
      <c r="B78" s="2"/>
      <c r="C78" s="3"/>
      <c r="D78" s="4"/>
      <c r="E78" s="4"/>
      <c r="F78" s="4"/>
      <c r="G78" s="4"/>
      <c r="H78" s="4"/>
      <c r="I78" s="2"/>
      <c r="J78" s="4"/>
      <c r="K78" s="6" t="s">
        <v>40</v>
      </c>
    </row>
    <row r="79" spans="1:19" s="5" customFormat="1" ht="24" customHeight="1" x14ac:dyDescent="0.2">
      <c r="A79" s="8"/>
      <c r="B79" s="7"/>
      <c r="C79" s="8"/>
      <c r="D79" s="7"/>
      <c r="E79" s="147"/>
      <c r="F79" s="147" t="s">
        <v>2</v>
      </c>
      <c r="G79" s="147"/>
      <c r="H79" s="9"/>
      <c r="I79" s="147"/>
      <c r="J79" s="147" t="s">
        <v>3</v>
      </c>
      <c r="K79" s="147"/>
      <c r="L79" s="7"/>
    </row>
    <row r="80" spans="1:19" s="5" customFormat="1" ht="24" customHeight="1" x14ac:dyDescent="0.5">
      <c r="A80" s="8"/>
      <c r="B80" s="7"/>
      <c r="C80" s="10" t="s">
        <v>4</v>
      </c>
      <c r="D80" s="11"/>
      <c r="E80" s="34">
        <v>2564</v>
      </c>
      <c r="F80" s="12"/>
      <c r="G80" s="34">
        <v>2563</v>
      </c>
      <c r="H80" s="13"/>
      <c r="I80" s="34">
        <v>2564</v>
      </c>
      <c r="J80" s="12"/>
      <c r="K80" s="34">
        <v>2563</v>
      </c>
      <c r="L80" s="7"/>
    </row>
    <row r="81" spans="1:19" s="5" customFormat="1" ht="24" customHeight="1" x14ac:dyDescent="0.5">
      <c r="A81" s="8"/>
      <c r="B81" s="7"/>
      <c r="C81" s="148"/>
      <c r="D81" s="47"/>
      <c r="E81" s="149"/>
      <c r="F81" s="150"/>
      <c r="G81" s="149"/>
      <c r="H81" s="13"/>
      <c r="I81" s="149"/>
      <c r="J81" s="150"/>
      <c r="K81" s="149"/>
      <c r="L81" s="7"/>
      <c r="M81" s="7"/>
      <c r="N81" s="7"/>
      <c r="O81" s="7"/>
      <c r="P81" s="7"/>
      <c r="Q81" s="7"/>
      <c r="R81" s="7"/>
      <c r="S81" s="7"/>
    </row>
    <row r="82" spans="1:19" ht="24" customHeight="1" x14ac:dyDescent="0.2">
      <c r="A82" s="35" t="s">
        <v>41</v>
      </c>
    </row>
    <row r="83" spans="1:19" ht="24" customHeight="1" x14ac:dyDescent="0.2">
      <c r="A83" s="30" t="s">
        <v>42</v>
      </c>
      <c r="B83" s="36"/>
      <c r="C83" s="37"/>
      <c r="E83" s="38">
        <v>4449899</v>
      </c>
      <c r="F83" s="38"/>
      <c r="G83" s="38">
        <v>3273337</v>
      </c>
      <c r="H83" s="38"/>
      <c r="I83" s="38">
        <v>1886452</v>
      </c>
      <c r="J83" s="38"/>
      <c r="K83" s="38">
        <v>1812690</v>
      </c>
    </row>
    <row r="84" spans="1:19" ht="24" customHeight="1" x14ac:dyDescent="0.2">
      <c r="A84" s="30" t="s">
        <v>43</v>
      </c>
      <c r="B84" s="36"/>
      <c r="C84" s="37"/>
      <c r="E84" s="38"/>
      <c r="F84" s="38"/>
      <c r="G84" s="38"/>
      <c r="H84" s="38"/>
      <c r="I84" s="38"/>
      <c r="J84" s="38"/>
      <c r="K84" s="38"/>
    </row>
    <row r="85" spans="1:19" ht="24" customHeight="1" x14ac:dyDescent="0.2">
      <c r="A85" s="30" t="s">
        <v>44</v>
      </c>
      <c r="B85" s="36"/>
      <c r="C85" s="37"/>
      <c r="E85" s="38">
        <v>0</v>
      </c>
      <c r="F85" s="38"/>
      <c r="G85" s="38">
        <v>0</v>
      </c>
      <c r="H85" s="38"/>
      <c r="I85" s="38">
        <v>21849</v>
      </c>
      <c r="J85" s="38"/>
      <c r="K85" s="38">
        <v>23868</v>
      </c>
    </row>
    <row r="86" spans="1:19" ht="24" customHeight="1" x14ac:dyDescent="0.2">
      <c r="A86" s="30" t="s">
        <v>118</v>
      </c>
      <c r="B86" s="36"/>
      <c r="C86" s="37" t="s">
        <v>158</v>
      </c>
      <c r="E86" s="38">
        <v>6640</v>
      </c>
      <c r="F86" s="38"/>
      <c r="G86" s="38">
        <v>3375</v>
      </c>
      <c r="H86" s="38"/>
      <c r="I86" s="38">
        <v>13358</v>
      </c>
      <c r="J86" s="38"/>
      <c r="K86" s="38">
        <v>8869</v>
      </c>
    </row>
    <row r="87" spans="1:19" ht="24" customHeight="1" x14ac:dyDescent="0.2">
      <c r="A87" s="30" t="s">
        <v>45</v>
      </c>
      <c r="C87" s="37"/>
      <c r="E87" s="38">
        <v>5052</v>
      </c>
      <c r="F87" s="38"/>
      <c r="G87" s="38">
        <v>21249</v>
      </c>
      <c r="H87" s="38"/>
      <c r="I87" s="38">
        <v>12514</v>
      </c>
      <c r="J87" s="38"/>
      <c r="K87" s="38">
        <v>13177</v>
      </c>
    </row>
    <row r="88" spans="1:19" ht="24" customHeight="1" x14ac:dyDescent="0.2">
      <c r="A88" s="35" t="s">
        <v>46</v>
      </c>
      <c r="E88" s="39">
        <f>SUM(E83:E87)</f>
        <v>4461591</v>
      </c>
      <c r="F88" s="38"/>
      <c r="G88" s="39">
        <f>SUM(G83:G87)</f>
        <v>3297961</v>
      </c>
      <c r="H88" s="38"/>
      <c r="I88" s="39">
        <f>SUM(I83:I87)</f>
        <v>1934173</v>
      </c>
      <c r="J88" s="38"/>
      <c r="K88" s="39">
        <f>SUM(K83:K87)</f>
        <v>1858604</v>
      </c>
    </row>
    <row r="89" spans="1:19" ht="24" customHeight="1" x14ac:dyDescent="0.2">
      <c r="A89" s="35" t="s">
        <v>47</v>
      </c>
      <c r="E89" s="38"/>
      <c r="F89" s="38"/>
      <c r="G89" s="38"/>
      <c r="H89" s="38"/>
      <c r="I89" s="38"/>
      <c r="J89" s="38"/>
      <c r="K89" s="38"/>
    </row>
    <row r="90" spans="1:19" ht="24" customHeight="1" x14ac:dyDescent="0.2">
      <c r="A90" s="30" t="s">
        <v>48</v>
      </c>
      <c r="B90" s="36"/>
      <c r="E90" s="40">
        <v>3965554</v>
      </c>
      <c r="F90" s="38"/>
      <c r="G90" s="40">
        <v>2856972</v>
      </c>
      <c r="H90" s="38"/>
      <c r="I90" s="40">
        <v>1595794</v>
      </c>
      <c r="J90" s="38"/>
      <c r="K90" s="40">
        <v>1470298</v>
      </c>
    </row>
    <row r="91" spans="1:19" ht="24" customHeight="1" x14ac:dyDescent="0.2">
      <c r="A91" s="30" t="s">
        <v>179</v>
      </c>
      <c r="B91" s="36"/>
      <c r="C91" s="37">
        <v>4</v>
      </c>
      <c r="E91" s="41">
        <v>217781</v>
      </c>
      <c r="F91" s="38"/>
      <c r="G91" s="41">
        <v>-12255</v>
      </c>
      <c r="H91" s="38"/>
      <c r="I91" s="41">
        <v>215753</v>
      </c>
      <c r="J91" s="38"/>
      <c r="K91" s="41">
        <v>-21945</v>
      </c>
    </row>
    <row r="92" spans="1:19" ht="24" customHeight="1" x14ac:dyDescent="0.2">
      <c r="A92" s="30" t="s">
        <v>49</v>
      </c>
      <c r="B92" s="36"/>
      <c r="E92" s="38">
        <f>SUM(E90:E91)</f>
        <v>4183335</v>
      </c>
      <c r="F92" s="38"/>
      <c r="G92" s="38">
        <f>SUM(G90:G91)</f>
        <v>2844717</v>
      </c>
      <c r="H92" s="38"/>
      <c r="I92" s="38">
        <f>SUM(I90:I91)</f>
        <v>1811547</v>
      </c>
      <c r="J92" s="38"/>
      <c r="K92" s="38">
        <f>SUM(K90:K91)</f>
        <v>1448353</v>
      </c>
    </row>
    <row r="93" spans="1:19" ht="24" customHeight="1" x14ac:dyDescent="0.2">
      <c r="A93" s="30" t="s">
        <v>140</v>
      </c>
      <c r="B93" s="36"/>
      <c r="C93" s="37"/>
      <c r="E93" s="38">
        <v>51153</v>
      </c>
      <c r="F93" s="38"/>
      <c r="G93" s="38">
        <v>90008</v>
      </c>
      <c r="H93" s="38"/>
      <c r="I93" s="38">
        <v>31818</v>
      </c>
      <c r="J93" s="38"/>
      <c r="K93" s="38">
        <v>68904</v>
      </c>
    </row>
    <row r="94" spans="1:19" ht="24" customHeight="1" x14ac:dyDescent="0.2">
      <c r="A94" s="30" t="s">
        <v>50</v>
      </c>
      <c r="B94" s="36"/>
      <c r="C94" s="37"/>
      <c r="E94" s="42">
        <v>210255</v>
      </c>
      <c r="F94" s="42"/>
      <c r="G94" s="42">
        <v>124203</v>
      </c>
      <c r="H94" s="42"/>
      <c r="I94" s="42">
        <v>177505</v>
      </c>
      <c r="J94" s="42"/>
      <c r="K94" s="42">
        <v>96346</v>
      </c>
    </row>
    <row r="95" spans="1:19" ht="24" customHeight="1" x14ac:dyDescent="0.2">
      <c r="A95" s="30" t="s">
        <v>181</v>
      </c>
      <c r="B95" s="36"/>
      <c r="C95" s="37"/>
      <c r="E95" s="42">
        <v>27981</v>
      </c>
      <c r="F95" s="42"/>
      <c r="G95" s="42">
        <v>0</v>
      </c>
      <c r="H95" s="42"/>
      <c r="I95" s="42">
        <v>0</v>
      </c>
      <c r="J95" s="42"/>
      <c r="K95" s="42">
        <v>0</v>
      </c>
    </row>
    <row r="96" spans="1:19" ht="24" customHeight="1" x14ac:dyDescent="0.2">
      <c r="A96" s="35" t="s">
        <v>51</v>
      </c>
      <c r="E96" s="39">
        <f>SUM(E92:E95)</f>
        <v>4472724</v>
      </c>
      <c r="F96" s="38"/>
      <c r="G96" s="39">
        <f>SUM(G92:G95)</f>
        <v>3058928</v>
      </c>
      <c r="H96" s="38"/>
      <c r="I96" s="39">
        <f>SUM(I92:I95)</f>
        <v>2020870</v>
      </c>
      <c r="J96" s="38"/>
      <c r="K96" s="39">
        <f>SUM(K92:K95)</f>
        <v>1613603</v>
      </c>
    </row>
    <row r="97" spans="1:12" ht="24" customHeight="1" x14ac:dyDescent="0.2">
      <c r="A97" s="107" t="s">
        <v>182</v>
      </c>
      <c r="E97" s="42">
        <f>E88-E96</f>
        <v>-11133</v>
      </c>
      <c r="F97" s="38"/>
      <c r="G97" s="42">
        <f>G88-G96</f>
        <v>239033</v>
      </c>
      <c r="H97" s="38"/>
      <c r="I97" s="42">
        <f>I88-I96</f>
        <v>-86697</v>
      </c>
      <c r="J97" s="38"/>
      <c r="K97" s="42">
        <f>K88-K96</f>
        <v>245001</v>
      </c>
    </row>
    <row r="98" spans="1:12" ht="24" customHeight="1" x14ac:dyDescent="0.2">
      <c r="A98" s="77" t="s">
        <v>190</v>
      </c>
      <c r="C98" s="37">
        <v>7</v>
      </c>
      <c r="E98" s="42">
        <v>131</v>
      </c>
      <c r="F98" s="42"/>
      <c r="G98" s="42">
        <v>2483</v>
      </c>
      <c r="H98" s="42"/>
      <c r="I98" s="42">
        <v>0</v>
      </c>
      <c r="J98" s="42"/>
      <c r="K98" s="42">
        <v>0</v>
      </c>
    </row>
    <row r="99" spans="1:12" ht="24" customHeight="1" x14ac:dyDescent="0.2">
      <c r="A99" s="30" t="s">
        <v>150</v>
      </c>
      <c r="B99" s="5"/>
      <c r="E99" s="42">
        <v>2027</v>
      </c>
      <c r="F99" s="42"/>
      <c r="G99" s="42">
        <v>24097</v>
      </c>
      <c r="H99" s="42"/>
      <c r="I99" s="42">
        <v>978</v>
      </c>
      <c r="J99" s="42"/>
      <c r="K99" s="42">
        <v>2780</v>
      </c>
    </row>
    <row r="100" spans="1:12" ht="24" customHeight="1" x14ac:dyDescent="0.2">
      <c r="A100" s="30" t="s">
        <v>151</v>
      </c>
      <c r="B100" s="5"/>
      <c r="E100" s="43">
        <v>-10520</v>
      </c>
      <c r="F100" s="42"/>
      <c r="G100" s="43">
        <v>-7744</v>
      </c>
      <c r="H100" s="42"/>
      <c r="I100" s="43">
        <v>-5151</v>
      </c>
      <c r="J100" s="42"/>
      <c r="K100" s="43">
        <v>-3628</v>
      </c>
    </row>
    <row r="101" spans="1:12" ht="24" customHeight="1" x14ac:dyDescent="0.2">
      <c r="A101" s="44" t="s">
        <v>183</v>
      </c>
      <c r="B101" s="5"/>
      <c r="E101" s="42">
        <f>SUM(E97:E100)</f>
        <v>-19495</v>
      </c>
      <c r="F101" s="42"/>
      <c r="G101" s="42">
        <f>SUM(G97:G100)</f>
        <v>257869</v>
      </c>
      <c r="H101" s="42"/>
      <c r="I101" s="42">
        <f>SUM(I97:I100)</f>
        <v>-90870</v>
      </c>
      <c r="J101" s="42"/>
      <c r="K101" s="42">
        <f>SUM(K97:K100)</f>
        <v>244153</v>
      </c>
    </row>
    <row r="102" spans="1:12" ht="24" customHeight="1" x14ac:dyDescent="0.2">
      <c r="A102" s="30" t="s">
        <v>141</v>
      </c>
      <c r="B102" s="5"/>
      <c r="C102" s="37">
        <v>14</v>
      </c>
      <c r="D102" s="45"/>
      <c r="E102" s="43">
        <v>-7854</v>
      </c>
      <c r="F102" s="42"/>
      <c r="G102" s="43">
        <v>-50690</v>
      </c>
      <c r="H102" s="42"/>
      <c r="I102" s="43">
        <v>20564</v>
      </c>
      <c r="J102" s="42"/>
      <c r="K102" s="43">
        <v>-47482</v>
      </c>
    </row>
    <row r="103" spans="1:12" ht="24" customHeight="1" thickBot="1" x14ac:dyDescent="0.25">
      <c r="A103" s="35" t="s">
        <v>127</v>
      </c>
      <c r="B103" s="5"/>
      <c r="C103" s="37"/>
      <c r="D103" s="45"/>
      <c r="E103" s="46">
        <f>SUM(E101:E102)</f>
        <v>-27349</v>
      </c>
      <c r="F103" s="42"/>
      <c r="G103" s="46">
        <f>SUM(G101:G102)</f>
        <v>207179</v>
      </c>
      <c r="H103" s="42"/>
      <c r="I103" s="46">
        <f>SUM(I101:I102)</f>
        <v>-70306</v>
      </c>
      <c r="J103" s="42"/>
      <c r="K103" s="46">
        <f>SUM(K101:K102)</f>
        <v>196671</v>
      </c>
      <c r="L103" s="29"/>
    </row>
    <row r="104" spans="1:12" ht="24" customHeight="1" thickTop="1" x14ac:dyDescent="0.2">
      <c r="A104" s="30"/>
      <c r="B104" s="5"/>
      <c r="C104" s="37"/>
      <c r="E104" s="25"/>
      <c r="F104" s="48"/>
      <c r="G104" s="25"/>
      <c r="H104" s="48"/>
      <c r="I104" s="68"/>
      <c r="J104" s="50"/>
      <c r="K104" s="68"/>
    </row>
    <row r="105" spans="1:12" ht="24" customHeight="1" x14ac:dyDescent="0.2">
      <c r="A105" s="35" t="s">
        <v>125</v>
      </c>
      <c r="C105" s="37"/>
      <c r="E105" s="38"/>
      <c r="F105" s="38"/>
      <c r="G105" s="38"/>
      <c r="H105" s="38"/>
      <c r="I105" s="38"/>
      <c r="J105" s="38"/>
      <c r="K105" s="38"/>
    </row>
    <row r="106" spans="1:12" ht="24" customHeight="1" thickBot="1" x14ac:dyDescent="0.25">
      <c r="A106" s="8" t="s">
        <v>92</v>
      </c>
      <c r="C106" s="37"/>
      <c r="E106" s="42">
        <f>E108-E107</f>
        <v>-13096</v>
      </c>
      <c r="F106" s="38"/>
      <c r="G106" s="42">
        <f>G108-G107</f>
        <v>213470</v>
      </c>
      <c r="H106" s="38"/>
      <c r="I106" s="46">
        <f>I103</f>
        <v>-70306</v>
      </c>
      <c r="J106" s="38"/>
      <c r="K106" s="46">
        <f>K103</f>
        <v>196671</v>
      </c>
    </row>
    <row r="107" spans="1:12" ht="24" customHeight="1" thickTop="1" x14ac:dyDescent="0.2">
      <c r="A107" s="8" t="s">
        <v>204</v>
      </c>
      <c r="C107" s="37"/>
      <c r="E107" s="43">
        <v>-14253</v>
      </c>
      <c r="F107" s="38"/>
      <c r="G107" s="43">
        <v>-6291</v>
      </c>
      <c r="H107" s="38"/>
      <c r="I107" s="38"/>
      <c r="J107" s="38"/>
      <c r="K107" s="38"/>
    </row>
    <row r="108" spans="1:12" ht="24" customHeight="1" thickBot="1" x14ac:dyDescent="0.25">
      <c r="E108" s="46">
        <f>E103</f>
        <v>-27349</v>
      </c>
      <c r="F108" s="42"/>
      <c r="G108" s="46">
        <f>G103</f>
        <v>207179</v>
      </c>
      <c r="H108" s="42"/>
      <c r="I108" s="42"/>
      <c r="J108" s="42"/>
      <c r="K108" s="42"/>
    </row>
    <row r="109" spans="1:12" ht="24" customHeight="1" thickTop="1" x14ac:dyDescent="0.2">
      <c r="E109" s="42"/>
      <c r="F109" s="42"/>
      <c r="G109" s="42"/>
      <c r="H109" s="42"/>
      <c r="I109" s="42"/>
      <c r="J109" s="42"/>
      <c r="K109" s="42"/>
    </row>
    <row r="110" spans="1:12" ht="24" customHeight="1" x14ac:dyDescent="0.2">
      <c r="A110" s="35" t="s">
        <v>80</v>
      </c>
      <c r="C110" s="37">
        <v>15</v>
      </c>
      <c r="E110" s="47"/>
      <c r="G110" s="47"/>
      <c r="I110" s="47"/>
      <c r="J110" s="47"/>
      <c r="K110" s="47"/>
    </row>
    <row r="111" spans="1:12" ht="24" customHeight="1" x14ac:dyDescent="0.2">
      <c r="A111" s="30" t="s">
        <v>138</v>
      </c>
      <c r="B111" s="36"/>
      <c r="C111" s="37"/>
      <c r="E111" s="47"/>
      <c r="G111" s="47"/>
      <c r="H111" s="47"/>
      <c r="I111" s="47"/>
      <c r="J111" s="47"/>
      <c r="K111" s="47"/>
    </row>
    <row r="112" spans="1:12" ht="24" customHeight="1" thickBot="1" x14ac:dyDescent="0.25">
      <c r="A112" s="30" t="s">
        <v>189</v>
      </c>
      <c r="B112" s="5"/>
      <c r="C112" s="37"/>
      <c r="E112" s="49">
        <f>E106/397906</f>
        <v>-3.2912295868873551E-2</v>
      </c>
      <c r="F112" s="48"/>
      <c r="G112" s="49">
        <f>G106/397906</f>
        <v>0.53648349107578175</v>
      </c>
      <c r="H112" s="48"/>
      <c r="I112" s="49">
        <f>I106/397906</f>
        <v>-0.176689972003438</v>
      </c>
      <c r="J112" s="50"/>
      <c r="K112" s="49">
        <f>K106/397906</f>
        <v>0.49426497715540857</v>
      </c>
    </row>
    <row r="113" spans="1:19" ht="24" customHeight="1" thickTop="1" x14ac:dyDescent="0.2">
      <c r="A113" s="30"/>
      <c r="B113" s="5"/>
      <c r="C113" s="37"/>
      <c r="E113" s="67"/>
      <c r="F113" s="48"/>
      <c r="G113" s="67"/>
      <c r="H113" s="48"/>
      <c r="I113" s="68"/>
      <c r="J113" s="50"/>
      <c r="K113" s="68"/>
    </row>
    <row r="114" spans="1:19" ht="24" customHeight="1" x14ac:dyDescent="0.2">
      <c r="A114" s="77" t="s">
        <v>136</v>
      </c>
      <c r="C114" s="28"/>
      <c r="E114" s="25"/>
      <c r="G114" s="25"/>
      <c r="I114" s="25"/>
      <c r="J114" s="47"/>
      <c r="K114" s="25"/>
    </row>
    <row r="115" spans="1:19" s="69" customFormat="1" ht="24" customHeight="1" x14ac:dyDescent="0.2">
      <c r="I115" s="70"/>
      <c r="J115" s="71"/>
      <c r="K115" s="73" t="s">
        <v>86</v>
      </c>
    </row>
    <row r="116" spans="1:19" s="69" customFormat="1" ht="24" customHeight="1" x14ac:dyDescent="0.2">
      <c r="A116" s="1" t="s">
        <v>0</v>
      </c>
      <c r="I116" s="70"/>
      <c r="J116" s="71"/>
      <c r="K116" s="73"/>
    </row>
    <row r="117" spans="1:19" s="69" customFormat="1" ht="24" customHeight="1" x14ac:dyDescent="0.2">
      <c r="A117" s="72" t="s">
        <v>87</v>
      </c>
      <c r="I117" s="70"/>
      <c r="J117" s="71"/>
      <c r="K117" s="73"/>
    </row>
    <row r="118" spans="1:19" s="69" customFormat="1" ht="24" customHeight="1" x14ac:dyDescent="0.2">
      <c r="A118" s="72" t="s">
        <v>175</v>
      </c>
      <c r="I118" s="70"/>
      <c r="J118" s="71"/>
      <c r="K118" s="73"/>
    </row>
    <row r="119" spans="1:19" s="69" customFormat="1" ht="24" customHeight="1" x14ac:dyDescent="0.2">
      <c r="C119" s="74"/>
      <c r="D119" s="75"/>
      <c r="E119" s="75"/>
      <c r="F119" s="75"/>
      <c r="G119" s="75"/>
      <c r="H119" s="75"/>
      <c r="I119" s="76"/>
      <c r="J119" s="75"/>
      <c r="K119" s="73" t="s">
        <v>1</v>
      </c>
    </row>
    <row r="120" spans="1:19" s="69" customFormat="1" ht="24" customHeight="1" x14ac:dyDescent="0.2">
      <c r="C120" s="77"/>
      <c r="D120" s="78"/>
      <c r="E120" s="146"/>
      <c r="F120" s="146" t="s">
        <v>2</v>
      </c>
      <c r="G120" s="146"/>
      <c r="H120" s="79"/>
      <c r="I120" s="146"/>
      <c r="J120" s="146" t="s">
        <v>3</v>
      </c>
      <c r="K120" s="146"/>
      <c r="M120" s="7"/>
      <c r="N120" s="7"/>
      <c r="O120" s="7"/>
      <c r="P120" s="7"/>
      <c r="Q120" s="7"/>
      <c r="R120" s="7"/>
      <c r="S120" s="7"/>
    </row>
    <row r="121" spans="1:19" ht="24" customHeight="1" x14ac:dyDescent="0.5">
      <c r="A121" s="69"/>
      <c r="B121" s="69"/>
      <c r="C121" s="10"/>
      <c r="D121" s="81"/>
      <c r="E121" s="34">
        <v>2564</v>
      </c>
      <c r="F121" s="12"/>
      <c r="G121" s="34">
        <v>2563</v>
      </c>
      <c r="H121" s="13"/>
      <c r="I121" s="34">
        <v>2564</v>
      </c>
      <c r="J121" s="12"/>
      <c r="K121" s="34">
        <v>2563</v>
      </c>
      <c r="L121" s="69"/>
      <c r="M121" s="69"/>
      <c r="N121" s="69"/>
      <c r="O121" s="69"/>
      <c r="P121" s="69"/>
      <c r="Q121" s="69"/>
      <c r="R121" s="69"/>
      <c r="S121" s="69"/>
    </row>
    <row r="122" spans="1:19" s="69" customFormat="1" ht="24" customHeight="1" x14ac:dyDescent="0.5">
      <c r="A122" s="8"/>
      <c r="B122" s="7"/>
      <c r="C122" s="148"/>
      <c r="D122" s="47"/>
      <c r="E122" s="149"/>
      <c r="F122" s="150"/>
      <c r="G122" s="149"/>
      <c r="H122" s="13"/>
      <c r="I122" s="149"/>
      <c r="J122" s="150"/>
      <c r="K122" s="149"/>
      <c r="L122" s="7"/>
    </row>
    <row r="123" spans="1:19" s="69" customFormat="1" ht="24" customHeight="1" x14ac:dyDescent="0.2">
      <c r="A123" s="85" t="s">
        <v>127</v>
      </c>
      <c r="C123" s="86"/>
      <c r="D123" s="87"/>
      <c r="E123" s="88">
        <f>E103</f>
        <v>-27349</v>
      </c>
      <c r="F123" s="86"/>
      <c r="G123" s="88">
        <f>G103</f>
        <v>207179</v>
      </c>
      <c r="H123" s="89"/>
      <c r="I123" s="88">
        <f>I103</f>
        <v>-70306</v>
      </c>
      <c r="J123" s="90"/>
      <c r="K123" s="88">
        <f>K103</f>
        <v>196671</v>
      </c>
    </row>
    <row r="124" spans="1:19" s="69" customFormat="1" ht="24" customHeight="1" x14ac:dyDescent="0.2">
      <c r="A124" s="91"/>
      <c r="C124" s="92"/>
      <c r="D124" s="93"/>
      <c r="E124" s="90"/>
      <c r="F124" s="92"/>
      <c r="G124" s="90"/>
      <c r="H124" s="95"/>
      <c r="I124" s="94"/>
      <c r="J124" s="90"/>
      <c r="K124" s="94"/>
    </row>
    <row r="125" spans="1:19" s="69" customFormat="1" ht="24" customHeight="1" x14ac:dyDescent="0.2">
      <c r="A125" s="85" t="s">
        <v>88</v>
      </c>
      <c r="C125" s="86"/>
      <c r="D125" s="87"/>
      <c r="E125" s="96"/>
      <c r="F125" s="86"/>
      <c r="G125" s="96"/>
      <c r="H125" s="89"/>
      <c r="I125" s="98"/>
      <c r="J125" s="90"/>
      <c r="K125" s="98"/>
    </row>
    <row r="126" spans="1:19" s="69" customFormat="1" ht="24" customHeight="1" x14ac:dyDescent="0.2">
      <c r="A126" s="144" t="s">
        <v>128</v>
      </c>
      <c r="C126" s="86"/>
      <c r="D126" s="87"/>
      <c r="E126" s="96"/>
      <c r="F126" s="86"/>
      <c r="G126" s="96"/>
      <c r="H126" s="89"/>
      <c r="I126" s="98"/>
      <c r="J126" s="90"/>
      <c r="K126" s="98"/>
    </row>
    <row r="127" spans="1:19" s="69" customFormat="1" ht="24" customHeight="1" x14ac:dyDescent="0.2">
      <c r="A127" s="91" t="s">
        <v>205</v>
      </c>
      <c r="C127" s="92"/>
      <c r="D127" s="93"/>
      <c r="E127" s="94"/>
      <c r="F127" s="98"/>
      <c r="G127" s="94"/>
      <c r="H127" s="89"/>
      <c r="I127" s="98"/>
      <c r="J127" s="95"/>
      <c r="K127" s="98"/>
    </row>
    <row r="128" spans="1:19" s="69" customFormat="1" ht="24" customHeight="1" x14ac:dyDescent="0.2">
      <c r="A128" s="91" t="s">
        <v>206</v>
      </c>
      <c r="C128" s="92"/>
      <c r="D128" s="93"/>
      <c r="E128" s="100">
        <v>2783</v>
      </c>
      <c r="F128" s="98"/>
      <c r="G128" s="100">
        <v>4812</v>
      </c>
      <c r="H128" s="89"/>
      <c r="I128" s="100">
        <v>0</v>
      </c>
      <c r="J128" s="90"/>
      <c r="K128" s="100">
        <v>0</v>
      </c>
    </row>
    <row r="129" spans="1:19" s="69" customFormat="1" ht="24" customHeight="1" x14ac:dyDescent="0.2">
      <c r="A129" s="169" t="s">
        <v>207</v>
      </c>
      <c r="B129" s="170"/>
      <c r="C129" s="171"/>
      <c r="D129" s="172"/>
      <c r="E129" s="177">
        <f>E128</f>
        <v>2783</v>
      </c>
      <c r="F129" s="174"/>
      <c r="G129" s="177">
        <f>G128</f>
        <v>4812</v>
      </c>
      <c r="H129" s="175"/>
      <c r="I129" s="177">
        <v>0</v>
      </c>
      <c r="J129" s="176"/>
      <c r="K129" s="177">
        <f>K128</f>
        <v>0</v>
      </c>
    </row>
    <row r="130" spans="1:19" s="69" customFormat="1" ht="24" customHeight="1" x14ac:dyDescent="0.2">
      <c r="A130" s="169"/>
      <c r="B130" s="170"/>
      <c r="C130" s="171"/>
      <c r="D130" s="172"/>
      <c r="E130" s="183"/>
      <c r="F130" s="184"/>
      <c r="G130" s="183"/>
      <c r="H130" s="185"/>
      <c r="I130" s="183"/>
      <c r="J130" s="186"/>
      <c r="K130" s="183"/>
    </row>
    <row r="131" spans="1:19" s="69" customFormat="1" ht="24" customHeight="1" x14ac:dyDescent="0.2">
      <c r="A131" s="178" t="s">
        <v>152</v>
      </c>
      <c r="B131" s="170"/>
      <c r="C131" s="179"/>
      <c r="D131" s="180"/>
      <c r="E131" s="179"/>
      <c r="F131" s="181"/>
      <c r="G131" s="179"/>
      <c r="H131" s="175"/>
      <c r="I131" s="174"/>
      <c r="J131" s="176"/>
      <c r="K131" s="174"/>
    </row>
    <row r="132" spans="1:19" s="69" customFormat="1" ht="24" customHeight="1" x14ac:dyDescent="0.2">
      <c r="A132" s="169" t="s">
        <v>208</v>
      </c>
      <c r="B132" s="170"/>
      <c r="C132" s="179"/>
      <c r="D132" s="180"/>
      <c r="E132" s="179"/>
      <c r="F132" s="181"/>
      <c r="G132" s="179"/>
      <c r="H132" s="175"/>
      <c r="I132" s="174"/>
      <c r="J132" s="176"/>
      <c r="K132" s="174"/>
    </row>
    <row r="133" spans="1:19" s="69" customFormat="1" ht="24" customHeight="1" x14ac:dyDescent="0.2">
      <c r="A133" s="169" t="s">
        <v>209</v>
      </c>
      <c r="B133" s="170"/>
      <c r="C133" s="179"/>
      <c r="D133" s="180"/>
      <c r="E133" s="94">
        <v>47649</v>
      </c>
      <c r="F133" s="181"/>
      <c r="G133" s="173">
        <v>-43103</v>
      </c>
      <c r="H133" s="173"/>
      <c r="I133" s="94">
        <v>44680</v>
      </c>
      <c r="J133" s="173"/>
      <c r="K133" s="173">
        <v>-43335</v>
      </c>
    </row>
    <row r="134" spans="1:19" s="69" customFormat="1" ht="24" customHeight="1" x14ac:dyDescent="0.2">
      <c r="A134" s="169" t="s">
        <v>153</v>
      </c>
      <c r="B134" s="170"/>
      <c r="C134" s="179"/>
      <c r="D134" s="180"/>
      <c r="E134" s="100">
        <v>-9530</v>
      </c>
      <c r="F134" s="181"/>
      <c r="G134" s="177">
        <v>8621</v>
      </c>
      <c r="H134" s="182"/>
      <c r="I134" s="100">
        <v>-8936</v>
      </c>
      <c r="J134" s="176"/>
      <c r="K134" s="177">
        <v>8667</v>
      </c>
    </row>
    <row r="135" spans="1:19" s="69" customFormat="1" ht="24" customHeight="1" x14ac:dyDescent="0.2">
      <c r="A135" s="169" t="s">
        <v>210</v>
      </c>
      <c r="B135" s="170"/>
      <c r="C135" s="179"/>
      <c r="D135" s="180"/>
      <c r="E135" s="170"/>
      <c r="F135" s="170"/>
      <c r="G135" s="170"/>
      <c r="H135" s="170"/>
      <c r="I135" s="170"/>
      <c r="J135" s="170"/>
      <c r="K135" s="170"/>
    </row>
    <row r="136" spans="1:19" s="69" customFormat="1" ht="24" customHeight="1" x14ac:dyDescent="0.2">
      <c r="A136" s="169" t="s">
        <v>211</v>
      </c>
      <c r="B136" s="170"/>
      <c r="C136" s="179"/>
      <c r="D136" s="180"/>
      <c r="E136" s="177">
        <f>SUM(E134+E133)</f>
        <v>38119</v>
      </c>
      <c r="F136" s="181"/>
      <c r="G136" s="177">
        <f>SUM(G134+G133)</f>
        <v>-34482</v>
      </c>
      <c r="H136" s="182"/>
      <c r="I136" s="177">
        <f>SUM(I134+I133)</f>
        <v>35744</v>
      </c>
      <c r="J136" s="176"/>
      <c r="K136" s="177">
        <f>SUM(K134+K133)</f>
        <v>-34668</v>
      </c>
    </row>
    <row r="137" spans="1:19" s="69" customFormat="1" ht="24" customHeight="1" x14ac:dyDescent="0.2">
      <c r="A137" s="85" t="s">
        <v>89</v>
      </c>
      <c r="C137" s="96"/>
      <c r="D137" s="87"/>
      <c r="E137" s="88">
        <f>+E136+E129</f>
        <v>40902</v>
      </c>
      <c r="F137" s="181"/>
      <c r="G137" s="88">
        <f>+G136+G129</f>
        <v>-29670</v>
      </c>
      <c r="H137" s="89"/>
      <c r="I137" s="88">
        <f>+I136</f>
        <v>35744</v>
      </c>
      <c r="J137" s="90"/>
      <c r="K137" s="88">
        <f>+K136</f>
        <v>-34668</v>
      </c>
    </row>
    <row r="138" spans="1:19" s="69" customFormat="1" ht="24" customHeight="1" x14ac:dyDescent="0.45">
      <c r="A138" s="85"/>
      <c r="C138" s="96"/>
      <c r="D138" s="87"/>
      <c r="E138" s="96"/>
      <c r="F138" s="181"/>
      <c r="G138" s="96"/>
      <c r="H138" s="89"/>
      <c r="I138" s="98"/>
      <c r="J138" s="90"/>
      <c r="K138" s="98"/>
      <c r="M138" s="31"/>
      <c r="N138" s="31"/>
      <c r="O138" s="31"/>
      <c r="P138" s="31"/>
      <c r="Q138" s="31"/>
      <c r="R138" s="31"/>
      <c r="S138" s="31"/>
    </row>
    <row r="139" spans="1:19" s="31" customFormat="1" ht="24" customHeight="1" thickBot="1" x14ac:dyDescent="0.5">
      <c r="A139" s="85" t="s">
        <v>90</v>
      </c>
      <c r="B139" s="69"/>
      <c r="C139" s="96"/>
      <c r="D139" s="87"/>
      <c r="E139" s="101">
        <f>E123+E137</f>
        <v>13553</v>
      </c>
      <c r="F139" s="99"/>
      <c r="G139" s="101">
        <f>G123+G137</f>
        <v>177509</v>
      </c>
      <c r="H139" s="89"/>
      <c r="I139" s="101">
        <f>I123+I137</f>
        <v>-34562</v>
      </c>
      <c r="J139" s="90"/>
      <c r="K139" s="101">
        <f>K123+K137</f>
        <v>162003</v>
      </c>
      <c r="L139" s="69"/>
      <c r="M139" s="5"/>
      <c r="N139" s="5"/>
      <c r="O139" s="5"/>
      <c r="P139" s="5"/>
      <c r="Q139" s="5"/>
      <c r="R139" s="5"/>
      <c r="S139" s="5"/>
    </row>
    <row r="140" spans="1:19" s="5" customFormat="1" ht="24" customHeight="1" thickTop="1" x14ac:dyDescent="0.5">
      <c r="A140" s="85"/>
      <c r="B140" s="69"/>
      <c r="C140" s="96"/>
      <c r="D140" s="87"/>
      <c r="E140" s="96"/>
      <c r="F140" s="99"/>
      <c r="G140" s="96"/>
      <c r="H140" s="89"/>
      <c r="I140" s="97"/>
      <c r="J140" s="90"/>
      <c r="K140" s="97"/>
      <c r="L140" s="69"/>
      <c r="M140" s="19"/>
      <c r="N140" s="19"/>
      <c r="O140" s="19"/>
      <c r="P140" s="19"/>
      <c r="Q140" s="19"/>
      <c r="R140" s="19"/>
      <c r="S140" s="19"/>
    </row>
    <row r="141" spans="1:19" s="19" customFormat="1" ht="24" customHeight="1" x14ac:dyDescent="0.5">
      <c r="A141" s="85" t="s">
        <v>91</v>
      </c>
      <c r="B141" s="69"/>
      <c r="C141" s="90"/>
      <c r="D141" s="93"/>
      <c r="E141" s="90"/>
      <c r="F141" s="99"/>
      <c r="G141" s="90"/>
      <c r="H141" s="95"/>
      <c r="I141" s="94"/>
      <c r="J141" s="90"/>
      <c r="K141" s="94"/>
      <c r="L141" s="69"/>
      <c r="M141" s="69"/>
      <c r="N141" s="69"/>
      <c r="O141" s="69"/>
      <c r="P141" s="69"/>
      <c r="Q141" s="69"/>
      <c r="R141" s="69"/>
      <c r="S141" s="69"/>
    </row>
    <row r="142" spans="1:19" s="69" customFormat="1" ht="24" customHeight="1" x14ac:dyDescent="0.2">
      <c r="A142" s="77" t="s">
        <v>92</v>
      </c>
      <c r="C142" s="90"/>
      <c r="D142" s="93"/>
      <c r="E142" s="94">
        <f>E144-E143</f>
        <v>26795</v>
      </c>
      <c r="F142" s="94"/>
      <c r="G142" s="94">
        <f>G144-G143</f>
        <v>182052</v>
      </c>
      <c r="H142" s="95"/>
      <c r="I142" s="94">
        <f>I144-I143</f>
        <v>-34562</v>
      </c>
      <c r="J142" s="90"/>
      <c r="K142" s="94">
        <f>K144-K143</f>
        <v>162003</v>
      </c>
      <c r="M142" s="5"/>
      <c r="N142" s="5"/>
      <c r="O142" s="5"/>
      <c r="P142" s="5"/>
      <c r="Q142" s="5"/>
      <c r="R142" s="5"/>
      <c r="S142" s="5"/>
    </row>
    <row r="143" spans="1:19" ht="24" customHeight="1" x14ac:dyDescent="0.2">
      <c r="A143" s="77" t="s">
        <v>204</v>
      </c>
      <c r="B143" s="69"/>
      <c r="C143" s="90"/>
      <c r="D143" s="93"/>
      <c r="E143" s="100">
        <v>-13242</v>
      </c>
      <c r="F143" s="99"/>
      <c r="G143" s="100">
        <v>-4543</v>
      </c>
      <c r="H143" s="95"/>
      <c r="I143" s="100">
        <v>0</v>
      </c>
      <c r="J143" s="90"/>
      <c r="K143" s="100">
        <v>0</v>
      </c>
      <c r="L143" s="69"/>
    </row>
    <row r="144" spans="1:19" ht="24" customHeight="1" thickBot="1" x14ac:dyDescent="0.25">
      <c r="A144" s="91"/>
      <c r="B144" s="69"/>
      <c r="C144" s="90"/>
      <c r="D144" s="93"/>
      <c r="E144" s="102">
        <f>E139</f>
        <v>13553</v>
      </c>
      <c r="F144" s="99"/>
      <c r="G144" s="102">
        <f>G139</f>
        <v>177509</v>
      </c>
      <c r="H144" s="89"/>
      <c r="I144" s="102">
        <f>I139</f>
        <v>-34562</v>
      </c>
      <c r="J144" s="90"/>
      <c r="K144" s="102">
        <f>K139</f>
        <v>162003</v>
      </c>
      <c r="L144" s="69"/>
    </row>
    <row r="145" spans="1:19" ht="24" customHeight="1" thickTop="1" x14ac:dyDescent="0.5">
      <c r="A145" s="103"/>
      <c r="B145" s="69"/>
      <c r="C145" s="69"/>
      <c r="D145" s="69"/>
      <c r="E145" s="153">
        <f>SUM(E142:E143)-E144</f>
        <v>0</v>
      </c>
      <c r="F145" s="154"/>
      <c r="G145" s="153">
        <f>SUM(G142:G143)-G144</f>
        <v>0</v>
      </c>
      <c r="H145" s="69"/>
      <c r="I145" s="70"/>
      <c r="J145" s="71"/>
      <c r="K145" s="73"/>
      <c r="L145" s="69"/>
      <c r="M145" s="56"/>
      <c r="N145" s="56"/>
      <c r="O145" s="56"/>
      <c r="P145" s="56"/>
      <c r="Q145" s="56"/>
      <c r="R145" s="56"/>
      <c r="S145" s="56"/>
    </row>
    <row r="146" spans="1:19" s="56" customFormat="1" ht="24" customHeight="1" x14ac:dyDescent="0.5">
      <c r="A146" s="77" t="s">
        <v>136</v>
      </c>
      <c r="B146" s="69"/>
      <c r="C146" s="69"/>
      <c r="D146" s="69"/>
      <c r="E146" s="69"/>
      <c r="F146" s="69"/>
      <c r="G146" s="69"/>
      <c r="H146" s="69"/>
      <c r="I146" s="70"/>
      <c r="J146" s="71"/>
      <c r="K146" s="73"/>
      <c r="L146" s="69"/>
    </row>
    <row r="147" spans="1:19" s="56" customFormat="1" ht="24" customHeight="1" x14ac:dyDescent="0.5">
      <c r="A147" s="31"/>
      <c r="B147" s="31"/>
      <c r="C147" s="31"/>
      <c r="D147" s="31"/>
      <c r="E147" s="31"/>
      <c r="F147" s="31"/>
      <c r="G147" s="31"/>
      <c r="H147" s="31"/>
      <c r="I147" s="32"/>
      <c r="J147" s="33"/>
      <c r="K147" s="6" t="s">
        <v>38</v>
      </c>
      <c r="L147" s="31"/>
    </row>
    <row r="148" spans="1:19" s="56" customFormat="1" ht="24" customHeight="1" x14ac:dyDescent="0.5">
      <c r="A148" s="1" t="s">
        <v>0</v>
      </c>
      <c r="B148" s="2"/>
      <c r="C148" s="3"/>
      <c r="D148" s="4"/>
      <c r="E148" s="4"/>
      <c r="F148" s="4"/>
      <c r="G148" s="4"/>
      <c r="H148" s="4"/>
      <c r="I148" s="4"/>
      <c r="J148" s="4"/>
      <c r="K148" s="4"/>
      <c r="L148" s="5"/>
    </row>
    <row r="149" spans="1:19" s="56" customFormat="1" ht="24" customHeight="1" x14ac:dyDescent="0.5">
      <c r="A149" s="104" t="s">
        <v>52</v>
      </c>
      <c r="B149" s="51"/>
      <c r="C149" s="3"/>
      <c r="D149" s="51"/>
      <c r="E149" s="51"/>
      <c r="F149" s="51"/>
      <c r="G149" s="51"/>
      <c r="H149" s="51"/>
      <c r="I149" s="51"/>
      <c r="J149" s="51"/>
      <c r="K149" s="51"/>
      <c r="L149" s="19"/>
    </row>
    <row r="150" spans="1:19" s="56" customFormat="1" ht="24" customHeight="1" x14ac:dyDescent="0.5">
      <c r="A150" s="72" t="s">
        <v>175</v>
      </c>
      <c r="B150" s="69"/>
      <c r="C150" s="69"/>
      <c r="D150" s="69"/>
      <c r="E150" s="69"/>
      <c r="F150" s="69"/>
      <c r="G150" s="69"/>
      <c r="H150" s="69"/>
      <c r="I150" s="70"/>
      <c r="J150" s="71"/>
      <c r="K150" s="73"/>
      <c r="L150" s="69"/>
    </row>
    <row r="151" spans="1:19" s="56" customFormat="1" ht="24" customHeight="1" x14ac:dyDescent="0.5">
      <c r="A151" s="5"/>
      <c r="B151" s="4"/>
      <c r="C151" s="3"/>
      <c r="D151" s="4"/>
      <c r="E151" s="4"/>
      <c r="F151" s="4"/>
      <c r="G151" s="4"/>
      <c r="H151" s="4"/>
      <c r="I151" s="4"/>
      <c r="J151" s="4"/>
      <c r="K151" s="52" t="s">
        <v>1</v>
      </c>
      <c r="L151" s="5"/>
    </row>
    <row r="152" spans="1:19" s="56" customFormat="1" ht="24" customHeight="1" x14ac:dyDescent="0.5">
      <c r="A152" s="8"/>
      <c r="B152" s="7"/>
      <c r="C152" s="8"/>
      <c r="D152" s="7"/>
      <c r="E152" s="147"/>
      <c r="F152" s="147" t="s">
        <v>2</v>
      </c>
      <c r="G152" s="147"/>
      <c r="H152" s="9"/>
      <c r="I152" s="147"/>
      <c r="J152" s="147" t="s">
        <v>3</v>
      </c>
      <c r="K152" s="147"/>
      <c r="L152" s="7"/>
    </row>
    <row r="153" spans="1:19" s="56" customFormat="1" ht="24" customHeight="1" x14ac:dyDescent="0.5">
      <c r="A153" s="8"/>
      <c r="B153" s="7"/>
      <c r="C153" s="10"/>
      <c r="D153" s="11"/>
      <c r="E153" s="34">
        <v>2564</v>
      </c>
      <c r="F153" s="12"/>
      <c r="G153" s="34">
        <v>2563</v>
      </c>
      <c r="H153" s="13"/>
      <c r="I153" s="34">
        <v>2564</v>
      </c>
      <c r="J153" s="12"/>
      <c r="K153" s="34">
        <v>2563</v>
      </c>
      <c r="L153" s="7"/>
    </row>
    <row r="154" spans="1:19" s="56" customFormat="1" ht="24" customHeight="1" x14ac:dyDescent="0.5">
      <c r="A154" s="53" t="s">
        <v>53</v>
      </c>
      <c r="B154" s="54"/>
      <c r="C154" s="55"/>
      <c r="E154" s="23"/>
      <c r="F154" s="23"/>
      <c r="G154" s="23"/>
      <c r="I154" s="23"/>
      <c r="J154" s="23"/>
      <c r="K154" s="23"/>
    </row>
    <row r="155" spans="1:19" s="56" customFormat="1" ht="24" customHeight="1" x14ac:dyDescent="0.5">
      <c r="A155" s="57" t="s">
        <v>191</v>
      </c>
      <c r="C155" s="55"/>
      <c r="D155" s="15"/>
      <c r="E155" s="21">
        <f>+E101</f>
        <v>-19495</v>
      </c>
      <c r="F155" s="16"/>
      <c r="G155" s="21">
        <v>257869</v>
      </c>
      <c r="H155" s="16"/>
      <c r="I155" s="21">
        <f>I101</f>
        <v>-90870</v>
      </c>
      <c r="J155" s="16"/>
      <c r="K155" s="21">
        <v>244153</v>
      </c>
    </row>
    <row r="156" spans="1:19" s="56" customFormat="1" ht="24" customHeight="1" x14ac:dyDescent="0.5">
      <c r="A156" s="57" t="s">
        <v>192</v>
      </c>
      <c r="C156" s="55"/>
      <c r="D156" s="15"/>
      <c r="E156" s="16"/>
      <c r="F156" s="16"/>
      <c r="G156" s="16"/>
      <c r="H156" s="16"/>
      <c r="I156" s="16"/>
      <c r="J156" s="16"/>
      <c r="K156" s="16"/>
    </row>
    <row r="157" spans="1:19" s="56" customFormat="1" ht="24" customHeight="1" x14ac:dyDescent="0.5">
      <c r="A157" s="57" t="s">
        <v>121</v>
      </c>
      <c r="C157" s="55"/>
      <c r="D157" s="15"/>
      <c r="E157" s="64"/>
      <c r="F157" s="64"/>
      <c r="G157" s="64"/>
      <c r="H157" s="64"/>
      <c r="I157" s="64"/>
      <c r="J157" s="64"/>
      <c r="K157" s="64"/>
    </row>
    <row r="158" spans="1:19" s="56" customFormat="1" ht="24" customHeight="1" x14ac:dyDescent="0.5">
      <c r="A158" s="18" t="s">
        <v>54</v>
      </c>
      <c r="C158" s="55"/>
      <c r="D158" s="15"/>
      <c r="E158" s="16">
        <v>66102</v>
      </c>
      <c r="F158" s="16"/>
      <c r="G158" s="16">
        <v>69729</v>
      </c>
      <c r="H158" s="16"/>
      <c r="I158" s="16">
        <v>42929</v>
      </c>
      <c r="J158" s="16"/>
      <c r="K158" s="16">
        <v>43468</v>
      </c>
    </row>
    <row r="159" spans="1:19" s="56" customFormat="1" ht="24" customHeight="1" x14ac:dyDescent="0.5">
      <c r="A159" s="18" t="s">
        <v>193</v>
      </c>
      <c r="C159" s="55"/>
      <c r="D159" s="15"/>
      <c r="E159" s="16">
        <v>1180</v>
      </c>
      <c r="F159" s="16"/>
      <c r="G159" s="16">
        <v>-3983</v>
      </c>
      <c r="H159" s="16"/>
      <c r="I159" s="16">
        <v>-872</v>
      </c>
      <c r="J159" s="16"/>
      <c r="K159" s="16">
        <v>-1906</v>
      </c>
    </row>
    <row r="160" spans="1:19" s="56" customFormat="1" ht="24" customHeight="1" x14ac:dyDescent="0.5">
      <c r="A160" s="18" t="s">
        <v>169</v>
      </c>
      <c r="C160" s="55"/>
      <c r="D160" s="15"/>
      <c r="E160" s="16">
        <v>0</v>
      </c>
      <c r="F160" s="16"/>
      <c r="G160" s="16">
        <v>-16721</v>
      </c>
      <c r="H160" s="16"/>
      <c r="I160" s="16">
        <v>0</v>
      </c>
      <c r="J160" s="16"/>
      <c r="K160" s="16">
        <v>0</v>
      </c>
    </row>
    <row r="161" spans="1:11" s="56" customFormat="1" ht="24" customHeight="1" x14ac:dyDescent="0.5">
      <c r="A161" s="18" t="s">
        <v>194</v>
      </c>
      <c r="C161" s="55"/>
      <c r="D161" s="15"/>
      <c r="E161" s="16">
        <v>217781</v>
      </c>
      <c r="F161" s="16"/>
      <c r="G161" s="16">
        <v>-12255</v>
      </c>
      <c r="H161" s="16"/>
      <c r="I161" s="16">
        <v>215753</v>
      </c>
      <c r="J161" s="16"/>
      <c r="K161" s="16">
        <v>-21945</v>
      </c>
    </row>
    <row r="162" spans="1:11" s="56" customFormat="1" ht="24" customHeight="1" x14ac:dyDescent="0.5">
      <c r="A162" s="18" t="s">
        <v>213</v>
      </c>
      <c r="C162" s="55"/>
      <c r="D162" s="15"/>
      <c r="E162" s="16">
        <v>-2433</v>
      </c>
      <c r="F162" s="16"/>
      <c r="G162" s="16">
        <v>-1722</v>
      </c>
      <c r="H162" s="16"/>
      <c r="I162" s="16">
        <v>-421</v>
      </c>
      <c r="J162" s="16"/>
      <c r="K162" s="16">
        <v>-1045</v>
      </c>
    </row>
    <row r="163" spans="1:11" s="56" customFormat="1" ht="24" customHeight="1" x14ac:dyDescent="0.5">
      <c r="A163" s="18" t="s">
        <v>186</v>
      </c>
      <c r="C163" s="55"/>
      <c r="D163" s="15"/>
      <c r="E163" s="16">
        <v>27981</v>
      </c>
      <c r="F163" s="16"/>
      <c r="G163" s="16">
        <v>0</v>
      </c>
      <c r="H163" s="16"/>
      <c r="I163" s="16">
        <v>0</v>
      </c>
      <c r="J163" s="16"/>
      <c r="K163" s="16">
        <v>0</v>
      </c>
    </row>
    <row r="164" spans="1:11" s="56" customFormat="1" ht="24" customHeight="1" x14ac:dyDescent="0.5">
      <c r="A164" s="18" t="s">
        <v>195</v>
      </c>
      <c r="C164" s="55"/>
      <c r="D164" s="15"/>
      <c r="E164" s="16">
        <v>-131</v>
      </c>
      <c r="F164" s="16"/>
      <c r="G164" s="16">
        <v>-2483</v>
      </c>
      <c r="H164" s="16"/>
      <c r="I164" s="16">
        <v>0</v>
      </c>
      <c r="J164" s="16"/>
      <c r="K164" s="16">
        <v>0</v>
      </c>
    </row>
    <row r="165" spans="1:11" s="56" customFormat="1" ht="24" customHeight="1" x14ac:dyDescent="0.5">
      <c r="A165" s="77" t="s">
        <v>116</v>
      </c>
      <c r="C165" s="55"/>
      <c r="D165" s="15"/>
      <c r="E165" s="16">
        <v>15408</v>
      </c>
      <c r="F165" s="16"/>
      <c r="G165" s="16">
        <v>16568</v>
      </c>
      <c r="H165" s="16"/>
      <c r="I165" s="16">
        <v>13173</v>
      </c>
      <c r="J165" s="16"/>
      <c r="K165" s="16">
        <v>13981</v>
      </c>
    </row>
    <row r="166" spans="1:11" s="56" customFormat="1" ht="24" customHeight="1" x14ac:dyDescent="0.5">
      <c r="A166" s="18" t="s">
        <v>196</v>
      </c>
      <c r="C166" s="55"/>
      <c r="D166" s="15"/>
      <c r="E166" s="16">
        <v>90015</v>
      </c>
      <c r="F166" s="16"/>
      <c r="G166" s="16">
        <v>3402</v>
      </c>
      <c r="H166" s="16"/>
      <c r="I166" s="16">
        <v>69743</v>
      </c>
      <c r="J166" s="16"/>
      <c r="K166" s="16">
        <v>4338</v>
      </c>
    </row>
    <row r="167" spans="1:11" s="56" customFormat="1" ht="24" customHeight="1" x14ac:dyDescent="0.5">
      <c r="A167" s="18" t="s">
        <v>214</v>
      </c>
      <c r="C167" s="55"/>
      <c r="D167" s="15"/>
      <c r="E167" s="16">
        <v>-35933</v>
      </c>
      <c r="F167" s="16"/>
      <c r="G167" s="16">
        <v>0</v>
      </c>
      <c r="H167" s="16"/>
      <c r="I167" s="16">
        <v>-20217</v>
      </c>
      <c r="J167" s="16"/>
      <c r="K167" s="16">
        <v>0</v>
      </c>
    </row>
    <row r="168" spans="1:11" s="56" customFormat="1" ht="24" customHeight="1" x14ac:dyDescent="0.5">
      <c r="A168" s="57" t="s">
        <v>119</v>
      </c>
      <c r="C168" s="55"/>
      <c r="D168" s="15"/>
      <c r="E168" s="64">
        <v>-6640</v>
      </c>
      <c r="F168" s="64"/>
      <c r="G168" s="64">
        <v>-3375</v>
      </c>
      <c r="H168" s="64"/>
      <c r="I168" s="64">
        <v>-13358</v>
      </c>
      <c r="J168" s="64"/>
      <c r="K168" s="64">
        <v>-8869</v>
      </c>
    </row>
    <row r="169" spans="1:11" s="56" customFormat="1" ht="24" customHeight="1" x14ac:dyDescent="0.5">
      <c r="A169" s="18" t="s">
        <v>154</v>
      </c>
      <c r="C169" s="55"/>
      <c r="D169" s="15"/>
      <c r="E169" s="16">
        <v>-2027</v>
      </c>
      <c r="F169" s="16"/>
      <c r="G169" s="16">
        <v>-24097</v>
      </c>
      <c r="H169" s="16"/>
      <c r="I169" s="16">
        <v>-978</v>
      </c>
      <c r="J169" s="16"/>
      <c r="K169" s="16">
        <v>-2780</v>
      </c>
    </row>
    <row r="170" spans="1:11" s="56" customFormat="1" ht="24" customHeight="1" x14ac:dyDescent="0.5">
      <c r="A170" s="57" t="s">
        <v>155</v>
      </c>
      <c r="B170" s="19"/>
      <c r="C170" s="55"/>
      <c r="D170" s="15"/>
      <c r="E170" s="20">
        <v>8405</v>
      </c>
      <c r="F170" s="16"/>
      <c r="G170" s="20">
        <v>5522</v>
      </c>
      <c r="H170" s="16"/>
      <c r="I170" s="20">
        <v>4069</v>
      </c>
      <c r="J170" s="16"/>
      <c r="K170" s="20">
        <v>2410</v>
      </c>
    </row>
    <row r="171" spans="1:11" s="56" customFormat="1" ht="24" customHeight="1" x14ac:dyDescent="0.5">
      <c r="A171" s="57" t="s">
        <v>130</v>
      </c>
      <c r="C171" s="55"/>
      <c r="D171" s="15"/>
      <c r="E171" s="16"/>
      <c r="F171" s="16"/>
      <c r="G171" s="16"/>
      <c r="H171" s="16"/>
      <c r="I171" s="16"/>
      <c r="J171" s="16"/>
      <c r="K171" s="16"/>
    </row>
    <row r="172" spans="1:11" s="56" customFormat="1" ht="24" customHeight="1" x14ac:dyDescent="0.5">
      <c r="A172" s="57" t="s">
        <v>102</v>
      </c>
      <c r="C172" s="55"/>
      <c r="D172" s="15"/>
      <c r="E172" s="16">
        <f>SUM(E155:E170)</f>
        <v>360213</v>
      </c>
      <c r="F172" s="16"/>
      <c r="G172" s="16">
        <f>SUM(G155:G170)</f>
        <v>288454</v>
      </c>
      <c r="H172" s="16"/>
      <c r="I172" s="16">
        <f>SUM(I155:I170)</f>
        <v>218951</v>
      </c>
      <c r="J172" s="16"/>
      <c r="K172" s="16">
        <f>SUM(K155:K170)</f>
        <v>271805</v>
      </c>
    </row>
    <row r="173" spans="1:11" s="56" customFormat="1" ht="24" customHeight="1" x14ac:dyDescent="0.5">
      <c r="A173" s="57" t="s">
        <v>55</v>
      </c>
      <c r="C173" s="55"/>
      <c r="D173" s="15"/>
      <c r="E173" s="16"/>
      <c r="F173" s="16"/>
      <c r="G173" s="16"/>
      <c r="H173" s="16"/>
      <c r="I173" s="16"/>
      <c r="J173" s="16"/>
      <c r="K173" s="16"/>
    </row>
    <row r="174" spans="1:11" s="56" customFormat="1" ht="24" customHeight="1" x14ac:dyDescent="0.5">
      <c r="A174" s="57" t="s">
        <v>112</v>
      </c>
      <c r="C174" s="55"/>
      <c r="D174" s="15"/>
      <c r="E174" s="16">
        <v>-127275</v>
      </c>
      <c r="F174" s="16"/>
      <c r="G174" s="16">
        <v>227859</v>
      </c>
      <c r="H174" s="16"/>
      <c r="I174" s="16">
        <v>58213</v>
      </c>
      <c r="J174" s="16"/>
      <c r="K174" s="16">
        <v>4151</v>
      </c>
    </row>
    <row r="175" spans="1:11" s="56" customFormat="1" ht="24" customHeight="1" x14ac:dyDescent="0.5">
      <c r="A175" s="57" t="s">
        <v>56</v>
      </c>
      <c r="C175" s="55"/>
      <c r="D175" s="15"/>
      <c r="E175" s="16">
        <v>-1482170</v>
      </c>
      <c r="F175" s="16"/>
      <c r="G175" s="16">
        <v>-160079</v>
      </c>
      <c r="H175" s="16"/>
      <c r="I175" s="16">
        <v>-1137650</v>
      </c>
      <c r="J175" s="16"/>
      <c r="K175" s="16">
        <v>-101948</v>
      </c>
    </row>
    <row r="176" spans="1:11" s="56" customFormat="1" ht="24" customHeight="1" x14ac:dyDescent="0.5">
      <c r="A176" s="18" t="s">
        <v>57</v>
      </c>
      <c r="B176" s="17"/>
      <c r="C176" s="55"/>
      <c r="D176" s="15"/>
      <c r="E176" s="16">
        <v>-122464</v>
      </c>
      <c r="F176" s="16"/>
      <c r="G176" s="16">
        <v>-47109</v>
      </c>
      <c r="H176" s="16"/>
      <c r="I176" s="16">
        <v>-58629</v>
      </c>
      <c r="J176" s="16"/>
      <c r="K176" s="16">
        <v>-10580</v>
      </c>
    </row>
    <row r="177" spans="1:19" s="56" customFormat="1" ht="24" customHeight="1" x14ac:dyDescent="0.5">
      <c r="A177" s="18" t="s">
        <v>185</v>
      </c>
      <c r="B177" s="17"/>
      <c r="C177" s="55"/>
      <c r="D177" s="15"/>
      <c r="E177" s="16">
        <v>-567</v>
      </c>
      <c r="F177" s="16"/>
      <c r="G177" s="16">
        <v>-2784</v>
      </c>
      <c r="H177" s="16"/>
      <c r="I177" s="16">
        <v>-49</v>
      </c>
      <c r="J177" s="16"/>
      <c r="K177" s="16">
        <v>-1676</v>
      </c>
    </row>
    <row r="178" spans="1:19" s="56" customFormat="1" ht="24" customHeight="1" x14ac:dyDescent="0.5">
      <c r="A178" s="57" t="s">
        <v>58</v>
      </c>
      <c r="C178" s="55"/>
      <c r="D178" s="15"/>
      <c r="E178" s="16"/>
      <c r="F178" s="16"/>
      <c r="G178" s="16"/>
      <c r="H178" s="16"/>
      <c r="I178" s="16"/>
      <c r="J178" s="16"/>
      <c r="K178" s="16"/>
      <c r="M178" s="31"/>
      <c r="N178" s="31"/>
      <c r="O178" s="31"/>
      <c r="P178" s="31"/>
      <c r="Q178" s="31"/>
      <c r="R178" s="31"/>
      <c r="S178" s="31"/>
    </row>
    <row r="179" spans="1:19" s="31" customFormat="1" ht="24" customHeight="1" x14ac:dyDescent="0.5">
      <c r="A179" s="18" t="s">
        <v>113</v>
      </c>
      <c r="B179" s="19"/>
      <c r="C179" s="55"/>
      <c r="D179" s="15"/>
      <c r="E179" s="16">
        <v>-40072</v>
      </c>
      <c r="F179" s="16"/>
      <c r="G179" s="16">
        <v>-6130</v>
      </c>
      <c r="H179" s="16"/>
      <c r="I179" s="16">
        <v>-21390</v>
      </c>
      <c r="J179" s="16"/>
      <c r="K179" s="16">
        <v>54313</v>
      </c>
      <c r="L179" s="56"/>
      <c r="M179" s="5"/>
      <c r="N179" s="5"/>
      <c r="O179" s="5"/>
      <c r="P179" s="5"/>
      <c r="Q179" s="5"/>
      <c r="R179" s="5"/>
      <c r="S179" s="5"/>
    </row>
    <row r="180" spans="1:19" s="5" customFormat="1" ht="24" customHeight="1" x14ac:dyDescent="0.5">
      <c r="A180" s="18" t="s">
        <v>116</v>
      </c>
      <c r="B180" s="19"/>
      <c r="C180" s="55"/>
      <c r="D180" s="15"/>
      <c r="E180" s="16">
        <v>-3039</v>
      </c>
      <c r="F180" s="16"/>
      <c r="G180" s="16">
        <v>-5500</v>
      </c>
      <c r="H180" s="16"/>
      <c r="I180" s="16">
        <v>0</v>
      </c>
      <c r="J180" s="16"/>
      <c r="K180" s="16">
        <v>-3148</v>
      </c>
      <c r="L180" s="56"/>
    </row>
    <row r="181" spans="1:19" s="5" customFormat="1" ht="24" customHeight="1" x14ac:dyDescent="0.5">
      <c r="A181" s="18" t="s">
        <v>59</v>
      </c>
      <c r="B181" s="19"/>
      <c r="C181" s="55"/>
      <c r="D181" s="15"/>
      <c r="E181" s="20">
        <v>-6307</v>
      </c>
      <c r="F181" s="16"/>
      <c r="G181" s="20">
        <v>-11649</v>
      </c>
      <c r="H181" s="16"/>
      <c r="I181" s="20">
        <v>-14566</v>
      </c>
      <c r="J181" s="16"/>
      <c r="K181" s="20">
        <v>-10777</v>
      </c>
      <c r="L181" s="56"/>
      <c r="M181" s="19"/>
      <c r="N181" s="19"/>
      <c r="O181" s="19"/>
      <c r="P181" s="19"/>
      <c r="Q181" s="19"/>
      <c r="R181" s="19"/>
      <c r="S181" s="19"/>
    </row>
    <row r="182" spans="1:19" s="19" customFormat="1" ht="24" customHeight="1" x14ac:dyDescent="0.5">
      <c r="A182" s="18" t="s">
        <v>159</v>
      </c>
      <c r="C182" s="55"/>
      <c r="D182" s="15"/>
      <c r="E182" s="16">
        <f>SUM(E172:E181)</f>
        <v>-1421681</v>
      </c>
      <c r="F182" s="16"/>
      <c r="G182" s="16">
        <f>SUM(G172:G181)</f>
        <v>283062</v>
      </c>
      <c r="H182" s="16"/>
      <c r="I182" s="16">
        <f>SUM(I172:I181)</f>
        <v>-955120</v>
      </c>
      <c r="J182" s="16"/>
      <c r="K182" s="16">
        <f>SUM(K172:K181)</f>
        <v>202140</v>
      </c>
      <c r="L182" s="56"/>
      <c r="M182" s="5"/>
      <c r="N182" s="5"/>
      <c r="O182" s="5"/>
      <c r="P182" s="5"/>
      <c r="Q182" s="5"/>
      <c r="R182" s="5"/>
      <c r="S182" s="5"/>
    </row>
    <row r="183" spans="1:19" s="5" customFormat="1" ht="24" customHeight="1" x14ac:dyDescent="0.5">
      <c r="A183" s="18" t="s">
        <v>60</v>
      </c>
      <c r="B183" s="19"/>
      <c r="C183" s="55"/>
      <c r="D183" s="15"/>
      <c r="E183" s="16">
        <v>-7412</v>
      </c>
      <c r="F183" s="16"/>
      <c r="G183" s="16">
        <v>-5654</v>
      </c>
      <c r="H183" s="16"/>
      <c r="I183" s="16">
        <v>-4007</v>
      </c>
      <c r="J183" s="16"/>
      <c r="K183" s="16">
        <v>-2414</v>
      </c>
      <c r="L183" s="56"/>
      <c r="M183" s="7"/>
      <c r="N183" s="7"/>
      <c r="O183" s="7"/>
      <c r="P183" s="7"/>
      <c r="Q183" s="7"/>
      <c r="R183" s="7"/>
      <c r="S183" s="7"/>
    </row>
    <row r="184" spans="1:19" ht="24" customHeight="1" x14ac:dyDescent="0.5">
      <c r="A184" s="18" t="s">
        <v>61</v>
      </c>
      <c r="B184" s="56"/>
      <c r="C184" s="55"/>
      <c r="D184" s="15"/>
      <c r="E184" s="20">
        <v>-58838</v>
      </c>
      <c r="F184" s="21"/>
      <c r="G184" s="20">
        <v>-43806</v>
      </c>
      <c r="H184" s="21"/>
      <c r="I184" s="20">
        <v>-46118</v>
      </c>
      <c r="J184" s="21"/>
      <c r="K184" s="20">
        <v>-42705</v>
      </c>
      <c r="L184" s="56"/>
    </row>
    <row r="185" spans="1:19" ht="24" customHeight="1" x14ac:dyDescent="0.5">
      <c r="A185" s="104" t="s">
        <v>160</v>
      </c>
      <c r="B185" s="17"/>
      <c r="C185" s="55"/>
      <c r="D185" s="15"/>
      <c r="E185" s="20">
        <f>SUM(E182:E184)</f>
        <v>-1487931</v>
      </c>
      <c r="F185" s="16"/>
      <c r="G185" s="20">
        <f>SUM(G182:G184)</f>
        <v>233602</v>
      </c>
      <c r="H185" s="16"/>
      <c r="I185" s="20">
        <f>SUM(I182:I184)</f>
        <v>-1005245</v>
      </c>
      <c r="J185" s="16"/>
      <c r="K185" s="20">
        <f>SUM(K182:K184)</f>
        <v>157021</v>
      </c>
      <c r="L185" s="56"/>
    </row>
    <row r="186" spans="1:19" ht="24" customHeight="1" x14ac:dyDescent="0.5">
      <c r="A186" s="57"/>
      <c r="B186" s="56"/>
      <c r="C186" s="55"/>
      <c r="D186" s="15"/>
      <c r="E186" s="21"/>
      <c r="F186" s="16"/>
      <c r="G186" s="21"/>
      <c r="H186" s="64"/>
      <c r="I186" s="21"/>
      <c r="J186" s="16"/>
      <c r="K186" s="21"/>
      <c r="L186" s="56"/>
      <c r="M186" s="56"/>
      <c r="N186" s="56"/>
      <c r="O186" s="56"/>
      <c r="P186" s="56"/>
      <c r="Q186" s="56"/>
      <c r="R186" s="56"/>
      <c r="S186" s="56"/>
    </row>
    <row r="187" spans="1:19" s="56" customFormat="1" ht="24" customHeight="1" x14ac:dyDescent="0.5">
      <c r="A187" s="77" t="s">
        <v>136</v>
      </c>
      <c r="B187" s="17"/>
      <c r="C187" s="55"/>
      <c r="D187" s="15"/>
      <c r="F187" s="26"/>
    </row>
    <row r="188" spans="1:19" s="56" customFormat="1" ht="24" customHeight="1" x14ac:dyDescent="0.5">
      <c r="A188" s="31"/>
      <c r="B188" s="31"/>
      <c r="C188" s="31"/>
      <c r="D188" s="31"/>
      <c r="E188" s="31"/>
      <c r="F188" s="31"/>
      <c r="G188" s="31"/>
      <c r="H188" s="31"/>
      <c r="I188" s="32"/>
      <c r="J188" s="33"/>
      <c r="K188" s="6" t="s">
        <v>38</v>
      </c>
      <c r="L188" s="31"/>
    </row>
    <row r="189" spans="1:19" s="56" customFormat="1" ht="24" customHeight="1" x14ac:dyDescent="0.5">
      <c r="A189" s="1" t="s">
        <v>0</v>
      </c>
      <c r="B189" s="2"/>
      <c r="C189" s="3"/>
      <c r="D189" s="4"/>
      <c r="E189" s="4"/>
      <c r="F189" s="4"/>
      <c r="G189" s="4"/>
      <c r="H189" s="4"/>
      <c r="I189" s="4"/>
      <c r="J189" s="4"/>
      <c r="K189" s="4"/>
      <c r="L189" s="5"/>
    </row>
    <row r="190" spans="1:19" s="56" customFormat="1" ht="24" customHeight="1" x14ac:dyDescent="0.5">
      <c r="A190" s="104" t="s">
        <v>62</v>
      </c>
      <c r="B190" s="51"/>
      <c r="C190" s="3"/>
      <c r="D190" s="51"/>
      <c r="E190" s="51"/>
      <c r="F190" s="51"/>
      <c r="G190" s="51"/>
      <c r="H190" s="51"/>
      <c r="I190" s="51"/>
      <c r="J190" s="51"/>
      <c r="K190" s="51"/>
      <c r="L190" s="19"/>
    </row>
    <row r="191" spans="1:19" s="56" customFormat="1" ht="24" customHeight="1" x14ac:dyDescent="0.5">
      <c r="A191" s="72" t="s">
        <v>175</v>
      </c>
      <c r="B191" s="2"/>
      <c r="C191" s="3"/>
      <c r="D191" s="4"/>
      <c r="E191" s="4"/>
      <c r="F191" s="4"/>
      <c r="G191" s="4"/>
      <c r="H191" s="4"/>
      <c r="I191" s="4"/>
      <c r="J191" s="4"/>
      <c r="K191" s="4"/>
      <c r="L191" s="5"/>
    </row>
    <row r="192" spans="1:19" s="56" customFormat="1" ht="24" customHeight="1" x14ac:dyDescent="0.5">
      <c r="A192" s="5"/>
      <c r="B192" s="4"/>
      <c r="C192" s="3"/>
      <c r="D192" s="4"/>
      <c r="E192" s="4"/>
      <c r="F192" s="4"/>
      <c r="G192" s="4"/>
      <c r="H192" s="4"/>
      <c r="I192" s="4"/>
      <c r="J192" s="4"/>
      <c r="K192" s="52" t="s">
        <v>1</v>
      </c>
      <c r="L192" s="5"/>
    </row>
    <row r="193" spans="1:12" s="56" customFormat="1" ht="24" customHeight="1" x14ac:dyDescent="0.5">
      <c r="A193" s="8"/>
      <c r="B193" s="7"/>
      <c r="C193" s="8"/>
      <c r="D193" s="7"/>
      <c r="E193" s="147"/>
      <c r="F193" s="147" t="s">
        <v>2</v>
      </c>
      <c r="G193" s="147"/>
      <c r="H193" s="9"/>
      <c r="I193" s="147"/>
      <c r="J193" s="147" t="s">
        <v>3</v>
      </c>
      <c r="K193" s="147"/>
      <c r="L193" s="7"/>
    </row>
    <row r="194" spans="1:12" s="56" customFormat="1" ht="24" customHeight="1" x14ac:dyDescent="0.5">
      <c r="A194" s="8"/>
      <c r="B194" s="7"/>
      <c r="C194" s="10"/>
      <c r="D194" s="11"/>
      <c r="E194" s="34">
        <v>2564</v>
      </c>
      <c r="F194" s="12"/>
      <c r="G194" s="34">
        <v>2563</v>
      </c>
      <c r="H194" s="13"/>
      <c r="I194" s="34">
        <v>2564</v>
      </c>
      <c r="J194" s="12"/>
      <c r="K194" s="34">
        <v>2563</v>
      </c>
      <c r="L194" s="7"/>
    </row>
    <row r="195" spans="1:12" s="56" customFormat="1" ht="24" customHeight="1" x14ac:dyDescent="0.5">
      <c r="A195" s="53" t="s">
        <v>63</v>
      </c>
      <c r="B195" s="54"/>
      <c r="C195" s="55"/>
      <c r="D195" s="15"/>
      <c r="E195" s="58"/>
      <c r="F195" s="26"/>
      <c r="G195" s="58"/>
      <c r="I195" s="58"/>
      <c r="J195" s="26"/>
      <c r="K195" s="58"/>
    </row>
    <row r="196" spans="1:12" s="56" customFormat="1" ht="24" customHeight="1" x14ac:dyDescent="0.5">
      <c r="A196" s="57" t="s">
        <v>139</v>
      </c>
      <c r="C196" s="55"/>
      <c r="D196" s="15"/>
      <c r="E196" s="21">
        <v>0</v>
      </c>
      <c r="F196" s="16"/>
      <c r="G196" s="21">
        <v>75500</v>
      </c>
      <c r="H196" s="16"/>
      <c r="I196" s="21">
        <v>0</v>
      </c>
      <c r="J196" s="16"/>
      <c r="K196" s="21">
        <v>0</v>
      </c>
    </row>
    <row r="197" spans="1:12" s="56" customFormat="1" ht="24" customHeight="1" x14ac:dyDescent="0.5">
      <c r="A197" s="59" t="s">
        <v>215</v>
      </c>
      <c r="B197" s="60"/>
      <c r="C197" s="55"/>
      <c r="D197" s="15"/>
      <c r="E197" s="21">
        <v>2073</v>
      </c>
      <c r="F197" s="21"/>
      <c r="G197" s="21">
        <v>24308</v>
      </c>
      <c r="H197" s="21"/>
      <c r="I197" s="21">
        <v>1032</v>
      </c>
      <c r="J197" s="21"/>
      <c r="K197" s="21">
        <v>2541</v>
      </c>
    </row>
    <row r="198" spans="1:12" s="56" customFormat="1" ht="24" customHeight="1" x14ac:dyDescent="0.5">
      <c r="A198" s="59" t="s">
        <v>180</v>
      </c>
      <c r="B198" s="60"/>
      <c r="C198" s="55"/>
      <c r="D198" s="15"/>
      <c r="E198" s="21">
        <v>0</v>
      </c>
      <c r="F198" s="21"/>
      <c r="G198" s="21">
        <v>0</v>
      </c>
      <c r="H198" s="21"/>
      <c r="I198" s="21">
        <v>-7500</v>
      </c>
      <c r="J198" s="21"/>
      <c r="K198" s="21">
        <v>0</v>
      </c>
    </row>
    <row r="199" spans="1:12" s="56" customFormat="1" ht="24" customHeight="1" x14ac:dyDescent="0.5">
      <c r="A199" s="57" t="s">
        <v>161</v>
      </c>
      <c r="C199" s="55"/>
      <c r="D199" s="15"/>
      <c r="E199" s="21">
        <v>0</v>
      </c>
      <c r="F199" s="16"/>
      <c r="G199" s="21">
        <v>0</v>
      </c>
      <c r="H199" s="16"/>
      <c r="I199" s="21">
        <v>9983</v>
      </c>
      <c r="J199" s="16"/>
      <c r="K199" s="21">
        <v>5494</v>
      </c>
    </row>
    <row r="200" spans="1:12" s="56" customFormat="1" ht="24" customHeight="1" x14ac:dyDescent="0.5">
      <c r="A200" s="57" t="s">
        <v>164</v>
      </c>
      <c r="C200" s="55"/>
      <c r="D200" s="15"/>
      <c r="E200" s="21">
        <v>6640</v>
      </c>
      <c r="F200" s="16"/>
      <c r="G200" s="21">
        <v>3375</v>
      </c>
      <c r="H200" s="16"/>
      <c r="I200" s="21">
        <v>3375</v>
      </c>
      <c r="J200" s="16"/>
      <c r="K200" s="21">
        <v>3375</v>
      </c>
    </row>
    <row r="201" spans="1:12" s="56" customFormat="1" ht="24" customHeight="1" x14ac:dyDescent="0.5">
      <c r="A201" s="57" t="s">
        <v>162</v>
      </c>
      <c r="C201" s="55"/>
      <c r="D201" s="15"/>
      <c r="E201" s="21">
        <v>100000</v>
      </c>
      <c r="F201" s="16"/>
      <c r="G201" s="21">
        <v>-201000</v>
      </c>
      <c r="H201" s="16"/>
      <c r="I201" s="21">
        <v>100000</v>
      </c>
      <c r="J201" s="16"/>
      <c r="K201" s="21">
        <v>-201000</v>
      </c>
    </row>
    <row r="202" spans="1:12" s="56" customFormat="1" ht="24" customHeight="1" x14ac:dyDescent="0.5">
      <c r="A202" s="59" t="s">
        <v>168</v>
      </c>
      <c r="B202" s="60"/>
      <c r="C202" s="55"/>
      <c r="D202" s="15"/>
      <c r="E202" s="21">
        <v>-1200</v>
      </c>
      <c r="F202" s="21"/>
      <c r="G202" s="21">
        <v>-19000</v>
      </c>
      <c r="H202" s="21"/>
      <c r="I202" s="21">
        <v>0</v>
      </c>
      <c r="J202" s="21"/>
      <c r="K202" s="21">
        <v>0</v>
      </c>
    </row>
    <row r="203" spans="1:12" s="56" customFormat="1" ht="24" customHeight="1" x14ac:dyDescent="0.5">
      <c r="A203" s="59" t="s">
        <v>64</v>
      </c>
      <c r="B203" s="60"/>
      <c r="C203" s="55"/>
      <c r="D203" s="15"/>
      <c r="E203" s="21">
        <v>-152363</v>
      </c>
      <c r="F203" s="21"/>
      <c r="G203" s="21">
        <v>-180346</v>
      </c>
      <c r="H203" s="21"/>
      <c r="I203" s="21">
        <v>-130255</v>
      </c>
      <c r="J203" s="21"/>
      <c r="K203" s="21">
        <v>-165500</v>
      </c>
    </row>
    <row r="204" spans="1:12" s="56" customFormat="1" ht="24" customHeight="1" x14ac:dyDescent="0.5">
      <c r="A204" s="59" t="s">
        <v>65</v>
      </c>
      <c r="B204" s="60"/>
      <c r="C204" s="55"/>
      <c r="D204" s="15"/>
      <c r="E204" s="21">
        <v>3800</v>
      </c>
      <c r="F204" s="21"/>
      <c r="G204" s="21">
        <v>3409</v>
      </c>
      <c r="H204" s="21"/>
      <c r="I204" s="21">
        <v>447</v>
      </c>
      <c r="J204" s="21"/>
      <c r="K204" s="21">
        <v>1942</v>
      </c>
    </row>
    <row r="205" spans="1:12" s="56" customFormat="1" ht="24" customHeight="1" x14ac:dyDescent="0.5">
      <c r="A205" s="57" t="s">
        <v>184</v>
      </c>
      <c r="C205" s="55"/>
      <c r="D205" s="15"/>
      <c r="E205" s="16">
        <v>-10872</v>
      </c>
      <c r="F205" s="16"/>
      <c r="G205" s="16">
        <v>-32764</v>
      </c>
      <c r="H205" s="16"/>
      <c r="I205" s="16">
        <v>-5549</v>
      </c>
      <c r="J205" s="16"/>
      <c r="K205" s="16">
        <v>-16187</v>
      </c>
    </row>
    <row r="206" spans="1:12" s="56" customFormat="1" ht="24" customHeight="1" x14ac:dyDescent="0.5">
      <c r="A206" s="53" t="s">
        <v>216</v>
      </c>
      <c r="C206" s="55"/>
      <c r="D206" s="15"/>
      <c r="E206" s="22">
        <f>SUM(E196:E205)</f>
        <v>-51922</v>
      </c>
      <c r="F206" s="16"/>
      <c r="G206" s="22">
        <f>SUM(G196:G205)</f>
        <v>-326518</v>
      </c>
      <c r="H206" s="16"/>
      <c r="I206" s="22">
        <f>SUM(I196:I205)</f>
        <v>-28467</v>
      </c>
      <c r="J206" s="16"/>
      <c r="K206" s="22">
        <f>SUM(K196:K205)</f>
        <v>-369335</v>
      </c>
    </row>
    <row r="207" spans="1:12" s="56" customFormat="1" ht="24" customHeight="1" x14ac:dyDescent="0.5">
      <c r="A207" s="53" t="s">
        <v>66</v>
      </c>
      <c r="B207" s="54"/>
      <c r="C207" s="55"/>
      <c r="D207" s="15"/>
      <c r="E207" s="16"/>
      <c r="F207" s="16"/>
      <c r="G207" s="16"/>
      <c r="H207" s="16"/>
      <c r="I207" s="16"/>
      <c r="J207" s="16"/>
      <c r="K207" s="16"/>
    </row>
    <row r="208" spans="1:12" s="56" customFormat="1" ht="24" customHeight="1" x14ac:dyDescent="0.5">
      <c r="A208" s="18" t="s">
        <v>187</v>
      </c>
      <c r="B208" s="17"/>
      <c r="C208" s="55"/>
      <c r="D208" s="15"/>
      <c r="E208" s="16">
        <v>-7500</v>
      </c>
      <c r="F208" s="16"/>
      <c r="G208" s="16">
        <v>0</v>
      </c>
      <c r="H208" s="16"/>
      <c r="I208" s="16">
        <v>0</v>
      </c>
      <c r="J208" s="16"/>
      <c r="K208" s="16">
        <v>0</v>
      </c>
    </row>
    <row r="209" spans="1:19" s="56" customFormat="1" ht="24" customHeight="1" x14ac:dyDescent="0.5">
      <c r="A209" s="18" t="s">
        <v>165</v>
      </c>
      <c r="B209" s="17"/>
      <c r="C209" s="55"/>
      <c r="D209" s="15"/>
      <c r="E209" s="16">
        <v>-36026</v>
      </c>
      <c r="F209" s="16"/>
      <c r="G209" s="16">
        <v>10698</v>
      </c>
      <c r="H209" s="16"/>
      <c r="I209" s="16">
        <v>0</v>
      </c>
      <c r="J209" s="16"/>
      <c r="K209" s="16">
        <v>0</v>
      </c>
    </row>
    <row r="210" spans="1:19" s="56" customFormat="1" ht="24" customHeight="1" x14ac:dyDescent="0.5">
      <c r="A210" s="18" t="s">
        <v>137</v>
      </c>
      <c r="B210" s="17"/>
      <c r="C210" s="55"/>
      <c r="D210" s="15"/>
      <c r="E210" s="16">
        <v>1658953</v>
      </c>
      <c r="F210" s="16"/>
      <c r="G210" s="16">
        <v>-56738</v>
      </c>
      <c r="H210" s="16"/>
      <c r="I210" s="16">
        <v>1064190</v>
      </c>
      <c r="J210" s="16"/>
      <c r="K210" s="16">
        <v>16531</v>
      </c>
    </row>
    <row r="211" spans="1:19" s="56" customFormat="1" ht="24" customHeight="1" x14ac:dyDescent="0.5">
      <c r="A211" s="18" t="s">
        <v>217</v>
      </c>
      <c r="B211" s="17"/>
      <c r="C211" s="55"/>
      <c r="D211" s="15"/>
      <c r="E211" s="16">
        <v>-177429</v>
      </c>
      <c r="F211" s="16"/>
      <c r="G211" s="16">
        <v>-78984</v>
      </c>
      <c r="H211" s="16"/>
      <c r="I211" s="16">
        <v>-177429</v>
      </c>
      <c r="J211" s="16"/>
      <c r="K211" s="16">
        <v>-78985</v>
      </c>
    </row>
    <row r="212" spans="1:19" s="56" customFormat="1" ht="24" customHeight="1" x14ac:dyDescent="0.5">
      <c r="A212" s="53" t="s">
        <v>218</v>
      </c>
      <c r="C212" s="55"/>
      <c r="D212" s="15"/>
      <c r="E212" s="22">
        <f>SUM(E208:E211)</f>
        <v>1437998</v>
      </c>
      <c r="F212" s="16"/>
      <c r="G212" s="22">
        <f>SUM(G208:G211)</f>
        <v>-125024</v>
      </c>
      <c r="H212" s="16"/>
      <c r="I212" s="22">
        <f>SUM(I208:I211)</f>
        <v>886761</v>
      </c>
      <c r="J212" s="16"/>
      <c r="K212" s="22">
        <f>SUM(K208:K211)</f>
        <v>-62454</v>
      </c>
      <c r="M212" s="7"/>
      <c r="N212" s="7"/>
      <c r="O212" s="7"/>
      <c r="P212" s="7"/>
      <c r="Q212" s="7"/>
      <c r="R212" s="7"/>
      <c r="S212" s="7"/>
    </row>
    <row r="213" spans="1:19" ht="24" customHeight="1" x14ac:dyDescent="0.5">
      <c r="A213" s="53" t="s">
        <v>219</v>
      </c>
      <c r="B213" s="56"/>
      <c r="C213" s="55"/>
      <c r="D213" s="15"/>
      <c r="E213" s="22">
        <v>-237</v>
      </c>
      <c r="F213" s="16"/>
      <c r="G213" s="22">
        <v>802</v>
      </c>
      <c r="H213" s="16"/>
      <c r="I213" s="22">
        <v>0</v>
      </c>
      <c r="J213" s="16"/>
      <c r="K213" s="22">
        <v>0</v>
      </c>
      <c r="L213" s="56"/>
    </row>
    <row r="214" spans="1:19" ht="24" customHeight="1" x14ac:dyDescent="0.5">
      <c r="A214" s="53" t="s">
        <v>220</v>
      </c>
      <c r="B214" s="56"/>
      <c r="C214" s="55"/>
      <c r="D214" s="15"/>
      <c r="E214" s="21">
        <f>SUM(E185,E206,E212,E213)</f>
        <v>-102092</v>
      </c>
      <c r="F214" s="16"/>
      <c r="G214" s="21">
        <f>SUM(G185,G206,G212,G213)</f>
        <v>-217138</v>
      </c>
      <c r="H214" s="16"/>
      <c r="I214" s="21">
        <f>SUM(I185,I206,I212,I213)</f>
        <v>-146951</v>
      </c>
      <c r="J214" s="16"/>
      <c r="K214" s="21">
        <f>SUM(K185,K206,K212,K213)</f>
        <v>-274768</v>
      </c>
      <c r="L214" s="56"/>
    </row>
    <row r="215" spans="1:19" ht="24" customHeight="1" x14ac:dyDescent="0.5">
      <c r="A215" s="57" t="s">
        <v>133</v>
      </c>
      <c r="B215" s="56"/>
      <c r="C215" s="55"/>
      <c r="D215" s="15"/>
      <c r="E215" s="21"/>
      <c r="F215" s="16"/>
      <c r="G215" s="21"/>
      <c r="H215" s="16"/>
      <c r="I215" s="21"/>
      <c r="J215" s="16"/>
      <c r="K215" s="21"/>
      <c r="L215" s="56"/>
    </row>
    <row r="216" spans="1:19" ht="24" customHeight="1" x14ac:dyDescent="0.5">
      <c r="A216" s="57" t="s">
        <v>120</v>
      </c>
      <c r="B216" s="56"/>
      <c r="C216" s="55"/>
      <c r="D216" s="15"/>
      <c r="E216" s="21">
        <v>1753</v>
      </c>
      <c r="F216" s="16"/>
      <c r="G216" s="21">
        <v>513</v>
      </c>
      <c r="H216" s="16"/>
      <c r="I216" s="21">
        <v>0</v>
      </c>
      <c r="J216" s="16"/>
      <c r="K216" s="21">
        <v>0</v>
      </c>
      <c r="L216" s="56"/>
    </row>
    <row r="217" spans="1:19" ht="24" customHeight="1" x14ac:dyDescent="0.5">
      <c r="A217" s="18" t="s">
        <v>67</v>
      </c>
      <c r="B217" s="19"/>
      <c r="C217" s="55"/>
      <c r="D217" s="15"/>
      <c r="E217" s="20">
        <v>927245</v>
      </c>
      <c r="F217" s="16"/>
      <c r="G217" s="20">
        <v>885451</v>
      </c>
      <c r="H217" s="16"/>
      <c r="I217" s="20">
        <v>603129</v>
      </c>
      <c r="J217" s="16"/>
      <c r="K217" s="20">
        <v>599056</v>
      </c>
      <c r="L217" s="56"/>
    </row>
    <row r="218" spans="1:19" ht="24" customHeight="1" thickBot="1" x14ac:dyDescent="0.55000000000000004">
      <c r="A218" s="105" t="s">
        <v>68</v>
      </c>
      <c r="B218" s="17"/>
      <c r="C218" s="55"/>
      <c r="D218" s="15"/>
      <c r="E218" s="27">
        <f>SUM(E214:E217)</f>
        <v>826906</v>
      </c>
      <c r="F218" s="16"/>
      <c r="G218" s="27">
        <f>SUM(G214:G217)</f>
        <v>668826</v>
      </c>
      <c r="H218" s="16"/>
      <c r="I218" s="27">
        <f>SUM(I214:I217)</f>
        <v>456178</v>
      </c>
      <c r="J218" s="16"/>
      <c r="K218" s="27">
        <f>SUM(K214:K217)</f>
        <v>324288</v>
      </c>
      <c r="L218" s="56"/>
    </row>
    <row r="219" spans="1:19" ht="24" customHeight="1" thickTop="1" x14ac:dyDescent="0.5">
      <c r="A219" s="57"/>
      <c r="B219" s="56"/>
      <c r="C219" s="55"/>
      <c r="D219" s="23"/>
      <c r="E219" s="155">
        <f>+E218-BS!E11</f>
        <v>0</v>
      </c>
      <c r="F219" s="155"/>
      <c r="G219" s="155">
        <f>G218-668826</f>
        <v>0</v>
      </c>
      <c r="H219" s="155"/>
      <c r="I219" s="155">
        <f>+I218-BS!I11</f>
        <v>0</v>
      </c>
      <c r="J219" s="155"/>
      <c r="K219" s="155">
        <f>K218-324288</f>
        <v>0</v>
      </c>
      <c r="L219" s="56"/>
    </row>
    <row r="220" spans="1:19" ht="24" customHeight="1" x14ac:dyDescent="0.5">
      <c r="A220" s="53" t="s">
        <v>167</v>
      </c>
      <c r="B220" s="56"/>
      <c r="C220" s="55"/>
      <c r="D220" s="23"/>
      <c r="E220" s="155"/>
      <c r="F220" s="155"/>
      <c r="G220" s="155"/>
      <c r="H220" s="155"/>
      <c r="I220" s="155"/>
      <c r="J220" s="155"/>
      <c r="K220" s="155"/>
      <c r="L220" s="56"/>
    </row>
    <row r="221" spans="1:19" ht="24" customHeight="1" x14ac:dyDescent="0.5">
      <c r="A221" s="53" t="s">
        <v>166</v>
      </c>
      <c r="B221" s="56"/>
      <c r="C221" s="55"/>
      <c r="D221" s="23"/>
      <c r="E221" s="155"/>
      <c r="F221" s="155"/>
      <c r="G221" s="155"/>
      <c r="H221" s="155"/>
      <c r="I221" s="155"/>
      <c r="J221" s="155"/>
      <c r="K221" s="155"/>
      <c r="L221" s="56"/>
    </row>
    <row r="222" spans="1:19" ht="24" customHeight="1" x14ac:dyDescent="0.5">
      <c r="A222" s="57" t="s">
        <v>178</v>
      </c>
      <c r="B222" s="56"/>
      <c r="C222" s="55"/>
      <c r="D222" s="23"/>
      <c r="E222" s="21">
        <v>3177</v>
      </c>
      <c r="F222" s="16"/>
      <c r="G222" s="21">
        <v>72532</v>
      </c>
      <c r="H222" s="16"/>
      <c r="I222" s="21">
        <v>5974</v>
      </c>
      <c r="J222" s="16"/>
      <c r="K222" s="21">
        <v>78555</v>
      </c>
      <c r="L222" s="56"/>
    </row>
    <row r="223" spans="1:19" ht="24" customHeight="1" x14ac:dyDescent="0.5">
      <c r="A223" s="194" t="s">
        <v>221</v>
      </c>
      <c r="B223" s="164"/>
      <c r="C223" s="195"/>
      <c r="D223" s="160"/>
      <c r="E223" s="161">
        <v>0</v>
      </c>
      <c r="F223" s="161"/>
      <c r="G223" s="161">
        <v>18201</v>
      </c>
      <c r="H223" s="161"/>
      <c r="I223" s="161">
        <v>0</v>
      </c>
      <c r="J223" s="161"/>
      <c r="K223" s="161">
        <v>0</v>
      </c>
      <c r="L223" s="56"/>
    </row>
    <row r="224" spans="1:19" ht="24" customHeight="1" x14ac:dyDescent="0.5">
      <c r="A224" s="57"/>
      <c r="B224" s="56"/>
      <c r="C224" s="55"/>
      <c r="D224" s="23"/>
      <c r="E224" s="16"/>
      <c r="F224" s="16"/>
      <c r="G224" s="16"/>
      <c r="H224" s="16"/>
      <c r="I224" s="16"/>
      <c r="J224" s="16"/>
      <c r="K224" s="16"/>
      <c r="L224" s="56"/>
    </row>
    <row r="225" spans="1:12" ht="24" customHeight="1" x14ac:dyDescent="0.5">
      <c r="A225" s="77" t="s">
        <v>136</v>
      </c>
      <c r="B225" s="17"/>
      <c r="C225" s="55"/>
      <c r="D225" s="15"/>
      <c r="E225" s="26"/>
      <c r="F225" s="26"/>
      <c r="G225" s="26"/>
      <c r="H225" s="56"/>
      <c r="I225" s="56"/>
      <c r="J225" s="56"/>
      <c r="K225" s="56"/>
      <c r="L225" s="56"/>
    </row>
  </sheetData>
  <printOptions horizontalCentered="1"/>
  <pageMargins left="0.73" right="0.31496062992125984" top="0.70866141732283472" bottom="0.19685039370078741" header="0.31496062992125984" footer="0.31496062992125984"/>
  <pageSetup paperSize="9" scale="75" fitToHeight="6" orientation="portrait" r:id="rId1"/>
  <rowBreaks count="6" manualBreakCount="6">
    <brk id="41" max="16383" man="1"/>
    <brk id="73" max="16383" man="1"/>
    <brk id="41" max="16383" man="1"/>
    <brk id="114" max="16383" man="1"/>
    <brk id="146" max="16383" man="1"/>
    <brk id="1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8"/>
  <sheetViews>
    <sheetView showGridLines="0" view="pageBreakPreview" topLeftCell="F15" zoomScale="80" zoomScaleNormal="70" zoomScaleSheetLayoutView="80" workbookViewId="0">
      <selection activeCell="N26" sqref="N26"/>
    </sheetView>
  </sheetViews>
  <sheetFormatPr defaultColWidth="9.28515625" defaultRowHeight="24" customHeight="1" x14ac:dyDescent="0.5"/>
  <cols>
    <col min="1" max="1" width="19.140625" style="164" customWidth="1"/>
    <col min="2" max="2" width="17.28515625" style="164" customWidth="1"/>
    <col min="3" max="3" width="3.42578125" style="164" customWidth="1"/>
    <col min="4" max="4" width="15.7109375" style="164" customWidth="1"/>
    <col min="5" max="5" width="1.7109375" style="164" customWidth="1"/>
    <col min="6" max="6" width="15.7109375" style="164" customWidth="1"/>
    <col min="7" max="7" width="1.7109375" style="164" customWidth="1"/>
    <col min="8" max="8" width="19.5703125" style="164" customWidth="1"/>
    <col min="9" max="9" width="1.7109375" style="164" customWidth="1"/>
    <col min="10" max="10" width="23.5703125" style="164" customWidth="1"/>
    <col min="11" max="11" width="1.7109375" style="164" customWidth="1"/>
    <col min="12" max="12" width="15.42578125" style="164" customWidth="1"/>
    <col min="13" max="13" width="1.7109375" style="164" customWidth="1"/>
    <col min="14" max="14" width="15.7109375" style="164" customWidth="1"/>
    <col min="15" max="15" width="1.7109375" style="164" customWidth="1"/>
    <col min="16" max="16" width="21.5703125" style="164" customWidth="1"/>
    <col min="17" max="17" width="1.7109375" style="164" customWidth="1"/>
    <col min="18" max="18" width="21.5703125" style="164" customWidth="1"/>
    <col min="19" max="19" width="1.7109375" style="164" customWidth="1"/>
    <col min="20" max="20" width="21.5703125" style="164" customWidth="1"/>
    <col min="21" max="21" width="1.7109375" style="164" customWidth="1"/>
    <col min="22" max="22" width="15.7109375" style="164" customWidth="1"/>
    <col min="23" max="23" width="1.7109375" style="164" customWidth="1"/>
    <col min="24" max="24" width="15.7109375" style="164" customWidth="1"/>
    <col min="25" max="25" width="1.7109375" style="164" customWidth="1"/>
    <col min="26" max="26" width="15.7109375" style="164" customWidth="1"/>
    <col min="27" max="27" width="2.5703125" style="164" customWidth="1"/>
    <col min="28" max="28" width="10.7109375" style="164" customWidth="1"/>
    <col min="29" max="16384" width="9.28515625" style="164"/>
  </cols>
  <sheetData>
    <row r="1" spans="1:26" ht="24" customHeight="1" x14ac:dyDescent="0.5">
      <c r="Z1" s="187" t="s">
        <v>76</v>
      </c>
    </row>
    <row r="2" spans="1:26" ht="24" customHeight="1" x14ac:dyDescent="0.5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</row>
    <row r="3" spans="1:26" ht="24" customHeight="1" x14ac:dyDescent="0.5">
      <c r="A3" s="167" t="s">
        <v>77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</row>
    <row r="4" spans="1:26" ht="24" customHeight="1" x14ac:dyDescent="0.5">
      <c r="A4" s="167" t="s">
        <v>175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</row>
    <row r="5" spans="1:26" ht="24" customHeight="1" x14ac:dyDescent="0.5"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7" t="s">
        <v>78</v>
      </c>
    </row>
    <row r="6" spans="1:26" ht="24" customHeight="1" x14ac:dyDescent="0.5">
      <c r="A6" s="189"/>
      <c r="B6" s="189"/>
      <c r="C6" s="189"/>
      <c r="D6" s="200" t="s">
        <v>2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</row>
    <row r="7" spans="1:26" ht="24" customHeight="1" x14ac:dyDescent="0.5">
      <c r="A7" s="189"/>
      <c r="B7" s="189"/>
      <c r="C7" s="189"/>
      <c r="D7" s="201" t="s">
        <v>34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190"/>
      <c r="X7" s="190"/>
      <c r="Y7" s="190"/>
      <c r="Z7" s="190"/>
    </row>
    <row r="8" spans="1:26" ht="24" customHeight="1" x14ac:dyDescent="0.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201" t="s">
        <v>85</v>
      </c>
      <c r="Q8" s="201"/>
      <c r="R8" s="201"/>
      <c r="S8" s="201"/>
      <c r="T8" s="201"/>
      <c r="U8" s="191"/>
      <c r="V8" s="190"/>
      <c r="W8" s="190"/>
      <c r="X8" s="190"/>
      <c r="Y8" s="190"/>
      <c r="Z8" s="190"/>
    </row>
    <row r="9" spans="1:26" ht="24" customHeight="1" x14ac:dyDescent="0.5">
      <c r="A9" s="189"/>
      <c r="B9" s="189"/>
      <c r="C9" s="189"/>
      <c r="D9" s="189"/>
      <c r="E9" s="189"/>
      <c r="F9" s="189"/>
      <c r="G9" s="189"/>
      <c r="H9" s="189"/>
      <c r="I9" s="189"/>
      <c r="K9" s="189"/>
      <c r="L9" s="189"/>
      <c r="M9" s="189"/>
      <c r="N9" s="189"/>
      <c r="O9" s="189"/>
      <c r="P9" s="202" t="s">
        <v>97</v>
      </c>
      <c r="Q9" s="202"/>
      <c r="R9" s="202"/>
      <c r="S9" s="189"/>
      <c r="V9" s="190"/>
    </row>
    <row r="10" spans="1:26" ht="24" customHeight="1" x14ac:dyDescent="0.5">
      <c r="A10" s="189"/>
      <c r="B10" s="189"/>
      <c r="C10" s="189"/>
      <c r="D10" s="189"/>
      <c r="E10" s="189"/>
      <c r="F10" s="189"/>
      <c r="G10" s="189"/>
      <c r="H10" s="189"/>
      <c r="I10" s="189"/>
      <c r="J10" s="160" t="s">
        <v>93</v>
      </c>
      <c r="K10" s="189"/>
      <c r="L10" s="189"/>
      <c r="M10" s="189"/>
      <c r="N10" s="189"/>
      <c r="O10" s="189"/>
      <c r="P10" s="160"/>
      <c r="Q10" s="160"/>
      <c r="R10" s="160" t="s">
        <v>200</v>
      </c>
      <c r="S10" s="189"/>
      <c r="V10" s="190"/>
    </row>
    <row r="11" spans="1:26" s="160" customFormat="1" ht="24" customHeight="1" x14ac:dyDescent="0.5">
      <c r="A11" s="189"/>
      <c r="H11" s="160" t="s">
        <v>122</v>
      </c>
      <c r="J11" s="160" t="s">
        <v>156</v>
      </c>
      <c r="P11" s="160" t="s">
        <v>117</v>
      </c>
      <c r="R11" s="160" t="s">
        <v>201</v>
      </c>
      <c r="V11" s="160" t="s">
        <v>75</v>
      </c>
      <c r="X11" s="160" t="s">
        <v>93</v>
      </c>
      <c r="Z11" s="160" t="s">
        <v>75</v>
      </c>
    </row>
    <row r="12" spans="1:26" s="160" customFormat="1" ht="24" customHeight="1" x14ac:dyDescent="0.5">
      <c r="A12" s="189"/>
      <c r="D12" s="160" t="s">
        <v>27</v>
      </c>
      <c r="F12" s="160" t="s">
        <v>70</v>
      </c>
      <c r="H12" s="160" t="s">
        <v>123</v>
      </c>
      <c r="J12" s="160" t="s">
        <v>157</v>
      </c>
      <c r="L12" s="202" t="s">
        <v>32</v>
      </c>
      <c r="M12" s="202"/>
      <c r="N12" s="202"/>
      <c r="P12" s="160" t="s">
        <v>100</v>
      </c>
      <c r="R12" s="160" t="s">
        <v>145</v>
      </c>
      <c r="T12" s="160" t="s">
        <v>146</v>
      </c>
      <c r="V12" s="160" t="s">
        <v>26</v>
      </c>
      <c r="X12" s="160" t="s">
        <v>94</v>
      </c>
      <c r="Z12" s="160" t="s">
        <v>96</v>
      </c>
    </row>
    <row r="13" spans="1:26" s="160" customFormat="1" ht="24" customHeight="1" x14ac:dyDescent="0.5">
      <c r="A13" s="189"/>
      <c r="D13" s="159" t="s">
        <v>71</v>
      </c>
      <c r="F13" s="159" t="s">
        <v>72</v>
      </c>
      <c r="H13" s="159" t="s">
        <v>106</v>
      </c>
      <c r="J13" s="159" t="s">
        <v>222</v>
      </c>
      <c r="L13" s="159" t="s">
        <v>73</v>
      </c>
      <c r="N13" s="159" t="s">
        <v>74</v>
      </c>
      <c r="P13" s="159" t="s">
        <v>101</v>
      </c>
      <c r="R13" s="159" t="s">
        <v>97</v>
      </c>
      <c r="T13" s="159" t="s">
        <v>147</v>
      </c>
      <c r="V13" s="159" t="s">
        <v>98</v>
      </c>
      <c r="X13" s="159" t="s">
        <v>95</v>
      </c>
      <c r="Z13" s="159" t="s">
        <v>79</v>
      </c>
    </row>
    <row r="15" spans="1:26" ht="24" customHeight="1" x14ac:dyDescent="0.5">
      <c r="A15" s="167" t="s">
        <v>148</v>
      </c>
      <c r="D15" s="166">
        <v>1989531</v>
      </c>
      <c r="E15" s="166"/>
      <c r="F15" s="166">
        <v>1105934</v>
      </c>
      <c r="G15" s="166"/>
      <c r="H15" s="166">
        <v>13145</v>
      </c>
      <c r="I15" s="166"/>
      <c r="J15" s="166">
        <v>12006</v>
      </c>
      <c r="K15" s="166"/>
      <c r="L15" s="166">
        <v>198953</v>
      </c>
      <c r="M15" s="166"/>
      <c r="N15" s="166">
        <v>929348</v>
      </c>
      <c r="O15" s="166"/>
      <c r="P15" s="166">
        <v>-10932</v>
      </c>
      <c r="Q15" s="166"/>
      <c r="R15" s="166">
        <v>65927</v>
      </c>
      <c r="S15" s="166"/>
      <c r="T15" s="166">
        <f>P15+R15</f>
        <v>54995</v>
      </c>
      <c r="U15" s="166"/>
      <c r="V15" s="166">
        <f>+T15+N15+L15+H15+F15+D15+J15</f>
        <v>4303912</v>
      </c>
      <c r="W15" s="166"/>
      <c r="X15" s="166">
        <v>30418</v>
      </c>
      <c r="Y15" s="166"/>
      <c r="Z15" s="166">
        <f>SUM(V15:X15)</f>
        <v>4334330</v>
      </c>
    </row>
    <row r="16" spans="1:26" ht="24" customHeight="1" x14ac:dyDescent="0.5">
      <c r="A16" s="168" t="s">
        <v>127</v>
      </c>
      <c r="D16" s="166">
        <v>0</v>
      </c>
      <c r="E16" s="166"/>
      <c r="F16" s="166">
        <v>0</v>
      </c>
      <c r="G16" s="166"/>
      <c r="H16" s="166">
        <v>0</v>
      </c>
      <c r="I16" s="166"/>
      <c r="J16" s="166">
        <v>0</v>
      </c>
      <c r="K16" s="166"/>
      <c r="L16" s="166">
        <v>0</v>
      </c>
      <c r="M16" s="166"/>
      <c r="N16" s="166">
        <v>213470</v>
      </c>
      <c r="O16" s="166"/>
      <c r="P16" s="166">
        <v>0</v>
      </c>
      <c r="Q16" s="166"/>
      <c r="R16" s="166">
        <v>0</v>
      </c>
      <c r="S16" s="166"/>
      <c r="T16" s="166">
        <f>P16+R16</f>
        <v>0</v>
      </c>
      <c r="U16" s="166"/>
      <c r="V16" s="166">
        <f>+T16+N16+L16+H16+F16+D16</f>
        <v>213470</v>
      </c>
      <c r="W16" s="166"/>
      <c r="X16" s="166">
        <v>-6291</v>
      </c>
      <c r="Y16" s="166"/>
      <c r="Z16" s="166">
        <f>SUM(V16:X16)</f>
        <v>207179</v>
      </c>
    </row>
    <row r="17" spans="1:26" ht="24" customHeight="1" x14ac:dyDescent="0.5">
      <c r="A17" s="168" t="s">
        <v>126</v>
      </c>
      <c r="D17" s="192">
        <v>0</v>
      </c>
      <c r="E17" s="166"/>
      <c r="F17" s="192">
        <v>0</v>
      </c>
      <c r="G17" s="166"/>
      <c r="H17" s="192">
        <v>0</v>
      </c>
      <c r="I17" s="166"/>
      <c r="J17" s="192">
        <v>0</v>
      </c>
      <c r="K17" s="166"/>
      <c r="L17" s="192">
        <v>0</v>
      </c>
      <c r="M17" s="166"/>
      <c r="N17" s="192">
        <v>0</v>
      </c>
      <c r="O17" s="166"/>
      <c r="P17" s="192">
        <v>3064</v>
      </c>
      <c r="Q17" s="166"/>
      <c r="R17" s="192">
        <v>-34482</v>
      </c>
      <c r="S17" s="166"/>
      <c r="T17" s="192">
        <f>P17+R17</f>
        <v>-31418</v>
      </c>
      <c r="U17" s="166"/>
      <c r="V17" s="192">
        <f>+T17+N17+L17+H17+F17+D17</f>
        <v>-31418</v>
      </c>
      <c r="W17" s="166"/>
      <c r="X17" s="192">
        <v>1748</v>
      </c>
      <c r="Y17" s="166"/>
      <c r="Z17" s="192">
        <f>SUM(V17:X17)</f>
        <v>-29670</v>
      </c>
    </row>
    <row r="18" spans="1:26" ht="24" customHeight="1" x14ac:dyDescent="0.5">
      <c r="A18" s="168" t="s">
        <v>99</v>
      </c>
      <c r="D18" s="166">
        <f>SUM(D16:D17)</f>
        <v>0</v>
      </c>
      <c r="E18" s="166"/>
      <c r="F18" s="166">
        <f>SUM(F16:F17)</f>
        <v>0</v>
      </c>
      <c r="G18" s="166"/>
      <c r="H18" s="166">
        <f>SUM(H16:H17)</f>
        <v>0</v>
      </c>
      <c r="I18" s="166"/>
      <c r="J18" s="166">
        <f>SUM(J16:J17)</f>
        <v>0</v>
      </c>
      <c r="K18" s="166"/>
      <c r="L18" s="166">
        <f>SUM(L16:L17)</f>
        <v>0</v>
      </c>
      <c r="M18" s="166"/>
      <c r="N18" s="166">
        <f>SUM(N16:N17)</f>
        <v>213470</v>
      </c>
      <c r="O18" s="166"/>
      <c r="P18" s="166">
        <f>SUM(P16:P17)</f>
        <v>3064</v>
      </c>
      <c r="Q18" s="166"/>
      <c r="R18" s="166">
        <f>SUM(R16:R17)</f>
        <v>-34482</v>
      </c>
      <c r="S18" s="166"/>
      <c r="T18" s="166">
        <f>SUM(T16:T17)</f>
        <v>-31418</v>
      </c>
      <c r="U18" s="166"/>
      <c r="V18" s="166">
        <f>SUM(V16:V17)</f>
        <v>182052</v>
      </c>
      <c r="W18" s="166"/>
      <c r="X18" s="166">
        <f>SUM(X16:X17)</f>
        <v>-4543</v>
      </c>
      <c r="Y18" s="166"/>
      <c r="Z18" s="166">
        <f>SUM(Z16:Z17)</f>
        <v>177509</v>
      </c>
    </row>
    <row r="19" spans="1:26" ht="23.1" customHeight="1" x14ac:dyDescent="0.5">
      <c r="A19" s="168" t="s">
        <v>132</v>
      </c>
      <c r="D19" s="166">
        <v>0</v>
      </c>
      <c r="E19" s="166"/>
      <c r="F19" s="166">
        <v>0</v>
      </c>
      <c r="G19" s="166"/>
      <c r="H19" s="166">
        <v>0</v>
      </c>
      <c r="I19" s="166"/>
      <c r="J19" s="166">
        <v>0</v>
      </c>
      <c r="K19" s="166"/>
      <c r="L19" s="166">
        <v>0</v>
      </c>
      <c r="M19" s="166"/>
      <c r="N19" s="166">
        <v>-79581</v>
      </c>
      <c r="O19" s="166"/>
      <c r="P19" s="166">
        <v>0</v>
      </c>
      <c r="Q19" s="166"/>
      <c r="R19" s="166">
        <v>0</v>
      </c>
      <c r="S19" s="166"/>
      <c r="T19" s="166">
        <f>SUM(P19:R19)</f>
        <v>0</v>
      </c>
      <c r="V19" s="166">
        <f>+T19+N19+L19+H19+F19+D19</f>
        <v>-79581</v>
      </c>
      <c r="X19" s="196">
        <v>0</v>
      </c>
      <c r="Z19" s="166">
        <f>SUM(V19:X19)</f>
        <v>-79581</v>
      </c>
    </row>
    <row r="20" spans="1:26" ht="24" customHeight="1" thickBot="1" x14ac:dyDescent="0.55000000000000004">
      <c r="A20" s="167" t="s">
        <v>149</v>
      </c>
      <c r="D20" s="165">
        <f>SUM(D15,D18:D19)</f>
        <v>1989531</v>
      </c>
      <c r="E20" s="166"/>
      <c r="F20" s="165">
        <f>SUM(F15,F18:F19)</f>
        <v>1105934</v>
      </c>
      <c r="G20" s="166"/>
      <c r="H20" s="165">
        <f>SUM(H15,H18:H19)</f>
        <v>13145</v>
      </c>
      <c r="I20" s="166"/>
      <c r="J20" s="165">
        <f>SUM(J15,J18:J19)</f>
        <v>12006</v>
      </c>
      <c r="K20" s="166"/>
      <c r="L20" s="165">
        <f>SUM(L15,L18:L19)</f>
        <v>198953</v>
      </c>
      <c r="M20" s="166"/>
      <c r="N20" s="165">
        <f>SUM(N15,N18:N19)</f>
        <v>1063237</v>
      </c>
      <c r="O20" s="166"/>
      <c r="P20" s="165">
        <f>SUM(P15,P18:P19)</f>
        <v>-7868</v>
      </c>
      <c r="Q20" s="166"/>
      <c r="R20" s="165">
        <f>SUM(R15,R18:R19)</f>
        <v>31445</v>
      </c>
      <c r="S20" s="166"/>
      <c r="T20" s="165">
        <f>SUM(T15,T18:T19)</f>
        <v>23577</v>
      </c>
      <c r="U20" s="166"/>
      <c r="V20" s="165">
        <f>SUM(V15,V18:V19)</f>
        <v>4406383</v>
      </c>
      <c r="W20" s="166"/>
      <c r="X20" s="165">
        <f>SUM(X15,X18:X19)</f>
        <v>25875</v>
      </c>
      <c r="Y20" s="166"/>
      <c r="Z20" s="165">
        <f>SUM(Z15,Z18:Z19)</f>
        <v>4432258</v>
      </c>
    </row>
    <row r="21" spans="1:26" ht="24" customHeight="1" thickTop="1" x14ac:dyDescent="0.5">
      <c r="D21" s="163"/>
      <c r="E21" s="163"/>
      <c r="F21" s="163"/>
      <c r="G21" s="163"/>
      <c r="H21" s="163"/>
      <c r="I21" s="163">
        <v>1154096</v>
      </c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</row>
    <row r="22" spans="1:26" ht="24" customHeight="1" x14ac:dyDescent="0.5">
      <c r="A22" s="167" t="s">
        <v>176</v>
      </c>
      <c r="D22" s="166">
        <v>1989531</v>
      </c>
      <c r="E22" s="166"/>
      <c r="F22" s="166">
        <v>1105934</v>
      </c>
      <c r="G22" s="166"/>
      <c r="H22" s="166">
        <v>13145</v>
      </c>
      <c r="I22" s="166"/>
      <c r="J22" s="166">
        <v>12006</v>
      </c>
      <c r="K22" s="166"/>
      <c r="L22" s="166">
        <v>198953</v>
      </c>
      <c r="M22" s="166"/>
      <c r="N22" s="166">
        <v>1152842</v>
      </c>
      <c r="O22" s="166"/>
      <c r="P22" s="166">
        <v>-8230</v>
      </c>
      <c r="Q22" s="166"/>
      <c r="R22" s="166">
        <v>21738</v>
      </c>
      <c r="S22" s="166"/>
      <c r="T22" s="166">
        <f>+R22+P22</f>
        <v>13508</v>
      </c>
      <c r="U22" s="166"/>
      <c r="V22" s="166">
        <f>+T22+N22+L22+J22+H22+F22+D22</f>
        <v>4485919</v>
      </c>
      <c r="W22" s="166"/>
      <c r="X22" s="166">
        <v>20257</v>
      </c>
      <c r="Y22" s="166"/>
      <c r="Z22" s="166">
        <f>+X22+V22</f>
        <v>4506176</v>
      </c>
    </row>
    <row r="23" spans="1:26" ht="24" customHeight="1" x14ac:dyDescent="0.5">
      <c r="A23" s="168" t="s">
        <v>199</v>
      </c>
      <c r="D23" s="166">
        <v>0</v>
      </c>
      <c r="E23" s="166"/>
      <c r="F23" s="166">
        <v>0</v>
      </c>
      <c r="G23" s="166"/>
      <c r="H23" s="166">
        <v>0</v>
      </c>
      <c r="I23" s="166"/>
      <c r="J23" s="166">
        <v>0</v>
      </c>
      <c r="K23" s="166"/>
      <c r="L23" s="166">
        <v>0</v>
      </c>
      <c r="M23" s="166"/>
      <c r="N23" s="166">
        <f>+'PL&amp;CF'!E106</f>
        <v>-13096</v>
      </c>
      <c r="O23" s="166"/>
      <c r="P23" s="166">
        <v>0</v>
      </c>
      <c r="Q23" s="166"/>
      <c r="R23" s="166">
        <v>0</v>
      </c>
      <c r="S23" s="166"/>
      <c r="T23" s="166">
        <f>P23+R23</f>
        <v>0</v>
      </c>
      <c r="U23" s="166"/>
      <c r="V23" s="166">
        <f>SUM(D23:N23,T23)</f>
        <v>-13096</v>
      </c>
      <c r="W23" s="166"/>
      <c r="X23" s="166">
        <f>+'PL&amp;CF'!E107</f>
        <v>-14253</v>
      </c>
      <c r="Y23" s="166"/>
      <c r="Z23" s="166">
        <f>SUM(V23:X23)</f>
        <v>-27349</v>
      </c>
    </row>
    <row r="24" spans="1:26" ht="24" customHeight="1" x14ac:dyDescent="0.5">
      <c r="A24" s="168" t="s">
        <v>126</v>
      </c>
      <c r="D24" s="192">
        <v>0</v>
      </c>
      <c r="E24" s="166"/>
      <c r="F24" s="192">
        <v>0</v>
      </c>
      <c r="G24" s="166"/>
      <c r="H24" s="192">
        <v>0</v>
      </c>
      <c r="I24" s="166"/>
      <c r="J24" s="192">
        <v>0</v>
      </c>
      <c r="K24" s="166"/>
      <c r="L24" s="192">
        <v>0</v>
      </c>
      <c r="M24" s="166"/>
      <c r="N24" s="192">
        <v>0</v>
      </c>
      <c r="O24" s="166"/>
      <c r="P24" s="192">
        <f>+'PL&amp;CF'!E128-X24</f>
        <v>1772</v>
      </c>
      <c r="Q24" s="166"/>
      <c r="R24" s="192">
        <f>+'PL&amp;CF'!E136</f>
        <v>38119</v>
      </c>
      <c r="S24" s="166"/>
      <c r="T24" s="192">
        <f>P24+R24</f>
        <v>39891</v>
      </c>
      <c r="U24" s="166"/>
      <c r="V24" s="192">
        <f>SUM(D24:N24,T24)</f>
        <v>39891</v>
      </c>
      <c r="W24" s="166"/>
      <c r="X24" s="192">
        <f>+'PL&amp;CF'!E143-'PL&amp;CF'!E107</f>
        <v>1011</v>
      </c>
      <c r="Y24" s="166"/>
      <c r="Z24" s="192">
        <f>SUM(V24:X24)</f>
        <v>40902</v>
      </c>
    </row>
    <row r="25" spans="1:26" ht="24" customHeight="1" x14ac:dyDescent="0.5">
      <c r="A25" s="168" t="s">
        <v>99</v>
      </c>
      <c r="D25" s="166">
        <f>SUM(D23:D24)</f>
        <v>0</v>
      </c>
      <c r="E25" s="166"/>
      <c r="F25" s="166">
        <f>SUM(F23:F24)</f>
        <v>0</v>
      </c>
      <c r="G25" s="166"/>
      <c r="H25" s="166">
        <f>SUM(H23:H24)</f>
        <v>0</v>
      </c>
      <c r="I25" s="166"/>
      <c r="J25" s="166">
        <f>SUM(J23:J24)</f>
        <v>0</v>
      </c>
      <c r="K25" s="166"/>
      <c r="L25" s="166">
        <f>SUM(L23:L24)</f>
        <v>0</v>
      </c>
      <c r="M25" s="166"/>
      <c r="N25" s="166">
        <f>SUM(N23:N24)</f>
        <v>-13096</v>
      </c>
      <c r="O25" s="166"/>
      <c r="P25" s="166">
        <f>SUM(P23:P24)</f>
        <v>1772</v>
      </c>
      <c r="Q25" s="166"/>
      <c r="R25" s="166">
        <f>SUM(R23:R24)</f>
        <v>38119</v>
      </c>
      <c r="S25" s="166"/>
      <c r="T25" s="166">
        <f>SUM(T23:T24)</f>
        <v>39891</v>
      </c>
      <c r="U25" s="166"/>
      <c r="V25" s="166">
        <f>SUM(V23:V24)</f>
        <v>26795</v>
      </c>
      <c r="W25" s="166"/>
      <c r="X25" s="166">
        <f>SUM(X23:X24)</f>
        <v>-13242</v>
      </c>
      <c r="Y25" s="166"/>
      <c r="Z25" s="166">
        <f>SUM(Z23:Z24)</f>
        <v>13553</v>
      </c>
    </row>
    <row r="26" spans="1:26" ht="24" customHeight="1" x14ac:dyDescent="0.5">
      <c r="A26" s="168" t="s">
        <v>197</v>
      </c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</row>
    <row r="27" spans="1:26" ht="23.1" customHeight="1" x14ac:dyDescent="0.5">
      <c r="A27" s="168" t="s">
        <v>198</v>
      </c>
      <c r="D27" s="166">
        <v>0</v>
      </c>
      <c r="E27" s="166"/>
      <c r="F27" s="166">
        <v>0</v>
      </c>
      <c r="G27" s="166"/>
      <c r="H27" s="166">
        <v>0</v>
      </c>
      <c r="I27" s="166"/>
      <c r="J27" s="166">
        <v>-3000</v>
      </c>
      <c r="K27" s="166"/>
      <c r="L27" s="166">
        <v>0</v>
      </c>
      <c r="M27" s="166"/>
      <c r="N27" s="166">
        <v>0</v>
      </c>
      <c r="O27" s="166"/>
      <c r="P27" s="166">
        <v>0</v>
      </c>
      <c r="Q27" s="166"/>
      <c r="R27" s="166">
        <v>0</v>
      </c>
      <c r="S27" s="166"/>
      <c r="T27" s="166">
        <f>SUM(P27:R27)</f>
        <v>0</v>
      </c>
      <c r="V27" s="166">
        <f>SUM(D27:N27,T27)</f>
        <v>-3000</v>
      </c>
      <c r="X27" s="166">
        <v>-4500</v>
      </c>
      <c r="Z27" s="166">
        <f>SUM(V27:X27)</f>
        <v>-7500</v>
      </c>
    </row>
    <row r="28" spans="1:26" ht="23.1" customHeight="1" x14ac:dyDescent="0.5">
      <c r="A28" s="168" t="s">
        <v>132</v>
      </c>
      <c r="D28" s="166">
        <v>0</v>
      </c>
      <c r="E28" s="166"/>
      <c r="F28" s="166">
        <v>0</v>
      </c>
      <c r="G28" s="166"/>
      <c r="H28" s="166">
        <v>0</v>
      </c>
      <c r="I28" s="166"/>
      <c r="J28" s="166">
        <v>0</v>
      </c>
      <c r="K28" s="166"/>
      <c r="L28" s="166">
        <v>0</v>
      </c>
      <c r="M28" s="166"/>
      <c r="N28" s="166">
        <v>-179057</v>
      </c>
      <c r="O28" s="166"/>
      <c r="P28" s="166">
        <v>0</v>
      </c>
      <c r="Q28" s="166"/>
      <c r="R28" s="166">
        <v>0</v>
      </c>
      <c r="S28" s="166"/>
      <c r="T28" s="166">
        <f>SUM(P28:R28)</f>
        <v>0</v>
      </c>
      <c r="V28" s="166">
        <f>+T28+N28+L28+H28+F28+D28</f>
        <v>-179057</v>
      </c>
      <c r="X28" s="166">
        <v>0</v>
      </c>
      <c r="Z28" s="166">
        <f>SUM(V28:X28)</f>
        <v>-179057</v>
      </c>
    </row>
    <row r="29" spans="1:26" ht="24" customHeight="1" thickBot="1" x14ac:dyDescent="0.55000000000000004">
      <c r="A29" s="167" t="s">
        <v>177</v>
      </c>
      <c r="D29" s="165">
        <f>SUM(D22,D25:D28)</f>
        <v>1989531</v>
      </c>
      <c r="E29" s="166"/>
      <c r="F29" s="165">
        <f>SUM(F22,F25:F28)</f>
        <v>1105934</v>
      </c>
      <c r="G29" s="166"/>
      <c r="H29" s="165">
        <f>SUM(H22,H25:H28)</f>
        <v>13145</v>
      </c>
      <c r="I29" s="166"/>
      <c r="J29" s="165">
        <f>SUM(J22,J25:J28)</f>
        <v>9006</v>
      </c>
      <c r="K29" s="166"/>
      <c r="L29" s="165">
        <f>SUM(L22,L25:L28)</f>
        <v>198953</v>
      </c>
      <c r="M29" s="166"/>
      <c r="N29" s="165">
        <f>SUM(N22,N25:N28)</f>
        <v>960689</v>
      </c>
      <c r="O29" s="166"/>
      <c r="P29" s="165">
        <f>SUM(P22,P25:P28)</f>
        <v>-6458</v>
      </c>
      <c r="Q29" s="166"/>
      <c r="R29" s="165">
        <f>SUM(R22,R25:R28)</f>
        <v>59857</v>
      </c>
      <c r="S29" s="166"/>
      <c r="T29" s="165">
        <f>SUM(T22,T25:T28)</f>
        <v>53399</v>
      </c>
      <c r="U29" s="166"/>
      <c r="V29" s="165">
        <f>SUM(V22,V25:V28)</f>
        <v>4330657</v>
      </c>
      <c r="W29" s="166"/>
      <c r="X29" s="165">
        <f>SUM(X22,X25:X28)</f>
        <v>2515</v>
      </c>
      <c r="Y29" s="166"/>
      <c r="Z29" s="165">
        <f>SUM(Z22,Z25:Z28)</f>
        <v>4333172</v>
      </c>
    </row>
    <row r="30" spans="1:26" ht="24" customHeight="1" thickTop="1" x14ac:dyDescent="0.5"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93">
        <f>+Z29-BS!E69</f>
        <v>0</v>
      </c>
    </row>
    <row r="31" spans="1:26" ht="24" customHeight="1" x14ac:dyDescent="0.5">
      <c r="A31" s="168" t="s">
        <v>136</v>
      </c>
    </row>
    <row r="39" spans="5:19" ht="24" customHeight="1" x14ac:dyDescent="0.5">
      <c r="E39" s="190"/>
      <c r="F39" s="190"/>
      <c r="G39" s="190"/>
      <c r="I39" s="190"/>
      <c r="K39" s="190"/>
      <c r="L39" s="190"/>
      <c r="M39" s="190"/>
      <c r="N39" s="190"/>
      <c r="O39" s="190"/>
      <c r="Q39" s="190"/>
      <c r="S39" s="190"/>
    </row>
    <row r="44" spans="5:19" ht="24" customHeight="1" x14ac:dyDescent="0.5">
      <c r="G44" s="164">
        <v>150433</v>
      </c>
    </row>
    <row r="45" spans="5:19" ht="24" customHeight="1" x14ac:dyDescent="0.5">
      <c r="G45" s="164">
        <v>1058995</v>
      </c>
      <c r="O45" s="164">
        <v>646445</v>
      </c>
      <c r="Q45" s="164">
        <v>646445</v>
      </c>
      <c r="S45" s="164">
        <v>646445</v>
      </c>
    </row>
    <row r="46" spans="5:19" ht="24" customHeight="1" x14ac:dyDescent="0.5">
      <c r="G46" s="164">
        <v>499168</v>
      </c>
      <c r="O46" s="164">
        <v>273899</v>
      </c>
      <c r="Q46" s="164">
        <v>273899</v>
      </c>
      <c r="S46" s="164">
        <v>273899</v>
      </c>
    </row>
    <row r="47" spans="5:19" ht="24" customHeight="1" x14ac:dyDescent="0.5">
      <c r="G47" s="164">
        <v>0</v>
      </c>
    </row>
    <row r="48" spans="5:19" ht="24" customHeight="1" x14ac:dyDescent="0.5">
      <c r="G48" s="164">
        <v>35526</v>
      </c>
      <c r="O48" s="164">
        <v>35379</v>
      </c>
      <c r="Q48" s="164">
        <v>35379</v>
      </c>
      <c r="S48" s="164">
        <v>35379</v>
      </c>
    </row>
    <row r="49" spans="1:19" ht="24" customHeight="1" x14ac:dyDescent="0.5">
      <c r="G49" s="164">
        <v>42673</v>
      </c>
      <c r="O49" s="164">
        <v>33651</v>
      </c>
      <c r="Q49" s="164">
        <v>33651</v>
      </c>
      <c r="S49" s="164">
        <v>33651</v>
      </c>
    </row>
    <row r="52" spans="1:19" ht="24" customHeight="1" x14ac:dyDescent="0.5">
      <c r="G52" s="164">
        <v>269012</v>
      </c>
      <c r="O52" s="164">
        <v>236104</v>
      </c>
      <c r="Q52" s="164">
        <v>236104</v>
      </c>
      <c r="S52" s="164">
        <v>236104</v>
      </c>
    </row>
    <row r="61" spans="1:19" ht="24" customHeight="1" x14ac:dyDescent="0.5">
      <c r="E61" s="164">
        <v>9006</v>
      </c>
    </row>
    <row r="62" spans="1:19" ht="24" customHeight="1" x14ac:dyDescent="0.5">
      <c r="A62" s="164" t="s">
        <v>135</v>
      </c>
      <c r="G62" s="164">
        <v>13145</v>
      </c>
      <c r="O62" s="164">
        <v>0</v>
      </c>
      <c r="Q62" s="164">
        <v>0</v>
      </c>
      <c r="S62" s="164">
        <v>0</v>
      </c>
    </row>
    <row r="65" spans="1:19" ht="24" customHeight="1" x14ac:dyDescent="0.5">
      <c r="G65" s="164">
        <v>929186</v>
      </c>
      <c r="O65" s="164">
        <v>594923</v>
      </c>
      <c r="Q65" s="164">
        <v>594923</v>
      </c>
      <c r="S65" s="164">
        <v>594923</v>
      </c>
    </row>
    <row r="66" spans="1:19" ht="24" customHeight="1" x14ac:dyDescent="0.5">
      <c r="G66" s="164">
        <v>1832</v>
      </c>
    </row>
    <row r="67" spans="1:19" ht="24" customHeight="1" x14ac:dyDescent="0.5">
      <c r="A67" s="164" t="s">
        <v>203</v>
      </c>
    </row>
    <row r="68" spans="1:19" ht="24" customHeight="1" x14ac:dyDescent="0.5">
      <c r="G68" s="164">
        <v>117826</v>
      </c>
    </row>
  </sheetData>
  <mergeCells count="5">
    <mergeCell ref="D6:Z6"/>
    <mergeCell ref="D7:V7"/>
    <mergeCell ref="P8:T8"/>
    <mergeCell ref="P9:R9"/>
    <mergeCell ref="L12:N12"/>
  </mergeCells>
  <printOptions horizontalCentered="1"/>
  <pageMargins left="0.49" right="0.31496062992125984" top="0.70866141732283472" bottom="0.19685039370078741" header="0.31496062992125984" footer="0.31496062992125984"/>
  <pageSetup paperSize="9" scale="5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"/>
  <sheetViews>
    <sheetView showGridLines="0" view="pageBreakPreview" topLeftCell="A14" zoomScale="90" zoomScaleNormal="70" zoomScaleSheetLayoutView="90" workbookViewId="0">
      <selection activeCell="F26" sqref="F26"/>
    </sheetView>
  </sheetViews>
  <sheetFormatPr defaultColWidth="9.140625" defaultRowHeight="24" customHeight="1" x14ac:dyDescent="0.5"/>
  <cols>
    <col min="1" max="1" width="16.140625" style="15" customWidth="1"/>
    <col min="2" max="2" width="20" style="15" customWidth="1"/>
    <col min="3" max="3" width="2.5703125" style="15" customWidth="1"/>
    <col min="4" max="4" width="18.7109375" style="15" customWidth="1"/>
    <col min="5" max="5" width="1.7109375" style="15" customWidth="1"/>
    <col min="6" max="6" width="18.7109375" style="15" customWidth="1"/>
    <col min="7" max="7" width="1.7109375" style="15" customWidth="1"/>
    <col min="8" max="8" width="18.7109375" style="15" customWidth="1"/>
    <col min="9" max="9" width="1.7109375" style="15" customWidth="1"/>
    <col min="10" max="10" width="18.7109375" style="15" customWidth="1"/>
    <col min="11" max="11" width="1.7109375" style="15" customWidth="1"/>
    <col min="12" max="12" width="18.7109375" style="15" customWidth="1"/>
    <col min="13" max="13" width="1.7109375" style="15" customWidth="1"/>
    <col min="14" max="14" width="18.7109375" style="15" customWidth="1"/>
    <col min="15" max="15" width="1.7109375" style="15" customWidth="1"/>
    <col min="16" max="16" width="18.7109375" style="15" customWidth="1"/>
    <col min="17" max="17" width="13.7109375" style="15" customWidth="1"/>
    <col min="18" max="16384" width="9.140625" style="15"/>
  </cols>
  <sheetData>
    <row r="1" spans="1:17" ht="24" customHeight="1" x14ac:dyDescent="0.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3" t="s">
        <v>69</v>
      </c>
    </row>
    <row r="2" spans="1:17" ht="24" customHeight="1" x14ac:dyDescent="0.5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7" ht="24" customHeight="1" x14ac:dyDescent="0.5">
      <c r="A3" s="53" t="s">
        <v>115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7" ht="24" customHeight="1" x14ac:dyDescent="0.5">
      <c r="A4" s="53" t="s">
        <v>175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17" ht="24" customHeight="1" x14ac:dyDescent="0.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 t="s">
        <v>1</v>
      </c>
    </row>
    <row r="6" spans="1:17" ht="24" customHeight="1" x14ac:dyDescent="0.5">
      <c r="A6" s="23"/>
      <c r="B6" s="23"/>
      <c r="C6" s="23"/>
      <c r="D6" s="203" t="s">
        <v>3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62"/>
    </row>
    <row r="7" spans="1:17" ht="24" customHeight="1" x14ac:dyDescent="0.5">
      <c r="A7" s="23"/>
      <c r="B7" s="23"/>
      <c r="C7" s="23"/>
      <c r="D7" s="157"/>
      <c r="E7" s="157"/>
      <c r="F7" s="157"/>
      <c r="G7" s="157"/>
      <c r="H7" s="158"/>
      <c r="I7" s="158"/>
      <c r="J7" s="158"/>
      <c r="K7" s="157"/>
      <c r="L7" s="202" t="s">
        <v>85</v>
      </c>
      <c r="M7" s="202"/>
      <c r="N7" s="202"/>
      <c r="O7" s="157"/>
      <c r="P7" s="157"/>
      <c r="Q7" s="62"/>
    </row>
    <row r="8" spans="1:17" ht="24" customHeight="1" x14ac:dyDescent="0.5">
      <c r="A8" s="23"/>
      <c r="B8" s="23"/>
      <c r="C8" s="23"/>
      <c r="D8" s="157"/>
      <c r="E8" s="157"/>
      <c r="F8" s="157"/>
      <c r="G8" s="157"/>
      <c r="H8" s="157"/>
      <c r="I8" s="157"/>
      <c r="J8" s="157"/>
      <c r="K8" s="157"/>
      <c r="L8" s="159" t="s">
        <v>97</v>
      </c>
      <c r="M8" s="157"/>
      <c r="N8" s="160"/>
      <c r="O8" s="157"/>
      <c r="P8" s="157"/>
      <c r="Q8" s="62"/>
    </row>
    <row r="9" spans="1:17" ht="24" customHeight="1" x14ac:dyDescent="0.5">
      <c r="A9" s="23"/>
      <c r="B9" s="23"/>
      <c r="C9" s="23"/>
      <c r="D9" s="157"/>
      <c r="E9" s="157"/>
      <c r="F9" s="157"/>
      <c r="G9" s="157"/>
      <c r="H9" s="157"/>
      <c r="I9" s="157"/>
      <c r="J9" s="157"/>
      <c r="K9" s="157"/>
      <c r="L9" s="160" t="s">
        <v>200</v>
      </c>
      <c r="M9" s="157"/>
      <c r="N9" s="160"/>
      <c r="O9" s="157"/>
      <c r="P9" s="157"/>
      <c r="Q9" s="62"/>
    </row>
    <row r="10" spans="1:17" ht="24" customHeight="1" x14ac:dyDescent="0.5">
      <c r="A10" s="23"/>
      <c r="B10" s="23"/>
      <c r="C10" s="23"/>
      <c r="D10" s="157"/>
      <c r="E10" s="157"/>
      <c r="F10" s="157"/>
      <c r="G10" s="157"/>
      <c r="H10" s="157"/>
      <c r="I10" s="157"/>
      <c r="J10" s="157"/>
      <c r="K10" s="157"/>
      <c r="L10" s="160" t="s">
        <v>201</v>
      </c>
      <c r="M10" s="157"/>
      <c r="N10" s="160"/>
      <c r="O10" s="157"/>
      <c r="P10" s="157"/>
      <c r="Q10" s="62"/>
    </row>
    <row r="11" spans="1:17" s="23" customFormat="1" ht="24" customHeight="1" x14ac:dyDescent="0.5">
      <c r="D11" s="63" t="s">
        <v>27</v>
      </c>
      <c r="F11" s="23" t="s">
        <v>70</v>
      </c>
      <c r="H11" s="204" t="s">
        <v>32</v>
      </c>
      <c r="I11" s="204"/>
      <c r="J11" s="204"/>
      <c r="K11" s="63"/>
      <c r="L11" s="160" t="s">
        <v>145</v>
      </c>
      <c r="M11" s="63"/>
      <c r="N11" s="160" t="s">
        <v>146</v>
      </c>
      <c r="O11" s="63"/>
    </row>
    <row r="12" spans="1:17" s="23" customFormat="1" ht="24" customHeight="1" x14ac:dyDescent="0.5">
      <c r="D12" s="141" t="s">
        <v>71</v>
      </c>
      <c r="F12" s="141" t="s">
        <v>72</v>
      </c>
      <c r="H12" s="141" t="s">
        <v>73</v>
      </c>
      <c r="J12" s="141" t="s">
        <v>74</v>
      </c>
      <c r="L12" s="159" t="s">
        <v>97</v>
      </c>
      <c r="N12" s="159" t="s">
        <v>147</v>
      </c>
      <c r="P12" s="141" t="s">
        <v>75</v>
      </c>
    </row>
    <row r="13" spans="1:17" s="23" customFormat="1" ht="24" customHeight="1" x14ac:dyDescent="0.5">
      <c r="D13" s="63"/>
    </row>
    <row r="14" spans="1:17" s="56" customFormat="1" ht="24" customHeight="1" x14ac:dyDescent="0.5">
      <c r="A14" s="66" t="s">
        <v>148</v>
      </c>
      <c r="D14" s="16">
        <v>1989531</v>
      </c>
      <c r="E14" s="16"/>
      <c r="F14" s="16">
        <v>1105934</v>
      </c>
      <c r="G14" s="16"/>
      <c r="H14" s="16">
        <v>198953</v>
      </c>
      <c r="I14" s="16"/>
      <c r="J14" s="16">
        <v>638149</v>
      </c>
      <c r="K14" s="16"/>
      <c r="L14" s="161">
        <v>78482</v>
      </c>
      <c r="M14" s="161"/>
      <c r="N14" s="161">
        <f>+L14</f>
        <v>78482</v>
      </c>
      <c r="O14" s="16"/>
      <c r="P14" s="16">
        <f>+N14+J14+H14+F14+D14</f>
        <v>4011049</v>
      </c>
    </row>
    <row r="15" spans="1:17" s="56" customFormat="1" ht="24" customHeight="1" x14ac:dyDescent="0.5">
      <c r="A15" s="106" t="s">
        <v>129</v>
      </c>
      <c r="D15" s="16">
        <v>0</v>
      </c>
      <c r="E15" s="16"/>
      <c r="F15" s="16">
        <v>0</v>
      </c>
      <c r="G15" s="16"/>
      <c r="H15" s="16">
        <v>0</v>
      </c>
      <c r="I15" s="16"/>
      <c r="J15" s="16">
        <v>196671</v>
      </c>
      <c r="K15" s="16"/>
      <c r="L15" s="161">
        <v>0</v>
      </c>
      <c r="M15" s="161"/>
      <c r="N15" s="161">
        <v>0</v>
      </c>
      <c r="O15" s="16"/>
      <c r="P15" s="16">
        <f>SUM(D15:J15)</f>
        <v>196671</v>
      </c>
    </row>
    <row r="16" spans="1:17" s="56" customFormat="1" ht="24" customHeight="1" x14ac:dyDescent="0.5">
      <c r="A16" s="106" t="s">
        <v>126</v>
      </c>
      <c r="D16" s="20">
        <v>0</v>
      </c>
      <c r="E16" s="16"/>
      <c r="F16" s="20">
        <v>0</v>
      </c>
      <c r="G16" s="16"/>
      <c r="H16" s="20">
        <v>0</v>
      </c>
      <c r="I16" s="16"/>
      <c r="J16" s="20">
        <v>0</v>
      </c>
      <c r="K16" s="16"/>
      <c r="L16" s="162">
        <v>-34668</v>
      </c>
      <c r="M16" s="161"/>
      <c r="N16" s="162">
        <f>+L16</f>
        <v>-34668</v>
      </c>
      <c r="O16" s="16"/>
      <c r="P16" s="20">
        <f>+N16+J16+H16</f>
        <v>-34668</v>
      </c>
    </row>
    <row r="17" spans="1:16" s="56" customFormat="1" ht="24" customHeight="1" x14ac:dyDescent="0.5">
      <c r="A17" s="106" t="s">
        <v>99</v>
      </c>
      <c r="D17" s="145">
        <f>SUM(D15:D16)</f>
        <v>0</v>
      </c>
      <c r="E17" s="145"/>
      <c r="F17" s="145">
        <f>SUM(F15:F16)</f>
        <v>0</v>
      </c>
      <c r="G17" s="145"/>
      <c r="H17" s="145">
        <f>SUM(H15:H16)</f>
        <v>0</v>
      </c>
      <c r="I17" s="145"/>
      <c r="J17" s="145">
        <f>SUM(J15:J16)</f>
        <v>196671</v>
      </c>
      <c r="K17" s="145"/>
      <c r="L17" s="163">
        <f>SUM(L15:L16)</f>
        <v>-34668</v>
      </c>
      <c r="M17" s="161"/>
      <c r="N17" s="163">
        <f>SUM(N15:N16)</f>
        <v>-34668</v>
      </c>
      <c r="O17" s="145"/>
      <c r="P17" s="145">
        <f>+D17+F17+H17+J17+N17</f>
        <v>162003</v>
      </c>
    </row>
    <row r="18" spans="1:16" s="56" customFormat="1" ht="24" customHeight="1" x14ac:dyDescent="0.5">
      <c r="A18" s="106" t="s">
        <v>132</v>
      </c>
      <c r="D18" s="145">
        <v>0</v>
      </c>
      <c r="E18" s="64"/>
      <c r="F18" s="145">
        <v>0</v>
      </c>
      <c r="G18" s="64"/>
      <c r="H18" s="145">
        <v>0</v>
      </c>
      <c r="I18" s="64"/>
      <c r="J18" s="145">
        <v>-79581</v>
      </c>
      <c r="K18" s="64"/>
      <c r="L18" s="163">
        <v>0</v>
      </c>
      <c r="M18" s="164"/>
      <c r="N18" s="162">
        <v>0</v>
      </c>
      <c r="O18" s="64"/>
      <c r="P18" s="145">
        <f>SUM(D18:J18)</f>
        <v>-79581</v>
      </c>
    </row>
    <row r="19" spans="1:16" s="56" customFormat="1" ht="24" customHeight="1" thickBot="1" x14ac:dyDescent="0.55000000000000004">
      <c r="A19" s="66" t="s">
        <v>149</v>
      </c>
      <c r="D19" s="65">
        <f>SUM(D14,D17:D18)</f>
        <v>1989531</v>
      </c>
      <c r="E19" s="24"/>
      <c r="F19" s="65">
        <f>SUM(F14,F17:F18)</f>
        <v>1105934</v>
      </c>
      <c r="G19" s="24"/>
      <c r="H19" s="65">
        <f>SUM(H14,H17:H18)</f>
        <v>198953</v>
      </c>
      <c r="I19" s="24"/>
      <c r="J19" s="65">
        <f>SUM(J14,J17:J18)</f>
        <v>755239</v>
      </c>
      <c r="K19" s="24"/>
      <c r="L19" s="165">
        <f>SUM(L14,L17:L17)</f>
        <v>43814</v>
      </c>
      <c r="M19" s="166"/>
      <c r="N19" s="165">
        <f>SUM(N14,N17:N17)</f>
        <v>43814</v>
      </c>
      <c r="O19" s="24"/>
      <c r="P19" s="65">
        <f>SUM(P14,P17:P18)</f>
        <v>4093471</v>
      </c>
    </row>
    <row r="20" spans="1:16" s="56" customFormat="1" ht="24" customHeight="1" thickTop="1" x14ac:dyDescent="0.5">
      <c r="A20" s="66"/>
      <c r="D20" s="24"/>
      <c r="E20" s="24"/>
      <c r="F20" s="24"/>
      <c r="G20" s="24"/>
      <c r="H20" s="24"/>
      <c r="I20" s="24"/>
      <c r="J20" s="24"/>
      <c r="K20" s="24"/>
      <c r="L20" s="166"/>
      <c r="M20" s="166"/>
      <c r="N20" s="166"/>
      <c r="O20" s="24"/>
      <c r="P20" s="24"/>
    </row>
    <row r="21" spans="1:16" s="56" customFormat="1" ht="24" customHeight="1" x14ac:dyDescent="0.5">
      <c r="A21" s="66" t="s">
        <v>176</v>
      </c>
      <c r="D21" s="16">
        <v>1989531</v>
      </c>
      <c r="E21" s="16"/>
      <c r="F21" s="16">
        <v>1105934</v>
      </c>
      <c r="G21" s="16"/>
      <c r="H21" s="16">
        <v>198953</v>
      </c>
      <c r="I21" s="16"/>
      <c r="J21" s="16">
        <v>849187</v>
      </c>
      <c r="K21" s="16"/>
      <c r="L21" s="16">
        <v>36142</v>
      </c>
      <c r="M21" s="16"/>
      <c r="N21" s="16">
        <f>+L21</f>
        <v>36142</v>
      </c>
      <c r="O21" s="16"/>
      <c r="P21" s="16">
        <f>+N21+J21+H21+F21+D21</f>
        <v>4179747</v>
      </c>
    </row>
    <row r="22" spans="1:16" s="56" customFormat="1" ht="24" customHeight="1" x14ac:dyDescent="0.5">
      <c r="A22" s="106" t="s">
        <v>199</v>
      </c>
      <c r="D22" s="16">
        <v>0</v>
      </c>
      <c r="E22" s="16"/>
      <c r="F22" s="16">
        <v>0</v>
      </c>
      <c r="G22" s="16"/>
      <c r="H22" s="16">
        <v>0</v>
      </c>
      <c r="I22" s="16"/>
      <c r="J22" s="16">
        <f>+'PL&amp;CF'!I106</f>
        <v>-70306</v>
      </c>
      <c r="K22" s="16"/>
      <c r="L22" s="161">
        <v>0</v>
      </c>
      <c r="M22" s="161"/>
      <c r="N22" s="161">
        <v>0</v>
      </c>
      <c r="O22" s="16"/>
      <c r="P22" s="16">
        <f>SUM(D22:J22)</f>
        <v>-70306</v>
      </c>
    </row>
    <row r="23" spans="1:16" s="56" customFormat="1" ht="24" customHeight="1" x14ac:dyDescent="0.5">
      <c r="A23" s="106" t="s">
        <v>126</v>
      </c>
      <c r="D23" s="20">
        <v>0</v>
      </c>
      <c r="E23" s="16"/>
      <c r="F23" s="20">
        <v>0</v>
      </c>
      <c r="G23" s="16"/>
      <c r="H23" s="20">
        <v>0</v>
      </c>
      <c r="I23" s="16"/>
      <c r="J23" s="20">
        <v>0</v>
      </c>
      <c r="K23" s="16"/>
      <c r="L23" s="162">
        <f>+'PL&amp;CF'!I136</f>
        <v>35744</v>
      </c>
      <c r="M23" s="161"/>
      <c r="N23" s="162">
        <f>L23</f>
        <v>35744</v>
      </c>
      <c r="O23" s="16"/>
      <c r="P23" s="20">
        <f>SUM(D23:J23)+N23</f>
        <v>35744</v>
      </c>
    </row>
    <row r="24" spans="1:16" s="56" customFormat="1" ht="24" customHeight="1" x14ac:dyDescent="0.5">
      <c r="A24" s="106" t="s">
        <v>99</v>
      </c>
      <c r="D24" s="145">
        <f>SUM(D22:D23)</f>
        <v>0</v>
      </c>
      <c r="E24" s="145"/>
      <c r="F24" s="145">
        <f>SUM(F22:F23)</f>
        <v>0</v>
      </c>
      <c r="G24" s="145"/>
      <c r="H24" s="145">
        <f>SUM(H22:H23)</f>
        <v>0</v>
      </c>
      <c r="I24" s="145"/>
      <c r="J24" s="145">
        <f>SUM(J22:J23)</f>
        <v>-70306</v>
      </c>
      <c r="K24" s="145"/>
      <c r="L24" s="163">
        <f>SUM(L22:L23)</f>
        <v>35744</v>
      </c>
      <c r="M24" s="163"/>
      <c r="N24" s="163">
        <f>SUM(N22:N23)</f>
        <v>35744</v>
      </c>
      <c r="O24" s="145"/>
      <c r="P24" s="145">
        <f>SUM(P22:P23)</f>
        <v>-34562</v>
      </c>
    </row>
    <row r="25" spans="1:16" s="56" customFormat="1" ht="24" customHeight="1" x14ac:dyDescent="0.5">
      <c r="A25" s="106" t="s">
        <v>132</v>
      </c>
      <c r="D25" s="145">
        <v>0</v>
      </c>
      <c r="E25" s="64"/>
      <c r="F25" s="145">
        <v>0</v>
      </c>
      <c r="G25" s="64"/>
      <c r="H25" s="145">
        <v>0</v>
      </c>
      <c r="I25" s="64"/>
      <c r="J25" s="145">
        <v>-179057</v>
      </c>
      <c r="K25" s="64"/>
      <c r="L25" s="162">
        <v>0</v>
      </c>
      <c r="M25" s="161"/>
      <c r="N25" s="162">
        <f>L25</f>
        <v>0</v>
      </c>
      <c r="O25" s="64"/>
      <c r="P25" s="145">
        <f>SUM(D25:J25)</f>
        <v>-179057</v>
      </c>
    </row>
    <row r="26" spans="1:16" s="56" customFormat="1" ht="24" customHeight="1" thickBot="1" x14ac:dyDescent="0.55000000000000004">
      <c r="A26" s="66" t="s">
        <v>177</v>
      </c>
      <c r="D26" s="65">
        <f>SUM(D24:D25)+D21</f>
        <v>1989531</v>
      </c>
      <c r="E26" s="24"/>
      <c r="F26" s="65">
        <f>SUM(F24:F25)+F21</f>
        <v>1105934</v>
      </c>
      <c r="G26" s="24"/>
      <c r="H26" s="65">
        <f>SUM(H24:H25)+H21</f>
        <v>198953</v>
      </c>
      <c r="I26" s="24"/>
      <c r="J26" s="65">
        <f>SUM(J24:J25)+J21</f>
        <v>599824</v>
      </c>
      <c r="K26" s="24"/>
      <c r="L26" s="165">
        <f>+L24+L25+L21</f>
        <v>71886</v>
      </c>
      <c r="M26" s="166"/>
      <c r="N26" s="165">
        <f>+N24+N25+N21</f>
        <v>71886</v>
      </c>
      <c r="O26" s="24"/>
      <c r="P26" s="65">
        <f>SUM(P24:P25)+P21</f>
        <v>3966128</v>
      </c>
    </row>
    <row r="27" spans="1:16" s="56" customFormat="1" ht="24" customHeight="1" thickTop="1" x14ac:dyDescent="0.5">
      <c r="A27" s="106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156">
        <f>SUM(P26-BS!I69)</f>
        <v>0</v>
      </c>
    </row>
    <row r="28" spans="1:16" ht="24" customHeight="1" x14ac:dyDescent="0.5">
      <c r="A28" s="77" t="s">
        <v>136</v>
      </c>
    </row>
  </sheetData>
  <mergeCells count="3">
    <mergeCell ref="D6:P6"/>
    <mergeCell ref="H11:J11"/>
    <mergeCell ref="L7:N7"/>
  </mergeCells>
  <printOptions horizontalCentered="1"/>
  <pageMargins left="0.73" right="0.31496062992125984" top="0.70866141732283472" bottom="0.19685039370078741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2" ma:contentTypeDescription="Create a new document." ma:contentTypeScope="" ma:versionID="20851eca059703a462af8a4182e6d319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9e3843b36f639f9549a151df9959ae8e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779D7F-913E-4F6D-896C-C55D354F5B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229BA4-E11D-4CB2-A67B-0F9C9158C6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1DF621-7F38-4D40-9D31-273F727A12AB}">
  <ds:schemaRefs>
    <ds:schemaRef ds:uri="http://schemas.microsoft.com/office/2006/metadata/properties"/>
    <ds:schemaRef ds:uri="6dff4707-7bf8-4102-b125-42e04ae9fdfc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1ee2afc6-efc0-4dcc-be09-aabefb75410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PL&amp;CF</vt:lpstr>
      <vt:lpstr>CE1</vt:lpstr>
      <vt:lpstr>CE2</vt:lpstr>
      <vt:lpstr>BS!Print_Area</vt:lpstr>
      <vt:lpstr>'CE1'!Print_Area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2021-11-11T06:16:39Z</cp:lastPrinted>
  <dcterms:created xsi:type="dcterms:W3CDTF">2010-05-07T11:00:35Z</dcterms:created>
  <dcterms:modified xsi:type="dcterms:W3CDTF">2021-11-11T09:03:51Z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