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740" activeTab="4"/>
  </bookViews>
  <sheets>
    <sheet name="bs" sheetId="1" r:id="rId1"/>
    <sheet name="ple" sheetId="2" r:id="rId2"/>
    <sheet name="conso" sheetId="3" r:id="rId3"/>
    <sheet name="company" sheetId="4" r:id="rId4"/>
    <sheet name="cashflow" sheetId="5" r:id="rId5"/>
  </sheets>
  <definedNames>
    <definedName name="_xlnm.Print_Area" localSheetId="0">bs!$A$1:$L$101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4" i="2" l="1"/>
  <c r="L120" i="2"/>
  <c r="J120" i="2"/>
  <c r="H120" i="2"/>
  <c r="F120" i="2"/>
  <c r="L51" i="2"/>
  <c r="J51" i="2"/>
  <c r="H51" i="2"/>
  <c r="F51" i="2"/>
  <c r="L68" i="5" l="1"/>
  <c r="J68" i="5"/>
  <c r="H68" i="5"/>
  <c r="F68" i="5"/>
  <c r="R24" i="4"/>
  <c r="R27" i="3" l="1"/>
  <c r="R25" i="3"/>
  <c r="T25" i="3" s="1"/>
  <c r="T27" i="3"/>
  <c r="X27" i="3" s="1"/>
  <c r="D28" i="3"/>
  <c r="F28" i="3"/>
  <c r="H28" i="3"/>
  <c r="J28" i="3"/>
  <c r="N28" i="3"/>
  <c r="X25" i="3" l="1"/>
  <c r="P25" i="4" l="1"/>
  <c r="N25" i="4"/>
  <c r="J25" i="4"/>
  <c r="H25" i="4"/>
  <c r="F25" i="4"/>
  <c r="D25" i="4"/>
  <c r="P18" i="4" l="1"/>
  <c r="N18" i="4"/>
  <c r="J18" i="4"/>
  <c r="H18" i="4"/>
  <c r="F18" i="4"/>
  <c r="D18" i="4"/>
  <c r="R17" i="4"/>
  <c r="P17" i="4"/>
  <c r="N19" i="3"/>
  <c r="J19" i="3"/>
  <c r="H19" i="3"/>
  <c r="F19" i="3"/>
  <c r="D19" i="3"/>
  <c r="T18" i="3"/>
  <c r="X18" i="3" s="1"/>
  <c r="R18" i="3"/>
  <c r="L58" i="2" l="1"/>
  <c r="J58" i="2"/>
  <c r="H58" i="2"/>
  <c r="F58" i="2"/>
  <c r="L20" i="2"/>
  <c r="J20" i="2"/>
  <c r="H20" i="2"/>
  <c r="F20" i="2"/>
  <c r="L14" i="2"/>
  <c r="J14" i="2"/>
  <c r="H14" i="2"/>
  <c r="F14" i="2"/>
  <c r="H21" i="2" l="1"/>
  <c r="H26" i="2" s="1"/>
  <c r="H28" i="2" s="1"/>
  <c r="H32" i="2" s="1"/>
  <c r="L21" i="2"/>
  <c r="L26" i="2" s="1"/>
  <c r="L28" i="2" s="1"/>
  <c r="L32" i="2" s="1"/>
  <c r="F21" i="2"/>
  <c r="J21" i="2"/>
  <c r="J26" i="2" s="1"/>
  <c r="J28" i="2" s="1"/>
  <c r="J32" i="2" s="1"/>
  <c r="P22" i="4"/>
  <c r="P21" i="4"/>
  <c r="P23" i="4" s="1"/>
  <c r="P20" i="4"/>
  <c r="H34" i="1"/>
  <c r="F34" i="1"/>
  <c r="J34" i="1"/>
  <c r="L34" i="1"/>
  <c r="J60" i="2" l="1"/>
  <c r="J63" i="2" s="1"/>
  <c r="J38" i="2"/>
  <c r="L60" i="2"/>
  <c r="L63" i="2" s="1"/>
  <c r="L38" i="2"/>
  <c r="H34" i="2"/>
  <c r="H60" i="2" s="1"/>
  <c r="H65" i="2" s="1"/>
  <c r="H38" i="2"/>
  <c r="F26" i="2"/>
  <c r="F28" i="2" s="1"/>
  <c r="F32" i="2" s="1"/>
  <c r="R21" i="3"/>
  <c r="F34" i="2" l="1"/>
  <c r="F60" i="2" s="1"/>
  <c r="F65" i="2" s="1"/>
  <c r="F38" i="2"/>
  <c r="P14" i="4"/>
  <c r="P13" i="4"/>
  <c r="R13" i="4" s="1"/>
  <c r="V15" i="3"/>
  <c r="P16" i="3"/>
  <c r="T14" i="3"/>
  <c r="X14" i="3" s="1"/>
  <c r="P23" i="3"/>
  <c r="L58" i="5" l="1"/>
  <c r="J58" i="5"/>
  <c r="H58" i="5"/>
  <c r="F58" i="5"/>
  <c r="N23" i="4"/>
  <c r="J23" i="4"/>
  <c r="H23" i="4"/>
  <c r="F23" i="4"/>
  <c r="D23" i="4"/>
  <c r="R22" i="4"/>
  <c r="J16" i="4"/>
  <c r="H16" i="4"/>
  <c r="F16" i="4"/>
  <c r="D16" i="4"/>
  <c r="R15" i="4"/>
  <c r="P15" i="4"/>
  <c r="P16" i="4"/>
  <c r="P24" i="3"/>
  <c r="P28" i="3" s="1"/>
  <c r="N24" i="3"/>
  <c r="J24" i="3"/>
  <c r="H24" i="3"/>
  <c r="F24" i="3"/>
  <c r="D24" i="3"/>
  <c r="R23" i="3"/>
  <c r="T23" i="3" s="1"/>
  <c r="X23" i="3" s="1"/>
  <c r="R22" i="3"/>
  <c r="T21" i="3"/>
  <c r="X21" i="3" s="1"/>
  <c r="N17" i="3"/>
  <c r="J17" i="3"/>
  <c r="H17" i="3"/>
  <c r="F17" i="3"/>
  <c r="D17" i="3"/>
  <c r="R16" i="3"/>
  <c r="T16" i="3" s="1"/>
  <c r="X16" i="3" s="1"/>
  <c r="P17" i="3"/>
  <c r="P19" i="3" s="1"/>
  <c r="V17" i="3"/>
  <c r="V19" i="3" s="1"/>
  <c r="R15" i="3"/>
  <c r="V22" i="3"/>
  <c r="V24" i="3" s="1"/>
  <c r="V28" i="3" s="1"/>
  <c r="L127" i="2"/>
  <c r="J127" i="2"/>
  <c r="H127" i="2"/>
  <c r="F127" i="2"/>
  <c r="L89" i="2"/>
  <c r="J89" i="2"/>
  <c r="H89" i="2"/>
  <c r="F89" i="2"/>
  <c r="L83" i="2"/>
  <c r="J83" i="2"/>
  <c r="H83" i="2"/>
  <c r="F83" i="2"/>
  <c r="L90" i="1"/>
  <c r="J90" i="1"/>
  <c r="J92" i="1" s="1"/>
  <c r="H90" i="1"/>
  <c r="H92" i="1" s="1"/>
  <c r="F90" i="1"/>
  <c r="F92" i="1" s="1"/>
  <c r="L65" i="1"/>
  <c r="J65" i="1"/>
  <c r="H65" i="1"/>
  <c r="F65" i="1"/>
  <c r="L58" i="1"/>
  <c r="J58" i="1"/>
  <c r="H58" i="1"/>
  <c r="F58" i="1"/>
  <c r="L18" i="1"/>
  <c r="L35" i="1" s="1"/>
  <c r="J18" i="1"/>
  <c r="J35" i="1" s="1"/>
  <c r="H18" i="1"/>
  <c r="H35" i="1" s="1"/>
  <c r="F18" i="1"/>
  <c r="F35" i="1" s="1"/>
  <c r="L92" i="1" l="1"/>
  <c r="L93" i="1" s="1"/>
  <c r="R17" i="3"/>
  <c r="R19" i="3" s="1"/>
  <c r="J66" i="1"/>
  <c r="J93" i="1"/>
  <c r="J94" i="1" s="1"/>
  <c r="L66" i="1"/>
  <c r="F66" i="1"/>
  <c r="F93" i="1" s="1"/>
  <c r="H66" i="1"/>
  <c r="H93" i="1" s="1"/>
  <c r="J90" i="2"/>
  <c r="J95" i="2" s="1"/>
  <c r="L90" i="2"/>
  <c r="L95" i="2" s="1"/>
  <c r="F90" i="2"/>
  <c r="F95" i="2" s="1"/>
  <c r="H90" i="2"/>
  <c r="H95" i="2" s="1"/>
  <c r="R24" i="3"/>
  <c r="R28" i="3" s="1"/>
  <c r="J97" i="2" l="1"/>
  <c r="J101" i="2" s="1"/>
  <c r="J9" i="5"/>
  <c r="J27" i="5" s="1"/>
  <c r="J37" i="5" s="1"/>
  <c r="J40" i="5" s="1"/>
  <c r="J69" i="5" s="1"/>
  <c r="J71" i="5" s="1"/>
  <c r="J72" i="5" s="1"/>
  <c r="F97" i="2"/>
  <c r="F9" i="5"/>
  <c r="F27" i="5" s="1"/>
  <c r="F37" i="5" s="1"/>
  <c r="F40" i="5" s="1"/>
  <c r="F69" i="5" s="1"/>
  <c r="F71" i="5" s="1"/>
  <c r="F72" i="5" s="1"/>
  <c r="L97" i="2"/>
  <c r="L101" i="2" s="1"/>
  <c r="L9" i="5"/>
  <c r="L27" i="5" s="1"/>
  <c r="L37" i="5" s="1"/>
  <c r="L40" i="5" s="1"/>
  <c r="L69" i="5" s="1"/>
  <c r="L71" i="5" s="1"/>
  <c r="H97" i="2"/>
  <c r="H9" i="5"/>
  <c r="H27" i="5" s="1"/>
  <c r="H37" i="5" s="1"/>
  <c r="H40" i="5" s="1"/>
  <c r="H69" i="5" s="1"/>
  <c r="H71" i="5" s="1"/>
  <c r="H94" i="1"/>
  <c r="L94" i="1"/>
  <c r="F94" i="1"/>
  <c r="L14" i="4" l="1"/>
  <c r="L107" i="2"/>
  <c r="J129" i="2"/>
  <c r="J132" i="2" s="1"/>
  <c r="J107" i="2"/>
  <c r="F101" i="2"/>
  <c r="F107" i="2" s="1"/>
  <c r="H101" i="2"/>
  <c r="L129" i="2" l="1"/>
  <c r="L132" i="2" s="1"/>
  <c r="H103" i="2"/>
  <c r="H129" i="2" s="1"/>
  <c r="H134" i="2" s="1"/>
  <c r="H107" i="2"/>
  <c r="L21" i="4"/>
  <c r="L23" i="4" s="1"/>
  <c r="L25" i="4" s="1"/>
  <c r="L22" i="3"/>
  <c r="F103" i="2"/>
  <c r="F129" i="2" s="1"/>
  <c r="R14" i="4"/>
  <c r="R16" i="4" s="1"/>
  <c r="R18" i="4" s="1"/>
  <c r="L16" i="4"/>
  <c r="L18" i="4" s="1"/>
  <c r="L15" i="3"/>
  <c r="R21" i="4" l="1"/>
  <c r="R23" i="4"/>
  <c r="R25" i="4" s="1"/>
  <c r="T22" i="3"/>
  <c r="X22" i="3" s="1"/>
  <c r="L24" i="3"/>
  <c r="L28" i="3" s="1"/>
  <c r="L17" i="3"/>
  <c r="L19" i="3" s="1"/>
  <c r="T15" i="3"/>
  <c r="T24" i="3" l="1"/>
  <c r="T28" i="3" s="1"/>
  <c r="X15" i="3"/>
  <c r="X17" i="3" s="1"/>
  <c r="X19" i="3" s="1"/>
  <c r="T17" i="3"/>
  <c r="T19" i="3" s="1"/>
  <c r="X24" i="3" l="1"/>
  <c r="X28" i="3" s="1"/>
</calcChain>
</file>

<file path=xl/sharedStrings.xml><?xml version="1.0" encoding="utf-8"?>
<sst xmlns="http://schemas.openxmlformats.org/spreadsheetml/2006/main" count="408" uniqueCount="225">
  <si>
    <t>Karmarts Public Company Limited and its subsidiary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</si>
  <si>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</si>
  <si>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</si>
  <si>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</si>
  <si>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</si>
  <si>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</si>
  <si>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</si>
  <si>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</si>
  <si>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</si>
  <si>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</si>
  <si>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</si>
  <si>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</si>
  <si>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</si>
  <si>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3, 4</t>
  </si>
  <si>
    <t>Current portion of lease receivables</t>
  </si>
  <si>
    <t>Current portion of long-term loans to related party</t>
  </si>
  <si>
    <t>Inventories</t>
  </si>
  <si>
    <t>Other current assets</t>
  </si>
  <si>
    <t>Total current assets</t>
  </si>
  <si>
    <t>Non-current assets</t>
  </si>
  <si>
    <t>Lease receivables - net of current portion</t>
  </si>
  <si>
    <t>Long-term loans to related party</t>
  </si>
  <si>
    <t xml:space="preserve">   - net of current portion</t>
  </si>
  <si>
    <t>Other non-current financial assets</t>
  </si>
  <si>
    <t xml:space="preserve">Investments in joint venture </t>
  </si>
  <si>
    <t>Investments in associate</t>
  </si>
  <si>
    <t>Investments in subsidiary</t>
  </si>
  <si>
    <t xml:space="preserve">Investment properties </t>
  </si>
  <si>
    <t>Property, plant and equipment</t>
  </si>
  <si>
    <t>Land awaiting future development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</si>
  <si>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</si>
  <si>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</si>
  <si>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</si>
  <si>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</si>
  <si>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</si>
  <si>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to the interim financial statements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</si>
  <si>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</si>
  <si>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</si>
  <si>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</si>
  <si>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</si>
  <si>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long-term lease liabilities</t>
  </si>
  <si>
    <t>Current portion of long-term loans from financial</t>
  </si>
  <si>
    <t xml:space="preserve">   institution</t>
  </si>
  <si>
    <t>Income tax payable</t>
  </si>
  <si>
    <t>Other current liabilities</t>
  </si>
  <si>
    <t>Total current liabilities</t>
  </si>
  <si>
    <t>Non-current liabilities</t>
  </si>
  <si>
    <t>Long-term loans from financial institution</t>
  </si>
  <si>
    <t>Provision for long-term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</si>
  <si>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</si>
  <si>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</si>
  <si>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</si>
  <si>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</si>
  <si>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</si>
  <si>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</si>
  <si>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880,000,000 ordinary shares of Baht 0.60 each</t>
  </si>
  <si>
    <t xml:space="preserve">   Issued and paid up</t>
  </si>
  <si>
    <t xml:space="preserve">      879,998,016 ordinary shares of Baht 0.60 each</t>
  </si>
  <si>
    <t>Share premium</t>
  </si>
  <si>
    <t>Capital reduction surplus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</si>
  <si>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</si>
  <si>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</si>
  <si>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</si>
  <si>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</si>
  <si>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</si>
  <si>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</si>
  <si>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</si>
  <si>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</si>
  <si>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 xml:space="preserve">   Directors</t>
  </si>
  <si>
    <t xml:space="preserve">(Unaudited but reviewed) </t>
  </si>
  <si>
    <t>Income statement</t>
  </si>
  <si>
    <t>Revenues</t>
  </si>
  <si>
    <t>Sales</t>
  </si>
  <si>
    <t>Income from warehouse rental</t>
  </si>
  <si>
    <t>Other income</t>
  </si>
  <si>
    <t>Total revenues</t>
  </si>
  <si>
    <t>Expenses</t>
  </si>
  <si>
    <t>Cost of sales</t>
  </si>
  <si>
    <t>Cost of warehouse rental</t>
  </si>
  <si>
    <t>Selling and distribution expenses</t>
  </si>
  <si>
    <t>Administrative expenses</t>
  </si>
  <si>
    <t>Total expenses</t>
  </si>
  <si>
    <t>Profit from operating activities</t>
  </si>
  <si>
    <t xml:space="preserve">   and associate</t>
  </si>
  <si>
    <t>Finance cost</t>
  </si>
  <si>
    <t>Profit before income tax expenses</t>
  </si>
  <si>
    <t>Income tax expenses</t>
  </si>
  <si>
    <t>Profit or loss attributable to:</t>
  </si>
  <si>
    <t>Equity holders of the Company</t>
  </si>
  <si>
    <t>(Unit: Baht)</t>
  </si>
  <si>
    <t>Earnings per share</t>
  </si>
  <si>
    <t xml:space="preserve">Basic earnings per share </t>
  </si>
  <si>
    <t>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</si>
  <si>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</si>
  <si>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</si>
  <si>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</si>
  <si>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  to profit or loss in subsequent periods:</t>
  </si>
  <si>
    <t>Share of profit (loss) from exchange differences on translation</t>
  </si>
  <si>
    <t xml:space="preserve">   of joint venture's financial statements in foreign currency</t>
  </si>
  <si>
    <t>Total comprehensive income attributable to:</t>
  </si>
  <si>
    <t>Statement of changes in shareholders' equity</t>
  </si>
  <si>
    <t xml:space="preserve">Exchange differences </t>
  </si>
  <si>
    <t xml:space="preserve">on translation of </t>
  </si>
  <si>
    <t>Total other</t>
  </si>
  <si>
    <t>Total equity</t>
  </si>
  <si>
    <t xml:space="preserve">Issued and </t>
  </si>
  <si>
    <t>Surplus on</t>
  </si>
  <si>
    <t>joint venture's</t>
  </si>
  <si>
    <t>components of</t>
  </si>
  <si>
    <t>attributable to</t>
  </si>
  <si>
    <t xml:space="preserve"> Non-controlling</t>
  </si>
  <si>
    <t>Total</t>
  </si>
  <si>
    <t>paid-up</t>
  </si>
  <si>
    <t>Capital reduction</t>
  </si>
  <si>
    <t>Appropriated -</t>
  </si>
  <si>
    <t xml:space="preserve">revaluation of </t>
  </si>
  <si>
    <t>financial statements</t>
  </si>
  <si>
    <t>shareholders'</t>
  </si>
  <si>
    <t>owners of</t>
  </si>
  <si>
    <t xml:space="preserve"> interests of</t>
  </si>
  <si>
    <t>share capital</t>
  </si>
  <si>
    <t>surplus</t>
  </si>
  <si>
    <t>statutory reserve</t>
  </si>
  <si>
    <t>Unappropriated</t>
  </si>
  <si>
    <t>assets</t>
  </si>
  <si>
    <t>in foreign currency</t>
  </si>
  <si>
    <t>equity</t>
  </si>
  <si>
    <t>the Company</t>
  </si>
  <si>
    <t>the subsidiary</t>
  </si>
  <si>
    <t>Profit for the period</t>
  </si>
  <si>
    <t>Other comprehensive income for the period</t>
  </si>
  <si>
    <t>Total comprehensive income for the period</t>
  </si>
  <si>
    <t>Balance as at 1 January 2020</t>
  </si>
  <si>
    <t>Statement of changes in shareholders' equity (continued)</t>
  </si>
  <si>
    <t xml:space="preserve">Other components </t>
  </si>
  <si>
    <t>of shareholders' equity</t>
  </si>
  <si>
    <t>Statement of cash flows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</si>
  <si>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</si>
  <si>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</si>
  <si>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</si>
  <si>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</si>
  <si>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</si>
  <si>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Fixed assets and intangible assets write-off</t>
  </si>
  <si>
    <t xml:space="preserve">   Interest income</t>
  </si>
  <si>
    <t xml:space="preserve">   Provision for long-term employee benefits</t>
  </si>
  <si>
    <t xml:space="preserve">   Interest expenses</t>
  </si>
  <si>
    <t xml:space="preserve">Profit from operating activities before  </t>
  </si>
  <si>
    <t xml:space="preserve">   changes in operating assets and liabilities:</t>
  </si>
  <si>
    <t>Operating assets (increase) decrease</t>
  </si>
  <si>
    <t xml:space="preserve">   Trade and other receivables</t>
  </si>
  <si>
    <t xml:space="preserve">   Lease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</si>
  <si>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</si>
  <si>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</si>
  <si>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</si>
  <si>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</si>
  <si>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</si>
  <si>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</si>
  <si>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from operating activities</t>
  </si>
  <si>
    <t xml:space="preserve">   Cash paid for income tax</t>
  </si>
  <si>
    <t xml:space="preserve">   Cash paid for long-term employee benefits</t>
  </si>
  <si>
    <t>Net cash flows from operating activities</t>
  </si>
  <si>
    <t>Statement of cash flows (continued)</t>
  </si>
  <si>
    <t>Cash flows from investing activities</t>
  </si>
  <si>
    <t>Interest income received</t>
  </si>
  <si>
    <t>Decrease in long-term loans to related party</t>
  </si>
  <si>
    <t>Proceeds from disposal of investments in equity instruments</t>
  </si>
  <si>
    <t>Acquisition of investments in equity instruments</t>
  </si>
  <si>
    <t>Acquisition of land, plant and equipment and intangible assets</t>
  </si>
  <si>
    <t>Cash flows from financing activities</t>
  </si>
  <si>
    <t>Cash paid under leases</t>
  </si>
  <si>
    <t>Decrease in long-term loans from financial institution</t>
  </si>
  <si>
    <t>Interest paid</t>
  </si>
  <si>
    <t>Net cash flows used in financing activities</t>
  </si>
  <si>
    <t>Net increase (decrease) in cash and cash equivalents</t>
  </si>
  <si>
    <t>Supplemental cash flow information: -</t>
  </si>
  <si>
    <t>Non-cash transactions: -</t>
  </si>
  <si>
    <t xml:space="preserve">   Undue installment for acquisition of equipment </t>
  </si>
  <si>
    <t xml:space="preserve">      and intangible assets</t>
  </si>
  <si>
    <t xml:space="preserve">   Increase in lease liabilities</t>
  </si>
  <si>
    <t xml:space="preserve">   Transfer of equipment to inventories</t>
  </si>
  <si>
    <t>31 December 2020</t>
  </si>
  <si>
    <t>Balance as at 1 January 2021</t>
  </si>
  <si>
    <t>Deferred tax assets</t>
  </si>
  <si>
    <t>Finance income</t>
  </si>
  <si>
    <t>Net cash flows used in investing activities</t>
  </si>
  <si>
    <t>Long-term lease liabilities - net of current portion</t>
  </si>
  <si>
    <t xml:space="preserve">   Allowance for reducing cost of inventories to </t>
  </si>
  <si>
    <t xml:space="preserve">   financial institutions</t>
  </si>
  <si>
    <t xml:space="preserve">Bank overdrafts and short-term loans from </t>
  </si>
  <si>
    <t>Cash and cash equivalents at beginning of period</t>
  </si>
  <si>
    <t>Cash and cash equivalents at end of period</t>
  </si>
  <si>
    <t xml:space="preserve">   Dividend income</t>
  </si>
  <si>
    <t>Dividend received</t>
  </si>
  <si>
    <t>Dividend paid</t>
  </si>
  <si>
    <t xml:space="preserve">      net realisable value (reversal)</t>
  </si>
  <si>
    <t>Dividend income</t>
  </si>
  <si>
    <t xml:space="preserve">   Loss on disposal of investments in equity instruments</t>
  </si>
  <si>
    <t xml:space="preserve">   from financial institutions</t>
  </si>
  <si>
    <t xml:space="preserve">Share of loss from investments in joint venture </t>
  </si>
  <si>
    <t xml:space="preserve">   Allowance for expected credit losses (reversal)</t>
  </si>
  <si>
    <t xml:space="preserve">   Unrealised loss on exchange rates</t>
  </si>
  <si>
    <t xml:space="preserve">   Share of loss from investments in joint venture and associate</t>
  </si>
  <si>
    <t>Proceeds from disposal of equipment and intangible assets</t>
  </si>
  <si>
    <t>Short-term loans from related party</t>
  </si>
  <si>
    <t xml:space="preserve">   of subsidiary</t>
  </si>
  <si>
    <t xml:space="preserve">Dividend paid to non-controlling interest </t>
  </si>
  <si>
    <t xml:space="preserve">   Decrease in right-of-use assets from lease modification</t>
  </si>
  <si>
    <t>As at 30 September 2021</t>
  </si>
  <si>
    <t>30 September 2021</t>
  </si>
  <si>
    <t>For the three-month period ended 30 September 2021</t>
  </si>
  <si>
    <t>For the nine-month period ended 30 September 2021</t>
  </si>
  <si>
    <t>Balance as at 30 September 2020</t>
  </si>
  <si>
    <t>Balance as at 30 September 2021</t>
  </si>
  <si>
    <t>Other current financial assets</t>
  </si>
  <si>
    <t>4, 16</t>
  </si>
  <si>
    <t>4, 9</t>
  </si>
  <si>
    <t>Dividend paid (Note 23)</t>
  </si>
  <si>
    <t xml:space="preserve">   to compensate losses</t>
  </si>
  <si>
    <t xml:space="preserve">Income from bad debt repayment and amount received </t>
  </si>
  <si>
    <t xml:space="preserve">   Unrealised gain on changes in fair value of investments</t>
  </si>
  <si>
    <t xml:space="preserve">   Gain on disposal of fixed assets and intangible assets </t>
  </si>
  <si>
    <t>Decrease in short-term loan from related party</t>
  </si>
  <si>
    <t xml:space="preserve">Increase in bank overdrafts and short-term loans </t>
  </si>
  <si>
    <t>Dividend paid by the subsidiary to non-controlling interests</t>
  </si>
  <si>
    <t>Share of profit from exchange differences on translation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</si>
</sst>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d\ \ด\ด\ด\ด\ \b\b\b\b"/>
    <numFmt numFmtId="167" formatCode="_-* #,##0_-;\-* #,##0_-;_-* &quot;-&quot;??_-;_-@_-"/>
    <numFmt numFmtId="168" formatCode="#,##0.0"/>
    <numFmt numFmtId="169" formatCode="0.000"/>
    <numFmt numFmtId="170" formatCode="#,##0.000_);\(#,##0.000\)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1"/>
      <color theme="9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8" fillId="0" borderId="0"/>
    <xf numFmtId="0" fontId="9" fillId="0" borderId="0"/>
  </cellStyleXfs>
  <cellXfs count="77">
    <xf numFmtId="0" fontId="0" fillId="0" borderId="0" xfId="0"/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3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37" fontId="3" fillId="0" borderId="5" xfId="3" applyNumberFormat="1" applyFont="1" applyFill="1" applyBorder="1" applyAlignment="1">
      <alignment horizontal="right" vertical="center"/>
    </xf>
    <xf numFmtId="37" fontId="3" fillId="0" borderId="0" xfId="3" applyNumberFormat="1" applyFont="1" applyFill="1" applyAlignment="1">
      <alignment horizontal="right" vertical="center"/>
    </xf>
    <xf numFmtId="41" fontId="3" fillId="0" borderId="5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43" fontId="3" fillId="0" borderId="0" xfId="0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6" xfId="3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70" fontId="3" fillId="0" borderId="0" xfId="0" applyNumberFormat="1" applyFont="1" applyFill="1" applyAlignment="1">
      <alignment vertical="center"/>
    </xf>
    <xf numFmtId="170" fontId="3" fillId="0" borderId="4" xfId="0" applyNumberFormat="1" applyFont="1" applyFill="1" applyBorder="1" applyAlignment="1">
      <alignment vertical="center"/>
    </xf>
    <xf numFmtId="0" fontId="6" fillId="0" borderId="0" xfId="0" applyFont="1" applyFill="1"/>
    <xf numFmtId="37" fontId="6" fillId="0" borderId="0" xfId="0" applyNumberFormat="1" applyFont="1" applyFill="1" applyAlignment="1">
      <alignment horizontal="left" vertical="center"/>
    </xf>
    <xf numFmtId="0" fontId="3" fillId="0" borderId="0" xfId="0" applyFont="1" applyFill="1"/>
    <xf numFmtId="49" fontId="7" fillId="0" borderId="0" xfId="0" applyNumberFormat="1" applyFont="1" applyFill="1"/>
    <xf numFmtId="37" fontId="3" fillId="0" borderId="4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3" fillId="0" borderId="2" xfId="0" quotePrefix="1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vertical="center"/>
    </xf>
    <xf numFmtId="41" fontId="3" fillId="0" borderId="2" xfId="0" quotePrefix="1" applyNumberFormat="1" applyFont="1" applyFill="1" applyBorder="1" applyAlignment="1">
      <alignment horizontal="center" vertical="center"/>
    </xf>
    <xf numFmtId="166" fontId="3" fillId="0" borderId="0" xfId="2" quotePrefix="1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41" fontId="3" fillId="0" borderId="0" xfId="2" quotePrefix="1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69" fontId="3" fillId="0" borderId="4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/>
    <cellStyle name="Normal 3" xfId="4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showGridLines="0" view="pageBreakPreview" topLeftCell="A96" zoomScale="190" zoomScaleNormal="100" zoomScaleSheetLayoutView="190" workbookViewId="0">
      <selection activeCell="A96" sqref="A96"/>
    </sheetView>
  </sheetViews>
  <sheetFormatPr defaultColWidth="9.42578125" defaultRowHeight="21.75" customHeight="1"/>
  <cols>
    <col min="1" max="1" width="43.5703125" style="2" customWidth="1"/>
    <col min="2" max="2" width="5.5703125" style="2" customWidth="1"/>
    <col min="3" max="3" width="1.5703125" style="2" customWidth="1"/>
    <col min="4" max="4" width="7.5703125" style="2" bestFit="1" customWidth="1"/>
    <col min="5" max="5" width="0.5703125" style="2" customWidth="1"/>
    <col min="6" max="6" width="18.42578125" style="2" customWidth="1"/>
    <col min="7" max="7" width="1" style="2" customWidth="1"/>
    <col min="8" max="8" width="16.5703125" style="4" customWidth="1"/>
    <col min="9" max="9" width="1" style="2" customWidth="1"/>
    <col min="10" max="10" width="18.42578125" style="2" customWidth="1"/>
    <col min="11" max="11" width="1" style="2" customWidth="1"/>
    <col min="12" max="12" width="19" style="2" customWidth="1"/>
    <col min="13" max="16384" width="9.42578125" style="2"/>
  </cols>
  <sheetData>
    <row r="1" spans="1:12" ht="21.75" customHeight="1">
      <c r="A1" s="31" t="s">
        <v>0</v>
      </c>
      <c r="B1" s="15"/>
      <c r="C1" s="15"/>
      <c r="D1" s="15"/>
      <c r="E1" s="15"/>
      <c r="F1" s="15"/>
      <c r="G1" s="15"/>
      <c r="H1" s="49"/>
      <c r="I1" s="15"/>
      <c r="J1" s="15"/>
      <c r="K1" s="15"/>
      <c r="L1" s="50"/>
    </row>
    <row r="2" spans="1:12" ht="21.75" customHeight="1">
      <c r="A2" s="31" t="s">
        <v>1</v>
      </c>
      <c r="B2" s="15"/>
      <c r="C2" s="15"/>
      <c r="D2" s="15"/>
      <c r="E2" s="15"/>
      <c r="F2" s="15"/>
      <c r="G2" s="15"/>
      <c r="H2" s="49"/>
      <c r="I2" s="15"/>
      <c r="J2" s="15"/>
      <c r="K2" s="15"/>
      <c r="L2" s="15"/>
    </row>
    <row r="3" spans="1:12" ht="21.75" customHeight="1">
      <c r="A3" s="31" t="s">
        <v>207</v>
      </c>
      <c r="B3" s="15"/>
      <c r="C3" s="15"/>
      <c r="D3" s="15"/>
      <c r="E3" s="15"/>
      <c r="F3" s="15"/>
      <c r="G3" s="15"/>
      <c r="H3" s="49"/>
      <c r="I3" s="15"/>
      <c r="J3" s="15"/>
      <c r="K3" s="15"/>
      <c r="L3" s="15"/>
    </row>
    <row r="4" spans="1:12" ht="21.75" customHeight="1">
      <c r="B4" s="1"/>
      <c r="C4" s="1"/>
      <c r="L4" s="20" t="s">
        <v>2</v>
      </c>
    </row>
    <row r="5" spans="1:12" ht="21.75" customHeight="1">
      <c r="B5" s="1"/>
      <c r="C5" s="1"/>
      <c r="F5" s="73" t="s">
        <v>3</v>
      </c>
      <c r="G5" s="73"/>
      <c r="H5" s="73"/>
      <c r="J5" s="73" t="s">
        <v>4</v>
      </c>
      <c r="K5" s="73"/>
      <c r="L5" s="73"/>
    </row>
    <row r="6" spans="1:12" ht="21.75" customHeight="1">
      <c r="B6" s="33"/>
      <c r="C6" s="35"/>
      <c r="D6" s="51" t="s">
        <v>5</v>
      </c>
      <c r="E6" s="52"/>
      <c r="F6" s="53" t="s">
        <v>208</v>
      </c>
      <c r="G6" s="54"/>
      <c r="H6" s="55" t="s">
        <v>180</v>
      </c>
      <c r="I6" s="36"/>
      <c r="J6" s="53" t="s">
        <v>208</v>
      </c>
      <c r="K6" s="54"/>
      <c r="L6" s="53" t="s">
        <v>180</v>
      </c>
    </row>
    <row r="7" spans="1:12" ht="21.75" customHeight="1">
      <c r="B7" s="33"/>
      <c r="C7" s="35"/>
      <c r="D7" s="52"/>
      <c r="E7" s="52"/>
      <c r="F7" s="56" t="s">
        <v>6</v>
      </c>
      <c r="G7" s="57"/>
      <c r="H7" s="58" t="s">
        <v>7</v>
      </c>
      <c r="I7" s="56"/>
      <c r="J7" s="56" t="s">
        <v>6</v>
      </c>
      <c r="K7" s="56"/>
      <c r="L7" s="56" t="s">
        <v>7</v>
      </c>
    </row>
    <row r="8" spans="1:12" ht="21.75" customHeight="1">
      <c r="B8" s="33"/>
      <c r="C8" s="35"/>
      <c r="D8" s="52"/>
      <c r="E8" s="52"/>
      <c r="F8" s="59" t="s">
        <v>8</v>
      </c>
      <c r="G8" s="57"/>
      <c r="H8" s="60"/>
      <c r="I8" s="59"/>
      <c r="J8" s="59" t="s">
        <v>8</v>
      </c>
      <c r="K8" s="59"/>
      <c r="L8" s="59"/>
    </row>
    <row r="9" spans="1:12" ht="21.75" customHeight="1">
      <c r="A9" s="21" t="s">
        <v>9</v>
      </c>
    </row>
    <row r="10" spans="1:12" ht="21.75" customHeight="1">
      <c r="A10" s="21" t="s">
        <v>10</v>
      </c>
      <c r="K10" s="1"/>
      <c r="L10" s="1"/>
    </row>
    <row r="11" spans="1:12" ht="21.75" customHeight="1">
      <c r="A11" s="2" t="s">
        <v>11</v>
      </c>
      <c r="B11" s="16"/>
      <c r="D11" s="16"/>
      <c r="E11" s="16"/>
      <c r="F11" s="4">
        <v>231149</v>
      </c>
      <c r="G11" s="4"/>
      <c r="H11" s="4">
        <v>9260</v>
      </c>
      <c r="I11" s="4"/>
      <c r="J11" s="4">
        <v>229184</v>
      </c>
      <c r="K11" s="4"/>
      <c r="L11" s="4">
        <v>7914</v>
      </c>
    </row>
    <row r="12" spans="1:12" ht="21.75" customHeight="1">
      <c r="A12" s="2" t="s">
        <v>12</v>
      </c>
      <c r="B12" s="16"/>
      <c r="C12" s="20"/>
      <c r="D12" s="16" t="s">
        <v>13</v>
      </c>
      <c r="E12" s="16"/>
      <c r="F12" s="6">
        <v>250609</v>
      </c>
      <c r="G12" s="3"/>
      <c r="H12" s="6">
        <v>323330</v>
      </c>
      <c r="I12" s="3"/>
      <c r="J12" s="6">
        <v>273807</v>
      </c>
      <c r="K12" s="4"/>
      <c r="L12" s="3">
        <v>330321</v>
      </c>
    </row>
    <row r="13" spans="1:12" ht="21.75" customHeight="1">
      <c r="A13" s="2" t="s">
        <v>14</v>
      </c>
      <c r="D13" s="16"/>
      <c r="E13" s="16"/>
      <c r="F13" s="6">
        <v>4159</v>
      </c>
      <c r="G13" s="4"/>
      <c r="H13" s="6">
        <v>4210</v>
      </c>
      <c r="I13" s="4"/>
      <c r="J13" s="6">
        <v>4159</v>
      </c>
      <c r="K13" s="4"/>
      <c r="L13" s="3">
        <v>4210</v>
      </c>
    </row>
    <row r="14" spans="1:12" ht="21.75" customHeight="1">
      <c r="A14" s="2" t="s">
        <v>15</v>
      </c>
      <c r="B14" s="16"/>
      <c r="C14" s="20"/>
      <c r="D14" s="16">
        <v>4</v>
      </c>
      <c r="E14" s="16"/>
      <c r="F14" s="6">
        <v>1539</v>
      </c>
      <c r="G14" s="4"/>
      <c r="H14" s="6">
        <v>1080</v>
      </c>
      <c r="I14" s="4"/>
      <c r="J14" s="6">
        <v>1539</v>
      </c>
      <c r="K14" s="4"/>
      <c r="L14" s="3">
        <v>1080</v>
      </c>
    </row>
    <row r="15" spans="1:12" ht="21.75" customHeight="1">
      <c r="A15" s="2" t="s">
        <v>213</v>
      </c>
      <c r="B15" s="16"/>
      <c r="C15" s="20"/>
      <c r="D15" s="16">
        <v>5</v>
      </c>
      <c r="E15" s="16"/>
      <c r="F15" s="6">
        <v>2678</v>
      </c>
      <c r="G15" s="4"/>
      <c r="H15" s="6">
        <v>0</v>
      </c>
      <c r="I15" s="4"/>
      <c r="J15" s="6">
        <v>2678</v>
      </c>
      <c r="K15" s="4"/>
      <c r="L15" s="3">
        <v>0</v>
      </c>
    </row>
    <row r="16" spans="1:12" ht="21.75" customHeight="1">
      <c r="A16" s="2" t="s">
        <v>16</v>
      </c>
      <c r="B16" s="16"/>
      <c r="C16" s="20"/>
      <c r="D16" s="16">
        <v>6</v>
      </c>
      <c r="E16" s="16"/>
      <c r="F16" s="4">
        <v>374751</v>
      </c>
      <c r="G16" s="4"/>
      <c r="H16" s="4">
        <v>327947</v>
      </c>
      <c r="I16" s="4"/>
      <c r="J16" s="4">
        <v>355060</v>
      </c>
      <c r="K16" s="4"/>
      <c r="L16" s="4">
        <v>310998</v>
      </c>
    </row>
    <row r="17" spans="1:12" ht="21.75" customHeight="1">
      <c r="A17" s="2" t="s">
        <v>17</v>
      </c>
      <c r="B17" s="16"/>
      <c r="D17" s="16"/>
      <c r="E17" s="16"/>
      <c r="F17" s="4">
        <v>23175</v>
      </c>
      <c r="G17" s="4"/>
      <c r="H17" s="4">
        <v>36712</v>
      </c>
      <c r="I17" s="4"/>
      <c r="J17" s="4">
        <v>23108</v>
      </c>
      <c r="K17" s="4"/>
      <c r="L17" s="4">
        <v>36668</v>
      </c>
    </row>
    <row r="18" spans="1:12" ht="21.75" customHeight="1">
      <c r="A18" s="21" t="s">
        <v>18</v>
      </c>
      <c r="B18" s="16"/>
      <c r="D18" s="16"/>
      <c r="E18" s="16"/>
      <c r="F18" s="37">
        <f>SUM(F11:F17)</f>
        <v>888060</v>
      </c>
      <c r="G18" s="4"/>
      <c r="H18" s="37">
        <f>SUM(H11:H17)</f>
        <v>702539</v>
      </c>
      <c r="I18" s="4"/>
      <c r="J18" s="37">
        <f>SUM(J11:J17)</f>
        <v>889535</v>
      </c>
      <c r="K18" s="4"/>
      <c r="L18" s="37">
        <f>SUM(L11:L17)</f>
        <v>691191</v>
      </c>
    </row>
    <row r="19" spans="1:12" ht="21.75" customHeight="1">
      <c r="A19" s="21" t="s">
        <v>19</v>
      </c>
      <c r="B19" s="16"/>
      <c r="D19" s="16"/>
      <c r="E19" s="16"/>
      <c r="F19" s="4"/>
      <c r="G19" s="4"/>
      <c r="I19" s="4"/>
      <c r="J19" s="4"/>
      <c r="K19" s="4"/>
      <c r="L19" s="4"/>
    </row>
    <row r="20" spans="1:12" ht="21.75" customHeight="1">
      <c r="A20" s="2" t="s">
        <v>20</v>
      </c>
      <c r="B20" s="16"/>
      <c r="D20" s="16"/>
      <c r="E20" s="16"/>
      <c r="F20" s="4">
        <v>3223</v>
      </c>
      <c r="G20" s="4"/>
      <c r="H20" s="4">
        <v>6292</v>
      </c>
      <c r="I20" s="4"/>
      <c r="J20" s="4">
        <v>3223</v>
      </c>
      <c r="K20" s="4"/>
      <c r="L20" s="4">
        <v>6292</v>
      </c>
    </row>
    <row r="21" spans="1:12" ht="21.75" customHeight="1">
      <c r="A21" s="2" t="s">
        <v>21</v>
      </c>
      <c r="B21" s="16"/>
      <c r="D21" s="16"/>
      <c r="E21" s="16"/>
      <c r="G21" s="4"/>
      <c r="I21" s="4"/>
      <c r="J21" s="4"/>
      <c r="K21" s="4"/>
      <c r="L21" s="4"/>
    </row>
    <row r="22" spans="1:12" ht="21.75" customHeight="1">
      <c r="A22" s="2" t="s">
        <v>22</v>
      </c>
      <c r="B22" s="16"/>
      <c r="D22" s="16">
        <v>4</v>
      </c>
      <c r="E22" s="16"/>
      <c r="F22" s="4">
        <v>0</v>
      </c>
      <c r="G22" s="4"/>
      <c r="H22" s="4">
        <v>1257</v>
      </c>
      <c r="I22" s="4"/>
      <c r="J22" s="4">
        <v>0</v>
      </c>
      <c r="K22" s="4"/>
      <c r="L22" s="4">
        <v>1257</v>
      </c>
    </row>
    <row r="23" spans="1:12" ht="21.75" customHeight="1">
      <c r="A23" s="2" t="s">
        <v>23</v>
      </c>
      <c r="B23" s="16"/>
      <c r="D23" s="16">
        <v>3</v>
      </c>
      <c r="E23" s="16"/>
      <c r="F23" s="4">
        <v>6001</v>
      </c>
      <c r="G23" s="4"/>
      <c r="H23" s="4">
        <v>8001</v>
      </c>
      <c r="I23" s="4"/>
      <c r="J23" s="4">
        <v>6001</v>
      </c>
      <c r="K23" s="4"/>
      <c r="L23" s="4">
        <v>8001</v>
      </c>
    </row>
    <row r="24" spans="1:12" ht="21.75" customHeight="1">
      <c r="A24" s="2" t="s">
        <v>24</v>
      </c>
      <c r="B24" s="16"/>
      <c r="D24" s="16">
        <v>7</v>
      </c>
      <c r="E24" s="16"/>
      <c r="F24" s="4">
        <v>335</v>
      </c>
      <c r="G24" s="4"/>
      <c r="H24" s="4">
        <v>500</v>
      </c>
      <c r="I24" s="4"/>
      <c r="J24" s="4">
        <v>0</v>
      </c>
      <c r="K24" s="4"/>
      <c r="L24" s="4">
        <v>0</v>
      </c>
    </row>
    <row r="25" spans="1:12" ht="21.75" customHeight="1">
      <c r="A25" s="2" t="s">
        <v>25</v>
      </c>
      <c r="B25" s="16"/>
      <c r="D25" s="16">
        <v>8</v>
      </c>
      <c r="E25" s="16"/>
      <c r="F25" s="4">
        <v>188237</v>
      </c>
      <c r="G25" s="4"/>
      <c r="H25" s="4">
        <v>189740</v>
      </c>
      <c r="I25" s="4"/>
      <c r="J25" s="4">
        <v>71030</v>
      </c>
      <c r="K25" s="4"/>
      <c r="L25" s="4">
        <v>71030</v>
      </c>
    </row>
    <row r="26" spans="1:12" ht="21.75" customHeight="1">
      <c r="A26" s="2" t="s">
        <v>26</v>
      </c>
      <c r="B26" s="16"/>
      <c r="D26" s="16">
        <v>9</v>
      </c>
      <c r="E26" s="16"/>
      <c r="F26" s="4">
        <v>0</v>
      </c>
      <c r="G26" s="6"/>
      <c r="H26" s="6">
        <v>0</v>
      </c>
      <c r="I26" s="6"/>
      <c r="J26" s="6">
        <v>7000</v>
      </c>
      <c r="K26" s="4"/>
      <c r="L26" s="4">
        <v>7000</v>
      </c>
    </row>
    <row r="27" spans="1:12" ht="21.75" customHeight="1">
      <c r="A27" s="2" t="s">
        <v>27</v>
      </c>
      <c r="B27" s="16"/>
      <c r="D27" s="16">
        <v>10</v>
      </c>
      <c r="E27" s="16"/>
      <c r="F27" s="6">
        <v>122400</v>
      </c>
      <c r="G27" s="6"/>
      <c r="H27" s="6">
        <v>122400</v>
      </c>
      <c r="I27" s="6"/>
      <c r="J27" s="6">
        <v>122400</v>
      </c>
      <c r="K27" s="4"/>
      <c r="L27" s="6">
        <v>122400</v>
      </c>
    </row>
    <row r="28" spans="1:12" ht="21.75" customHeight="1">
      <c r="A28" s="2" t="s">
        <v>28</v>
      </c>
      <c r="B28" s="16"/>
      <c r="D28" s="16">
        <v>11</v>
      </c>
      <c r="E28" s="16"/>
      <c r="F28" s="6">
        <v>432374</v>
      </c>
      <c r="G28" s="3"/>
      <c r="H28" s="3">
        <v>443127</v>
      </c>
      <c r="I28" s="3"/>
      <c r="J28" s="3">
        <v>425895</v>
      </c>
      <c r="K28" s="4"/>
      <c r="L28" s="3">
        <v>435945</v>
      </c>
    </row>
    <row r="29" spans="1:12" ht="21.75" customHeight="1">
      <c r="A29" s="2" t="s">
        <v>29</v>
      </c>
      <c r="B29" s="16"/>
      <c r="D29" s="16">
        <v>12</v>
      </c>
      <c r="E29" s="16"/>
      <c r="F29" s="3">
        <v>8284</v>
      </c>
      <c r="G29" s="3"/>
      <c r="H29" s="3">
        <v>8284</v>
      </c>
      <c r="I29" s="3"/>
      <c r="J29" s="3">
        <v>8284</v>
      </c>
      <c r="K29" s="4"/>
      <c r="L29" s="3">
        <v>8284</v>
      </c>
    </row>
    <row r="30" spans="1:12" ht="21.75" customHeight="1">
      <c r="A30" s="2" t="s">
        <v>30</v>
      </c>
      <c r="B30" s="16"/>
      <c r="D30" s="16">
        <v>13</v>
      </c>
      <c r="E30" s="16"/>
      <c r="F30" s="3">
        <v>22465</v>
      </c>
      <c r="G30" s="3"/>
      <c r="H30" s="3">
        <v>25282</v>
      </c>
      <c r="I30" s="3"/>
      <c r="J30" s="3">
        <v>22209</v>
      </c>
      <c r="K30" s="4"/>
      <c r="L30" s="3">
        <v>24944</v>
      </c>
    </row>
    <row r="31" spans="1:12" ht="21.75" customHeight="1">
      <c r="A31" s="2" t="s">
        <v>31</v>
      </c>
      <c r="B31" s="16"/>
      <c r="D31" s="16">
        <v>14</v>
      </c>
      <c r="E31" s="16"/>
      <c r="F31" s="3">
        <v>1577</v>
      </c>
      <c r="G31" s="3"/>
      <c r="H31" s="3">
        <v>2002</v>
      </c>
      <c r="I31" s="3"/>
      <c r="J31" s="3">
        <v>1540</v>
      </c>
      <c r="K31" s="4"/>
      <c r="L31" s="3">
        <v>1879</v>
      </c>
    </row>
    <row r="32" spans="1:12" ht="21.75" customHeight="1">
      <c r="A32" s="2" t="s">
        <v>182</v>
      </c>
      <c r="B32" s="16"/>
      <c r="D32" s="16"/>
      <c r="E32" s="16"/>
      <c r="F32" s="3">
        <v>221</v>
      </c>
      <c r="G32" s="3"/>
      <c r="H32" s="3">
        <v>0</v>
      </c>
      <c r="I32" s="3"/>
      <c r="J32" s="3">
        <v>0</v>
      </c>
      <c r="K32" s="4"/>
      <c r="L32" s="3">
        <v>0</v>
      </c>
    </row>
    <row r="33" spans="1:12" ht="21.75" customHeight="1">
      <c r="A33" s="2" t="s">
        <v>32</v>
      </c>
      <c r="B33" s="16"/>
      <c r="C33" s="16"/>
      <c r="D33" s="16"/>
      <c r="E33" s="16"/>
      <c r="F33" s="7">
        <v>10432</v>
      </c>
      <c r="G33" s="3"/>
      <c r="H33" s="7">
        <v>11370</v>
      </c>
      <c r="I33" s="3"/>
      <c r="J33" s="7">
        <v>9581</v>
      </c>
      <c r="K33" s="4"/>
      <c r="L33" s="7">
        <v>10514</v>
      </c>
    </row>
    <row r="34" spans="1:12" ht="21.75" customHeight="1">
      <c r="A34" s="21" t="s">
        <v>33</v>
      </c>
      <c r="B34" s="16"/>
      <c r="F34" s="37">
        <f>SUM(F20:F33)</f>
        <v>795549</v>
      </c>
      <c r="G34" s="4"/>
      <c r="H34" s="37">
        <f>SUM(H20:H33)</f>
        <v>818255</v>
      </c>
      <c r="I34" s="4"/>
      <c r="J34" s="37">
        <f>SUM(J20:J33)</f>
        <v>677163</v>
      </c>
      <c r="K34" s="4"/>
      <c r="L34" s="37">
        <f>SUM(L20:L33)</f>
        <v>697546</v>
      </c>
    </row>
    <row r="35" spans="1:12" ht="21.75" customHeight="1" thickBot="1">
      <c r="A35" s="21" t="s">
        <v>34</v>
      </c>
      <c r="B35" s="16"/>
      <c r="F35" s="40">
        <f>+F34+F18</f>
        <v>1683609</v>
      </c>
      <c r="G35" s="4"/>
      <c r="H35" s="40">
        <f>+H34+H18</f>
        <v>1520794</v>
      </c>
      <c r="I35" s="4"/>
      <c r="J35" s="40">
        <f>+J34+J18</f>
        <v>1566698</v>
      </c>
      <c r="K35" s="4"/>
      <c r="L35" s="40">
        <f>+L34+L18</f>
        <v>1388737</v>
      </c>
    </row>
    <row r="36" spans="1:12" ht="21.75" customHeight="1" thickTop="1">
      <c r="B36" s="16"/>
    </row>
    <row r="37" spans="1:12" ht="21.75" customHeight="1">
      <c r="B37" s="16"/>
    </row>
    <row r="38" spans="1:12" ht="21.75" customHeight="1">
      <c r="A38" s="2" t="s">
        <v>35</v>
      </c>
      <c r="B38" s="16"/>
      <c r="D38" s="1"/>
      <c r="E38" s="1"/>
    </row>
    <row r="39" spans="1:12" ht="21.75" customHeight="1">
      <c r="A39" s="31" t="s">
        <v>0</v>
      </c>
      <c r="B39" s="15"/>
      <c r="C39" s="15"/>
      <c r="D39" s="15"/>
      <c r="E39" s="15"/>
      <c r="F39" s="15"/>
      <c r="G39" s="15"/>
      <c r="H39" s="49"/>
      <c r="I39" s="15"/>
      <c r="J39" s="15"/>
      <c r="K39" s="15"/>
      <c r="L39" s="15"/>
    </row>
    <row r="40" spans="1:12" ht="21.75" customHeight="1">
      <c r="A40" s="31" t="s">
        <v>36</v>
      </c>
      <c r="B40" s="15"/>
      <c r="C40" s="15"/>
      <c r="D40" s="15"/>
      <c r="E40" s="15"/>
      <c r="F40" s="15"/>
      <c r="G40" s="15"/>
      <c r="H40" s="49"/>
      <c r="I40" s="15"/>
      <c r="J40" s="15"/>
      <c r="K40" s="15"/>
      <c r="L40" s="15"/>
    </row>
    <row r="41" spans="1:12" ht="21.75" customHeight="1">
      <c r="A41" s="31" t="s">
        <v>207</v>
      </c>
      <c r="B41" s="15"/>
      <c r="C41" s="15"/>
      <c r="D41" s="15"/>
      <c r="E41" s="15"/>
      <c r="F41" s="15"/>
      <c r="G41" s="15"/>
      <c r="H41" s="49"/>
      <c r="I41" s="15"/>
      <c r="J41" s="15"/>
      <c r="K41" s="15"/>
      <c r="L41" s="15"/>
    </row>
    <row r="42" spans="1:12" ht="21.75" customHeight="1">
      <c r="B42" s="1"/>
      <c r="C42" s="1"/>
      <c r="L42" s="20" t="s">
        <v>2</v>
      </c>
    </row>
    <row r="43" spans="1:12" ht="21.75" customHeight="1">
      <c r="B43" s="1"/>
      <c r="C43" s="1"/>
      <c r="F43" s="73" t="s">
        <v>3</v>
      </c>
      <c r="G43" s="73"/>
      <c r="H43" s="73"/>
      <c r="J43" s="73" t="s">
        <v>4</v>
      </c>
      <c r="K43" s="73"/>
      <c r="L43" s="73"/>
    </row>
    <row r="44" spans="1:12" ht="21.75" customHeight="1">
      <c r="B44" s="33"/>
      <c r="C44" s="35"/>
      <c r="D44" s="51" t="s">
        <v>5</v>
      </c>
      <c r="E44" s="52"/>
      <c r="F44" s="53" t="s">
        <v>208</v>
      </c>
      <c r="G44" s="54"/>
      <c r="H44" s="55" t="s">
        <v>180</v>
      </c>
      <c r="I44" s="36"/>
      <c r="J44" s="53" t="s">
        <v>208</v>
      </c>
      <c r="K44" s="54"/>
      <c r="L44" s="53" t="s">
        <v>180</v>
      </c>
    </row>
    <row r="45" spans="1:12" ht="21.75" customHeight="1">
      <c r="B45" s="33"/>
      <c r="C45" s="35"/>
      <c r="D45" s="52"/>
      <c r="E45" s="52"/>
      <c r="F45" s="56" t="s">
        <v>6</v>
      </c>
      <c r="G45" s="57"/>
      <c r="H45" s="58" t="s">
        <v>7</v>
      </c>
      <c r="I45" s="56"/>
      <c r="J45" s="56" t="s">
        <v>6</v>
      </c>
      <c r="K45" s="56"/>
      <c r="L45" s="56" t="s">
        <v>7</v>
      </c>
    </row>
    <row r="46" spans="1:12" ht="21.75" customHeight="1">
      <c r="B46" s="33"/>
      <c r="C46" s="35"/>
      <c r="D46" s="52"/>
      <c r="E46" s="52"/>
      <c r="F46" s="59" t="s">
        <v>8</v>
      </c>
      <c r="G46" s="57"/>
      <c r="H46" s="60"/>
      <c r="I46" s="59"/>
      <c r="J46" s="59" t="s">
        <v>8</v>
      </c>
      <c r="K46" s="59"/>
      <c r="L46" s="59"/>
    </row>
    <row r="47" spans="1:12" ht="21.75" customHeight="1">
      <c r="A47" s="31" t="s">
        <v>37</v>
      </c>
      <c r="B47" s="33"/>
      <c r="C47" s="34"/>
      <c r="D47" s="33"/>
      <c r="E47" s="33"/>
      <c r="F47" s="33"/>
      <c r="G47" s="33"/>
      <c r="H47" s="61"/>
      <c r="J47" s="33"/>
      <c r="K47" s="34"/>
      <c r="L47" s="33"/>
    </row>
    <row r="48" spans="1:12" ht="21.75" customHeight="1">
      <c r="A48" s="21" t="s">
        <v>38</v>
      </c>
      <c r="B48" s="16"/>
    </row>
    <row r="49" spans="1:12" ht="21.75" customHeight="1">
      <c r="A49" s="2" t="s">
        <v>188</v>
      </c>
      <c r="B49" s="16"/>
    </row>
    <row r="50" spans="1:12" ht="21.75" customHeight="1">
      <c r="A50" s="2" t="s">
        <v>187</v>
      </c>
      <c r="B50" s="16"/>
      <c r="D50" s="16">
        <v>15</v>
      </c>
      <c r="E50" s="16"/>
      <c r="F50" s="4">
        <v>231576</v>
      </c>
      <c r="G50" s="4"/>
      <c r="H50" s="4">
        <v>181855</v>
      </c>
      <c r="I50" s="4"/>
      <c r="J50" s="4">
        <v>231576</v>
      </c>
      <c r="K50" s="4"/>
      <c r="L50" s="4">
        <v>181855</v>
      </c>
    </row>
    <row r="51" spans="1:12" ht="21.75" customHeight="1">
      <c r="A51" s="2" t="s">
        <v>39</v>
      </c>
      <c r="B51" s="16"/>
      <c r="D51" s="16" t="s">
        <v>214</v>
      </c>
      <c r="E51" s="16"/>
      <c r="F51" s="4">
        <v>127511</v>
      </c>
      <c r="G51" s="4"/>
      <c r="H51" s="4">
        <v>145936</v>
      </c>
      <c r="I51" s="4"/>
      <c r="J51" s="4">
        <v>141659</v>
      </c>
      <c r="K51" s="4"/>
      <c r="L51" s="4">
        <v>158474</v>
      </c>
    </row>
    <row r="52" spans="1:12" ht="21.75" customHeight="1">
      <c r="A52" s="2" t="s">
        <v>203</v>
      </c>
      <c r="B52" s="16"/>
      <c r="D52" s="16">
        <v>4</v>
      </c>
      <c r="E52" s="16"/>
      <c r="F52" s="4">
        <v>26000</v>
      </c>
      <c r="G52" s="4"/>
      <c r="H52" s="4">
        <v>30000</v>
      </c>
      <c r="I52" s="4"/>
      <c r="J52" s="4">
        <v>26000</v>
      </c>
      <c r="K52" s="4"/>
      <c r="L52" s="4">
        <v>30000</v>
      </c>
    </row>
    <row r="53" spans="1:12" ht="21.75" customHeight="1">
      <c r="A53" s="2" t="s">
        <v>40</v>
      </c>
      <c r="B53" s="16"/>
      <c r="D53" s="16"/>
      <c r="E53" s="16"/>
      <c r="F53" s="4">
        <v>9531</v>
      </c>
      <c r="G53" s="3"/>
      <c r="H53" s="3">
        <v>11504</v>
      </c>
      <c r="I53" s="3"/>
      <c r="J53" s="4">
        <v>9420</v>
      </c>
      <c r="K53" s="4"/>
      <c r="L53" s="4">
        <v>11393</v>
      </c>
    </row>
    <row r="54" spans="1:12" ht="21.75" customHeight="1">
      <c r="A54" s="2" t="s">
        <v>41</v>
      </c>
      <c r="B54" s="16"/>
      <c r="D54" s="16"/>
      <c r="E54" s="16"/>
      <c r="F54" s="3"/>
      <c r="G54" s="3"/>
      <c r="H54" s="3"/>
      <c r="I54" s="3"/>
      <c r="J54" s="3"/>
      <c r="K54" s="4"/>
      <c r="L54" s="4"/>
    </row>
    <row r="55" spans="1:12" ht="21.75" customHeight="1">
      <c r="A55" s="2" t="s">
        <v>42</v>
      </c>
      <c r="B55" s="16"/>
      <c r="D55" s="16">
        <v>17</v>
      </c>
      <c r="E55" s="16"/>
      <c r="F55" s="3">
        <v>17904</v>
      </c>
      <c r="G55" s="3"/>
      <c r="H55" s="3">
        <v>17904</v>
      </c>
      <c r="I55" s="3"/>
      <c r="J55" s="3">
        <v>17904</v>
      </c>
      <c r="K55" s="4"/>
      <c r="L55" s="4">
        <v>17904</v>
      </c>
    </row>
    <row r="56" spans="1:12" ht="21.75" customHeight="1">
      <c r="A56" s="2" t="s">
        <v>43</v>
      </c>
      <c r="B56" s="16"/>
      <c r="D56" s="16"/>
      <c r="E56" s="16"/>
      <c r="F56" s="4">
        <v>43235</v>
      </c>
      <c r="G56" s="3"/>
      <c r="H56" s="4">
        <v>18504</v>
      </c>
      <c r="I56" s="3"/>
      <c r="J56" s="4">
        <v>43507</v>
      </c>
      <c r="K56" s="4"/>
      <c r="L56" s="4">
        <v>17585</v>
      </c>
    </row>
    <row r="57" spans="1:12" ht="21.75" customHeight="1">
      <c r="A57" s="2" t="s">
        <v>44</v>
      </c>
      <c r="B57" s="16"/>
      <c r="D57" s="16"/>
      <c r="E57" s="16"/>
      <c r="F57" s="3">
        <v>39152</v>
      </c>
      <c r="G57" s="3"/>
      <c r="H57" s="3">
        <v>31982</v>
      </c>
      <c r="I57" s="3"/>
      <c r="J57" s="3">
        <v>39168</v>
      </c>
      <c r="K57" s="4"/>
      <c r="L57" s="4">
        <v>31643</v>
      </c>
    </row>
    <row r="58" spans="1:12" ht="21.75" customHeight="1">
      <c r="A58" s="21" t="s">
        <v>45</v>
      </c>
      <c r="B58" s="16"/>
      <c r="D58" s="16"/>
      <c r="E58" s="16"/>
      <c r="F58" s="37">
        <f>SUM(F50:F57)</f>
        <v>494909</v>
      </c>
      <c r="G58" s="4"/>
      <c r="H58" s="37">
        <f>SUM(H50:H57)</f>
        <v>437685</v>
      </c>
      <c r="I58" s="4"/>
      <c r="J58" s="37">
        <f>SUM(J50:J57)</f>
        <v>509234</v>
      </c>
      <c r="K58" s="4"/>
      <c r="L58" s="37">
        <f>SUM(L50:L57)</f>
        <v>448854</v>
      </c>
    </row>
    <row r="59" spans="1:12" ht="21.75" customHeight="1">
      <c r="A59" s="21" t="s">
        <v>46</v>
      </c>
      <c r="B59" s="16"/>
      <c r="D59" s="16"/>
      <c r="E59" s="16"/>
      <c r="F59" s="4"/>
      <c r="G59" s="4"/>
      <c r="I59" s="4"/>
      <c r="J59" s="4"/>
      <c r="K59" s="4"/>
      <c r="L59" s="4"/>
    </row>
    <row r="60" spans="1:12" ht="21.75" customHeight="1">
      <c r="A60" s="2" t="s">
        <v>185</v>
      </c>
      <c r="B60" s="16"/>
      <c r="D60" s="16"/>
      <c r="E60" s="16"/>
      <c r="F60" s="4">
        <v>11292</v>
      </c>
      <c r="G60" s="4"/>
      <c r="H60" s="4">
        <v>14569</v>
      </c>
      <c r="I60" s="4"/>
      <c r="J60" s="4">
        <v>11246</v>
      </c>
      <c r="K60" s="4"/>
      <c r="L60" s="4">
        <v>14440</v>
      </c>
    </row>
    <row r="61" spans="1:12" ht="21.75" customHeight="1">
      <c r="A61" s="2" t="s">
        <v>47</v>
      </c>
      <c r="B61" s="16"/>
      <c r="D61" s="16"/>
      <c r="E61" s="16"/>
      <c r="F61" s="4"/>
      <c r="G61" s="4"/>
      <c r="I61" s="4"/>
      <c r="J61" s="4"/>
      <c r="K61" s="4"/>
      <c r="L61" s="4"/>
    </row>
    <row r="62" spans="1:12" ht="21.75" customHeight="1">
      <c r="A62" s="2" t="s">
        <v>22</v>
      </c>
      <c r="B62" s="16"/>
      <c r="D62" s="16">
        <v>17</v>
      </c>
      <c r="E62" s="16"/>
      <c r="F62" s="4">
        <v>2814</v>
      </c>
      <c r="G62" s="4"/>
      <c r="H62" s="4">
        <v>15521</v>
      </c>
      <c r="I62" s="4"/>
      <c r="J62" s="4">
        <v>2814</v>
      </c>
      <c r="K62" s="4"/>
      <c r="L62" s="4">
        <v>15521</v>
      </c>
    </row>
    <row r="63" spans="1:12" ht="21.75" customHeight="1">
      <c r="A63" s="2" t="s">
        <v>48</v>
      </c>
      <c r="B63" s="16"/>
      <c r="D63" s="16"/>
      <c r="E63" s="16"/>
      <c r="F63" s="4">
        <v>22398</v>
      </c>
      <c r="G63" s="4"/>
      <c r="H63" s="4">
        <v>19439</v>
      </c>
      <c r="I63" s="4"/>
      <c r="J63" s="4">
        <v>21498</v>
      </c>
      <c r="K63" s="4"/>
      <c r="L63" s="4">
        <v>18734</v>
      </c>
    </row>
    <row r="64" spans="1:12" ht="21.75" customHeight="1">
      <c r="A64" s="2" t="s">
        <v>49</v>
      </c>
      <c r="B64" s="16"/>
      <c r="D64" s="16"/>
      <c r="E64" s="16"/>
      <c r="F64" s="4">
        <v>22767</v>
      </c>
      <c r="G64" s="4"/>
      <c r="H64" s="4">
        <v>26563</v>
      </c>
      <c r="I64" s="4"/>
      <c r="J64" s="4">
        <v>22767</v>
      </c>
      <c r="K64" s="4"/>
      <c r="L64" s="4">
        <v>26784</v>
      </c>
    </row>
    <row r="65" spans="1:12" ht="21.75" customHeight="1">
      <c r="A65" s="21" t="s">
        <v>50</v>
      </c>
      <c r="B65" s="16"/>
      <c r="D65" s="16"/>
      <c r="E65" s="16"/>
      <c r="F65" s="37">
        <f>SUM(F60:F64)</f>
        <v>59271</v>
      </c>
      <c r="G65" s="4"/>
      <c r="H65" s="37">
        <f>SUM(H60:H64)</f>
        <v>76092</v>
      </c>
      <c r="I65" s="4"/>
      <c r="J65" s="37">
        <f>SUM(J59:J64)</f>
        <v>58325</v>
      </c>
      <c r="K65" s="6"/>
      <c r="L65" s="37">
        <f>SUM(L60:L64)</f>
        <v>75479</v>
      </c>
    </row>
    <row r="66" spans="1:12" ht="21.75" customHeight="1">
      <c r="A66" s="21" t="s">
        <v>51</v>
      </c>
      <c r="B66" s="16"/>
      <c r="F66" s="8">
        <f>+F65+F58</f>
        <v>554180</v>
      </c>
      <c r="G66" s="4"/>
      <c r="H66" s="8">
        <f>+H65+H58</f>
        <v>513777</v>
      </c>
      <c r="I66" s="4"/>
      <c r="J66" s="8">
        <f>+J65+J58</f>
        <v>567559</v>
      </c>
      <c r="K66" s="4"/>
      <c r="L66" s="8">
        <f>+L65+L58</f>
        <v>524333</v>
      </c>
    </row>
    <row r="67" spans="1:12" ht="21.75" customHeight="1">
      <c r="B67" s="16"/>
    </row>
    <row r="68" spans="1:12" ht="21.75" customHeight="1">
      <c r="B68" s="16"/>
    </row>
    <row r="69" spans="1:12" ht="21.75" customHeight="1">
      <c r="A69" s="2" t="s">
        <v>35</v>
      </c>
      <c r="B69" s="16"/>
      <c r="D69" s="1"/>
      <c r="E69" s="1"/>
    </row>
    <row r="70" spans="1:12" ht="21.75" customHeight="1">
      <c r="A70" s="31" t="s">
        <v>0</v>
      </c>
      <c r="B70" s="15"/>
      <c r="C70" s="15"/>
      <c r="D70" s="15"/>
      <c r="E70" s="15"/>
      <c r="F70" s="15"/>
      <c r="G70" s="15"/>
      <c r="H70" s="49"/>
      <c r="I70" s="15"/>
      <c r="J70" s="15"/>
      <c r="K70" s="15"/>
      <c r="L70" s="15"/>
    </row>
    <row r="71" spans="1:12" ht="21.75" customHeight="1">
      <c r="A71" s="31" t="s">
        <v>36</v>
      </c>
      <c r="B71" s="15"/>
      <c r="C71" s="15"/>
      <c r="D71" s="15"/>
      <c r="E71" s="15"/>
      <c r="F71" s="15"/>
      <c r="G71" s="15"/>
      <c r="H71" s="49"/>
      <c r="I71" s="15"/>
      <c r="J71" s="15"/>
      <c r="K71" s="15"/>
      <c r="L71" s="15"/>
    </row>
    <row r="72" spans="1:12" ht="21.75" customHeight="1">
      <c r="A72" s="31" t="s">
        <v>207</v>
      </c>
      <c r="B72" s="15"/>
      <c r="C72" s="15"/>
      <c r="D72" s="15"/>
      <c r="E72" s="15"/>
      <c r="F72" s="15"/>
      <c r="G72" s="15"/>
      <c r="H72" s="49"/>
      <c r="I72" s="15"/>
      <c r="J72" s="15"/>
      <c r="K72" s="15"/>
      <c r="L72" s="15"/>
    </row>
    <row r="73" spans="1:12" ht="21.75" customHeight="1">
      <c r="B73" s="1"/>
      <c r="C73" s="1"/>
      <c r="L73" s="20" t="s">
        <v>2</v>
      </c>
    </row>
    <row r="74" spans="1:12" ht="21.75" customHeight="1">
      <c r="B74" s="1"/>
      <c r="C74" s="1"/>
      <c r="F74" s="73" t="s">
        <v>3</v>
      </c>
      <c r="G74" s="73"/>
      <c r="H74" s="73"/>
      <c r="J74" s="73" t="s">
        <v>4</v>
      </c>
      <c r="K74" s="73"/>
      <c r="L74" s="73"/>
    </row>
    <row r="75" spans="1:12" ht="21.75" customHeight="1">
      <c r="B75" s="33"/>
      <c r="C75" s="35"/>
      <c r="D75" s="51" t="s">
        <v>5</v>
      </c>
      <c r="E75" s="52"/>
      <c r="F75" s="53" t="s">
        <v>208</v>
      </c>
      <c r="G75" s="54"/>
      <c r="H75" s="55" t="s">
        <v>180</v>
      </c>
      <c r="I75" s="36"/>
      <c r="J75" s="53" t="s">
        <v>208</v>
      </c>
      <c r="K75" s="54"/>
      <c r="L75" s="53" t="s">
        <v>180</v>
      </c>
    </row>
    <row r="76" spans="1:12" ht="21.75" customHeight="1">
      <c r="B76" s="33"/>
      <c r="C76" s="35"/>
      <c r="D76" s="52"/>
      <c r="E76" s="52"/>
      <c r="F76" s="56" t="s">
        <v>6</v>
      </c>
      <c r="G76" s="57"/>
      <c r="H76" s="58" t="s">
        <v>7</v>
      </c>
      <c r="I76" s="56"/>
      <c r="J76" s="56" t="s">
        <v>6</v>
      </c>
      <c r="K76" s="56"/>
      <c r="L76" s="56" t="s">
        <v>7</v>
      </c>
    </row>
    <row r="77" spans="1:12" ht="21.75" customHeight="1">
      <c r="B77" s="33"/>
      <c r="C77" s="35"/>
      <c r="D77" s="52"/>
      <c r="E77" s="52"/>
      <c r="F77" s="59" t="s">
        <v>8</v>
      </c>
      <c r="G77" s="57"/>
      <c r="H77" s="60"/>
      <c r="I77" s="59"/>
      <c r="J77" s="59" t="s">
        <v>8</v>
      </c>
      <c r="K77" s="59"/>
      <c r="L77" s="59"/>
    </row>
    <row r="78" spans="1:12" ht="21.75" customHeight="1">
      <c r="A78" s="21" t="s">
        <v>52</v>
      </c>
      <c r="B78" s="16"/>
    </row>
    <row r="79" spans="1:12" ht="21.75" customHeight="1">
      <c r="A79" s="2" t="s">
        <v>53</v>
      </c>
      <c r="B79" s="16"/>
    </row>
    <row r="80" spans="1:12" ht="21.75" customHeight="1">
      <c r="A80" s="2" t="s">
        <v>54</v>
      </c>
      <c r="B80" s="16"/>
    </row>
    <row r="81" spans="1:12" ht="21.75" customHeight="1" thickBot="1">
      <c r="A81" s="2" t="s">
        <v>55</v>
      </c>
      <c r="B81" s="16"/>
      <c r="D81" s="16"/>
      <c r="E81" s="16"/>
      <c r="F81" s="40">
        <v>528000</v>
      </c>
      <c r="G81" s="4"/>
      <c r="H81" s="40">
        <v>528000</v>
      </c>
      <c r="I81" s="4"/>
      <c r="J81" s="40">
        <v>528000</v>
      </c>
      <c r="K81" s="4"/>
      <c r="L81" s="40">
        <v>528000</v>
      </c>
    </row>
    <row r="82" spans="1:12" ht="21.75" customHeight="1" thickTop="1">
      <c r="A82" s="2" t="s">
        <v>56</v>
      </c>
      <c r="B82" s="16"/>
      <c r="D82" s="16"/>
      <c r="E82" s="16"/>
      <c r="F82" s="4"/>
      <c r="G82" s="4"/>
      <c r="I82" s="4"/>
      <c r="J82" s="4"/>
      <c r="K82" s="4"/>
      <c r="L82" s="4"/>
    </row>
    <row r="83" spans="1:12" ht="21.75" customHeight="1">
      <c r="A83" s="2" t="s">
        <v>57</v>
      </c>
      <c r="B83" s="16"/>
      <c r="D83" s="16"/>
      <c r="E83" s="16"/>
      <c r="F83" s="4">
        <v>527999</v>
      </c>
      <c r="G83" s="4"/>
      <c r="H83" s="4">
        <v>527999</v>
      </c>
      <c r="I83" s="4"/>
      <c r="J83" s="4">
        <v>527999</v>
      </c>
      <c r="K83" s="4"/>
      <c r="L83" s="4">
        <v>527999</v>
      </c>
    </row>
    <row r="84" spans="1:12" ht="21.75" customHeight="1">
      <c r="A84" s="2" t="s">
        <v>58</v>
      </c>
      <c r="B84" s="16"/>
      <c r="D84" s="16"/>
      <c r="E84" s="16"/>
      <c r="F84" s="4">
        <v>88397</v>
      </c>
      <c r="G84" s="4"/>
      <c r="H84" s="4">
        <v>88397</v>
      </c>
      <c r="I84" s="4"/>
      <c r="J84" s="4">
        <v>88397</v>
      </c>
      <c r="K84" s="4"/>
      <c r="L84" s="4">
        <v>88397</v>
      </c>
    </row>
    <row r="85" spans="1:12" ht="21.75" customHeight="1">
      <c r="A85" s="2" t="s">
        <v>59</v>
      </c>
      <c r="B85" s="16"/>
      <c r="D85" s="16"/>
      <c r="E85" s="16"/>
      <c r="F85" s="4">
        <v>15267</v>
      </c>
      <c r="G85" s="4"/>
      <c r="H85" s="4">
        <v>15267</v>
      </c>
      <c r="I85" s="4"/>
      <c r="J85" s="4">
        <v>15267</v>
      </c>
      <c r="K85" s="4"/>
      <c r="L85" s="4">
        <v>15267</v>
      </c>
    </row>
    <row r="86" spans="1:12" ht="21.75" customHeight="1">
      <c r="A86" s="2" t="s">
        <v>60</v>
      </c>
      <c r="B86" s="16"/>
      <c r="D86" s="16"/>
      <c r="E86" s="16"/>
      <c r="F86" s="6"/>
      <c r="G86" s="6"/>
      <c r="H86" s="6"/>
      <c r="I86" s="6"/>
      <c r="J86" s="6"/>
      <c r="K86" s="4"/>
      <c r="L86" s="6"/>
    </row>
    <row r="87" spans="1:12" ht="21.75" customHeight="1">
      <c r="A87" s="2" t="s">
        <v>61</v>
      </c>
      <c r="B87" s="16"/>
      <c r="D87" s="16"/>
      <c r="E87" s="16"/>
      <c r="F87" s="6">
        <v>52800</v>
      </c>
      <c r="G87" s="3"/>
      <c r="H87" s="6">
        <v>52800</v>
      </c>
      <c r="I87" s="3"/>
      <c r="J87" s="6">
        <v>52800</v>
      </c>
      <c r="K87" s="4"/>
      <c r="L87" s="62">
        <v>52800</v>
      </c>
    </row>
    <row r="88" spans="1:12" ht="21.75" customHeight="1">
      <c r="A88" s="2" t="s">
        <v>62</v>
      </c>
      <c r="B88" s="16"/>
      <c r="D88" s="16"/>
      <c r="E88" s="16"/>
      <c r="F88" s="3">
        <v>369847</v>
      </c>
      <c r="G88" s="4"/>
      <c r="H88" s="3">
        <v>243635</v>
      </c>
      <c r="I88" s="4"/>
      <c r="J88" s="3">
        <v>243889</v>
      </c>
      <c r="K88" s="4"/>
      <c r="L88" s="3">
        <v>109154</v>
      </c>
    </row>
    <row r="89" spans="1:12" ht="21.75" customHeight="1">
      <c r="A89" s="2" t="s">
        <v>63</v>
      </c>
      <c r="B89" s="16"/>
      <c r="D89" s="16"/>
      <c r="E89" s="16"/>
      <c r="F89" s="4">
        <v>70576</v>
      </c>
      <c r="G89" s="4"/>
      <c r="H89" s="4">
        <v>70741</v>
      </c>
      <c r="I89" s="4"/>
      <c r="J89" s="4">
        <v>70787</v>
      </c>
      <c r="K89" s="4"/>
      <c r="L89" s="4">
        <v>70787</v>
      </c>
    </row>
    <row r="90" spans="1:12" ht="21.75" customHeight="1">
      <c r="A90" s="21" t="s">
        <v>64</v>
      </c>
      <c r="F90" s="63">
        <f>SUM(F83:F89)</f>
        <v>1124886</v>
      </c>
      <c r="G90" s="4"/>
      <c r="H90" s="63">
        <f>SUM(H83:H89)</f>
        <v>998839</v>
      </c>
      <c r="I90" s="4"/>
      <c r="J90" s="63">
        <f>SUM(J83:J89)</f>
        <v>999139</v>
      </c>
      <c r="K90" s="4"/>
      <c r="L90" s="63">
        <f>SUM(L83:L89)</f>
        <v>864404</v>
      </c>
    </row>
    <row r="91" spans="1:12" ht="21.75" customHeight="1">
      <c r="A91" s="2" t="s">
        <v>65</v>
      </c>
      <c r="F91" s="8">
        <v>4543</v>
      </c>
      <c r="G91" s="4"/>
      <c r="H91" s="8">
        <v>8178</v>
      </c>
      <c r="I91" s="4"/>
      <c r="J91" s="8">
        <v>0</v>
      </c>
      <c r="K91" s="4"/>
      <c r="L91" s="7">
        <v>0</v>
      </c>
    </row>
    <row r="92" spans="1:12" ht="21.75" customHeight="1">
      <c r="A92" s="21" t="s">
        <v>66</v>
      </c>
      <c r="B92" s="16"/>
      <c r="F92" s="8">
        <f>SUM(F90:F91)</f>
        <v>1129429</v>
      </c>
      <c r="G92" s="4"/>
      <c r="H92" s="8">
        <f>SUM(H90:H91)</f>
        <v>1007017</v>
      </c>
      <c r="I92" s="4"/>
      <c r="J92" s="8">
        <f>SUM(J90:J91)</f>
        <v>999139</v>
      </c>
      <c r="K92" s="4"/>
      <c r="L92" s="8">
        <f>SUM(L90:L91)</f>
        <v>864404</v>
      </c>
    </row>
    <row r="93" spans="1:12" ht="21.75" customHeight="1" thickBot="1">
      <c r="A93" s="31" t="s">
        <v>67</v>
      </c>
      <c r="F93" s="40">
        <f>SUM(F92,F66)</f>
        <v>1683609</v>
      </c>
      <c r="G93" s="4"/>
      <c r="H93" s="40">
        <f>SUM(H92,H66)</f>
        <v>1520794</v>
      </c>
      <c r="I93" s="4"/>
      <c r="J93" s="40">
        <f>SUM(J92,J66)</f>
        <v>1566698</v>
      </c>
      <c r="K93" s="4"/>
      <c r="L93" s="40">
        <f>SUM(L92,L66)</f>
        <v>1388737</v>
      </c>
    </row>
    <row r="94" spans="1:12" ht="21.75" customHeight="1" thickTop="1">
      <c r="F94" s="3">
        <f>F93-F35</f>
        <v>0</v>
      </c>
      <c r="G94" s="3"/>
      <c r="H94" s="3">
        <f>H93-H35</f>
        <v>0</v>
      </c>
      <c r="I94" s="3"/>
      <c r="J94" s="3">
        <f>J93-J35</f>
        <v>0</v>
      </c>
      <c r="K94" s="3"/>
      <c r="L94" s="3">
        <f>L93-L35</f>
        <v>0</v>
      </c>
    </row>
    <row r="96" spans="1:12" ht="21.75" customHeight="1">
      <c r="A96" s="2" t="s">
        <v>35</v>
      </c>
      <c r="B96" s="16"/>
    </row>
    <row r="97" spans="1:2" ht="21.75" customHeight="1">
      <c r="B97" s="16"/>
    </row>
    <row r="98" spans="1:2" ht="21.75" customHeight="1">
      <c r="A98" s="22"/>
      <c r="B98" s="16"/>
    </row>
    <row r="99" spans="1:2" ht="21.75" customHeight="1">
      <c r="B99" s="16"/>
    </row>
    <row r="100" spans="1:2" ht="21.75" customHeight="1">
      <c r="B100" s="41" t="s">
        <v>68</v>
      </c>
    </row>
    <row r="101" spans="1:2" ht="21.75" customHeight="1">
      <c r="A101" s="22"/>
      <c r="B101" s="16"/>
    </row>
  </sheetData>
  <mergeCells count="6">
    <mergeCell ref="F5:H5"/>
    <mergeCell ref="J5:L5"/>
    <mergeCell ref="F43:H43"/>
    <mergeCell ref="J43:L43"/>
    <mergeCell ref="F74:H74"/>
    <mergeCell ref="J74:L74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2" manualBreakCount="2">
    <brk id="38" max="16383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7"/>
  <sheetViews>
    <sheetView showGridLines="0" view="pageBreakPreview" topLeftCell="A118" zoomScale="142" zoomScaleNormal="100" zoomScaleSheetLayoutView="142" workbookViewId="0">
      <selection activeCell="M126" sqref="M126"/>
    </sheetView>
  </sheetViews>
  <sheetFormatPr defaultColWidth="9.42578125" defaultRowHeight="14.25"/>
  <cols>
    <col min="1" max="1" width="41.5703125" style="2" customWidth="1"/>
    <col min="2" max="2" width="4.5703125" style="2" customWidth="1"/>
    <col min="3" max="3" width="2.5703125" style="2" customWidth="1"/>
    <col min="4" max="4" width="2.42578125" style="2" customWidth="1"/>
    <col min="5" max="5" width="10.140625" style="2" customWidth="1"/>
    <col min="6" max="6" width="15.5703125" style="2" customWidth="1"/>
    <col min="7" max="7" width="1" style="2" customWidth="1"/>
    <col min="8" max="8" width="15.5703125" style="2" customWidth="1"/>
    <col min="9" max="9" width="1" style="2" customWidth="1"/>
    <col min="10" max="10" width="15.5703125" style="2" customWidth="1"/>
    <col min="11" max="11" width="1" style="2" customWidth="1"/>
    <col min="12" max="12" width="15.5703125" style="2" customWidth="1"/>
    <col min="13" max="16384" width="9.42578125" style="2"/>
  </cols>
  <sheetData>
    <row r="1" spans="1:12" ht="21.75" customHeight="1">
      <c r="A1" s="31"/>
      <c r="B1" s="15"/>
      <c r="C1" s="15"/>
      <c r="D1" s="15"/>
      <c r="E1" s="15"/>
      <c r="F1" s="15"/>
      <c r="G1" s="15"/>
      <c r="H1" s="15"/>
      <c r="I1" s="15"/>
      <c r="J1" s="15"/>
      <c r="K1" s="15"/>
      <c r="L1" s="20" t="s">
        <v>69</v>
      </c>
    </row>
    <row r="2" spans="1:12" ht="21.75" customHeight="1">
      <c r="A2" s="31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1.75" customHeight="1">
      <c r="A3" s="32" t="s">
        <v>70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21.75" customHeight="1">
      <c r="A4" s="32" t="s">
        <v>209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1.75" customHeight="1">
      <c r="B5" s="1"/>
      <c r="C5" s="1"/>
      <c r="D5" s="1"/>
      <c r="L5" s="20" t="s">
        <v>2</v>
      </c>
    </row>
    <row r="6" spans="1:12" ht="21.75" customHeight="1">
      <c r="B6" s="1"/>
      <c r="C6" s="1"/>
      <c r="D6" s="1"/>
      <c r="F6" s="73" t="s">
        <v>3</v>
      </c>
      <c r="G6" s="73"/>
      <c r="H6" s="73"/>
      <c r="J6" s="73" t="s">
        <v>4</v>
      </c>
      <c r="K6" s="73"/>
      <c r="L6" s="73"/>
    </row>
    <row r="7" spans="1:12" ht="21.75" customHeight="1">
      <c r="B7" s="33"/>
      <c r="C7" s="34"/>
      <c r="D7" s="35"/>
      <c r="E7" s="17" t="s">
        <v>5</v>
      </c>
      <c r="F7" s="17">
        <v>2021</v>
      </c>
      <c r="G7" s="35"/>
      <c r="H7" s="17">
        <v>2020</v>
      </c>
      <c r="I7" s="36"/>
      <c r="J7" s="17">
        <v>2021</v>
      </c>
      <c r="K7" s="35"/>
      <c r="L7" s="17">
        <v>2020</v>
      </c>
    </row>
    <row r="8" spans="1:12" ht="21.75" customHeight="1">
      <c r="A8" s="21" t="s">
        <v>71</v>
      </c>
    </row>
    <row r="9" spans="1:12" ht="21.75" customHeight="1">
      <c r="A9" s="2" t="s">
        <v>72</v>
      </c>
      <c r="E9" s="16"/>
      <c r="F9" s="3">
        <v>247128</v>
      </c>
      <c r="G9" s="3"/>
      <c r="H9" s="3">
        <v>338303</v>
      </c>
      <c r="I9" s="3"/>
      <c r="J9" s="3">
        <v>255613</v>
      </c>
      <c r="K9" s="3"/>
      <c r="L9" s="3">
        <v>358359</v>
      </c>
    </row>
    <row r="10" spans="1:12" ht="21.75" customHeight="1">
      <c r="A10" s="2" t="s">
        <v>73</v>
      </c>
      <c r="E10" s="16"/>
      <c r="F10" s="3">
        <v>5292</v>
      </c>
      <c r="G10" s="3"/>
      <c r="H10" s="3">
        <v>5292</v>
      </c>
      <c r="I10" s="3"/>
      <c r="J10" s="3">
        <v>5292</v>
      </c>
      <c r="K10" s="3"/>
      <c r="L10" s="3">
        <v>5292</v>
      </c>
    </row>
    <row r="11" spans="1:12" ht="21.75" customHeight="1">
      <c r="A11" s="36" t="s">
        <v>218</v>
      </c>
      <c r="E11" s="16"/>
      <c r="F11" s="3"/>
      <c r="G11" s="3"/>
      <c r="H11" s="3"/>
      <c r="I11" s="3"/>
      <c r="J11" s="3"/>
      <c r="K11" s="3"/>
      <c r="L11" s="3"/>
    </row>
    <row r="12" spans="1:12" ht="21.75" customHeight="1">
      <c r="A12" s="36" t="s">
        <v>217</v>
      </c>
      <c r="E12" s="16">
        <v>18</v>
      </c>
      <c r="F12" s="3">
        <v>202302</v>
      </c>
      <c r="G12" s="3"/>
      <c r="H12" s="3">
        <v>0</v>
      </c>
      <c r="I12" s="3"/>
      <c r="J12" s="3">
        <v>202302</v>
      </c>
      <c r="K12" s="3"/>
      <c r="L12" s="3">
        <v>0</v>
      </c>
    </row>
    <row r="13" spans="1:12" ht="21.75" customHeight="1">
      <c r="A13" s="2" t="s">
        <v>74</v>
      </c>
      <c r="E13" s="16"/>
      <c r="F13" s="8">
        <v>1936</v>
      </c>
      <c r="G13" s="4"/>
      <c r="H13" s="8">
        <v>967</v>
      </c>
      <c r="I13" s="4"/>
      <c r="J13" s="8">
        <v>4113</v>
      </c>
      <c r="K13" s="4"/>
      <c r="L13" s="8">
        <v>5497</v>
      </c>
    </row>
    <row r="14" spans="1:12" ht="21.75" customHeight="1">
      <c r="A14" s="21" t="s">
        <v>75</v>
      </c>
      <c r="E14" s="16"/>
      <c r="F14" s="8">
        <f>SUM(F9:F13)</f>
        <v>456658</v>
      </c>
      <c r="G14" s="4"/>
      <c r="H14" s="8">
        <f>SUM(H9:H13)</f>
        <v>344562</v>
      </c>
      <c r="I14" s="4"/>
      <c r="J14" s="8">
        <f>SUM(J9:J13)</f>
        <v>467320</v>
      </c>
      <c r="K14" s="4"/>
      <c r="L14" s="8">
        <f>SUM(L9:L13)</f>
        <v>369148</v>
      </c>
    </row>
    <row r="15" spans="1:12" ht="21.75" customHeight="1">
      <c r="A15" s="21" t="s">
        <v>76</v>
      </c>
      <c r="E15" s="16"/>
      <c r="F15" s="4"/>
      <c r="G15" s="4"/>
      <c r="H15" s="4"/>
      <c r="I15" s="4"/>
      <c r="J15" s="4"/>
      <c r="K15" s="4"/>
      <c r="L15" s="4"/>
    </row>
    <row r="16" spans="1:12" ht="21.75" customHeight="1">
      <c r="A16" s="2" t="s">
        <v>77</v>
      </c>
      <c r="E16" s="16"/>
      <c r="F16" s="4">
        <v>140047</v>
      </c>
      <c r="G16" s="4"/>
      <c r="H16" s="4">
        <v>160407</v>
      </c>
      <c r="I16" s="4"/>
      <c r="J16" s="4">
        <v>149838</v>
      </c>
      <c r="K16" s="4"/>
      <c r="L16" s="4">
        <v>192761</v>
      </c>
    </row>
    <row r="17" spans="1:13" ht="21.75" customHeight="1">
      <c r="A17" s="2" t="s">
        <v>78</v>
      </c>
      <c r="E17" s="16"/>
      <c r="F17" s="4">
        <v>42</v>
      </c>
      <c r="G17" s="4"/>
      <c r="H17" s="4">
        <v>20</v>
      </c>
      <c r="I17" s="4"/>
      <c r="J17" s="4">
        <v>42</v>
      </c>
      <c r="K17" s="4"/>
      <c r="L17" s="4">
        <v>20</v>
      </c>
    </row>
    <row r="18" spans="1:13" ht="21.75" customHeight="1">
      <c r="A18" s="2" t="s">
        <v>79</v>
      </c>
      <c r="E18" s="16"/>
      <c r="F18" s="4">
        <v>47463</v>
      </c>
      <c r="G18" s="4"/>
      <c r="H18" s="4">
        <v>60049</v>
      </c>
      <c r="I18" s="4"/>
      <c r="J18" s="4">
        <v>47463</v>
      </c>
      <c r="K18" s="4"/>
      <c r="L18" s="4">
        <v>60049</v>
      </c>
    </row>
    <row r="19" spans="1:13" ht="21.75" customHeight="1">
      <c r="A19" s="2" t="s">
        <v>80</v>
      </c>
      <c r="E19" s="16"/>
      <c r="F19" s="4">
        <v>51787</v>
      </c>
      <c r="G19" s="4"/>
      <c r="H19" s="4">
        <v>71681</v>
      </c>
      <c r="I19" s="4"/>
      <c r="J19" s="4">
        <v>50908</v>
      </c>
      <c r="K19" s="4"/>
      <c r="L19" s="4">
        <v>67865</v>
      </c>
    </row>
    <row r="20" spans="1:13" ht="21.75" customHeight="1">
      <c r="A20" s="21" t="s">
        <v>81</v>
      </c>
      <c r="E20" s="16"/>
      <c r="F20" s="37">
        <f>SUM(F16:F19)</f>
        <v>239339</v>
      </c>
      <c r="G20" s="4"/>
      <c r="H20" s="37">
        <f>SUM(H16:H19)</f>
        <v>292157</v>
      </c>
      <c r="I20" s="4"/>
      <c r="J20" s="37">
        <f>SUM(J16:J19)</f>
        <v>248251</v>
      </c>
      <c r="K20" s="4"/>
      <c r="L20" s="37">
        <f>SUM(L16:L19)</f>
        <v>320695</v>
      </c>
    </row>
    <row r="21" spans="1:13" ht="21.75" customHeight="1">
      <c r="A21" s="21" t="s">
        <v>82</v>
      </c>
      <c r="E21" s="16"/>
      <c r="F21" s="4">
        <f>SUM(F14-F20)</f>
        <v>217319</v>
      </c>
      <c r="G21" s="4"/>
      <c r="H21" s="4">
        <f>SUM(H14-H20)</f>
        <v>52405</v>
      </c>
      <c r="I21" s="4"/>
      <c r="J21" s="4">
        <f>SUM(J14-J20)</f>
        <v>219069</v>
      </c>
      <c r="K21" s="4"/>
      <c r="L21" s="4">
        <f>SUM(L14-L20)</f>
        <v>48453</v>
      </c>
    </row>
    <row r="22" spans="1:13" ht="21.75" customHeight="1">
      <c r="A22" s="2" t="s">
        <v>198</v>
      </c>
      <c r="E22" s="16"/>
      <c r="F22" s="4"/>
      <c r="G22" s="4"/>
      <c r="H22" s="4"/>
      <c r="I22" s="4"/>
      <c r="J22" s="4"/>
      <c r="K22" s="4"/>
      <c r="L22" s="4"/>
    </row>
    <row r="23" spans="1:13" ht="21.75" customHeight="1">
      <c r="A23" s="2" t="s">
        <v>83</v>
      </c>
      <c r="E23" s="16"/>
      <c r="F23" s="4">
        <v>-455</v>
      </c>
      <c r="G23" s="4"/>
      <c r="H23" s="4">
        <v>-493</v>
      </c>
      <c r="I23" s="4"/>
      <c r="J23" s="4">
        <v>0</v>
      </c>
      <c r="K23" s="4"/>
      <c r="L23" s="4">
        <v>0</v>
      </c>
    </row>
    <row r="24" spans="1:13" ht="21.75" customHeight="1">
      <c r="A24" s="2" t="s">
        <v>183</v>
      </c>
      <c r="E24" s="16"/>
      <c r="F24" s="4">
        <v>188</v>
      </c>
      <c r="G24" s="4"/>
      <c r="H24" s="4">
        <v>251</v>
      </c>
      <c r="I24" s="4"/>
      <c r="J24" s="4">
        <v>188</v>
      </c>
      <c r="K24" s="4"/>
      <c r="L24" s="4">
        <v>251</v>
      </c>
    </row>
    <row r="25" spans="1:13" ht="21.75" customHeight="1">
      <c r="A25" s="2" t="s">
        <v>84</v>
      </c>
      <c r="B25" s="16"/>
      <c r="D25" s="16"/>
      <c r="E25" s="16"/>
      <c r="F25" s="7">
        <v>-2158</v>
      </c>
      <c r="G25" s="3"/>
      <c r="H25" s="7">
        <v>-2571</v>
      </c>
      <c r="I25" s="3"/>
      <c r="J25" s="7">
        <v>-2154</v>
      </c>
      <c r="K25" s="3"/>
      <c r="L25" s="7">
        <v>-2567</v>
      </c>
    </row>
    <row r="26" spans="1:13" ht="21.75" customHeight="1">
      <c r="A26" s="21" t="s">
        <v>85</v>
      </c>
      <c r="E26" s="18"/>
      <c r="F26" s="4">
        <f>SUM(F21:F25)</f>
        <v>214894</v>
      </c>
      <c r="G26" s="20">
        <v>0</v>
      </c>
      <c r="H26" s="4">
        <f>SUM(H21:H25)</f>
        <v>49592</v>
      </c>
      <c r="I26" s="20">
        <v>0</v>
      </c>
      <c r="J26" s="4">
        <f>SUM(J21:J25)</f>
        <v>217103</v>
      </c>
      <c r="K26" s="20">
        <v>0</v>
      </c>
      <c r="L26" s="4">
        <f>SUM(L21:L25)</f>
        <v>46137</v>
      </c>
      <c r="M26" s="20"/>
    </row>
    <row r="27" spans="1:13" ht="21.75" customHeight="1">
      <c r="A27" s="2" t="s">
        <v>86</v>
      </c>
      <c r="E27" s="16">
        <v>19</v>
      </c>
      <c r="F27" s="20">
        <v>-42322</v>
      </c>
      <c r="G27" s="3"/>
      <c r="H27" s="3">
        <v>-10063</v>
      </c>
      <c r="I27" s="3"/>
      <c r="J27" s="7">
        <v>-42767</v>
      </c>
      <c r="K27" s="3"/>
      <c r="L27" s="7">
        <v>-9207</v>
      </c>
      <c r="M27" s="20"/>
    </row>
    <row r="28" spans="1:13" ht="21.75" customHeight="1" thickBot="1">
      <c r="A28" s="68" t="s">
        <v>129</v>
      </c>
      <c r="B28" s="16"/>
      <c r="D28" s="16"/>
      <c r="F28" s="38">
        <f>SUM(F26:F27)</f>
        <v>172572</v>
      </c>
      <c r="G28" s="4"/>
      <c r="H28" s="38">
        <f>SUM(H26:H27)</f>
        <v>39529</v>
      </c>
      <c r="I28" s="4"/>
      <c r="J28" s="38">
        <f>SUM(J26:J27)</f>
        <v>174336</v>
      </c>
      <c r="K28" s="4"/>
      <c r="L28" s="38">
        <f>SUM(L26:L27)</f>
        <v>36930</v>
      </c>
    </row>
    <row r="29" spans="1:13" ht="21.75" customHeight="1" thickTop="1">
      <c r="B29" s="16"/>
      <c r="D29" s="16"/>
      <c r="F29" s="4"/>
      <c r="G29" s="4"/>
      <c r="H29" s="4"/>
      <c r="I29" s="4"/>
      <c r="J29" s="4"/>
      <c r="K29" s="4"/>
      <c r="L29" s="4"/>
    </row>
    <row r="30" spans="1:13" ht="21.75" customHeight="1">
      <c r="B30" s="16"/>
      <c r="D30" s="16"/>
      <c r="F30" s="4"/>
      <c r="G30" s="4"/>
      <c r="H30" s="6"/>
      <c r="I30" s="4"/>
      <c r="J30" s="4"/>
      <c r="K30" s="4"/>
      <c r="L30" s="6"/>
    </row>
    <row r="31" spans="1:13" ht="21.75" customHeight="1">
      <c r="A31" s="68" t="s">
        <v>87</v>
      </c>
      <c r="B31" s="16"/>
      <c r="D31" s="16"/>
      <c r="F31" s="39"/>
      <c r="G31" s="4"/>
      <c r="H31" s="39"/>
      <c r="I31" s="4"/>
      <c r="J31" s="4"/>
      <c r="K31" s="4"/>
      <c r="L31" s="4"/>
    </row>
    <row r="32" spans="1:13" ht="21.75" customHeight="1" thickBot="1">
      <c r="A32" s="2" t="s">
        <v>88</v>
      </c>
      <c r="E32" s="16"/>
      <c r="F32" s="4">
        <f>F28-F33</f>
        <v>173317</v>
      </c>
      <c r="G32" s="4"/>
      <c r="H32" s="4">
        <f>H28-H33</f>
        <v>38890</v>
      </c>
      <c r="I32" s="4"/>
      <c r="J32" s="40">
        <f>J28</f>
        <v>174336</v>
      </c>
      <c r="K32" s="4"/>
      <c r="L32" s="40">
        <f>L28</f>
        <v>36930</v>
      </c>
    </row>
    <row r="33" spans="1:12" ht="21.75" customHeight="1" thickTop="1">
      <c r="A33" s="2" t="s">
        <v>65</v>
      </c>
      <c r="B33" s="16"/>
      <c r="D33" s="16"/>
      <c r="F33" s="8">
        <v>-745</v>
      </c>
      <c r="G33" s="4"/>
      <c r="H33" s="8">
        <v>639</v>
      </c>
      <c r="I33" s="4"/>
      <c r="J33" s="4"/>
      <c r="K33" s="4"/>
      <c r="L33" s="4"/>
    </row>
    <row r="34" spans="1:12" ht="21.75" customHeight="1" thickBot="1">
      <c r="A34" s="68"/>
      <c r="B34" s="16"/>
      <c r="D34" s="16"/>
      <c r="E34" s="19"/>
      <c r="F34" s="38">
        <f>SUM(F32:F33)</f>
        <v>172572</v>
      </c>
      <c r="G34" s="4"/>
      <c r="H34" s="38">
        <f>SUM(H32:H33)</f>
        <v>39529</v>
      </c>
      <c r="I34" s="4"/>
      <c r="J34" s="4"/>
      <c r="K34" s="4"/>
      <c r="L34" s="4"/>
    </row>
    <row r="35" spans="1:12" ht="21.75" customHeight="1" thickTop="1">
      <c r="B35" s="16"/>
      <c r="C35" s="16"/>
      <c r="D35" s="16"/>
      <c r="H35" s="6"/>
      <c r="L35" s="20" t="s">
        <v>89</v>
      </c>
    </row>
    <row r="36" spans="1:12" ht="21.75" customHeight="1">
      <c r="A36" s="21" t="s">
        <v>90</v>
      </c>
      <c r="B36" s="16"/>
      <c r="C36" s="16"/>
      <c r="D36" s="16"/>
      <c r="E36" s="16">
        <v>20</v>
      </c>
      <c r="H36" s="6"/>
      <c r="L36" s="20"/>
    </row>
    <row r="37" spans="1:12" ht="21.75" customHeight="1">
      <c r="A37" s="68" t="s">
        <v>91</v>
      </c>
      <c r="B37" s="16"/>
      <c r="E37" s="16"/>
      <c r="I37" s="4"/>
      <c r="J37" s="4"/>
      <c r="K37" s="4"/>
    </row>
    <row r="38" spans="1:12" ht="21.75" customHeight="1" thickBot="1">
      <c r="A38" s="41" t="s">
        <v>92</v>
      </c>
      <c r="E38" s="1"/>
      <c r="F38" s="69">
        <f>(F32*1000)/(879998016)</f>
        <v>0.19695158039992672</v>
      </c>
      <c r="G38" s="42"/>
      <c r="H38" s="43">
        <f>(H32*1000)/(879998016)</f>
        <v>4.4193281453943641E-2</v>
      </c>
      <c r="I38" s="42"/>
      <c r="J38" s="43">
        <f>(J32*1000)/(879998016)</f>
        <v>0.19810953755604832</v>
      </c>
      <c r="K38" s="42"/>
      <c r="L38" s="43">
        <f>(L32*1000)/(879998016)</f>
        <v>4.1966003705171992E-2</v>
      </c>
    </row>
    <row r="39" spans="1:12" ht="21.75" customHeight="1" thickTop="1">
      <c r="E39" s="1"/>
      <c r="F39" s="19"/>
      <c r="G39" s="19"/>
      <c r="H39" s="19"/>
      <c r="I39" s="19"/>
      <c r="J39" s="19"/>
      <c r="K39" s="19"/>
      <c r="L39" s="19"/>
    </row>
    <row r="40" spans="1:12" ht="21.75" customHeight="1">
      <c r="E40" s="1"/>
      <c r="F40" s="19"/>
      <c r="G40" s="19"/>
      <c r="H40" s="19"/>
      <c r="I40" s="19"/>
      <c r="J40" s="19"/>
      <c r="K40" s="19"/>
      <c r="L40" s="19"/>
    </row>
    <row r="41" spans="1:12" ht="21.75" customHeight="1">
      <c r="A41" s="21"/>
      <c r="E41" s="1"/>
      <c r="F41" s="4"/>
      <c r="G41" s="4"/>
      <c r="H41" s="4"/>
      <c r="I41" s="4"/>
      <c r="J41" s="4"/>
      <c r="K41" s="4"/>
      <c r="L41" s="4"/>
    </row>
    <row r="42" spans="1:12" ht="21.75" customHeight="1">
      <c r="A42" s="2" t="s">
        <v>35</v>
      </c>
    </row>
    <row r="43" spans="1:12" ht="21.75" customHeight="1">
      <c r="A43" s="31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20" t="s">
        <v>69</v>
      </c>
    </row>
    <row r="44" spans="1:12" ht="21.75" customHeight="1">
      <c r="A44" s="31" t="s">
        <v>0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</row>
    <row r="45" spans="1:12" ht="21.75" customHeight="1">
      <c r="A45" s="32" t="s">
        <v>93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</row>
    <row r="46" spans="1:12" ht="21.75" customHeight="1">
      <c r="A46" s="32" t="s">
        <v>209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</row>
    <row r="47" spans="1:12" ht="21.75" customHeight="1">
      <c r="B47" s="1"/>
      <c r="C47" s="1"/>
      <c r="D47" s="1"/>
      <c r="L47" s="20" t="s">
        <v>2</v>
      </c>
    </row>
    <row r="48" spans="1:12" ht="21.75" customHeight="1">
      <c r="B48" s="1"/>
      <c r="C48" s="1"/>
      <c r="D48" s="1"/>
      <c r="F48" s="67"/>
      <c r="G48" s="67" t="s">
        <v>3</v>
      </c>
      <c r="H48" s="67"/>
      <c r="J48" s="22"/>
      <c r="K48" s="67" t="s">
        <v>4</v>
      </c>
      <c r="L48" s="67"/>
    </row>
    <row r="49" spans="1:14" ht="21.75" customHeight="1">
      <c r="B49" s="33"/>
      <c r="C49" s="34"/>
      <c r="D49" s="35"/>
      <c r="E49" s="17"/>
      <c r="F49" s="17">
        <v>2021</v>
      </c>
      <c r="G49" s="35"/>
      <c r="H49" s="17">
        <v>2020</v>
      </c>
      <c r="I49" s="36"/>
      <c r="J49" s="17">
        <v>2021</v>
      </c>
      <c r="K49" s="35"/>
      <c r="L49" s="17">
        <v>2020</v>
      </c>
    </row>
    <row r="50" spans="1:14" ht="16.350000000000001" customHeight="1">
      <c r="B50" s="33"/>
      <c r="C50" s="34"/>
      <c r="D50" s="35"/>
      <c r="E50" s="17"/>
      <c r="F50" s="17"/>
      <c r="G50" s="35"/>
      <c r="H50" s="17"/>
      <c r="I50" s="36"/>
      <c r="J50" s="17"/>
      <c r="K50" s="35"/>
      <c r="L50" s="17"/>
    </row>
    <row r="51" spans="1:14" ht="21.75" customHeight="1">
      <c r="A51" s="68" t="s">
        <v>129</v>
      </c>
      <c r="F51" s="10">
        <f>SUM(F28)</f>
        <v>172572</v>
      </c>
      <c r="G51" s="4"/>
      <c r="H51" s="10">
        <f>SUM(H28)</f>
        <v>39529</v>
      </c>
      <c r="I51" s="4"/>
      <c r="J51" s="10">
        <f>SUM(J28)</f>
        <v>174336</v>
      </c>
      <c r="K51" s="4"/>
      <c r="L51" s="10">
        <f>SUM(L28)</f>
        <v>36930</v>
      </c>
    </row>
    <row r="52" spans="1:14" ht="21.75" customHeight="1">
      <c r="N52" s="44"/>
    </row>
    <row r="53" spans="1:14" ht="21.75" customHeight="1">
      <c r="A53" s="68" t="s">
        <v>94</v>
      </c>
      <c r="N53" s="44"/>
    </row>
    <row r="54" spans="1:14" ht="21.75" customHeight="1">
      <c r="A54" s="45" t="s">
        <v>95</v>
      </c>
      <c r="N54" s="44"/>
    </row>
    <row r="55" spans="1:14" ht="21.75" customHeight="1">
      <c r="A55" s="45" t="s">
        <v>96</v>
      </c>
      <c r="N55" s="44"/>
    </row>
    <row r="56" spans="1:14" ht="21.75" customHeight="1">
      <c r="A56" s="41" t="s">
        <v>224</v>
      </c>
      <c r="E56" s="16"/>
      <c r="F56" s="4"/>
      <c r="G56" s="4"/>
      <c r="H56" s="4"/>
      <c r="I56" s="4"/>
      <c r="J56" s="4"/>
      <c r="K56" s="4"/>
      <c r="L56" s="4"/>
      <c r="N56" s="46"/>
    </row>
    <row r="57" spans="1:14" ht="21.75" customHeight="1">
      <c r="A57" s="41" t="s">
        <v>98</v>
      </c>
      <c r="E57" s="16"/>
      <c r="F57" s="8">
        <v>62</v>
      </c>
      <c r="G57" s="4"/>
      <c r="H57" s="8">
        <v>2</v>
      </c>
      <c r="I57" s="4"/>
      <c r="J57" s="8">
        <v>0</v>
      </c>
      <c r="K57" s="4"/>
      <c r="L57" s="8">
        <v>0</v>
      </c>
      <c r="N57" s="46"/>
    </row>
    <row r="58" spans="1:14" ht="21.75" customHeight="1">
      <c r="A58" s="41" t="s">
        <v>130</v>
      </c>
      <c r="B58" s="15"/>
      <c r="C58" s="15"/>
      <c r="D58" s="15"/>
      <c r="E58" s="15"/>
      <c r="F58" s="10">
        <f>SUM(F57:F57)</f>
        <v>62</v>
      </c>
      <c r="G58" s="4"/>
      <c r="H58" s="10">
        <f>SUM(H57:H57)</f>
        <v>2</v>
      </c>
      <c r="I58" s="4"/>
      <c r="J58" s="10">
        <f>SUM(J57:J57)</f>
        <v>0</v>
      </c>
      <c r="K58" s="4"/>
      <c r="L58" s="10">
        <f>SUM(L57:L57)</f>
        <v>0</v>
      </c>
      <c r="N58" s="46"/>
    </row>
    <row r="59" spans="1:14" ht="21.75" customHeight="1">
      <c r="A59" s="47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N59" s="46"/>
    </row>
    <row r="60" spans="1:14" ht="21.75" customHeight="1" thickBot="1">
      <c r="A60" s="68" t="s">
        <v>131</v>
      </c>
      <c r="B60" s="15"/>
      <c r="C60" s="15"/>
      <c r="D60" s="15"/>
      <c r="E60" s="15"/>
      <c r="F60" s="40">
        <f>+F51+F58</f>
        <v>172634</v>
      </c>
      <c r="G60" s="15"/>
      <c r="H60" s="48">
        <f>+H51+H58</f>
        <v>39531</v>
      </c>
      <c r="I60" s="15"/>
      <c r="J60" s="40">
        <f>+J51+J58</f>
        <v>174336</v>
      </c>
      <c r="K60" s="15"/>
      <c r="L60" s="48">
        <f>+L51+L58</f>
        <v>36930</v>
      </c>
    </row>
    <row r="61" spans="1:14" ht="21.75" customHeight="1" thickTop="1">
      <c r="A61" s="68"/>
      <c r="B61" s="15"/>
      <c r="C61" s="15"/>
      <c r="D61" s="15"/>
      <c r="E61" s="15"/>
      <c r="F61" s="20"/>
      <c r="G61" s="15"/>
      <c r="H61" s="20"/>
      <c r="I61" s="15"/>
      <c r="J61" s="20"/>
      <c r="K61" s="15"/>
      <c r="L61" s="20"/>
    </row>
    <row r="62" spans="1:14" ht="21.75" customHeight="1">
      <c r="A62" s="68" t="s">
        <v>99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</row>
    <row r="63" spans="1:14" ht="21.75" customHeight="1" thickBot="1">
      <c r="A63" s="2" t="s">
        <v>88</v>
      </c>
      <c r="B63" s="15"/>
      <c r="C63" s="15"/>
      <c r="D63" s="15"/>
      <c r="E63" s="15"/>
      <c r="F63" s="4">
        <v>173379</v>
      </c>
      <c r="G63" s="4"/>
      <c r="H63" s="4">
        <v>38892</v>
      </c>
      <c r="I63" s="4"/>
      <c r="J63" s="40">
        <f>J60</f>
        <v>174336</v>
      </c>
      <c r="K63" s="4"/>
      <c r="L63" s="40">
        <f>L60</f>
        <v>36930</v>
      </c>
    </row>
    <row r="64" spans="1:14" ht="21.75" customHeight="1" thickTop="1">
      <c r="A64" s="2" t="s">
        <v>65</v>
      </c>
      <c r="B64" s="15"/>
      <c r="C64" s="15"/>
      <c r="D64" s="15"/>
      <c r="E64" s="15"/>
      <c r="F64" s="8">
        <v>-745</v>
      </c>
      <c r="G64" s="4"/>
      <c r="H64" s="8">
        <v>639</v>
      </c>
      <c r="I64" s="4"/>
      <c r="J64" s="4"/>
      <c r="K64" s="4"/>
      <c r="L64" s="4"/>
    </row>
    <row r="65" spans="1:12" ht="21.75" customHeight="1" thickBot="1">
      <c r="A65" s="46"/>
      <c r="B65" s="15"/>
      <c r="C65" s="15"/>
      <c r="D65" s="15"/>
      <c r="E65" s="15"/>
      <c r="F65" s="38">
        <f>SUM(F63:F64)</f>
        <v>172634</v>
      </c>
      <c r="G65" s="4"/>
      <c r="H65" s="38">
        <f>SUM(H63:H64)</f>
        <v>39531</v>
      </c>
      <c r="I65" s="4"/>
      <c r="J65" s="4"/>
      <c r="K65" s="4"/>
      <c r="L65" s="4"/>
    </row>
    <row r="66" spans="1:12" ht="21.75" customHeight="1" thickTop="1">
      <c r="A66" s="46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</row>
    <row r="67" spans="1:12" ht="21.75" customHeight="1">
      <c r="A67" s="46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</row>
    <row r="68" spans="1:12" ht="21.75" customHeight="1">
      <c r="A68" s="2" t="s">
        <v>35</v>
      </c>
    </row>
    <row r="69" spans="1:12" ht="21.75" customHeight="1">
      <c r="A69" s="31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20" t="s">
        <v>69</v>
      </c>
    </row>
    <row r="70" spans="1:12" ht="21.75" customHeight="1">
      <c r="A70" s="31" t="s">
        <v>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1.75" customHeight="1">
      <c r="A71" s="32" t="s">
        <v>70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21.75" customHeight="1">
      <c r="A72" s="32" t="s">
        <v>210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 ht="21.75" customHeight="1">
      <c r="B73" s="1"/>
      <c r="C73" s="1"/>
      <c r="D73" s="1"/>
      <c r="L73" s="20" t="s">
        <v>2</v>
      </c>
    </row>
    <row r="74" spans="1:12" ht="21.75" customHeight="1">
      <c r="B74" s="1"/>
      <c r="C74" s="1"/>
      <c r="D74" s="1"/>
      <c r="F74" s="73" t="s">
        <v>3</v>
      </c>
      <c r="G74" s="73"/>
      <c r="H74" s="73"/>
      <c r="J74" s="73" t="s">
        <v>4</v>
      </c>
      <c r="K74" s="73"/>
      <c r="L74" s="73"/>
    </row>
    <row r="75" spans="1:12" ht="21.75" customHeight="1">
      <c r="B75" s="33"/>
      <c r="C75" s="34"/>
      <c r="D75" s="35"/>
      <c r="E75" s="17" t="s">
        <v>5</v>
      </c>
      <c r="F75" s="17">
        <v>2021</v>
      </c>
      <c r="G75" s="35"/>
      <c r="H75" s="17">
        <v>2020</v>
      </c>
      <c r="I75" s="36"/>
      <c r="J75" s="17">
        <v>2021</v>
      </c>
      <c r="K75" s="35"/>
      <c r="L75" s="17">
        <v>2020</v>
      </c>
    </row>
    <row r="76" spans="1:12" ht="21.75" customHeight="1">
      <c r="A76" s="21" t="s">
        <v>71</v>
      </c>
    </row>
    <row r="77" spans="1:12" ht="21.75" customHeight="1">
      <c r="A77" s="2" t="s">
        <v>72</v>
      </c>
      <c r="E77" s="16"/>
      <c r="F77" s="3">
        <v>883331</v>
      </c>
      <c r="G77" s="3"/>
      <c r="H77" s="3">
        <v>928551</v>
      </c>
      <c r="I77" s="3"/>
      <c r="J77" s="3">
        <v>932479</v>
      </c>
      <c r="K77" s="3"/>
      <c r="L77" s="3">
        <v>987173</v>
      </c>
    </row>
    <row r="78" spans="1:12" ht="21.75" customHeight="1">
      <c r="A78" s="2" t="s">
        <v>73</v>
      </c>
      <c r="E78" s="16"/>
      <c r="F78" s="3">
        <v>15877</v>
      </c>
      <c r="G78" s="3"/>
      <c r="H78" s="3">
        <v>15877</v>
      </c>
      <c r="I78" s="3"/>
      <c r="J78" s="3">
        <v>15877</v>
      </c>
      <c r="K78" s="3"/>
      <c r="L78" s="3">
        <v>15877</v>
      </c>
    </row>
    <row r="79" spans="1:12" ht="21.75" customHeight="1">
      <c r="A79" s="36" t="s">
        <v>195</v>
      </c>
      <c r="E79" s="16" t="s">
        <v>215</v>
      </c>
      <c r="F79" s="3">
        <v>163</v>
      </c>
      <c r="G79" s="3"/>
      <c r="H79" s="3">
        <v>0</v>
      </c>
      <c r="I79" s="3"/>
      <c r="J79" s="3">
        <v>7163</v>
      </c>
      <c r="K79" s="3"/>
      <c r="L79" s="3">
        <v>0</v>
      </c>
    </row>
    <row r="80" spans="1:12" ht="21.75" customHeight="1">
      <c r="A80" s="36" t="s">
        <v>218</v>
      </c>
      <c r="E80" s="16"/>
      <c r="F80" s="3"/>
      <c r="G80" s="3"/>
      <c r="H80" s="3"/>
      <c r="I80" s="3"/>
      <c r="J80" s="3"/>
      <c r="K80" s="3"/>
      <c r="L80" s="3"/>
    </row>
    <row r="81" spans="1:13" ht="21.75" customHeight="1">
      <c r="A81" s="36" t="s">
        <v>217</v>
      </c>
      <c r="E81" s="16">
        <v>18</v>
      </c>
      <c r="F81" s="3">
        <v>202302</v>
      </c>
      <c r="G81" s="3"/>
      <c r="H81" s="3">
        <v>0</v>
      </c>
      <c r="I81" s="3"/>
      <c r="J81" s="3">
        <v>202302</v>
      </c>
      <c r="K81" s="3"/>
      <c r="L81" s="3">
        <v>0</v>
      </c>
    </row>
    <row r="82" spans="1:13" ht="21.75" customHeight="1">
      <c r="A82" s="2" t="s">
        <v>74</v>
      </c>
      <c r="E82" s="16"/>
      <c r="F82" s="8">
        <v>5508</v>
      </c>
      <c r="G82" s="4"/>
      <c r="H82" s="8">
        <v>4118</v>
      </c>
      <c r="I82" s="4"/>
      <c r="J82" s="8">
        <v>12228</v>
      </c>
      <c r="K82" s="4"/>
      <c r="L82" s="8">
        <v>15156</v>
      </c>
    </row>
    <row r="83" spans="1:13" ht="21.75" customHeight="1">
      <c r="A83" s="21" t="s">
        <v>75</v>
      </c>
      <c r="E83" s="16"/>
      <c r="F83" s="8">
        <f>SUM(F77:F82)</f>
        <v>1107181</v>
      </c>
      <c r="G83" s="4"/>
      <c r="H83" s="8">
        <f>SUM(H77:H82)</f>
        <v>948546</v>
      </c>
      <c r="I83" s="4"/>
      <c r="J83" s="8">
        <f>SUM(J77:J82)</f>
        <v>1170049</v>
      </c>
      <c r="K83" s="4"/>
      <c r="L83" s="8">
        <f>SUM(L77:L82)</f>
        <v>1018206</v>
      </c>
    </row>
    <row r="84" spans="1:13" ht="21.75" customHeight="1">
      <c r="A84" s="21" t="s">
        <v>76</v>
      </c>
      <c r="E84" s="16"/>
      <c r="F84" s="4"/>
      <c r="G84" s="4"/>
      <c r="H84" s="4"/>
      <c r="I84" s="4"/>
      <c r="J84" s="4"/>
      <c r="K84" s="4"/>
      <c r="L84" s="4"/>
    </row>
    <row r="85" spans="1:13" ht="21.75" customHeight="1">
      <c r="A85" s="2" t="s">
        <v>77</v>
      </c>
      <c r="E85" s="16"/>
      <c r="F85" s="4">
        <v>471160</v>
      </c>
      <c r="G85" s="4"/>
      <c r="H85" s="4">
        <v>460188</v>
      </c>
      <c r="I85" s="4"/>
      <c r="J85" s="4">
        <v>529938</v>
      </c>
      <c r="K85" s="4"/>
      <c r="L85" s="4">
        <v>546951</v>
      </c>
    </row>
    <row r="86" spans="1:13" ht="21.75" customHeight="1">
      <c r="A86" s="2" t="s">
        <v>78</v>
      </c>
      <c r="E86" s="16"/>
      <c r="F86" s="4">
        <v>125</v>
      </c>
      <c r="G86" s="4"/>
      <c r="H86" s="4">
        <v>37</v>
      </c>
      <c r="I86" s="4"/>
      <c r="J86" s="4">
        <v>125</v>
      </c>
      <c r="K86" s="4"/>
      <c r="L86" s="4">
        <v>37</v>
      </c>
    </row>
    <row r="87" spans="1:13" ht="21.75" customHeight="1">
      <c r="A87" s="2" t="s">
        <v>79</v>
      </c>
      <c r="E87" s="16"/>
      <c r="F87" s="4">
        <v>172120</v>
      </c>
      <c r="G87" s="4"/>
      <c r="H87" s="4">
        <v>190290</v>
      </c>
      <c r="I87" s="4"/>
      <c r="J87" s="4">
        <v>172120</v>
      </c>
      <c r="K87" s="4"/>
      <c r="L87" s="4">
        <v>190290</v>
      </c>
    </row>
    <row r="88" spans="1:13" ht="21.75" customHeight="1">
      <c r="A88" s="2" t="s">
        <v>80</v>
      </c>
      <c r="E88" s="16"/>
      <c r="F88" s="4">
        <v>168994</v>
      </c>
      <c r="G88" s="4"/>
      <c r="H88" s="4">
        <v>168709</v>
      </c>
      <c r="I88" s="4"/>
      <c r="J88" s="4">
        <v>165595</v>
      </c>
      <c r="K88" s="4"/>
      <c r="L88" s="4">
        <v>157677</v>
      </c>
    </row>
    <row r="89" spans="1:13" ht="21.75" customHeight="1">
      <c r="A89" s="21" t="s">
        <v>81</v>
      </c>
      <c r="E89" s="16"/>
      <c r="F89" s="37">
        <f>SUM(F85:F88)</f>
        <v>812399</v>
      </c>
      <c r="G89" s="4"/>
      <c r="H89" s="37">
        <f>SUM(H85:H88)</f>
        <v>819224</v>
      </c>
      <c r="I89" s="4"/>
      <c r="J89" s="37">
        <f>SUM(J85:J88)</f>
        <v>867778</v>
      </c>
      <c r="K89" s="4"/>
      <c r="L89" s="37">
        <f>SUM(L85:L88)</f>
        <v>894955</v>
      </c>
    </row>
    <row r="90" spans="1:13" ht="21.75" customHeight="1">
      <c r="A90" s="21" t="s">
        <v>82</v>
      </c>
      <c r="E90" s="16"/>
      <c r="F90" s="4">
        <f>SUM(F83-F89)</f>
        <v>294782</v>
      </c>
      <c r="G90" s="4"/>
      <c r="H90" s="4">
        <f>SUM(H83-H89)</f>
        <v>129322</v>
      </c>
      <c r="I90" s="4"/>
      <c r="J90" s="4">
        <f>SUM(J83-J89)</f>
        <v>302271</v>
      </c>
      <c r="K90" s="4"/>
      <c r="L90" s="4">
        <f>SUM(L83-L89)</f>
        <v>123251</v>
      </c>
    </row>
    <row r="91" spans="1:13" ht="21.75" customHeight="1">
      <c r="A91" s="2" t="s">
        <v>198</v>
      </c>
      <c r="E91" s="16"/>
      <c r="F91" s="4"/>
      <c r="G91" s="4"/>
      <c r="H91" s="4"/>
      <c r="I91" s="4"/>
      <c r="J91" s="4"/>
      <c r="K91" s="4"/>
      <c r="L91" s="4"/>
    </row>
    <row r="92" spans="1:13" ht="21.75" customHeight="1">
      <c r="A92" s="2" t="s">
        <v>83</v>
      </c>
      <c r="E92" s="16"/>
      <c r="F92" s="4">
        <v>-1504</v>
      </c>
      <c r="G92" s="4"/>
      <c r="H92" s="4">
        <v>-1824</v>
      </c>
      <c r="I92" s="4"/>
      <c r="J92" s="4">
        <v>0</v>
      </c>
      <c r="K92" s="4"/>
      <c r="L92" s="4">
        <v>0</v>
      </c>
    </row>
    <row r="93" spans="1:13" ht="21.75" customHeight="1">
      <c r="A93" s="2" t="s">
        <v>183</v>
      </c>
      <c r="E93" s="16"/>
      <c r="F93" s="4">
        <v>609</v>
      </c>
      <c r="G93" s="4"/>
      <c r="H93" s="4">
        <v>809</v>
      </c>
      <c r="I93" s="4"/>
      <c r="J93" s="4">
        <v>609</v>
      </c>
      <c r="K93" s="4"/>
      <c r="L93" s="4">
        <v>809</v>
      </c>
    </row>
    <row r="94" spans="1:13" ht="21.75" customHeight="1">
      <c r="A94" s="2" t="s">
        <v>84</v>
      </c>
      <c r="B94" s="16"/>
      <c r="D94" s="16"/>
      <c r="E94" s="16"/>
      <c r="F94" s="7">
        <v>-5793</v>
      </c>
      <c r="G94" s="3"/>
      <c r="H94" s="7">
        <v>-8037</v>
      </c>
      <c r="I94" s="3"/>
      <c r="J94" s="7">
        <v>-5779</v>
      </c>
      <c r="K94" s="3"/>
      <c r="L94" s="7">
        <v>-8020</v>
      </c>
    </row>
    <row r="95" spans="1:13" ht="21.75" customHeight="1">
      <c r="A95" s="21" t="s">
        <v>85</v>
      </c>
      <c r="E95" s="18"/>
      <c r="F95" s="4">
        <f>SUM(F90:F94)</f>
        <v>288094</v>
      </c>
      <c r="G95" s="20">
        <v>0</v>
      </c>
      <c r="H95" s="4">
        <f>SUM(H90:H94)</f>
        <v>120270</v>
      </c>
      <c r="I95" s="20">
        <v>0</v>
      </c>
      <c r="J95" s="4">
        <f>SUM(J90:J94)</f>
        <v>297101</v>
      </c>
      <c r="K95" s="20">
        <v>0</v>
      </c>
      <c r="L95" s="4">
        <f>SUM(L90:L94)</f>
        <v>116040</v>
      </c>
      <c r="M95" s="20"/>
    </row>
    <row r="96" spans="1:13" ht="21.75" customHeight="1">
      <c r="A96" s="2" t="s">
        <v>86</v>
      </c>
      <c r="E96" s="16">
        <v>19</v>
      </c>
      <c r="F96" s="4">
        <v>-56918</v>
      </c>
      <c r="G96" s="3"/>
      <c r="H96" s="3">
        <v>-24885</v>
      </c>
      <c r="I96" s="3"/>
      <c r="J96" s="4">
        <v>-56767</v>
      </c>
      <c r="K96" s="3"/>
      <c r="L96" s="7">
        <v>-23453</v>
      </c>
      <c r="M96" s="20"/>
    </row>
    <row r="97" spans="1:12" ht="21.75" customHeight="1" thickBot="1">
      <c r="A97" s="68" t="s">
        <v>129</v>
      </c>
      <c r="B97" s="16"/>
      <c r="D97" s="16"/>
      <c r="F97" s="38">
        <f>SUM(F95:F96)</f>
        <v>231176</v>
      </c>
      <c r="G97" s="4"/>
      <c r="H97" s="38">
        <f>SUM(H95:H96)</f>
        <v>95385</v>
      </c>
      <c r="I97" s="4"/>
      <c r="J97" s="38">
        <f>SUM(J95:J96)</f>
        <v>240334</v>
      </c>
      <c r="K97" s="4"/>
      <c r="L97" s="38">
        <f>SUM(L95:L96)</f>
        <v>92587</v>
      </c>
    </row>
    <row r="98" spans="1:12" ht="21.75" customHeight="1" thickTop="1">
      <c r="B98" s="16"/>
      <c r="D98" s="16"/>
      <c r="F98" s="4"/>
      <c r="G98" s="4"/>
      <c r="H98" s="4"/>
      <c r="I98" s="4"/>
      <c r="J98" s="4"/>
      <c r="K98" s="4"/>
      <c r="L98" s="4"/>
    </row>
    <row r="99" spans="1:12" ht="21.75" customHeight="1">
      <c r="B99" s="16"/>
      <c r="D99" s="16"/>
      <c r="F99" s="4"/>
      <c r="G99" s="4"/>
      <c r="H99" s="6"/>
      <c r="I99" s="4"/>
      <c r="J99" s="4"/>
      <c r="K99" s="4"/>
      <c r="L99" s="6"/>
    </row>
    <row r="100" spans="1:12" ht="21.75" customHeight="1">
      <c r="A100" s="68" t="s">
        <v>87</v>
      </c>
      <c r="B100" s="16"/>
      <c r="D100" s="16"/>
      <c r="F100" s="39"/>
      <c r="G100" s="4"/>
      <c r="H100" s="39"/>
      <c r="I100" s="4"/>
      <c r="J100" s="4"/>
      <c r="K100" s="4"/>
      <c r="L100" s="4"/>
    </row>
    <row r="101" spans="1:12" ht="21.75" customHeight="1" thickBot="1">
      <c r="A101" s="2" t="s">
        <v>88</v>
      </c>
      <c r="E101" s="16"/>
      <c r="F101" s="4">
        <f>F97-F102</f>
        <v>231811</v>
      </c>
      <c r="G101" s="4"/>
      <c r="H101" s="4">
        <f>H97-H102</f>
        <v>94471</v>
      </c>
      <c r="I101" s="4"/>
      <c r="J101" s="40">
        <f>J97</f>
        <v>240334</v>
      </c>
      <c r="K101" s="4"/>
      <c r="L101" s="40">
        <f>L97</f>
        <v>92587</v>
      </c>
    </row>
    <row r="102" spans="1:12" ht="21.75" customHeight="1" thickTop="1">
      <c r="A102" s="2" t="s">
        <v>65</v>
      </c>
      <c r="B102" s="16"/>
      <c r="D102" s="16"/>
      <c r="F102" s="8">
        <v>-635</v>
      </c>
      <c r="G102" s="4"/>
      <c r="H102" s="4">
        <v>914</v>
      </c>
      <c r="I102" s="4"/>
      <c r="J102" s="4"/>
      <c r="K102" s="4"/>
      <c r="L102" s="4"/>
    </row>
    <row r="103" spans="1:12" ht="21.75" customHeight="1" thickBot="1">
      <c r="A103" s="68"/>
      <c r="B103" s="16"/>
      <c r="D103" s="16"/>
      <c r="E103" s="19"/>
      <c r="F103" s="38">
        <f>SUM(F101:F102)</f>
        <v>231176</v>
      </c>
      <c r="G103" s="4"/>
      <c r="H103" s="38">
        <f>SUM(H101:H102)</f>
        <v>95385</v>
      </c>
      <c r="I103" s="4"/>
      <c r="J103" s="4"/>
      <c r="K103" s="4"/>
      <c r="L103" s="4"/>
    </row>
    <row r="104" spans="1:12" ht="21.75" customHeight="1" thickTop="1">
      <c r="B104" s="16"/>
      <c r="C104" s="16"/>
      <c r="D104" s="16"/>
      <c r="H104" s="6"/>
      <c r="L104" s="20" t="s">
        <v>89</v>
      </c>
    </row>
    <row r="105" spans="1:12" ht="21.75" customHeight="1">
      <c r="A105" s="21" t="s">
        <v>90</v>
      </c>
      <c r="B105" s="16"/>
      <c r="C105" s="16"/>
      <c r="D105" s="16"/>
      <c r="E105" s="16">
        <v>20</v>
      </c>
      <c r="H105" s="6"/>
      <c r="L105" s="20"/>
    </row>
    <row r="106" spans="1:12" ht="21.75" customHeight="1">
      <c r="A106" s="68" t="s">
        <v>91</v>
      </c>
      <c r="B106" s="16"/>
      <c r="E106" s="16"/>
      <c r="I106" s="4"/>
      <c r="J106" s="4"/>
      <c r="K106" s="4"/>
    </row>
    <row r="107" spans="1:12" ht="21.75" customHeight="1" thickBot="1">
      <c r="A107" s="41" t="s">
        <v>92</v>
      </c>
      <c r="E107" s="1"/>
      <c r="F107" s="43">
        <f>(F101*1000)/(879998016)</f>
        <v>0.2634221848063803</v>
      </c>
      <c r="G107" s="42"/>
      <c r="H107" s="43">
        <f>(H101*1000)/(879998016)</f>
        <v>0.10735365112459526</v>
      </c>
      <c r="I107" s="42"/>
      <c r="J107" s="43">
        <f>(J101*1000)/(879998016)</f>
        <v>0.27310743391494191</v>
      </c>
      <c r="K107" s="42"/>
      <c r="L107" s="43">
        <f>(L101*1000)/(879998016)</f>
        <v>0.10521273720689843</v>
      </c>
    </row>
    <row r="108" spans="1:12" ht="21.75" customHeight="1" thickTop="1">
      <c r="E108" s="1"/>
      <c r="F108" s="19"/>
      <c r="G108" s="19"/>
      <c r="H108" s="19"/>
      <c r="I108" s="19"/>
      <c r="J108" s="19"/>
      <c r="K108" s="19"/>
      <c r="L108" s="19"/>
    </row>
    <row r="109" spans="1:12" ht="21.75" customHeight="1">
      <c r="E109" s="1"/>
      <c r="F109" s="19"/>
      <c r="G109" s="19"/>
      <c r="H109" s="19"/>
      <c r="I109" s="19"/>
      <c r="J109" s="19"/>
      <c r="K109" s="19"/>
      <c r="L109" s="19"/>
    </row>
    <row r="110" spans="1:12" ht="21.75" customHeight="1">
      <c r="A110" s="21"/>
      <c r="E110" s="1"/>
      <c r="F110" s="4"/>
      <c r="G110" s="4"/>
      <c r="H110" s="4"/>
      <c r="I110" s="4"/>
      <c r="J110" s="4"/>
      <c r="K110" s="4"/>
      <c r="L110" s="4"/>
    </row>
    <row r="111" spans="1:12" ht="21.75" customHeight="1">
      <c r="A111" s="2" t="s">
        <v>35</v>
      </c>
    </row>
    <row r="112" spans="1:12" ht="21.75" customHeight="1">
      <c r="A112" s="31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20" t="s">
        <v>69</v>
      </c>
    </row>
    <row r="113" spans="1:14" ht="21.75" customHeight="1">
      <c r="A113" s="31" t="s">
        <v>0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</row>
    <row r="114" spans="1:14" ht="21.75" customHeight="1">
      <c r="A114" s="32" t="s">
        <v>93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</row>
    <row r="115" spans="1:14" ht="21.75" customHeight="1">
      <c r="A115" s="32" t="s">
        <v>210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1:14" ht="21.75" customHeight="1">
      <c r="B116" s="1"/>
      <c r="C116" s="1"/>
      <c r="D116" s="1"/>
      <c r="L116" s="20" t="s">
        <v>2</v>
      </c>
    </row>
    <row r="117" spans="1:14" ht="21.75" customHeight="1">
      <c r="B117" s="1"/>
      <c r="C117" s="1"/>
      <c r="D117" s="1"/>
      <c r="F117" s="67"/>
      <c r="G117" s="67" t="s">
        <v>3</v>
      </c>
      <c r="H117" s="67"/>
      <c r="J117" s="22"/>
      <c r="K117" s="67" t="s">
        <v>4</v>
      </c>
      <c r="L117" s="67"/>
    </row>
    <row r="118" spans="1:14" ht="21.75" customHeight="1">
      <c r="B118" s="33"/>
      <c r="C118" s="34"/>
      <c r="D118" s="35"/>
      <c r="E118" s="17"/>
      <c r="F118" s="17">
        <v>2021</v>
      </c>
      <c r="G118" s="35"/>
      <c r="H118" s="17">
        <v>2020</v>
      </c>
      <c r="I118" s="36"/>
      <c r="J118" s="17">
        <v>2021</v>
      </c>
      <c r="K118" s="35"/>
      <c r="L118" s="17">
        <v>2020</v>
      </c>
    </row>
    <row r="119" spans="1:14" ht="16.350000000000001" customHeight="1">
      <c r="B119" s="33"/>
      <c r="C119" s="34"/>
      <c r="D119" s="35"/>
      <c r="E119" s="17"/>
      <c r="F119" s="17"/>
      <c r="G119" s="35"/>
      <c r="H119" s="17"/>
      <c r="I119" s="36"/>
      <c r="J119" s="17"/>
      <c r="K119" s="35"/>
      <c r="L119" s="17"/>
    </row>
    <row r="120" spans="1:14" ht="21.75" customHeight="1">
      <c r="A120" s="68" t="s">
        <v>129</v>
      </c>
      <c r="F120" s="10">
        <f>SUM(F97)</f>
        <v>231176</v>
      </c>
      <c r="G120" s="4"/>
      <c r="H120" s="10">
        <f>SUM(H97)</f>
        <v>95385</v>
      </c>
      <c r="I120" s="4"/>
      <c r="J120" s="10">
        <f>SUM(J97)</f>
        <v>240334</v>
      </c>
      <c r="K120" s="4"/>
      <c r="L120" s="10">
        <f>SUM(L97)</f>
        <v>92587</v>
      </c>
    </row>
    <row r="121" spans="1:14" ht="21.75" customHeight="1">
      <c r="N121" s="44"/>
    </row>
    <row r="122" spans="1:14" ht="21.75" customHeight="1">
      <c r="A122" s="68" t="s">
        <v>94</v>
      </c>
      <c r="N122" s="44"/>
    </row>
    <row r="123" spans="1:14" ht="21.75" customHeight="1">
      <c r="A123" s="45" t="s">
        <v>95</v>
      </c>
      <c r="N123" s="44"/>
    </row>
    <row r="124" spans="1:14" ht="21.75" customHeight="1">
      <c r="A124" s="45" t="s">
        <v>96</v>
      </c>
      <c r="N124" s="44"/>
    </row>
    <row r="125" spans="1:14" ht="21.75" customHeight="1">
      <c r="A125" s="41" t="s">
        <v>97</v>
      </c>
      <c r="E125" s="16"/>
      <c r="F125" s="4"/>
      <c r="G125" s="4"/>
      <c r="H125" s="4"/>
      <c r="I125" s="4"/>
      <c r="J125" s="4"/>
      <c r="K125" s="4"/>
      <c r="L125" s="4"/>
      <c r="N125" s="46"/>
    </row>
    <row r="126" spans="1:14" ht="21.75" customHeight="1">
      <c r="A126" s="41" t="s">
        <v>98</v>
      </c>
      <c r="E126" s="16"/>
      <c r="F126" s="8">
        <v>-165</v>
      </c>
      <c r="G126" s="4"/>
      <c r="H126" s="8">
        <v>399</v>
      </c>
      <c r="I126" s="4"/>
      <c r="J126" s="8">
        <v>0</v>
      </c>
      <c r="K126" s="4"/>
      <c r="L126" s="8">
        <v>0</v>
      </c>
      <c r="N126" s="46"/>
    </row>
    <row r="127" spans="1:14" ht="21.75" customHeight="1">
      <c r="A127" s="41" t="s">
        <v>130</v>
      </c>
      <c r="B127" s="15"/>
      <c r="C127" s="15"/>
      <c r="D127" s="15"/>
      <c r="E127" s="15"/>
      <c r="F127" s="10">
        <f>SUM(F126:F126)</f>
        <v>-165</v>
      </c>
      <c r="G127" s="4"/>
      <c r="H127" s="10">
        <f>SUM(H126:H126)</f>
        <v>399</v>
      </c>
      <c r="I127" s="4"/>
      <c r="J127" s="10">
        <f>SUM(J126:J126)</f>
        <v>0</v>
      </c>
      <c r="K127" s="4"/>
      <c r="L127" s="10">
        <f>SUM(L126:L126)</f>
        <v>0</v>
      </c>
      <c r="N127" s="46"/>
    </row>
    <row r="128" spans="1:14" ht="21.75" customHeight="1">
      <c r="A128" s="47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N128" s="46"/>
    </row>
    <row r="129" spans="1:12" ht="21.75" customHeight="1" thickBot="1">
      <c r="A129" s="68" t="s">
        <v>131</v>
      </c>
      <c r="B129" s="15"/>
      <c r="C129" s="15"/>
      <c r="D129" s="15"/>
      <c r="E129" s="15"/>
      <c r="F129" s="40">
        <f>+F120+F127</f>
        <v>231011</v>
      </c>
      <c r="G129" s="15"/>
      <c r="H129" s="48">
        <f>+H120+H127</f>
        <v>95784</v>
      </c>
      <c r="I129" s="15"/>
      <c r="J129" s="40">
        <f>+J120+J127</f>
        <v>240334</v>
      </c>
      <c r="K129" s="15"/>
      <c r="L129" s="48">
        <f>+L120+L127</f>
        <v>92587</v>
      </c>
    </row>
    <row r="130" spans="1:12" ht="21.75" customHeight="1" thickTop="1">
      <c r="A130" s="68"/>
      <c r="B130" s="15"/>
      <c r="C130" s="15"/>
      <c r="D130" s="15"/>
      <c r="E130" s="15"/>
      <c r="F130" s="20"/>
      <c r="G130" s="15"/>
      <c r="H130" s="20"/>
      <c r="I130" s="15"/>
      <c r="J130" s="20"/>
      <c r="K130" s="15"/>
      <c r="L130" s="20"/>
    </row>
    <row r="131" spans="1:12" ht="21.75" customHeight="1">
      <c r="A131" s="68" t="s">
        <v>99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</row>
    <row r="132" spans="1:12" ht="21.75" customHeight="1" thickBot="1">
      <c r="A132" s="2" t="s">
        <v>88</v>
      </c>
      <c r="B132" s="15"/>
      <c r="C132" s="15"/>
      <c r="D132" s="15"/>
      <c r="E132" s="15"/>
      <c r="F132" s="4">
        <v>231646</v>
      </c>
      <c r="G132" s="4"/>
      <c r="H132" s="4">
        <v>94870</v>
      </c>
      <c r="I132" s="4"/>
      <c r="J132" s="40">
        <f>J129</f>
        <v>240334</v>
      </c>
      <c r="K132" s="4"/>
      <c r="L132" s="40">
        <f>L129</f>
        <v>92587</v>
      </c>
    </row>
    <row r="133" spans="1:12" ht="21.75" customHeight="1" thickTop="1">
      <c r="A133" s="2" t="s">
        <v>65</v>
      </c>
      <c r="B133" s="15"/>
      <c r="C133" s="15"/>
      <c r="D133" s="15"/>
      <c r="E133" s="15"/>
      <c r="F133" s="8">
        <v>-635</v>
      </c>
      <c r="G133" s="4"/>
      <c r="H133" s="8">
        <v>914</v>
      </c>
      <c r="I133" s="4"/>
      <c r="J133" s="4"/>
      <c r="K133" s="4"/>
      <c r="L133" s="4"/>
    </row>
    <row r="134" spans="1:12" ht="21.75" customHeight="1" thickBot="1">
      <c r="A134" s="46"/>
      <c r="B134" s="15"/>
      <c r="C134" s="15"/>
      <c r="D134" s="15"/>
      <c r="E134" s="15"/>
      <c r="F134" s="38">
        <f>SUM(F132:F133)</f>
        <v>231011</v>
      </c>
      <c r="G134" s="4"/>
      <c r="H134" s="38">
        <f>SUM(H132:H133)</f>
        <v>95784</v>
      </c>
      <c r="I134" s="4"/>
      <c r="J134" s="4"/>
      <c r="K134" s="4"/>
      <c r="L134" s="4"/>
    </row>
    <row r="135" spans="1:12" ht="21.75" customHeight="1" thickTop="1">
      <c r="A135" s="46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</row>
    <row r="136" spans="1:12" ht="21.75" customHeight="1">
      <c r="A136" s="46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</row>
    <row r="137" spans="1:12" ht="21.75" customHeight="1">
      <c r="A137" s="2" t="s">
        <v>35</v>
      </c>
    </row>
  </sheetData>
  <mergeCells count="4">
    <mergeCell ref="F74:H74"/>
    <mergeCell ref="J74:L74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3" manualBreakCount="3">
    <brk id="42" max="16383" man="1"/>
    <brk id="68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showGridLines="0" view="pageBreakPreview" topLeftCell="A7" zoomScale="154" zoomScaleNormal="93" zoomScaleSheetLayoutView="154" workbookViewId="0">
      <selection activeCell="A4" sqref="A4:X4"/>
    </sheetView>
  </sheetViews>
  <sheetFormatPr defaultColWidth="10.5703125" defaultRowHeight="21.75" customHeight="1"/>
  <cols>
    <col min="1" max="1" width="29" style="2" customWidth="1"/>
    <col min="2" max="2" width="12.85546875" style="2" customWidth="1"/>
    <col min="3" max="3" width="1.5703125" style="2" customWidth="1"/>
    <col min="4" max="4" width="14.5703125" style="2" customWidth="1"/>
    <col min="5" max="5" width="1.5703125" style="2" customWidth="1"/>
    <col min="6" max="6" width="14.5703125" style="2" customWidth="1"/>
    <col min="7" max="7" width="2.42578125" style="2" customWidth="1"/>
    <col min="8" max="8" width="14.5703125" style="2" customWidth="1"/>
    <col min="9" max="9" width="1.5703125" style="2" customWidth="1"/>
    <col min="10" max="10" width="14.5703125" style="2" customWidth="1"/>
    <col min="11" max="11" width="1.5703125" style="2" customWidth="1"/>
    <col min="12" max="12" width="14.5703125" style="2" customWidth="1"/>
    <col min="13" max="13" width="1.5703125" style="2" customWidth="1"/>
    <col min="14" max="14" width="14.5703125" style="2" customWidth="1"/>
    <col min="15" max="15" width="1.5703125" style="2" customWidth="1"/>
    <col min="16" max="16" width="16.42578125" style="2" customWidth="1"/>
    <col min="17" max="17" width="1.5703125" style="2" customWidth="1"/>
    <col min="18" max="18" width="14.5703125" style="2" customWidth="1"/>
    <col min="19" max="19" width="1.5703125" style="2" customWidth="1"/>
    <col min="20" max="20" width="14.5703125" style="2" customWidth="1"/>
    <col min="21" max="21" width="1.5703125" style="2" customWidth="1"/>
    <col min="22" max="22" width="14.5703125" style="2" customWidth="1"/>
    <col min="23" max="23" width="1.5703125" style="2" customWidth="1"/>
    <col min="24" max="24" width="14.5703125" style="2" customWidth="1"/>
    <col min="25" max="16384" width="10.5703125" style="2"/>
  </cols>
  <sheetData>
    <row r="1" spans="1:25" ht="21.75" customHeight="1">
      <c r="A1" s="29"/>
      <c r="B1" s="29"/>
      <c r="C1" s="29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X1" s="20" t="s">
        <v>69</v>
      </c>
    </row>
    <row r="2" spans="1:25" ht="21.75" customHeight="1">
      <c r="A2" s="29" t="s">
        <v>0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25" ht="21.75" customHeight="1">
      <c r="A3" s="74" t="s">
        <v>100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</row>
    <row r="4" spans="1:25" ht="21.75" customHeight="1">
      <c r="A4" s="74" t="s">
        <v>210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</row>
    <row r="5" spans="1:25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0" t="s">
        <v>2</v>
      </c>
    </row>
    <row r="6" spans="1:25" ht="21.75" customHeight="1">
      <c r="A6" s="1"/>
      <c r="B6" s="1"/>
      <c r="C6" s="1"/>
      <c r="D6" s="23" t="s">
        <v>3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5" ht="21.75" customHeight="1">
      <c r="A7" s="1"/>
      <c r="B7" s="1"/>
      <c r="C7" s="1"/>
      <c r="D7" s="75" t="s">
        <v>64</v>
      </c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15"/>
      <c r="V7" s="1"/>
      <c r="W7" s="15"/>
      <c r="X7" s="15"/>
    </row>
    <row r="8" spans="1:25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75" t="s">
        <v>63</v>
      </c>
      <c r="O8" s="75"/>
      <c r="P8" s="75"/>
      <c r="Q8" s="75"/>
      <c r="R8" s="75"/>
      <c r="S8" s="1"/>
      <c r="T8" s="1"/>
      <c r="U8" s="15"/>
      <c r="V8" s="1"/>
      <c r="W8" s="15"/>
      <c r="X8" s="15"/>
    </row>
    <row r="9" spans="1:25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1"/>
      <c r="O9" s="1"/>
      <c r="P9" s="1" t="s">
        <v>101</v>
      </c>
      <c r="Q9" s="15"/>
    </row>
    <row r="10" spans="1:25" ht="21.75" customHeight="1">
      <c r="O10" s="1"/>
      <c r="P10" s="1" t="s">
        <v>102</v>
      </c>
      <c r="R10" s="1" t="s">
        <v>103</v>
      </c>
      <c r="S10" s="15"/>
      <c r="T10" s="1" t="s">
        <v>104</v>
      </c>
      <c r="U10" s="15"/>
      <c r="V10" s="1"/>
      <c r="W10" s="15"/>
      <c r="X10" s="15"/>
      <c r="Y10" s="1"/>
    </row>
    <row r="11" spans="1:25" ht="21.75" customHeight="1">
      <c r="D11" s="1" t="s">
        <v>105</v>
      </c>
      <c r="E11" s="1"/>
      <c r="J11" s="22"/>
      <c r="K11" s="30" t="s">
        <v>60</v>
      </c>
      <c r="L11" s="30"/>
      <c r="N11" s="1" t="s">
        <v>106</v>
      </c>
      <c r="O11" s="1"/>
      <c r="P11" s="1" t="s">
        <v>107</v>
      </c>
      <c r="R11" s="1" t="s">
        <v>108</v>
      </c>
      <c r="T11" s="1" t="s">
        <v>109</v>
      </c>
      <c r="V11" s="1" t="s">
        <v>110</v>
      </c>
      <c r="X11" s="1" t="s">
        <v>111</v>
      </c>
      <c r="Y11" s="1"/>
    </row>
    <row r="12" spans="1:25" ht="21.75" customHeight="1">
      <c r="A12" s="1"/>
      <c r="B12" s="1"/>
      <c r="C12" s="1"/>
      <c r="D12" s="1" t="s">
        <v>112</v>
      </c>
      <c r="E12" s="1"/>
      <c r="F12" s="1"/>
      <c r="G12" s="1"/>
      <c r="H12" s="1" t="s">
        <v>113</v>
      </c>
      <c r="J12" s="1" t="s">
        <v>114</v>
      </c>
      <c r="M12" s="1"/>
      <c r="N12" s="1" t="s">
        <v>115</v>
      </c>
      <c r="O12" s="1"/>
      <c r="P12" s="1" t="s">
        <v>116</v>
      </c>
      <c r="Q12" s="1"/>
      <c r="R12" s="1" t="s">
        <v>117</v>
      </c>
      <c r="S12" s="1"/>
      <c r="T12" s="1" t="s">
        <v>118</v>
      </c>
      <c r="U12" s="1"/>
      <c r="V12" s="1" t="s">
        <v>119</v>
      </c>
      <c r="W12" s="1"/>
      <c r="X12" s="1" t="s">
        <v>117</v>
      </c>
      <c r="Y12" s="1"/>
    </row>
    <row r="13" spans="1:25" ht="21.75" customHeight="1">
      <c r="A13" s="1"/>
      <c r="B13" s="1"/>
      <c r="C13" s="1"/>
      <c r="D13" s="30" t="s">
        <v>120</v>
      </c>
      <c r="E13" s="1"/>
      <c r="F13" s="30" t="s">
        <v>58</v>
      </c>
      <c r="G13" s="1"/>
      <c r="H13" s="30" t="s">
        <v>121</v>
      </c>
      <c r="J13" s="30" t="s">
        <v>122</v>
      </c>
      <c r="K13" s="1"/>
      <c r="L13" s="30" t="s">
        <v>123</v>
      </c>
      <c r="M13" s="1"/>
      <c r="N13" s="30" t="s">
        <v>124</v>
      </c>
      <c r="O13" s="1"/>
      <c r="P13" s="30" t="s">
        <v>125</v>
      </c>
      <c r="Q13" s="1"/>
      <c r="R13" s="30" t="s">
        <v>126</v>
      </c>
      <c r="S13" s="1"/>
      <c r="T13" s="30" t="s">
        <v>127</v>
      </c>
      <c r="U13" s="1"/>
      <c r="V13" s="30" t="s">
        <v>128</v>
      </c>
      <c r="W13" s="1"/>
      <c r="X13" s="30" t="s">
        <v>126</v>
      </c>
      <c r="Y13" s="1"/>
    </row>
    <row r="14" spans="1:25" ht="21.75" customHeight="1">
      <c r="A14" s="29" t="s">
        <v>132</v>
      </c>
      <c r="B14" s="29"/>
      <c r="D14" s="3">
        <v>527999</v>
      </c>
      <c r="E14" s="3"/>
      <c r="F14" s="3">
        <v>88397</v>
      </c>
      <c r="G14" s="3"/>
      <c r="H14" s="3">
        <v>15267</v>
      </c>
      <c r="I14" s="3"/>
      <c r="J14" s="3">
        <v>52800</v>
      </c>
      <c r="K14" s="3"/>
      <c r="L14" s="3">
        <v>260408</v>
      </c>
      <c r="M14" s="3"/>
      <c r="N14" s="3">
        <v>70788</v>
      </c>
      <c r="O14" s="3"/>
      <c r="P14" s="3">
        <v>-352</v>
      </c>
      <c r="Q14" s="3"/>
      <c r="R14" s="3">
        <v>70436</v>
      </c>
      <c r="S14" s="3"/>
      <c r="T14" s="6">
        <f>SUM(D14:M14,R14)</f>
        <v>1015307</v>
      </c>
      <c r="U14" s="3"/>
      <c r="V14" s="3">
        <v>6605</v>
      </c>
      <c r="W14" s="3"/>
      <c r="X14" s="6">
        <f>SUM(T14:V14)</f>
        <v>1021912</v>
      </c>
    </row>
    <row r="15" spans="1:25" ht="21.75" customHeight="1">
      <c r="A15" s="2" t="s">
        <v>129</v>
      </c>
      <c r="D15" s="3">
        <v>0</v>
      </c>
      <c r="E15" s="3"/>
      <c r="F15" s="3">
        <v>0</v>
      </c>
      <c r="G15" s="3"/>
      <c r="H15" s="3">
        <v>0</v>
      </c>
      <c r="I15" s="3"/>
      <c r="J15" s="3">
        <v>0</v>
      </c>
      <c r="K15" s="3"/>
      <c r="L15" s="3">
        <f>ple!H101</f>
        <v>94471</v>
      </c>
      <c r="M15" s="3"/>
      <c r="N15" s="4">
        <v>0</v>
      </c>
      <c r="O15" s="4"/>
      <c r="P15" s="4">
        <v>0</v>
      </c>
      <c r="Q15" s="3"/>
      <c r="R15" s="5">
        <f>SUM(N15:P15)</f>
        <v>0</v>
      </c>
      <c r="S15" s="3"/>
      <c r="T15" s="6">
        <f t="shared" ref="T15" si="0">SUM(D15:L15,R15)</f>
        <v>94471</v>
      </c>
      <c r="U15" s="3"/>
      <c r="V15" s="4">
        <f>ple!H102</f>
        <v>914</v>
      </c>
      <c r="W15" s="3"/>
      <c r="X15" s="6">
        <f>SUM(T15:V15)</f>
        <v>95385</v>
      </c>
    </row>
    <row r="16" spans="1:25" ht="21.75" customHeight="1">
      <c r="A16" s="2" t="s">
        <v>130</v>
      </c>
      <c r="D16" s="7">
        <v>0</v>
      </c>
      <c r="E16" s="3"/>
      <c r="F16" s="7">
        <v>0</v>
      </c>
      <c r="G16" s="3"/>
      <c r="H16" s="7">
        <v>0</v>
      </c>
      <c r="I16" s="3"/>
      <c r="J16" s="7">
        <v>0</v>
      </c>
      <c r="K16" s="3"/>
      <c r="L16" s="7">
        <v>0</v>
      </c>
      <c r="M16" s="3"/>
      <c r="N16" s="8">
        <v>0</v>
      </c>
      <c r="O16" s="4"/>
      <c r="P16" s="8">
        <f>ple!H126</f>
        <v>399</v>
      </c>
      <c r="Q16" s="3"/>
      <c r="R16" s="9">
        <f>SUM(N16:P16)</f>
        <v>399</v>
      </c>
      <c r="S16" s="3"/>
      <c r="T16" s="10">
        <f>SUM(D16:L16,R16)</f>
        <v>399</v>
      </c>
      <c r="U16" s="3"/>
      <c r="V16" s="8">
        <v>0</v>
      </c>
      <c r="W16" s="3"/>
      <c r="X16" s="10">
        <f t="shared" ref="X16" si="1">SUM(T16:V16)</f>
        <v>399</v>
      </c>
    </row>
    <row r="17" spans="1:24" ht="21.75" customHeight="1">
      <c r="A17" s="2" t="s">
        <v>131</v>
      </c>
      <c r="D17" s="6">
        <f>SUM(D15:D16)</f>
        <v>0</v>
      </c>
      <c r="E17" s="3"/>
      <c r="F17" s="6">
        <f>SUM(F15:F16)</f>
        <v>0</v>
      </c>
      <c r="G17" s="6"/>
      <c r="H17" s="6">
        <f>SUM(H15:H16)</f>
        <v>0</v>
      </c>
      <c r="I17" s="3"/>
      <c r="J17" s="6">
        <f>SUM(J15:J16)</f>
        <v>0</v>
      </c>
      <c r="K17" s="3"/>
      <c r="L17" s="6">
        <f>SUM(L15:L16)</f>
        <v>94471</v>
      </c>
      <c r="M17" s="3"/>
      <c r="N17" s="6">
        <f>SUM(N15:N16)</f>
        <v>0</v>
      </c>
      <c r="O17" s="6"/>
      <c r="P17" s="5">
        <f>SUM(P15:P16)</f>
        <v>399</v>
      </c>
      <c r="Q17" s="3"/>
      <c r="R17" s="5">
        <f>SUM(R15:R16)</f>
        <v>399</v>
      </c>
      <c r="S17" s="3"/>
      <c r="T17" s="11">
        <f>SUM(T15:T16)</f>
        <v>94870</v>
      </c>
      <c r="U17" s="3"/>
      <c r="V17" s="6">
        <f>SUM(V15:V16)</f>
        <v>914</v>
      </c>
      <c r="W17" s="3"/>
      <c r="X17" s="11">
        <f>SUM(X15:X16)</f>
        <v>95784</v>
      </c>
    </row>
    <row r="18" spans="1:24" ht="21.75" customHeight="1">
      <c r="A18" s="2" t="s">
        <v>216</v>
      </c>
      <c r="D18" s="6">
        <v>0</v>
      </c>
      <c r="E18" s="3"/>
      <c r="F18" s="6">
        <v>0</v>
      </c>
      <c r="G18" s="6"/>
      <c r="H18" s="6">
        <v>0</v>
      </c>
      <c r="I18" s="3"/>
      <c r="J18" s="6">
        <v>0</v>
      </c>
      <c r="K18" s="3"/>
      <c r="L18" s="6">
        <v>-114399</v>
      </c>
      <c r="M18" s="3"/>
      <c r="N18" s="6">
        <v>0</v>
      </c>
      <c r="O18" s="6"/>
      <c r="P18" s="10">
        <v>0</v>
      </c>
      <c r="Q18" s="3"/>
      <c r="R18" s="5">
        <f>SUM(N18:P18)</f>
        <v>0</v>
      </c>
      <c r="S18" s="3"/>
      <c r="T18" s="6">
        <f t="shared" ref="T18" si="2">SUM(D18:L18,R18)</f>
        <v>-114399</v>
      </c>
      <c r="U18" s="3"/>
      <c r="V18" s="6">
        <v>0</v>
      </c>
      <c r="W18" s="3"/>
      <c r="X18" s="6">
        <f>SUM(T18:V18)</f>
        <v>-114399</v>
      </c>
    </row>
    <row r="19" spans="1:24" ht="21.75" customHeight="1" thickBot="1">
      <c r="A19" s="21" t="s">
        <v>211</v>
      </c>
      <c r="B19" s="21"/>
      <c r="C19" s="21"/>
      <c r="D19" s="12">
        <f>SUM(D14,D17:D18)</f>
        <v>527999</v>
      </c>
      <c r="E19" s="13"/>
      <c r="F19" s="12">
        <f>SUM(F14,F17:F18)</f>
        <v>88397</v>
      </c>
      <c r="G19" s="13"/>
      <c r="H19" s="12">
        <f>SUM(H14,H17:H18)</f>
        <v>15267</v>
      </c>
      <c r="I19" s="13"/>
      <c r="J19" s="12">
        <f>SUM(J14,J17:J18)</f>
        <v>52800</v>
      </c>
      <c r="K19" s="13"/>
      <c r="L19" s="12">
        <f>SUM(L14,L17:L18)</f>
        <v>240480</v>
      </c>
      <c r="M19" s="13"/>
      <c r="N19" s="12">
        <f>SUM(N14,N17:N18)</f>
        <v>70788</v>
      </c>
      <c r="O19" s="13"/>
      <c r="P19" s="12">
        <f>SUM(P14,P17:P18)</f>
        <v>47</v>
      </c>
      <c r="Q19" s="13"/>
      <c r="R19" s="12">
        <f>SUM(R14,R17:R18)</f>
        <v>70835</v>
      </c>
      <c r="S19" s="13"/>
      <c r="T19" s="12">
        <f>SUM(T14,T17:T18)</f>
        <v>995778</v>
      </c>
      <c r="U19" s="13"/>
      <c r="V19" s="12">
        <f>SUM(V14,V17:V18)</f>
        <v>7519</v>
      </c>
      <c r="W19" s="13"/>
      <c r="X19" s="12">
        <f>SUM(X14,X17:X18)</f>
        <v>1003297</v>
      </c>
    </row>
    <row r="20" spans="1:24" ht="21.75" customHeight="1" thickTop="1"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ht="21.75" customHeight="1">
      <c r="A21" s="25" t="s">
        <v>181</v>
      </c>
      <c r="B21" s="29"/>
      <c r="D21" s="3">
        <v>527999</v>
      </c>
      <c r="E21" s="3"/>
      <c r="F21" s="3">
        <v>88397</v>
      </c>
      <c r="G21" s="3"/>
      <c r="H21" s="3">
        <v>15267</v>
      </c>
      <c r="I21" s="3"/>
      <c r="J21" s="3">
        <v>52800</v>
      </c>
      <c r="K21" s="3"/>
      <c r="L21" s="3">
        <v>243635</v>
      </c>
      <c r="M21" s="3"/>
      <c r="N21" s="3">
        <v>70788</v>
      </c>
      <c r="O21" s="3"/>
      <c r="P21" s="3">
        <v>-47</v>
      </c>
      <c r="Q21" s="3"/>
      <c r="R21" s="3">
        <f>SUM(N21:P21)</f>
        <v>70741</v>
      </c>
      <c r="S21" s="3"/>
      <c r="T21" s="6">
        <f t="shared" ref="T21:T23" si="3">SUM(D21:M21,R21)</f>
        <v>998839</v>
      </c>
      <c r="U21" s="3"/>
      <c r="V21" s="3">
        <v>8178</v>
      </c>
      <c r="W21" s="3"/>
      <c r="X21" s="6">
        <f>SUM(T21:V21)</f>
        <v>1007017</v>
      </c>
    </row>
    <row r="22" spans="1:24" ht="21.75" customHeight="1">
      <c r="A22" s="2" t="s">
        <v>129</v>
      </c>
      <c r="D22" s="3">
        <v>0</v>
      </c>
      <c r="E22" s="3"/>
      <c r="F22" s="3">
        <v>0</v>
      </c>
      <c r="G22" s="3"/>
      <c r="H22" s="3">
        <v>0</v>
      </c>
      <c r="I22" s="3"/>
      <c r="J22" s="3">
        <v>0</v>
      </c>
      <c r="K22" s="3"/>
      <c r="L22" s="3">
        <f>ple!F101</f>
        <v>231811</v>
      </c>
      <c r="M22" s="3"/>
      <c r="N22" s="4">
        <v>0</v>
      </c>
      <c r="O22" s="4"/>
      <c r="P22" s="4">
        <v>0</v>
      </c>
      <c r="Q22" s="3"/>
      <c r="R22" s="3">
        <f t="shared" ref="R22" si="4">SUM(N22)</f>
        <v>0</v>
      </c>
      <c r="S22" s="3"/>
      <c r="T22" s="6">
        <f>SUM(D22:M22,R22)</f>
        <v>231811</v>
      </c>
      <c r="U22" s="3"/>
      <c r="V22" s="6">
        <f>ple!F133</f>
        <v>-635</v>
      </c>
      <c r="W22" s="3"/>
      <c r="X22" s="6">
        <f>SUM(T22:V22)</f>
        <v>231176</v>
      </c>
    </row>
    <row r="23" spans="1:24" ht="21.75" customHeight="1">
      <c r="A23" s="2" t="s">
        <v>130</v>
      </c>
      <c r="D23" s="7">
        <v>0</v>
      </c>
      <c r="E23" s="3"/>
      <c r="F23" s="7">
        <v>0</v>
      </c>
      <c r="G23" s="3"/>
      <c r="H23" s="7">
        <v>0</v>
      </c>
      <c r="I23" s="3"/>
      <c r="J23" s="7">
        <v>0</v>
      </c>
      <c r="K23" s="3"/>
      <c r="L23" s="7">
        <v>0</v>
      </c>
      <c r="M23" s="3"/>
      <c r="N23" s="8">
        <v>0</v>
      </c>
      <c r="O23" s="4"/>
      <c r="P23" s="8">
        <f>ple!F126</f>
        <v>-165</v>
      </c>
      <c r="Q23" s="3"/>
      <c r="R23" s="7">
        <f>SUM(N23:P23)</f>
        <v>-165</v>
      </c>
      <c r="S23" s="3"/>
      <c r="T23" s="10">
        <f t="shared" si="3"/>
        <v>-165</v>
      </c>
      <c r="U23" s="3"/>
      <c r="V23" s="8">
        <v>0</v>
      </c>
      <c r="W23" s="3"/>
      <c r="X23" s="10">
        <f>SUM(T23:V23)</f>
        <v>-165</v>
      </c>
    </row>
    <row r="24" spans="1:24" ht="21.75" customHeight="1">
      <c r="A24" s="2" t="s">
        <v>131</v>
      </c>
      <c r="D24" s="6">
        <f>SUM(D22:D23)</f>
        <v>0</v>
      </c>
      <c r="E24" s="3"/>
      <c r="F24" s="6">
        <f>SUM(F22:F23)</f>
        <v>0</v>
      </c>
      <c r="G24" s="6"/>
      <c r="H24" s="6">
        <f>SUM(H22:H23)</f>
        <v>0</v>
      </c>
      <c r="I24" s="3"/>
      <c r="J24" s="6">
        <f>SUM(J22:J23)</f>
        <v>0</v>
      </c>
      <c r="K24" s="3"/>
      <c r="L24" s="6">
        <f>SUM(L22:L23)</f>
        <v>231811</v>
      </c>
      <c r="M24" s="3"/>
      <c r="N24" s="6">
        <f>SUM(N22:N23)</f>
        <v>0</v>
      </c>
      <c r="O24" s="6"/>
      <c r="P24" s="6">
        <f>SUM(P22:P23)</f>
        <v>-165</v>
      </c>
      <c r="Q24" s="3"/>
      <c r="R24" s="3">
        <f>SUM(N24:P24)</f>
        <v>-165</v>
      </c>
      <c r="S24" s="3"/>
      <c r="T24" s="11">
        <f>SUM(D24:M24,R24)</f>
        <v>231646</v>
      </c>
      <c r="U24" s="3"/>
      <c r="V24" s="6">
        <f>SUM(V22:V23)</f>
        <v>-635</v>
      </c>
      <c r="W24" s="3"/>
      <c r="X24" s="11">
        <f t="shared" ref="X24" si="5">SUM(T24:V24)</f>
        <v>231011</v>
      </c>
    </row>
    <row r="25" spans="1:24" ht="21.75" customHeight="1">
      <c r="A25" s="2" t="s">
        <v>216</v>
      </c>
      <c r="D25" s="6">
        <v>0</v>
      </c>
      <c r="E25" s="3"/>
      <c r="F25" s="6">
        <v>0</v>
      </c>
      <c r="G25" s="6"/>
      <c r="H25" s="6">
        <v>0</v>
      </c>
      <c r="I25" s="3"/>
      <c r="J25" s="6">
        <v>0</v>
      </c>
      <c r="K25" s="3"/>
      <c r="L25" s="6">
        <v>-105599</v>
      </c>
      <c r="M25" s="3"/>
      <c r="N25" s="6">
        <v>0</v>
      </c>
      <c r="O25" s="6"/>
      <c r="P25" s="6">
        <v>0</v>
      </c>
      <c r="Q25" s="3"/>
      <c r="R25" s="3">
        <f t="shared" ref="R25" si="6">SUM(N25)</f>
        <v>0</v>
      </c>
      <c r="S25" s="3"/>
      <c r="T25" s="6">
        <f>SUM(D25:M25,R25)</f>
        <v>-105599</v>
      </c>
      <c r="U25" s="3"/>
      <c r="V25" s="6">
        <v>0</v>
      </c>
      <c r="W25" s="3"/>
      <c r="X25" s="66">
        <f>SUM(T25:V25)</f>
        <v>-105599</v>
      </c>
    </row>
    <row r="26" spans="1:24" ht="21.75" customHeight="1">
      <c r="A26" s="2" t="s">
        <v>205</v>
      </c>
      <c r="D26" s="6"/>
      <c r="E26" s="3"/>
      <c r="F26" s="6"/>
      <c r="G26" s="6"/>
      <c r="H26" s="6"/>
      <c r="I26" s="3"/>
      <c r="J26" s="6"/>
      <c r="K26" s="3"/>
      <c r="L26" s="6"/>
      <c r="M26" s="3"/>
      <c r="N26" s="6"/>
      <c r="O26" s="6"/>
      <c r="P26" s="6"/>
      <c r="Q26" s="3"/>
      <c r="R26" s="3"/>
      <c r="S26" s="3"/>
      <c r="T26" s="11"/>
      <c r="U26" s="3"/>
      <c r="V26" s="6"/>
      <c r="W26" s="3"/>
      <c r="X26" s="66"/>
    </row>
    <row r="27" spans="1:24" ht="21.75" customHeight="1">
      <c r="A27" s="2" t="s">
        <v>204</v>
      </c>
      <c r="D27" s="6">
        <v>0</v>
      </c>
      <c r="E27" s="3"/>
      <c r="F27" s="6">
        <v>0</v>
      </c>
      <c r="G27" s="6"/>
      <c r="H27" s="6">
        <v>0</v>
      </c>
      <c r="I27" s="3"/>
      <c r="J27" s="6">
        <v>0</v>
      </c>
      <c r="K27" s="3"/>
      <c r="L27" s="6">
        <v>0</v>
      </c>
      <c r="M27" s="3"/>
      <c r="N27" s="6">
        <v>0</v>
      </c>
      <c r="O27" s="6"/>
      <c r="P27" s="6">
        <v>0</v>
      </c>
      <c r="Q27" s="3"/>
      <c r="R27" s="3">
        <f t="shared" ref="R27" si="7">SUM(N27)</f>
        <v>0</v>
      </c>
      <c r="S27" s="3"/>
      <c r="T27" s="6">
        <f>SUM(D27:M27,R27)</f>
        <v>0</v>
      </c>
      <c r="U27" s="3"/>
      <c r="V27" s="6">
        <v>-3000</v>
      </c>
      <c r="W27" s="3"/>
      <c r="X27" s="65">
        <f>SUM(T27:V27)</f>
        <v>-3000</v>
      </c>
    </row>
    <row r="28" spans="1:24" ht="21.75" customHeight="1" thickBot="1">
      <c r="A28" s="21" t="s">
        <v>212</v>
      </c>
      <c r="B28" s="21"/>
      <c r="C28" s="21"/>
      <c r="D28" s="12">
        <f>SUM(D21,D24:D27)</f>
        <v>527999</v>
      </c>
      <c r="E28" s="13"/>
      <c r="F28" s="12">
        <f>SUM(F21,F24:F27)</f>
        <v>88397</v>
      </c>
      <c r="G28" s="13"/>
      <c r="H28" s="12">
        <f>SUM(H21,H24:H27)</f>
        <v>15267</v>
      </c>
      <c r="I28" s="13"/>
      <c r="J28" s="12">
        <f>SUM(J21,J24:J27)</f>
        <v>52800</v>
      </c>
      <c r="K28" s="13"/>
      <c r="L28" s="12">
        <f>SUM(L21,L24:L27)</f>
        <v>369847</v>
      </c>
      <c r="M28" s="13"/>
      <c r="N28" s="12">
        <f>SUM(N21,N24:N27)</f>
        <v>70788</v>
      </c>
      <c r="O28" s="13"/>
      <c r="P28" s="12">
        <f>SUM(P21,P24:P27)</f>
        <v>-212</v>
      </c>
      <c r="Q28" s="13"/>
      <c r="R28" s="12">
        <f>SUM(R21,R24:R27)</f>
        <v>70576</v>
      </c>
      <c r="S28" s="13"/>
      <c r="T28" s="12">
        <f>SUM(T21,T24:T27)</f>
        <v>1124886</v>
      </c>
      <c r="U28" s="13"/>
      <c r="V28" s="12">
        <f>SUM(V21,V24:V27)</f>
        <v>4543</v>
      </c>
      <c r="W28" s="13"/>
      <c r="X28" s="12">
        <f>SUM(X21,X24:X27)</f>
        <v>1129429</v>
      </c>
    </row>
    <row r="29" spans="1:24" ht="21.75" customHeight="1" thickTop="1">
      <c r="A29" s="21"/>
      <c r="B29" s="21"/>
      <c r="C29" s="21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26"/>
    </row>
    <row r="30" spans="1:24" ht="21.75" customHeight="1">
      <c r="A30" s="2" t="s">
        <v>35</v>
      </c>
    </row>
    <row r="31" spans="1:24" ht="21.75" customHeight="1">
      <c r="D31" s="3"/>
      <c r="E31" s="3"/>
      <c r="F31" s="3"/>
      <c r="G31" s="3"/>
      <c r="H31" s="3"/>
      <c r="I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</sheetData>
  <mergeCells count="4">
    <mergeCell ref="A3:X3"/>
    <mergeCell ref="A4:X4"/>
    <mergeCell ref="D7:T7"/>
    <mergeCell ref="N8:R8"/>
  </mergeCells>
  <pageMargins left="0.39370078740157483" right="0.39370078740157483" top="0.78740157480314965" bottom="0.39370078740157483" header="0.19685039370078741" footer="0.19685039370078741"/>
  <pageSetup paperSize="9" scale="62" fitToHeight="0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showGridLines="0" view="pageBreakPreview" topLeftCell="A10" zoomScale="140" zoomScaleNormal="89" zoomScaleSheetLayoutView="140" workbookViewId="0">
      <selection activeCell="A27" sqref="A27"/>
    </sheetView>
  </sheetViews>
  <sheetFormatPr defaultColWidth="10.5703125" defaultRowHeight="21.75" customHeight="1"/>
  <cols>
    <col min="1" max="1" width="24" style="2" customWidth="1"/>
    <col min="2" max="2" width="19.42578125" style="2" customWidth="1"/>
    <col min="3" max="3" width="1.5703125" style="2" customWidth="1"/>
    <col min="4" max="4" width="15.5703125" style="2" customWidth="1"/>
    <col min="5" max="5" width="1.5703125" style="2" customWidth="1"/>
    <col min="6" max="6" width="15.5703125" style="2" customWidth="1"/>
    <col min="7" max="7" width="1.5703125" style="2" customWidth="1"/>
    <col min="8" max="8" width="15.5703125" style="2" customWidth="1"/>
    <col min="9" max="9" width="1.5703125" style="2" customWidth="1"/>
    <col min="10" max="10" width="15.5703125" style="2" customWidth="1"/>
    <col min="11" max="11" width="1.5703125" style="2" customWidth="1"/>
    <col min="12" max="12" width="15.5703125" style="2" customWidth="1"/>
    <col min="13" max="13" width="1.5703125" style="2" customWidth="1"/>
    <col min="14" max="14" width="15.5703125" style="2" customWidth="1"/>
    <col min="15" max="15" width="1.5703125" style="2" customWidth="1"/>
    <col min="16" max="16" width="15.5703125" style="2" customWidth="1"/>
    <col min="17" max="17" width="1.5703125" style="2" customWidth="1"/>
    <col min="18" max="18" width="15.5703125" style="2" customWidth="1"/>
    <col min="19" max="19" width="13.42578125" style="2" customWidth="1"/>
    <col min="20" max="20" width="1.42578125" style="2" customWidth="1"/>
    <col min="21" max="16384" width="10.5703125" style="2"/>
  </cols>
  <sheetData>
    <row r="1" spans="1:18" ht="21.75" customHeight="1">
      <c r="A1" s="29"/>
      <c r="B1" s="29"/>
      <c r="C1" s="29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R1" s="20" t="s">
        <v>69</v>
      </c>
    </row>
    <row r="2" spans="1:18" ht="21.75" customHeight="1">
      <c r="A2" s="29" t="s">
        <v>0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8" ht="21.75" customHeight="1">
      <c r="A3" s="29" t="s">
        <v>133</v>
      </c>
      <c r="B3" s="29"/>
      <c r="C3" s="29"/>
      <c r="D3" s="29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21.75" customHeight="1">
      <c r="A4" s="29" t="s">
        <v>210</v>
      </c>
      <c r="B4" s="29"/>
      <c r="C4" s="29"/>
      <c r="D4" s="29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8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0" t="s">
        <v>2</v>
      </c>
    </row>
    <row r="6" spans="1:18" ht="21.75" customHeight="1">
      <c r="A6" s="1"/>
      <c r="B6" s="1"/>
      <c r="C6" s="1"/>
      <c r="D6" s="23" t="s">
        <v>4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ht="21.75" customHeight="1">
      <c r="A7" s="1"/>
      <c r="B7" s="1"/>
      <c r="C7" s="1"/>
      <c r="D7" s="15"/>
      <c r="E7" s="15"/>
      <c r="F7" s="15"/>
      <c r="G7" s="15"/>
      <c r="H7" s="15"/>
      <c r="I7" s="15"/>
      <c r="J7" s="15"/>
      <c r="K7" s="15"/>
      <c r="L7" s="15"/>
      <c r="M7" s="1"/>
      <c r="N7" s="76" t="s">
        <v>134</v>
      </c>
      <c r="O7" s="76"/>
      <c r="P7" s="76"/>
      <c r="Q7" s="1"/>
      <c r="R7" s="15"/>
    </row>
    <row r="8" spans="1:18" ht="21.75" customHeight="1">
      <c r="A8" s="1"/>
      <c r="B8" s="1"/>
      <c r="C8" s="1"/>
      <c r="D8" s="15"/>
      <c r="E8" s="15"/>
      <c r="F8" s="15"/>
      <c r="G8" s="15"/>
      <c r="H8" s="15"/>
      <c r="I8" s="15"/>
      <c r="J8" s="15"/>
      <c r="K8" s="15"/>
      <c r="L8" s="15"/>
      <c r="M8" s="1"/>
      <c r="N8" s="73" t="s">
        <v>135</v>
      </c>
      <c r="O8" s="73"/>
      <c r="P8" s="73"/>
      <c r="Q8" s="1"/>
      <c r="R8" s="15"/>
    </row>
    <row r="9" spans="1:18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1"/>
      <c r="O9" s="15"/>
      <c r="P9" s="1" t="s">
        <v>103</v>
      </c>
      <c r="Q9" s="15"/>
      <c r="R9" s="15"/>
    </row>
    <row r="10" spans="1:18" ht="21.75" customHeight="1">
      <c r="A10" s="1"/>
      <c r="B10" s="1"/>
      <c r="C10" s="1"/>
      <c r="D10" s="1" t="s">
        <v>105</v>
      </c>
      <c r="E10" s="1"/>
      <c r="I10" s="1"/>
      <c r="J10" s="73" t="s">
        <v>60</v>
      </c>
      <c r="K10" s="73"/>
      <c r="L10" s="73"/>
      <c r="N10" s="1" t="s">
        <v>106</v>
      </c>
      <c r="P10" s="1" t="s">
        <v>108</v>
      </c>
      <c r="Q10" s="1"/>
      <c r="R10" s="1" t="s">
        <v>111</v>
      </c>
    </row>
    <row r="11" spans="1:18" ht="21.75" customHeight="1">
      <c r="A11" s="1"/>
      <c r="B11" s="1"/>
      <c r="C11" s="1"/>
      <c r="D11" s="1" t="s">
        <v>112</v>
      </c>
      <c r="E11" s="1"/>
      <c r="F11" s="1"/>
      <c r="G11" s="1"/>
      <c r="H11" s="1" t="s">
        <v>113</v>
      </c>
      <c r="I11" s="1"/>
      <c r="J11" s="1" t="s">
        <v>114</v>
      </c>
      <c r="M11" s="1"/>
      <c r="N11" s="1" t="s">
        <v>115</v>
      </c>
      <c r="O11" s="1"/>
      <c r="P11" s="1" t="s">
        <v>117</v>
      </c>
      <c r="Q11" s="1"/>
      <c r="R11" s="1" t="s">
        <v>117</v>
      </c>
    </row>
    <row r="12" spans="1:18" ht="21.75" customHeight="1">
      <c r="A12" s="1"/>
      <c r="B12" s="1"/>
      <c r="C12" s="1"/>
      <c r="D12" s="30" t="s">
        <v>120</v>
      </c>
      <c r="E12" s="1"/>
      <c r="F12" s="30" t="s">
        <v>58</v>
      </c>
      <c r="G12" s="1"/>
      <c r="H12" s="30" t="s">
        <v>121</v>
      </c>
      <c r="I12" s="1"/>
      <c r="J12" s="30" t="s">
        <v>122</v>
      </c>
      <c r="K12" s="1"/>
      <c r="L12" s="30" t="s">
        <v>123</v>
      </c>
      <c r="M12" s="1"/>
      <c r="N12" s="30" t="s">
        <v>124</v>
      </c>
      <c r="O12" s="1"/>
      <c r="P12" s="30" t="s">
        <v>126</v>
      </c>
      <c r="Q12" s="1"/>
      <c r="R12" s="30" t="s">
        <v>126</v>
      </c>
    </row>
    <row r="13" spans="1:18" ht="21.75" customHeight="1">
      <c r="A13" s="29" t="s">
        <v>132</v>
      </c>
      <c r="B13" s="21"/>
      <c r="C13" s="21"/>
      <c r="D13" s="13">
        <v>527999</v>
      </c>
      <c r="E13" s="13"/>
      <c r="F13" s="13">
        <v>88397</v>
      </c>
      <c r="G13" s="13"/>
      <c r="H13" s="13">
        <v>15267</v>
      </c>
      <c r="I13" s="13"/>
      <c r="J13" s="13">
        <v>52800</v>
      </c>
      <c r="K13" s="13"/>
      <c r="L13" s="13">
        <v>129447</v>
      </c>
      <c r="M13" s="13"/>
      <c r="N13" s="13">
        <v>70787</v>
      </c>
      <c r="O13" s="13"/>
      <c r="P13" s="5">
        <f>SUM(N13)</f>
        <v>70787</v>
      </c>
      <c r="Q13" s="13"/>
      <c r="R13" s="5">
        <f>SUM(D13:L13,P13)</f>
        <v>884697</v>
      </c>
    </row>
    <row r="14" spans="1:18" ht="21.75" customHeight="1">
      <c r="A14" s="2" t="s">
        <v>129</v>
      </c>
      <c r="D14" s="6">
        <v>0</v>
      </c>
      <c r="E14" s="6"/>
      <c r="F14" s="6">
        <v>0</v>
      </c>
      <c r="G14" s="6"/>
      <c r="H14" s="6">
        <v>0</v>
      </c>
      <c r="I14" s="3"/>
      <c r="J14" s="6">
        <v>0</v>
      </c>
      <c r="K14" s="3"/>
      <c r="L14" s="3">
        <f>ple!L120</f>
        <v>92587</v>
      </c>
      <c r="M14" s="6"/>
      <c r="N14" s="3">
        <v>0</v>
      </c>
      <c r="O14" s="6"/>
      <c r="P14" s="3">
        <f>SUM(N14)</f>
        <v>0</v>
      </c>
      <c r="Q14" s="3"/>
      <c r="R14" s="5">
        <f>SUM(D14:N14)</f>
        <v>92587</v>
      </c>
    </row>
    <row r="15" spans="1:18" ht="21.75" customHeight="1">
      <c r="A15" s="2" t="s">
        <v>130</v>
      </c>
      <c r="D15" s="10">
        <v>0</v>
      </c>
      <c r="E15" s="6"/>
      <c r="F15" s="10">
        <v>0</v>
      </c>
      <c r="G15" s="6"/>
      <c r="H15" s="10">
        <v>0</v>
      </c>
      <c r="I15" s="3"/>
      <c r="J15" s="10">
        <v>0</v>
      </c>
      <c r="K15" s="3"/>
      <c r="L15" s="7">
        <v>0</v>
      </c>
      <c r="M15" s="6"/>
      <c r="N15" s="7">
        <v>0</v>
      </c>
      <c r="O15" s="6"/>
      <c r="P15" s="7">
        <f>SUM(N15)</f>
        <v>0</v>
      </c>
      <c r="Q15" s="3"/>
      <c r="R15" s="9">
        <f>SUM(D15:N15)</f>
        <v>0</v>
      </c>
    </row>
    <row r="16" spans="1:18" ht="21.75" customHeight="1">
      <c r="A16" s="2" t="s">
        <v>131</v>
      </c>
      <c r="D16" s="6">
        <f>SUM(D14:D15)</f>
        <v>0</v>
      </c>
      <c r="E16" s="6"/>
      <c r="F16" s="6">
        <f>SUM(F14:F15)</f>
        <v>0</v>
      </c>
      <c r="G16" s="6"/>
      <c r="H16" s="6">
        <f>SUM(H14:H15)</f>
        <v>0</v>
      </c>
      <c r="I16" s="3"/>
      <c r="J16" s="6">
        <f>SUM(J14:J15)</f>
        <v>0</v>
      </c>
      <c r="K16" s="3"/>
      <c r="L16" s="3">
        <f>SUM(L14:L15)</f>
        <v>92587</v>
      </c>
      <c r="M16" s="6"/>
      <c r="N16" s="3">
        <v>0</v>
      </c>
      <c r="O16" s="6"/>
      <c r="P16" s="3">
        <f>SUM(P14:P15)</f>
        <v>0</v>
      </c>
      <c r="Q16" s="3"/>
      <c r="R16" s="5">
        <f>SUM(R14:R15)</f>
        <v>92587</v>
      </c>
    </row>
    <row r="17" spans="1:19" ht="21.75" customHeight="1">
      <c r="A17" s="2" t="s">
        <v>216</v>
      </c>
      <c r="D17" s="6">
        <v>0</v>
      </c>
      <c r="E17" s="6"/>
      <c r="F17" s="6">
        <v>0</v>
      </c>
      <c r="G17" s="6"/>
      <c r="H17" s="6">
        <v>0</v>
      </c>
      <c r="I17" s="3"/>
      <c r="J17" s="6">
        <v>0</v>
      </c>
      <c r="K17" s="3"/>
      <c r="L17" s="3">
        <v>-114399</v>
      </c>
      <c r="M17" s="6"/>
      <c r="N17" s="3">
        <v>0</v>
      </c>
      <c r="O17" s="6"/>
      <c r="P17" s="5">
        <f>SUM(N17)</f>
        <v>0</v>
      </c>
      <c r="Q17" s="3"/>
      <c r="R17" s="5">
        <f>SUM(D17:L17,P17)</f>
        <v>-114399</v>
      </c>
    </row>
    <row r="18" spans="1:19" ht="21.75" customHeight="1" thickBot="1">
      <c r="A18" s="21" t="s">
        <v>211</v>
      </c>
      <c r="B18" s="21"/>
      <c r="C18" s="21"/>
      <c r="D18" s="14">
        <f>SUM(D13,D16:D17)</f>
        <v>527999</v>
      </c>
      <c r="E18" s="3"/>
      <c r="F18" s="14">
        <f>SUM(F13,F16:F17)</f>
        <v>88397</v>
      </c>
      <c r="G18" s="3"/>
      <c r="H18" s="14">
        <f>SUM(H13,H16:H17)</f>
        <v>15267</v>
      </c>
      <c r="I18" s="3"/>
      <c r="J18" s="14">
        <f>SUM(J13,J16:J17)</f>
        <v>52800</v>
      </c>
      <c r="K18" s="3"/>
      <c r="L18" s="14">
        <f>SUM(L13,L16:L17)</f>
        <v>107635</v>
      </c>
      <c r="M18" s="3"/>
      <c r="N18" s="14">
        <f>SUM(N13,N16:N17)</f>
        <v>70787</v>
      </c>
      <c r="O18" s="3"/>
      <c r="P18" s="14">
        <f>SUM(P13,P16:P17)</f>
        <v>70787</v>
      </c>
      <c r="Q18" s="3"/>
      <c r="R18" s="14">
        <f>SUM(R13,R16:R17)</f>
        <v>862885</v>
      </c>
      <c r="S18" s="3"/>
    </row>
    <row r="19" spans="1:19" ht="21.75" customHeight="1" thickTop="1">
      <c r="A19" s="21"/>
      <c r="B19" s="21"/>
      <c r="C19" s="21"/>
      <c r="D19" s="11"/>
      <c r="E19" s="11"/>
      <c r="F19" s="11"/>
      <c r="G19" s="11"/>
      <c r="H19" s="11"/>
      <c r="I19" s="11"/>
      <c r="J19" s="27"/>
      <c r="K19" s="11"/>
      <c r="L19" s="11"/>
      <c r="M19" s="11"/>
      <c r="N19" s="27"/>
      <c r="O19" s="11"/>
      <c r="P19" s="28"/>
      <c r="Q19" s="11"/>
      <c r="R19" s="11"/>
    </row>
    <row r="20" spans="1:19" ht="21.75" customHeight="1">
      <c r="A20" s="25" t="s">
        <v>181</v>
      </c>
      <c r="B20" s="70"/>
      <c r="C20" s="29"/>
      <c r="D20" s="13">
        <v>527998.81000000006</v>
      </c>
      <c r="E20" s="13"/>
      <c r="F20" s="13">
        <v>88396.710999999996</v>
      </c>
      <c r="G20" s="13"/>
      <c r="H20" s="13">
        <v>15267.473</v>
      </c>
      <c r="I20" s="13"/>
      <c r="J20" s="13">
        <v>52799.881000000001</v>
      </c>
      <c r="K20" s="13"/>
      <c r="L20" s="13">
        <v>109154</v>
      </c>
      <c r="M20" s="13"/>
      <c r="N20" s="13">
        <v>70787</v>
      </c>
      <c r="O20" s="13"/>
      <c r="P20" s="5">
        <f>SUM(N20)</f>
        <v>70787</v>
      </c>
      <c r="Q20" s="13"/>
      <c r="R20" s="5">
        <v>864404.10600000003</v>
      </c>
    </row>
    <row r="21" spans="1:19" ht="21.75" customHeight="1">
      <c r="A21" s="2" t="s">
        <v>129</v>
      </c>
      <c r="D21" s="6">
        <v>0</v>
      </c>
      <c r="E21" s="6"/>
      <c r="F21" s="6">
        <v>0</v>
      </c>
      <c r="G21" s="6"/>
      <c r="H21" s="6">
        <v>0</v>
      </c>
      <c r="I21" s="3"/>
      <c r="J21" s="6">
        <v>0</v>
      </c>
      <c r="K21" s="3"/>
      <c r="L21" s="3">
        <f>ple!J120</f>
        <v>240334</v>
      </c>
      <c r="M21" s="6"/>
      <c r="N21" s="3">
        <v>0</v>
      </c>
      <c r="O21" s="6"/>
      <c r="P21" s="5">
        <f t="shared" ref="P21:P22" si="0">SUM(N21)</f>
        <v>0</v>
      </c>
      <c r="Q21" s="3"/>
      <c r="R21" s="5">
        <f>SUM(D21:L21,P21)</f>
        <v>240334</v>
      </c>
    </row>
    <row r="22" spans="1:19" ht="21.75" customHeight="1">
      <c r="A22" s="2" t="s">
        <v>130</v>
      </c>
      <c r="D22" s="10">
        <v>0</v>
      </c>
      <c r="E22" s="6"/>
      <c r="F22" s="10">
        <v>0</v>
      </c>
      <c r="G22" s="6"/>
      <c r="H22" s="10">
        <v>0</v>
      </c>
      <c r="I22" s="3"/>
      <c r="J22" s="10">
        <v>0</v>
      </c>
      <c r="K22" s="3"/>
      <c r="L22" s="7">
        <v>0</v>
      </c>
      <c r="M22" s="6"/>
      <c r="N22" s="7">
        <v>0</v>
      </c>
      <c r="O22" s="6"/>
      <c r="P22" s="9">
        <f t="shared" si="0"/>
        <v>0</v>
      </c>
      <c r="Q22" s="3"/>
      <c r="R22" s="9">
        <f>SUM(D22:L22,P22)</f>
        <v>0</v>
      </c>
    </row>
    <row r="23" spans="1:19" ht="21.75" customHeight="1">
      <c r="A23" s="2" t="s">
        <v>131</v>
      </c>
      <c r="D23" s="6">
        <f>SUM(D21:D22)</f>
        <v>0</v>
      </c>
      <c r="E23" s="6"/>
      <c r="F23" s="6">
        <f>SUM(F21:F22)</f>
        <v>0</v>
      </c>
      <c r="G23" s="6"/>
      <c r="H23" s="6">
        <f>SUM(H21:H22)</f>
        <v>0</v>
      </c>
      <c r="I23" s="3"/>
      <c r="J23" s="6">
        <f>SUM(J21:J22)</f>
        <v>0</v>
      </c>
      <c r="K23" s="3"/>
      <c r="L23" s="3">
        <f>SUM(L21:L22)</f>
        <v>240334</v>
      </c>
      <c r="M23" s="6"/>
      <c r="N23" s="3">
        <f>SUM(N21:N22)</f>
        <v>0</v>
      </c>
      <c r="O23" s="6"/>
      <c r="P23" s="5">
        <f>SUM(P21:P22)</f>
        <v>0</v>
      </c>
      <c r="Q23" s="3"/>
      <c r="R23" s="5">
        <f>SUM(D23:L23,P23)</f>
        <v>240334</v>
      </c>
    </row>
    <row r="24" spans="1:19" ht="21.75" customHeight="1">
      <c r="A24" s="2" t="s">
        <v>216</v>
      </c>
      <c r="D24" s="6">
        <v>0</v>
      </c>
      <c r="E24" s="6"/>
      <c r="F24" s="6">
        <v>0</v>
      </c>
      <c r="G24" s="6"/>
      <c r="H24" s="6">
        <v>0</v>
      </c>
      <c r="I24" s="3"/>
      <c r="J24" s="6">
        <v>0</v>
      </c>
      <c r="K24" s="3"/>
      <c r="L24" s="3">
        <v>-105599</v>
      </c>
      <c r="M24" s="6"/>
      <c r="N24" s="3">
        <v>0</v>
      </c>
      <c r="O24" s="6"/>
      <c r="P24" s="5">
        <v>0</v>
      </c>
      <c r="Q24" s="3"/>
      <c r="R24" s="5">
        <f>SUM(D24:L24,P24)</f>
        <v>-105599</v>
      </c>
    </row>
    <row r="25" spans="1:19" ht="21.75" customHeight="1" thickBot="1">
      <c r="A25" s="21" t="s">
        <v>212</v>
      </c>
      <c r="B25" s="21"/>
      <c r="C25" s="21"/>
      <c r="D25" s="14">
        <f>SUM(D20,D23:D24)</f>
        <v>527998.81000000006</v>
      </c>
      <c r="E25" s="3"/>
      <c r="F25" s="14">
        <f>SUM(F20,F23:F24)</f>
        <v>88396.710999999996</v>
      </c>
      <c r="G25" s="3"/>
      <c r="H25" s="14">
        <f>SUM(H20,H23:H24)</f>
        <v>15267.473</v>
      </c>
      <c r="I25" s="3"/>
      <c r="J25" s="14">
        <f>SUM(J20,J23:J24)</f>
        <v>52799.881000000001</v>
      </c>
      <c r="K25" s="3"/>
      <c r="L25" s="14">
        <f>SUM(L20,L23:L24)</f>
        <v>243889</v>
      </c>
      <c r="M25" s="3"/>
      <c r="N25" s="14">
        <f>SUM(N20,N23:N24)</f>
        <v>70787</v>
      </c>
      <c r="O25" s="3"/>
      <c r="P25" s="14">
        <f>SUM(P20,P23:P24)</f>
        <v>70787</v>
      </c>
      <c r="Q25" s="3"/>
      <c r="R25" s="14">
        <f>SUM(R20,R23:R24)</f>
        <v>999139.10600000015</v>
      </c>
    </row>
    <row r="26" spans="1:19" ht="21.75" customHeight="1" thickTop="1">
      <c r="A26" s="21"/>
      <c r="B26" s="21"/>
      <c r="C26" s="21"/>
      <c r="D26" s="6"/>
      <c r="E26" s="3"/>
      <c r="F26" s="6"/>
      <c r="G26" s="6"/>
      <c r="H26" s="6"/>
      <c r="I26" s="3"/>
      <c r="J26" s="6"/>
      <c r="K26" s="3"/>
      <c r="L26" s="6"/>
      <c r="M26" s="3"/>
      <c r="N26" s="6"/>
      <c r="O26" s="3"/>
      <c r="P26" s="6"/>
      <c r="Q26" s="3"/>
      <c r="R26" s="6"/>
    </row>
    <row r="27" spans="1:19" ht="21.75" customHeight="1">
      <c r="A27" s="2" t="s">
        <v>35</v>
      </c>
    </row>
  </sheetData>
  <mergeCells count="3">
    <mergeCell ref="N7:P7"/>
    <mergeCell ref="N8:P8"/>
    <mergeCell ref="J10:L10"/>
  </mergeCells>
  <pageMargins left="0.39370078740157483" right="0.39370078740157483" top="0.78740157480314965" bottom="0.39370078740157483" header="0.19685039370078741" footer="0.19685039370078741"/>
  <pageSetup paperSize="9" scale="77" fitToHeight="0" orientation="landscape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tabSelected="1" view="pageBreakPreview" topLeftCell="A58" zoomScale="160" zoomScaleNormal="93" zoomScaleSheetLayoutView="160" workbookViewId="0">
      <selection activeCell="F72" sqref="F72"/>
    </sheetView>
  </sheetViews>
  <sheetFormatPr defaultColWidth="9.42578125" defaultRowHeight="14.25"/>
  <cols>
    <col min="1" max="1" width="35.42578125" style="2" customWidth="1"/>
    <col min="2" max="2" width="23.5703125" style="2" customWidth="1"/>
    <col min="3" max="3" width="2.5703125" style="2" customWidth="1"/>
    <col min="4" max="4" width="2.42578125" style="2" customWidth="1"/>
    <col min="5" max="5" width="2.5703125" style="2" customWidth="1"/>
    <col min="6" max="6" width="15.5703125" style="2" customWidth="1"/>
    <col min="7" max="7" width="1" style="2" customWidth="1"/>
    <col min="8" max="8" width="15.5703125" style="2" customWidth="1"/>
    <col min="9" max="9" width="1" style="2" customWidth="1"/>
    <col min="10" max="10" width="15.5703125" style="2" customWidth="1"/>
    <col min="11" max="11" width="1" style="2" customWidth="1"/>
    <col min="12" max="12" width="15.5703125" style="2" customWidth="1"/>
    <col min="13" max="16384" width="9.42578125" style="2"/>
  </cols>
  <sheetData>
    <row r="1" spans="1:12" ht="21" customHeight="1">
      <c r="A1" s="31"/>
      <c r="B1" s="15"/>
      <c r="C1" s="15"/>
      <c r="D1" s="15"/>
      <c r="E1" s="15"/>
      <c r="F1" s="15"/>
      <c r="G1" s="15"/>
      <c r="H1" s="15"/>
      <c r="I1" s="15"/>
      <c r="J1" s="15"/>
      <c r="K1" s="15"/>
      <c r="L1" s="20" t="s">
        <v>69</v>
      </c>
    </row>
    <row r="2" spans="1:12" ht="21" customHeight="1">
      <c r="A2" s="31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1" customHeight="1">
      <c r="A3" s="31" t="s">
        <v>136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21" customHeight="1">
      <c r="A4" s="32" t="s">
        <v>210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1" customHeight="1">
      <c r="B5" s="1"/>
      <c r="C5" s="1"/>
      <c r="D5" s="1"/>
      <c r="L5" s="20" t="s">
        <v>2</v>
      </c>
    </row>
    <row r="6" spans="1:12" ht="21" customHeight="1">
      <c r="B6" s="1"/>
      <c r="C6" s="1"/>
      <c r="D6" s="1"/>
      <c r="F6" s="73" t="s">
        <v>3</v>
      </c>
      <c r="G6" s="73"/>
      <c r="H6" s="73"/>
      <c r="J6" s="73" t="s">
        <v>4</v>
      </c>
      <c r="K6" s="73"/>
      <c r="L6" s="73"/>
    </row>
    <row r="7" spans="1:12" ht="21" customHeight="1">
      <c r="B7" s="33"/>
      <c r="C7" s="34"/>
      <c r="D7" s="35"/>
      <c r="E7" s="17"/>
      <c r="F7" s="17">
        <v>2021</v>
      </c>
      <c r="G7" s="35"/>
      <c r="H7" s="17">
        <v>2020</v>
      </c>
      <c r="I7" s="36"/>
      <c r="J7" s="17">
        <v>2021</v>
      </c>
      <c r="K7" s="35"/>
      <c r="L7" s="17">
        <v>2020</v>
      </c>
    </row>
    <row r="8" spans="1:12" ht="21" customHeight="1">
      <c r="A8" s="21" t="s">
        <v>137</v>
      </c>
    </row>
    <row r="9" spans="1:12" ht="21" customHeight="1">
      <c r="A9" s="2" t="s">
        <v>138</v>
      </c>
      <c r="F9" s="4">
        <f>ple!F95</f>
        <v>288094</v>
      </c>
      <c r="G9" s="4"/>
      <c r="H9" s="4">
        <f>ple!H95</f>
        <v>120270</v>
      </c>
      <c r="I9" s="4"/>
      <c r="J9" s="4">
        <f>ple!J95</f>
        <v>297101</v>
      </c>
      <c r="K9" s="4"/>
      <c r="L9" s="4">
        <f>ple!L95</f>
        <v>116040</v>
      </c>
    </row>
    <row r="10" spans="1:12" ht="21" customHeight="1">
      <c r="A10" s="2" t="s">
        <v>139</v>
      </c>
      <c r="F10" s="4"/>
      <c r="G10" s="4"/>
      <c r="H10" s="4"/>
      <c r="I10" s="4"/>
      <c r="J10" s="4"/>
      <c r="K10" s="4"/>
      <c r="L10" s="4"/>
    </row>
    <row r="11" spans="1:12" ht="21" customHeight="1">
      <c r="A11" s="2" t="s">
        <v>140</v>
      </c>
      <c r="F11" s="4"/>
      <c r="G11" s="4"/>
      <c r="H11" s="4"/>
      <c r="I11" s="4"/>
      <c r="J11" s="4"/>
      <c r="K11" s="4"/>
      <c r="L11" s="4"/>
    </row>
    <row r="12" spans="1:12" ht="21" customHeight="1">
      <c r="A12" s="2" t="s">
        <v>141</v>
      </c>
      <c r="F12" s="4">
        <v>36957</v>
      </c>
      <c r="G12" s="4"/>
      <c r="H12" s="4">
        <v>42337</v>
      </c>
      <c r="I12" s="4"/>
      <c r="J12" s="4">
        <v>34735</v>
      </c>
      <c r="K12" s="4"/>
      <c r="L12" s="4">
        <v>40577</v>
      </c>
    </row>
    <row r="13" spans="1:12" ht="21" customHeight="1">
      <c r="A13" s="2" t="s">
        <v>199</v>
      </c>
      <c r="F13" s="4">
        <v>-1726</v>
      </c>
      <c r="G13" s="4"/>
      <c r="H13" s="4">
        <v>8076</v>
      </c>
      <c r="I13" s="4"/>
      <c r="J13" s="4">
        <v>-926</v>
      </c>
      <c r="K13" s="4"/>
      <c r="L13" s="4">
        <v>8580</v>
      </c>
    </row>
    <row r="14" spans="1:12" ht="21" customHeight="1">
      <c r="A14" s="2" t="s">
        <v>186</v>
      </c>
      <c r="F14" s="4"/>
      <c r="G14" s="4"/>
      <c r="H14" s="4"/>
      <c r="I14" s="4"/>
      <c r="J14" s="4"/>
      <c r="K14" s="4"/>
      <c r="L14" s="4"/>
    </row>
    <row r="15" spans="1:12" ht="21" customHeight="1">
      <c r="A15" s="2" t="s">
        <v>194</v>
      </c>
      <c r="F15" s="4">
        <v>12220</v>
      </c>
      <c r="G15" s="4"/>
      <c r="H15" s="4">
        <v>-3132</v>
      </c>
      <c r="I15" s="4"/>
      <c r="J15" s="4">
        <v>11892</v>
      </c>
      <c r="K15" s="4"/>
      <c r="L15" s="4">
        <v>-3264</v>
      </c>
    </row>
    <row r="16" spans="1:12" ht="21" customHeight="1">
      <c r="A16" s="2" t="s">
        <v>200</v>
      </c>
      <c r="F16" s="4">
        <v>19794</v>
      </c>
      <c r="G16" s="4"/>
      <c r="H16" s="4">
        <v>6025</v>
      </c>
      <c r="I16" s="4"/>
      <c r="J16" s="4">
        <v>19794</v>
      </c>
      <c r="K16" s="4"/>
      <c r="L16" s="4">
        <v>6025</v>
      </c>
    </row>
    <row r="17" spans="1:12" ht="21" customHeight="1">
      <c r="A17" s="2" t="s">
        <v>196</v>
      </c>
      <c r="F17" s="4">
        <v>301</v>
      </c>
      <c r="G17" s="4"/>
      <c r="H17" s="4">
        <v>805</v>
      </c>
      <c r="I17" s="4"/>
      <c r="J17" s="4">
        <v>301</v>
      </c>
      <c r="K17" s="4"/>
      <c r="L17" s="4">
        <v>805</v>
      </c>
    </row>
    <row r="18" spans="1:12" ht="21" customHeight="1">
      <c r="A18" s="71" t="s">
        <v>219</v>
      </c>
      <c r="F18" s="4">
        <v>-203</v>
      </c>
      <c r="G18" s="4"/>
      <c r="H18" s="4">
        <v>0</v>
      </c>
      <c r="I18" s="4"/>
      <c r="J18" s="4">
        <v>-203</v>
      </c>
      <c r="K18" s="4"/>
      <c r="L18" s="4">
        <v>0</v>
      </c>
    </row>
    <row r="19" spans="1:12" ht="21" customHeight="1">
      <c r="A19" s="71" t="s">
        <v>142</v>
      </c>
      <c r="F19" s="4">
        <v>10032</v>
      </c>
      <c r="G19" s="4"/>
      <c r="H19" s="4">
        <v>336</v>
      </c>
      <c r="I19" s="4"/>
      <c r="J19" s="4">
        <v>10032</v>
      </c>
      <c r="K19" s="4"/>
      <c r="L19" s="4">
        <v>336</v>
      </c>
    </row>
    <row r="20" spans="1:12" ht="21" customHeight="1">
      <c r="A20" s="71" t="s">
        <v>220</v>
      </c>
      <c r="F20" s="3">
        <v>-144</v>
      </c>
      <c r="G20" s="3"/>
      <c r="H20" s="3">
        <v>-479</v>
      </c>
      <c r="I20" s="3"/>
      <c r="J20" s="3">
        <v>-183</v>
      </c>
      <c r="K20" s="3"/>
      <c r="L20" s="3">
        <v>-479</v>
      </c>
    </row>
    <row r="21" spans="1:12" ht="21" customHeight="1">
      <c r="A21" s="2" t="s">
        <v>143</v>
      </c>
      <c r="D21" s="20"/>
      <c r="F21" s="4">
        <v>-213</v>
      </c>
      <c r="G21" s="6"/>
      <c r="H21" s="4">
        <v>-245</v>
      </c>
      <c r="I21" s="6"/>
      <c r="J21" s="4">
        <v>-213</v>
      </c>
      <c r="K21" s="6"/>
      <c r="L21" s="4">
        <v>-245</v>
      </c>
    </row>
    <row r="22" spans="1:12" ht="21" customHeight="1">
      <c r="A22" s="2" t="s">
        <v>191</v>
      </c>
      <c r="D22" s="20"/>
      <c r="F22" s="4">
        <v>-163</v>
      </c>
      <c r="G22" s="6"/>
      <c r="H22" s="4">
        <v>-225</v>
      </c>
      <c r="I22" s="6"/>
      <c r="J22" s="4">
        <v>-7163</v>
      </c>
      <c r="K22" s="6"/>
      <c r="L22" s="4">
        <v>-225</v>
      </c>
    </row>
    <row r="23" spans="1:12" ht="21" customHeight="1">
      <c r="A23" s="2" t="s">
        <v>144</v>
      </c>
      <c r="D23" s="1"/>
      <c r="E23" s="20"/>
      <c r="F23" s="4">
        <v>3447</v>
      </c>
      <c r="G23" s="6"/>
      <c r="H23" s="4">
        <v>1804</v>
      </c>
      <c r="I23" s="6"/>
      <c r="J23" s="4">
        <v>3252</v>
      </c>
      <c r="K23" s="6"/>
      <c r="L23" s="4">
        <v>1622</v>
      </c>
    </row>
    <row r="24" spans="1:12" ht="21" customHeight="1">
      <c r="A24" s="2" t="s">
        <v>145</v>
      </c>
      <c r="D24" s="1"/>
      <c r="E24" s="20"/>
      <c r="F24" s="4">
        <v>4976</v>
      </c>
      <c r="G24" s="3"/>
      <c r="H24" s="4">
        <v>7250</v>
      </c>
      <c r="I24" s="3"/>
      <c r="J24" s="4">
        <v>4961</v>
      </c>
      <c r="K24" s="3"/>
      <c r="L24" s="4">
        <v>7244</v>
      </c>
    </row>
    <row r="25" spans="1:12" ht="21" customHeight="1">
      <c r="A25" s="2" t="s">
        <v>201</v>
      </c>
      <c r="D25" s="1"/>
      <c r="E25" s="20"/>
      <c r="F25" s="8">
        <v>1504</v>
      </c>
      <c r="G25" s="3"/>
      <c r="H25" s="8">
        <v>1824</v>
      </c>
      <c r="I25" s="3"/>
      <c r="J25" s="8">
        <v>0</v>
      </c>
      <c r="K25" s="3"/>
      <c r="L25" s="8">
        <v>0</v>
      </c>
    </row>
    <row r="26" spans="1:12" ht="21" customHeight="1">
      <c r="A26" s="2" t="s">
        <v>146</v>
      </c>
      <c r="D26" s="20"/>
      <c r="F26" s="4"/>
      <c r="G26" s="4"/>
      <c r="H26" s="4"/>
      <c r="I26" s="4"/>
      <c r="J26" s="4"/>
      <c r="K26" s="4"/>
      <c r="L26" s="4"/>
    </row>
    <row r="27" spans="1:12" ht="21" customHeight="1">
      <c r="A27" s="2" t="s">
        <v>147</v>
      </c>
      <c r="D27" s="20"/>
      <c r="E27" s="1"/>
      <c r="F27" s="3">
        <f>SUM(F9:F25)</f>
        <v>374876</v>
      </c>
      <c r="G27" s="3"/>
      <c r="H27" s="3">
        <f>SUM(H9:H25)</f>
        <v>184646</v>
      </c>
      <c r="I27" s="3"/>
      <c r="J27" s="3">
        <f>SUM(J9:J25)</f>
        <v>373380</v>
      </c>
      <c r="K27" s="3"/>
      <c r="L27" s="3">
        <f>SUM(L9:L25)</f>
        <v>177016</v>
      </c>
    </row>
    <row r="28" spans="1:12" ht="21" customHeight="1">
      <c r="A28" s="2" t="s">
        <v>148</v>
      </c>
      <c r="D28" s="20"/>
      <c r="F28" s="3"/>
      <c r="G28" s="3"/>
      <c r="H28" s="3"/>
      <c r="I28" s="3"/>
      <c r="J28" s="3"/>
      <c r="K28" s="3"/>
      <c r="L28" s="4"/>
    </row>
    <row r="29" spans="1:12" ht="21" customHeight="1">
      <c r="A29" s="2" t="s">
        <v>149</v>
      </c>
      <c r="D29" s="20"/>
      <c r="E29" s="1"/>
      <c r="F29" s="6">
        <v>74472</v>
      </c>
      <c r="G29" s="3"/>
      <c r="H29" s="6">
        <v>74228</v>
      </c>
      <c r="I29" s="3"/>
      <c r="J29" s="6">
        <v>57465</v>
      </c>
      <c r="K29" s="3"/>
      <c r="L29" s="6">
        <v>47375</v>
      </c>
    </row>
    <row r="30" spans="1:12" ht="21" customHeight="1">
      <c r="A30" s="2" t="s">
        <v>150</v>
      </c>
      <c r="D30" s="20"/>
      <c r="F30" s="3">
        <v>3120</v>
      </c>
      <c r="G30" s="3"/>
      <c r="H30" s="3">
        <v>-2380</v>
      </c>
      <c r="I30" s="3"/>
      <c r="J30" s="3">
        <v>3120</v>
      </c>
      <c r="K30" s="3"/>
      <c r="L30" s="3">
        <v>-2380</v>
      </c>
    </row>
    <row r="31" spans="1:12" ht="21" customHeight="1">
      <c r="A31" s="2" t="s">
        <v>151</v>
      </c>
      <c r="D31" s="20"/>
      <c r="F31" s="3">
        <v>-58885</v>
      </c>
      <c r="G31" s="3"/>
      <c r="H31" s="3">
        <v>-58076</v>
      </c>
      <c r="I31" s="3"/>
      <c r="J31" s="3">
        <v>-55815</v>
      </c>
      <c r="K31" s="3"/>
      <c r="L31" s="3">
        <v>-53320</v>
      </c>
    </row>
    <row r="32" spans="1:12" ht="21" customHeight="1">
      <c r="A32" s="2" t="s">
        <v>152</v>
      </c>
      <c r="D32" s="20"/>
      <c r="F32" s="3">
        <v>13537</v>
      </c>
      <c r="G32" s="3"/>
      <c r="H32" s="3">
        <v>-1456</v>
      </c>
      <c r="I32" s="3"/>
      <c r="J32" s="3">
        <v>13560</v>
      </c>
      <c r="K32" s="3"/>
      <c r="L32" s="3">
        <v>-1464</v>
      </c>
    </row>
    <row r="33" spans="1:12" ht="21" customHeight="1">
      <c r="A33" s="2" t="s">
        <v>153</v>
      </c>
      <c r="E33" s="33"/>
      <c r="F33" s="3">
        <v>2936</v>
      </c>
      <c r="G33" s="3"/>
      <c r="H33" s="3">
        <v>-296</v>
      </c>
      <c r="I33" s="3"/>
      <c r="J33" s="3">
        <v>2933</v>
      </c>
      <c r="K33" s="3">
        <v>471</v>
      </c>
      <c r="L33" s="3">
        <v>556</v>
      </c>
    </row>
    <row r="34" spans="1:12" ht="21" customHeight="1">
      <c r="A34" s="2" t="s">
        <v>154</v>
      </c>
      <c r="E34" s="20"/>
      <c r="F34" s="3"/>
      <c r="G34" s="3"/>
      <c r="H34" s="3"/>
      <c r="I34" s="3"/>
      <c r="J34" s="3"/>
      <c r="K34" s="3"/>
      <c r="L34" s="3"/>
    </row>
    <row r="35" spans="1:12" ht="21" customHeight="1">
      <c r="A35" s="2" t="s">
        <v>155</v>
      </c>
      <c r="E35" s="20"/>
      <c r="F35" s="3">
        <v>-21970</v>
      </c>
      <c r="G35" s="3"/>
      <c r="H35" s="3">
        <v>15561</v>
      </c>
      <c r="I35" s="3"/>
      <c r="J35" s="3">
        <v>-20361</v>
      </c>
      <c r="K35" s="3"/>
      <c r="L35" s="3">
        <v>40744</v>
      </c>
    </row>
    <row r="36" spans="1:12" ht="21" customHeight="1">
      <c r="A36" s="2" t="s">
        <v>156</v>
      </c>
      <c r="E36" s="20"/>
      <c r="F36" s="7">
        <v>7170</v>
      </c>
      <c r="G36" s="3"/>
      <c r="H36" s="7">
        <v>-4777</v>
      </c>
      <c r="I36" s="3"/>
      <c r="J36" s="7">
        <v>7525</v>
      </c>
      <c r="K36" s="3"/>
      <c r="L36" s="7">
        <v>-4882</v>
      </c>
    </row>
    <row r="37" spans="1:12" ht="21" customHeight="1">
      <c r="A37" s="21" t="s">
        <v>157</v>
      </c>
      <c r="F37" s="3">
        <f>SUM(F27:F36)</f>
        <v>395256</v>
      </c>
      <c r="G37" s="3"/>
      <c r="H37" s="3">
        <f>SUM(H27:H36)</f>
        <v>207450</v>
      </c>
      <c r="I37" s="3"/>
      <c r="J37" s="3">
        <f>SUM(J27:J36)</f>
        <v>381807</v>
      </c>
      <c r="K37" s="3"/>
      <c r="L37" s="3">
        <f>SUM(L27:L36)</f>
        <v>203645</v>
      </c>
    </row>
    <row r="38" spans="1:12" ht="21" customHeight="1">
      <c r="A38" s="2" t="s">
        <v>158</v>
      </c>
      <c r="F38" s="3">
        <v>-36204</v>
      </c>
      <c r="G38" s="3"/>
      <c r="H38" s="3">
        <v>-49090</v>
      </c>
      <c r="I38" s="3"/>
      <c r="J38" s="3">
        <v>-34862</v>
      </c>
      <c r="K38" s="3"/>
      <c r="L38" s="3">
        <v>-47194</v>
      </c>
    </row>
    <row r="39" spans="1:12" ht="21" customHeight="1">
      <c r="A39" s="2" t="s">
        <v>159</v>
      </c>
      <c r="F39" s="3">
        <v>-488</v>
      </c>
      <c r="G39" s="3"/>
      <c r="H39" s="3">
        <v>-633</v>
      </c>
      <c r="I39" s="3"/>
      <c r="J39" s="3">
        <v>-488</v>
      </c>
      <c r="K39" s="3"/>
      <c r="L39" s="3">
        <v>-633</v>
      </c>
    </row>
    <row r="40" spans="1:12" ht="21" customHeight="1">
      <c r="A40" s="21" t="s">
        <v>160</v>
      </c>
      <c r="D40" s="20"/>
      <c r="F40" s="37">
        <f>SUM(F37:F39)</f>
        <v>358564</v>
      </c>
      <c r="G40" s="4"/>
      <c r="H40" s="37">
        <f>SUM(H37:H39)</f>
        <v>157727</v>
      </c>
      <c r="I40" s="4"/>
      <c r="J40" s="37">
        <f>SUM(J37:J39)</f>
        <v>346457</v>
      </c>
      <c r="K40" s="4"/>
      <c r="L40" s="37">
        <f>SUM(L37:L39)</f>
        <v>155818</v>
      </c>
    </row>
    <row r="41" spans="1:12" ht="32.25" customHeight="1">
      <c r="A41" s="21"/>
      <c r="D41" s="20"/>
      <c r="F41" s="4"/>
      <c r="G41" s="4"/>
      <c r="H41" s="4"/>
      <c r="I41" s="4"/>
      <c r="J41" s="4"/>
      <c r="K41" s="4"/>
      <c r="L41" s="4"/>
    </row>
    <row r="42" spans="1:12" ht="21" customHeight="1">
      <c r="A42" s="2" t="s">
        <v>35</v>
      </c>
      <c r="J42" s="15"/>
      <c r="K42" s="15"/>
    </row>
    <row r="43" spans="1:12" ht="21.75" customHeight="1">
      <c r="A43" s="31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20" t="s">
        <v>69</v>
      </c>
    </row>
    <row r="44" spans="1:12" ht="21.75" customHeight="1">
      <c r="A44" s="31" t="s">
        <v>0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</row>
    <row r="45" spans="1:12" ht="21.75" customHeight="1">
      <c r="A45" s="31" t="s">
        <v>161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</row>
    <row r="46" spans="1:12" ht="21.75" customHeight="1">
      <c r="A46" s="32" t="s">
        <v>210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</row>
    <row r="47" spans="1:12" ht="21.75" customHeight="1">
      <c r="B47" s="1"/>
      <c r="C47" s="1"/>
      <c r="D47" s="1"/>
      <c r="L47" s="20" t="s">
        <v>2</v>
      </c>
    </row>
    <row r="48" spans="1:12" ht="21.75" customHeight="1">
      <c r="B48" s="1"/>
      <c r="C48" s="1"/>
      <c r="D48" s="1"/>
      <c r="F48" s="73" t="s">
        <v>3</v>
      </c>
      <c r="G48" s="73"/>
      <c r="H48" s="73"/>
      <c r="J48" s="73" t="s">
        <v>4</v>
      </c>
      <c r="K48" s="73"/>
      <c r="L48" s="73"/>
    </row>
    <row r="49" spans="1:13" ht="21.75" customHeight="1">
      <c r="B49" s="33"/>
      <c r="C49" s="34"/>
      <c r="D49" s="35"/>
      <c r="E49" s="17"/>
      <c r="F49" s="17">
        <v>2021</v>
      </c>
      <c r="G49" s="35"/>
      <c r="H49" s="17">
        <v>2020</v>
      </c>
      <c r="I49" s="36"/>
      <c r="J49" s="17">
        <v>2021</v>
      </c>
      <c r="K49" s="35"/>
      <c r="L49" s="17">
        <v>2020</v>
      </c>
    </row>
    <row r="50" spans="1:13" ht="21.75" customHeight="1">
      <c r="A50" s="21" t="s">
        <v>162</v>
      </c>
      <c r="K50" s="20"/>
    </row>
    <row r="51" spans="1:13" ht="21.75" customHeight="1">
      <c r="A51" s="2" t="s">
        <v>163</v>
      </c>
      <c r="E51" s="16"/>
      <c r="F51" s="3">
        <v>188</v>
      </c>
      <c r="G51" s="3"/>
      <c r="H51" s="3">
        <v>238</v>
      </c>
      <c r="I51" s="3"/>
      <c r="J51" s="3">
        <v>188</v>
      </c>
      <c r="K51" s="3"/>
      <c r="L51" s="3">
        <v>238</v>
      </c>
    </row>
    <row r="52" spans="1:13" ht="21.75" customHeight="1">
      <c r="A52" s="2" t="s">
        <v>192</v>
      </c>
      <c r="E52" s="16"/>
      <c r="F52" s="3">
        <v>163</v>
      </c>
      <c r="G52" s="3"/>
      <c r="H52" s="3">
        <v>225</v>
      </c>
      <c r="I52" s="3"/>
      <c r="J52" s="3">
        <v>7163</v>
      </c>
      <c r="K52" s="3"/>
      <c r="L52" s="3">
        <v>225</v>
      </c>
    </row>
    <row r="53" spans="1:13" ht="21.75" customHeight="1">
      <c r="A53" s="36" t="s">
        <v>164</v>
      </c>
      <c r="E53" s="16"/>
      <c r="F53" s="6">
        <v>798</v>
      </c>
      <c r="G53" s="3"/>
      <c r="H53" s="6">
        <v>697</v>
      </c>
      <c r="I53" s="3"/>
      <c r="J53" s="6">
        <v>798</v>
      </c>
      <c r="K53" s="3"/>
      <c r="L53" s="6">
        <v>697</v>
      </c>
      <c r="M53" s="4"/>
    </row>
    <row r="54" spans="1:13" ht="21.75" customHeight="1">
      <c r="A54" s="2" t="s">
        <v>202</v>
      </c>
      <c r="E54" s="16"/>
      <c r="F54" s="6">
        <v>316</v>
      </c>
      <c r="G54" s="3"/>
      <c r="H54" s="6">
        <v>3918</v>
      </c>
      <c r="I54" s="3"/>
      <c r="J54" s="6">
        <v>676</v>
      </c>
      <c r="K54" s="3"/>
      <c r="L54" s="6">
        <v>3567</v>
      </c>
      <c r="M54" s="4"/>
    </row>
    <row r="55" spans="1:13" ht="21.75" customHeight="1">
      <c r="A55" s="2" t="s">
        <v>165</v>
      </c>
      <c r="E55" s="20"/>
      <c r="F55" s="6">
        <v>8043</v>
      </c>
      <c r="G55" s="3"/>
      <c r="H55" s="6">
        <v>26148</v>
      </c>
      <c r="I55" s="3"/>
      <c r="J55" s="6">
        <v>8043</v>
      </c>
      <c r="K55" s="3"/>
      <c r="L55" s="6">
        <v>26148</v>
      </c>
    </row>
    <row r="56" spans="1:13" ht="21.75" customHeight="1">
      <c r="A56" s="2" t="s">
        <v>166</v>
      </c>
      <c r="E56" s="20"/>
      <c r="F56" s="6">
        <v>-10819</v>
      </c>
      <c r="G56" s="3"/>
      <c r="H56" s="6">
        <v>-26953</v>
      </c>
      <c r="I56" s="3"/>
      <c r="J56" s="6">
        <v>-10819</v>
      </c>
      <c r="K56" s="3"/>
      <c r="L56" s="6">
        <v>-26953</v>
      </c>
    </row>
    <row r="57" spans="1:13" ht="21.6" customHeight="1">
      <c r="A57" s="2" t="s">
        <v>167</v>
      </c>
      <c r="E57" s="1"/>
      <c r="F57" s="3">
        <v>-25270</v>
      </c>
      <c r="G57" s="3"/>
      <c r="H57" s="3">
        <v>-34261</v>
      </c>
      <c r="I57" s="3"/>
      <c r="J57" s="3">
        <v>-24240</v>
      </c>
      <c r="K57" s="3"/>
      <c r="L57" s="3">
        <v>-30924</v>
      </c>
    </row>
    <row r="58" spans="1:13" s="21" customFormat="1" ht="21.75" customHeight="1">
      <c r="A58" s="21" t="s">
        <v>184</v>
      </c>
      <c r="B58" s="64"/>
      <c r="C58" s="64"/>
      <c r="E58" s="2"/>
      <c r="F58" s="37">
        <f>SUM(F51:F57)</f>
        <v>-26581</v>
      </c>
      <c r="G58" s="4"/>
      <c r="H58" s="37">
        <f>SUM(H51:H57)</f>
        <v>-29988</v>
      </c>
      <c r="I58" s="4"/>
      <c r="J58" s="37">
        <f>SUM(J51:J57)</f>
        <v>-18191</v>
      </c>
      <c r="K58" s="4"/>
      <c r="L58" s="37">
        <f>SUM(L51:L57)</f>
        <v>-27002</v>
      </c>
    </row>
    <row r="59" spans="1:13" s="21" customFormat="1" ht="21.75" customHeight="1">
      <c r="A59" s="21" t="s">
        <v>168</v>
      </c>
      <c r="B59" s="64"/>
      <c r="C59" s="64"/>
      <c r="E59" s="2"/>
      <c r="F59" s="4"/>
      <c r="G59" s="4"/>
      <c r="H59" s="4"/>
      <c r="I59" s="4"/>
      <c r="J59" s="4"/>
      <c r="K59" s="4"/>
      <c r="L59" s="4"/>
    </row>
    <row r="60" spans="1:13" ht="21.6" customHeight="1">
      <c r="A60" s="2" t="s">
        <v>222</v>
      </c>
      <c r="E60" s="20"/>
    </row>
    <row r="61" spans="1:13" ht="21.6" customHeight="1">
      <c r="A61" s="2" t="s">
        <v>197</v>
      </c>
      <c r="E61" s="20"/>
      <c r="F61" s="3">
        <v>30110</v>
      </c>
      <c r="G61" s="3"/>
      <c r="H61" s="3">
        <v>16436</v>
      </c>
      <c r="I61" s="3"/>
      <c r="J61" s="3">
        <v>30110</v>
      </c>
      <c r="K61" s="3"/>
      <c r="L61" s="3">
        <v>16436</v>
      </c>
    </row>
    <row r="62" spans="1:13" ht="21.6" customHeight="1">
      <c r="A62" s="72" t="s">
        <v>221</v>
      </c>
      <c r="E62" s="20"/>
      <c r="F62" s="3">
        <v>-4000</v>
      </c>
      <c r="G62" s="3"/>
      <c r="H62" s="3">
        <v>0</v>
      </c>
      <c r="I62" s="3"/>
      <c r="J62" s="3">
        <v>-4000</v>
      </c>
      <c r="K62" s="3"/>
      <c r="L62" s="3">
        <v>0</v>
      </c>
    </row>
    <row r="63" spans="1:13" ht="21.75" customHeight="1">
      <c r="A63" s="72" t="s">
        <v>169</v>
      </c>
      <c r="F63" s="3">
        <v>-10678</v>
      </c>
      <c r="G63" s="3"/>
      <c r="H63" s="3">
        <v>-15464</v>
      </c>
      <c r="I63" s="3"/>
      <c r="J63" s="3">
        <v>-10580</v>
      </c>
      <c r="K63" s="3"/>
      <c r="L63" s="3">
        <v>-15375</v>
      </c>
    </row>
    <row r="64" spans="1:13" ht="21.75" customHeight="1">
      <c r="A64" s="72" t="s">
        <v>170</v>
      </c>
      <c r="F64" s="3">
        <v>-12707</v>
      </c>
      <c r="G64" s="3"/>
      <c r="H64" s="3">
        <v>-12194</v>
      </c>
      <c r="I64" s="3"/>
      <c r="J64" s="3">
        <v>-12707</v>
      </c>
      <c r="K64" s="3"/>
      <c r="L64" s="3">
        <v>-12194</v>
      </c>
    </row>
    <row r="65" spans="1:12" ht="21.75" customHeight="1">
      <c r="A65" s="72" t="s">
        <v>171</v>
      </c>
      <c r="F65" s="4">
        <v>-4220</v>
      </c>
      <c r="G65" s="4"/>
      <c r="H65" s="4">
        <v>-6372</v>
      </c>
      <c r="I65" s="4"/>
      <c r="J65" s="4">
        <v>-4220</v>
      </c>
      <c r="K65" s="4"/>
      <c r="L65" s="4">
        <v>-6372</v>
      </c>
    </row>
    <row r="66" spans="1:12" ht="21.75" customHeight="1">
      <c r="A66" s="72" t="s">
        <v>193</v>
      </c>
      <c r="F66" s="4">
        <v>-105599</v>
      </c>
      <c r="G66" s="4"/>
      <c r="H66" s="4">
        <v>-114399</v>
      </c>
      <c r="I66" s="4"/>
      <c r="J66" s="4">
        <v>-105599</v>
      </c>
      <c r="K66" s="4"/>
      <c r="L66" s="4">
        <v>-114399</v>
      </c>
    </row>
    <row r="67" spans="1:12" ht="21.75" customHeight="1">
      <c r="A67" s="72" t="s">
        <v>223</v>
      </c>
      <c r="F67" s="4">
        <v>-3000</v>
      </c>
      <c r="G67" s="4"/>
      <c r="H67" s="4">
        <v>0</v>
      </c>
      <c r="I67" s="4"/>
      <c r="J67" s="4">
        <v>0</v>
      </c>
      <c r="K67" s="4"/>
      <c r="L67" s="4">
        <v>0</v>
      </c>
    </row>
    <row r="68" spans="1:12" ht="21.75" customHeight="1">
      <c r="A68" s="21" t="s">
        <v>172</v>
      </c>
      <c r="F68" s="37">
        <f>SUM(F61:F67)</f>
        <v>-110094</v>
      </c>
      <c r="G68" s="4"/>
      <c r="H68" s="37">
        <f>SUM(H61:H67)</f>
        <v>-131993</v>
      </c>
      <c r="I68" s="4"/>
      <c r="J68" s="37">
        <f>SUM(J61:J67)</f>
        <v>-106996</v>
      </c>
      <c r="K68" s="4"/>
      <c r="L68" s="37">
        <f>SUM(L61:L67)</f>
        <v>-131904</v>
      </c>
    </row>
    <row r="69" spans="1:12" ht="21.75" customHeight="1">
      <c r="A69" s="2" t="s">
        <v>173</v>
      </c>
      <c r="F69" s="4">
        <f>SUM(F40,F58,F68)</f>
        <v>221889</v>
      </c>
      <c r="G69" s="4"/>
      <c r="H69" s="4">
        <f>SUM(H40,H58,H68)</f>
        <v>-4254</v>
      </c>
      <c r="I69" s="4"/>
      <c r="J69" s="4">
        <f>SUM(J40,J58,J68)</f>
        <v>221270</v>
      </c>
      <c r="K69" s="4"/>
      <c r="L69" s="4">
        <f>SUM(L40,L58,L68)</f>
        <v>-3088</v>
      </c>
    </row>
    <row r="70" spans="1:12" ht="21.75" customHeight="1">
      <c r="A70" s="2" t="s">
        <v>189</v>
      </c>
      <c r="F70" s="4">
        <v>9260</v>
      </c>
      <c r="G70" s="4"/>
      <c r="H70" s="4">
        <v>16089</v>
      </c>
      <c r="I70" s="4"/>
      <c r="J70" s="4">
        <v>7914</v>
      </c>
      <c r="K70" s="4"/>
      <c r="L70" s="4">
        <v>13564</v>
      </c>
    </row>
    <row r="71" spans="1:12" ht="21.75" customHeight="1" thickBot="1">
      <c r="A71" s="21" t="s">
        <v>190</v>
      </c>
      <c r="B71" s="16"/>
      <c r="F71" s="38">
        <f>SUM(F69:F70)</f>
        <v>231149</v>
      </c>
      <c r="G71" s="4"/>
      <c r="H71" s="38">
        <f>SUM(H69:H70)</f>
        <v>11835</v>
      </c>
      <c r="I71" s="4"/>
      <c r="J71" s="38">
        <f>SUM(J69:J70)</f>
        <v>229184</v>
      </c>
      <c r="K71" s="4"/>
      <c r="L71" s="38">
        <f>SUM(L69:L70)</f>
        <v>10476</v>
      </c>
    </row>
    <row r="72" spans="1:12" ht="21.75" customHeight="1" thickTop="1">
      <c r="A72" s="21"/>
      <c r="B72" s="16"/>
      <c r="F72" s="4">
        <f>F71-bs!F11</f>
        <v>0</v>
      </c>
      <c r="G72" s="4"/>
      <c r="H72" s="4"/>
      <c r="I72" s="4"/>
      <c r="J72" s="4">
        <f>J71-bs!J11</f>
        <v>0</v>
      </c>
      <c r="K72" s="4"/>
      <c r="L72" s="4"/>
    </row>
    <row r="73" spans="1:12" ht="21.75" customHeight="1">
      <c r="A73" s="21" t="s">
        <v>174</v>
      </c>
    </row>
    <row r="74" spans="1:12" ht="21.75" customHeight="1">
      <c r="A74" s="2" t="s">
        <v>175</v>
      </c>
    </row>
    <row r="75" spans="1:12" ht="21.75" customHeight="1">
      <c r="A75" s="2" t="s">
        <v>176</v>
      </c>
    </row>
    <row r="76" spans="1:12" ht="21.75" customHeight="1">
      <c r="A76" s="2" t="s">
        <v>177</v>
      </c>
      <c r="F76" s="2">
        <v>406</v>
      </c>
      <c r="H76" s="2">
        <v>409</v>
      </c>
      <c r="J76" s="2">
        <v>406</v>
      </c>
      <c r="L76" s="4">
        <v>403</v>
      </c>
    </row>
    <row r="77" spans="1:12" ht="21.75" customHeight="1">
      <c r="A77" s="2" t="s">
        <v>178</v>
      </c>
      <c r="F77" s="4">
        <v>10367.61162291984</v>
      </c>
      <c r="G77" s="4"/>
      <c r="H77" s="4">
        <v>6523</v>
      </c>
      <c r="I77" s="4"/>
      <c r="J77" s="4">
        <v>10367.61162291984</v>
      </c>
      <c r="K77" s="4"/>
      <c r="L77" s="4">
        <v>6523</v>
      </c>
    </row>
    <row r="78" spans="1:12" ht="21.75" customHeight="1">
      <c r="A78" s="2" t="s">
        <v>179</v>
      </c>
      <c r="F78" s="4">
        <v>139</v>
      </c>
      <c r="G78" s="4"/>
      <c r="H78" s="4">
        <v>370</v>
      </c>
      <c r="I78" s="4"/>
      <c r="J78" s="4">
        <v>139</v>
      </c>
      <c r="K78" s="4"/>
      <c r="L78" s="4">
        <v>364</v>
      </c>
    </row>
    <row r="79" spans="1:12" ht="21.75" customHeight="1">
      <c r="A79" s="36" t="s">
        <v>206</v>
      </c>
      <c r="F79" s="4">
        <v>1922</v>
      </c>
      <c r="G79" s="4"/>
      <c r="H79" s="4">
        <v>0</v>
      </c>
      <c r="I79" s="4"/>
      <c r="J79" s="4">
        <v>1922</v>
      </c>
      <c r="K79" s="4"/>
      <c r="L79" s="4">
        <v>0</v>
      </c>
    </row>
    <row r="80" spans="1:12" ht="21.75" customHeight="1">
      <c r="F80" s="6"/>
      <c r="G80" s="6"/>
      <c r="H80" s="6"/>
      <c r="I80" s="6"/>
      <c r="J80" s="6"/>
      <c r="K80" s="6"/>
      <c r="L80" s="6"/>
    </row>
    <row r="81" spans="1:1" ht="21.75" customHeight="1">
      <c r="A81" s="2" t="s">
        <v>35</v>
      </c>
    </row>
  </sheetData>
  <mergeCells count="4">
    <mergeCell ref="F6:H6"/>
    <mergeCell ref="J6:L6"/>
    <mergeCell ref="F48:H48"/>
    <mergeCell ref="J48:L48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8" ma:contentTypeDescription="สร้างเอกสารใหม่" ma:contentTypeScope="" ma:versionID="cbaa909dd3058381b48a90f3b5f54222">
  <xsd:schema xmlns:xsd="http://www.w3.org/2001/XMLSchema" xmlns:xs="http://www.w3.org/2001/XMLSchema" xmlns:p="http://schemas.microsoft.com/office/2006/metadata/properties" xmlns:ns2="d09e28e3-377a-4f41-8ba9-eeb3b5fb149b" targetNamespace="http://schemas.microsoft.com/office/2006/metadata/properties" ma:root="true" ma:fieldsID="84e69c114f381f9f0f2f779ff67f5213" ns2:_="">
    <xsd:import namespace="d09e28e3-377a-4f41-8ba9-eeb3b5fb1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C4D360-0F2D-497C-A940-21F2D3430A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D3F1B0-9D17-4412-A831-1637437929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EADAA4-C6D2-42E7-A5A9-BE7102AE97E0}">
  <ds:schemaRefs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ple</vt:lpstr>
      <vt:lpstr>conso</vt:lpstr>
      <vt:lpstr>company</vt:lpstr>
      <vt:lpstr>cashflow</vt:lpstr>
      <vt:lpstr>bs!Print_Area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Chaipisit Pisitkul</dc:creator>
  <cp:lastModifiedBy>Acc-41</cp:lastModifiedBy>
  <cp:lastPrinted>2021-10-01T05:20:41Z</cp:lastPrinted>
  <dcterms:created xsi:type="dcterms:W3CDTF">2021-03-26T06:10:59Z</dcterms:created>
  <dcterms:modified xsi:type="dcterms:W3CDTF">2021-11-11T09:45:59Z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