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3-2564\"/>
    </mc:Choice>
  </mc:AlternateContent>
  <xr:revisionPtr revIDLastSave="0" documentId="8_{43E2CF91-DC88-4DDB-B133-F443C1123946}" xr6:coauthVersionLast="47" xr6:coauthVersionMax="47" xr10:uidLastSave="{00000000-0000-0000-0000-000000000000}"/>
  <bookViews>
    <workbookView xWindow="-120" yWindow="-120" windowWidth="29040" windowHeight="15840" tabRatio="465" xr2:uid="{00000000-000D-0000-FFFF-FFFF00000000}"/>
  </bookViews>
  <sheets>
    <sheet name="BS" sheetId="1" r:id="rId1"/>
    <sheet name="PL&amp;CF" sheetId="6" r:id="rId2"/>
    <sheet name="CE1" sheetId="7" r:id="rId3"/>
    <sheet name="CE2" sheetId="8" r:id="rId4"/>
  </sheets>
  <definedNames>
    <definedName name="_xlnm.Print_Area" localSheetId="0">BS!$A$1:$K$77</definedName>
    <definedName name="_xlnm.Print_Area" localSheetId="2">'CE1'!$A$1:$Y$31</definedName>
    <definedName name="_xlnm.Print_Area" localSheetId="3">'CE2'!$A$1:$P$28</definedName>
    <definedName name="_xlnm.Print_Area" localSheetId="1">'PL&amp;CF'!$A$1:$K$232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5" i="1" l="1"/>
  <c r="E64" i="1"/>
  <c r="E62" i="1"/>
  <c r="E60" i="1"/>
  <c r="E58" i="1"/>
  <c r="E57" i="1"/>
  <c r="E66" i="1"/>
  <c r="E68" i="1"/>
  <c r="K213" i="6"/>
  <c r="I213" i="6"/>
  <c r="G213" i="6"/>
  <c r="E213" i="6"/>
  <c r="Q29" i="7"/>
  <c r="K29" i="7"/>
  <c r="I29" i="7"/>
  <c r="G29" i="7"/>
  <c r="E29" i="7"/>
  <c r="C29" i="7"/>
  <c r="U27" i="7"/>
  <c r="E20" i="7"/>
  <c r="Y27" i="7" l="1"/>
  <c r="U28" i="7" l="1"/>
  <c r="U16" i="7" l="1"/>
  <c r="W16" i="7"/>
  <c r="S15" i="7"/>
  <c r="M16" i="8"/>
  <c r="O16" i="8" s="1"/>
  <c r="M14" i="8"/>
  <c r="O14" i="8" s="1"/>
  <c r="M21" i="8"/>
  <c r="O21" i="8" s="1"/>
  <c r="U15" i="7" l="1"/>
  <c r="Y16" i="7"/>
  <c r="O18" i="8"/>
  <c r="O15" i="8"/>
  <c r="Y15" i="7" l="1"/>
  <c r="O19" i="8"/>
  <c r="I14" i="6"/>
  <c r="E14" i="6"/>
  <c r="M22" i="8" l="1"/>
  <c r="O22" i="8" s="1"/>
  <c r="E18" i="6" l="1"/>
  <c r="E23" i="6" l="1"/>
  <c r="E24" i="6" s="1"/>
  <c r="E28" i="6" s="1"/>
  <c r="Y28" i="7" l="1"/>
  <c r="W25" i="7"/>
  <c r="W29" i="7" s="1"/>
  <c r="Q25" i="7"/>
  <c r="O25" i="7"/>
  <c r="O29" i="7" s="1"/>
  <c r="M25" i="7"/>
  <c r="M29" i="7" s="1"/>
  <c r="K25" i="7"/>
  <c r="I25" i="7"/>
  <c r="G25" i="7"/>
  <c r="E25" i="7"/>
  <c r="C25" i="7"/>
  <c r="S24" i="7"/>
  <c r="U24" i="7" s="1"/>
  <c r="Y24" i="7" s="1"/>
  <c r="S23" i="7"/>
  <c r="U23" i="7" s="1"/>
  <c r="U19" i="7"/>
  <c r="S17" i="7"/>
  <c r="U17" i="7" s="1"/>
  <c r="Y17" i="7" s="1"/>
  <c r="S16" i="7"/>
  <c r="Q18" i="7"/>
  <c r="Q20" i="7" s="1"/>
  <c r="I18" i="7"/>
  <c r="I20" i="7" s="1"/>
  <c r="G24" i="8"/>
  <c r="I17" i="8"/>
  <c r="I19" i="8" s="1"/>
  <c r="G17" i="8"/>
  <c r="G19" i="8" s="1"/>
  <c r="K142" i="6"/>
  <c r="I142" i="6"/>
  <c r="K23" i="8" s="1"/>
  <c r="M23" i="8" s="1"/>
  <c r="E142" i="6"/>
  <c r="G142" i="6"/>
  <c r="E134" i="6"/>
  <c r="K134" i="6"/>
  <c r="I134" i="6"/>
  <c r="G134" i="6"/>
  <c r="K66" i="6"/>
  <c r="I66" i="6"/>
  <c r="E66" i="6"/>
  <c r="G66" i="6"/>
  <c r="K58" i="6"/>
  <c r="I58" i="6"/>
  <c r="G58" i="6"/>
  <c r="E58" i="6"/>
  <c r="G74" i="6"/>
  <c r="O23" i="8" l="1"/>
  <c r="O24" i="8" s="1"/>
  <c r="M24" i="8"/>
  <c r="U22" i="7"/>
  <c r="Y22" i="7" s="1"/>
  <c r="K143" i="6"/>
  <c r="K67" i="6"/>
  <c r="E143" i="6"/>
  <c r="I67" i="6"/>
  <c r="I143" i="6"/>
  <c r="E67" i="6"/>
  <c r="G143" i="6"/>
  <c r="S25" i="7"/>
  <c r="S29" i="7" s="1"/>
  <c r="U25" i="7"/>
  <c r="U29" i="7" s="1"/>
  <c r="Y23" i="7"/>
  <c r="Y25" i="7" s="1"/>
  <c r="Y29" i="7" s="1"/>
  <c r="G26" i="8"/>
  <c r="G67" i="6"/>
  <c r="Y19" i="7" l="1"/>
  <c r="G18" i="7"/>
  <c r="G20" i="7" s="1"/>
  <c r="K24" i="8"/>
  <c r="K26" i="8" s="1"/>
  <c r="E24" i="8"/>
  <c r="E26" i="8" s="1"/>
  <c r="C24" i="8"/>
  <c r="C26" i="8" s="1"/>
  <c r="K17" i="8"/>
  <c r="K19" i="8" s="1"/>
  <c r="E17" i="8"/>
  <c r="E19" i="8" s="1"/>
  <c r="C17" i="8"/>
  <c r="C19" i="8" s="1"/>
  <c r="O18" i="7"/>
  <c r="K18" i="7"/>
  <c r="K20" i="7" s="1"/>
  <c r="C18" i="7"/>
  <c r="C20" i="7" s="1"/>
  <c r="E219" i="6"/>
  <c r="I46" i="1"/>
  <c r="E46" i="1"/>
  <c r="W18" i="7"/>
  <c r="W20" i="7" s="1"/>
  <c r="O25" i="8"/>
  <c r="O26" i="8" s="1"/>
  <c r="K219" i="6"/>
  <c r="I219" i="6"/>
  <c r="G219" i="6"/>
  <c r="K150" i="6"/>
  <c r="I150" i="6"/>
  <c r="G150" i="6"/>
  <c r="G151" i="6" s="1"/>
  <c r="K74" i="6"/>
  <c r="K94" i="6"/>
  <c r="K99" i="6" s="1"/>
  <c r="I94" i="6"/>
  <c r="I99" i="6" s="1"/>
  <c r="G94" i="6"/>
  <c r="G99" i="6" s="1"/>
  <c r="E94" i="6"/>
  <c r="E99" i="6" s="1"/>
  <c r="K90" i="6"/>
  <c r="I90" i="6"/>
  <c r="G90" i="6"/>
  <c r="E90" i="6"/>
  <c r="K18" i="6"/>
  <c r="K23" i="6" s="1"/>
  <c r="I18" i="6"/>
  <c r="I23" i="6" s="1"/>
  <c r="G18" i="6"/>
  <c r="G23" i="6" s="1"/>
  <c r="K14" i="6"/>
  <c r="G14" i="6"/>
  <c r="G67" i="1"/>
  <c r="G69" i="1" s="1"/>
  <c r="G50" i="1"/>
  <c r="G46" i="1"/>
  <c r="K67" i="1"/>
  <c r="K69" i="1" s="1"/>
  <c r="K50" i="1"/>
  <c r="K46" i="1"/>
  <c r="G27" i="1"/>
  <c r="G17" i="1"/>
  <c r="K27" i="1"/>
  <c r="K17" i="1"/>
  <c r="I67" i="1"/>
  <c r="I69" i="1" s="1"/>
  <c r="I50" i="1"/>
  <c r="E67" i="1"/>
  <c r="E69" i="1" s="1"/>
  <c r="E50" i="1"/>
  <c r="I27" i="1"/>
  <c r="I17" i="1"/>
  <c r="E27" i="1"/>
  <c r="E17" i="1"/>
  <c r="M18" i="7"/>
  <c r="M20" i="7" s="1"/>
  <c r="M17" i="8"/>
  <c r="M19" i="8" s="1"/>
  <c r="S18" i="7" l="1"/>
  <c r="S20" i="7" s="1"/>
  <c r="O20" i="7"/>
  <c r="U18" i="7"/>
  <c r="U20" i="7" s="1"/>
  <c r="G51" i="1"/>
  <c r="G70" i="1" s="1"/>
  <c r="G100" i="6"/>
  <c r="E100" i="6"/>
  <c r="E104" i="6" s="1"/>
  <c r="E106" i="6" s="1"/>
  <c r="E109" i="6" s="1"/>
  <c r="K24" i="6"/>
  <c r="K28" i="6" s="1"/>
  <c r="K30" i="6" s="1"/>
  <c r="K33" i="6" s="1"/>
  <c r="K39" i="6" s="1"/>
  <c r="G24" i="6"/>
  <c r="I24" i="6"/>
  <c r="K28" i="1"/>
  <c r="K51" i="1"/>
  <c r="K70" i="1" s="1"/>
  <c r="G28" i="1"/>
  <c r="O17" i="8"/>
  <c r="I28" i="1"/>
  <c r="I51" i="1"/>
  <c r="I70" i="1" s="1"/>
  <c r="Y18" i="7"/>
  <c r="Y20" i="7" s="1"/>
  <c r="K100" i="6"/>
  <c r="E28" i="1"/>
  <c r="E30" i="6"/>
  <c r="E50" i="6" s="1"/>
  <c r="E69" i="6" s="1"/>
  <c r="E74" i="6" s="1"/>
  <c r="E51" i="1"/>
  <c r="E70" i="1" s="1"/>
  <c r="I100" i="6"/>
  <c r="I28" i="6" l="1"/>
  <c r="I30" i="6" s="1"/>
  <c r="I33" i="6" s="1"/>
  <c r="I39" i="6" s="1"/>
  <c r="G104" i="6"/>
  <c r="G161" i="6" s="1"/>
  <c r="G179" i="6" s="1"/>
  <c r="G189" i="6" s="1"/>
  <c r="G192" i="6" s="1"/>
  <c r="G221" i="6" s="1"/>
  <c r="G224" i="6" s="1"/>
  <c r="G225" i="6" s="1"/>
  <c r="K104" i="6"/>
  <c r="K106" i="6" s="1"/>
  <c r="I104" i="6"/>
  <c r="I106" i="6" s="1"/>
  <c r="G28" i="6"/>
  <c r="G30" i="6" s="1"/>
  <c r="E72" i="6"/>
  <c r="K71" i="1"/>
  <c r="K50" i="6"/>
  <c r="K69" i="6" s="1"/>
  <c r="G71" i="1"/>
  <c r="E71" i="1"/>
  <c r="I71" i="1"/>
  <c r="E35" i="6"/>
  <c r="E33" i="6" s="1"/>
  <c r="E39" i="6" s="1"/>
  <c r="K161" i="6" l="1"/>
  <c r="K179" i="6" s="1"/>
  <c r="K189" i="6" s="1"/>
  <c r="K192" i="6" s="1"/>
  <c r="K221" i="6" s="1"/>
  <c r="K224" i="6" s="1"/>
  <c r="K225" i="6" s="1"/>
  <c r="I161" i="6"/>
  <c r="I179" i="6" s="1"/>
  <c r="I189" i="6" s="1"/>
  <c r="I192" i="6" s="1"/>
  <c r="I221" i="6" s="1"/>
  <c r="I224" i="6" s="1"/>
  <c r="I225" i="6" s="1"/>
  <c r="G106" i="6"/>
  <c r="E161" i="6"/>
  <c r="E179" i="6" s="1"/>
  <c r="E189" i="6" s="1"/>
  <c r="E192" i="6" s="1"/>
  <c r="E221" i="6" s="1"/>
  <c r="E224" i="6" s="1"/>
  <c r="E225" i="6" s="1"/>
  <c r="I50" i="6"/>
  <c r="I69" i="6" s="1"/>
  <c r="I74" i="6" s="1"/>
  <c r="I72" i="6" s="1"/>
  <c r="K109" i="6"/>
  <c r="K115" i="6" s="1"/>
  <c r="K126" i="6"/>
  <c r="K145" i="6" s="1"/>
  <c r="I109" i="6"/>
  <c r="I115" i="6" s="1"/>
  <c r="I126" i="6"/>
  <c r="I145" i="6" s="1"/>
  <c r="M26" i="8"/>
  <c r="G50" i="6"/>
  <c r="G69" i="6" s="1"/>
  <c r="G35" i="6"/>
  <c r="G33" i="6"/>
  <c r="G39" i="6" s="1"/>
  <c r="E115" i="6"/>
  <c r="I24" i="8"/>
  <c r="I26" i="8" s="1"/>
  <c r="E111" i="6"/>
  <c r="E126" i="6"/>
  <c r="E145" i="6" s="1"/>
  <c r="E150" i="6" s="1"/>
  <c r="E148" i="6" s="1"/>
  <c r="E151" i="6" s="1"/>
  <c r="G126" i="6" l="1"/>
  <c r="G145" i="6" s="1"/>
  <c r="G111" i="6"/>
  <c r="G109" i="6"/>
  <c r="G115" i="6" s="1"/>
  <c r="O27" i="8"/>
  <c r="Y30" i="7"/>
</calcChain>
</file>

<file path=xl/sharedStrings.xml><?xml version="1.0" encoding="utf-8"?>
<sst xmlns="http://schemas.openxmlformats.org/spreadsheetml/2006/main" count="402" uniqueCount="234">
  <si>
    <t>Charoong Thai Wire and Cable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</si>
  <si>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</si>
  <si>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</si>
  <si>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</si>
  <si>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</si>
  <si>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</si>
  <si>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</si>
  <si>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</si>
  <si>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</si>
  <si>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</si>
  <si>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</si>
  <si>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</si>
  <si>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</si>
  <si>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</si>
  <si>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</si>
  <si>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</si>
  <si>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</si>
  <si>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</si>
  <si>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</si>
  <si>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</si>
  <si>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</si>
  <si>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</si>
  <si>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</si>
  <si>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</si>
  <si>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</si>
  <si>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</si>
  <si>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</si>
  <si>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</si>
  <si>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</si>
  <si>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</si>
  <si>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</si>
  <si>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</si>
  <si>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</si>
  <si>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</si>
  <si>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</si>
  <si>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</si>
  <si>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</si>
  <si>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</si>
  <si>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</si>
  <si>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</si>
  <si>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</si>
  <si>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 xml:space="preserve">   Management fee income</t>
  </si>
  <si>
    <t>Total revenues</t>
  </si>
  <si>
    <t>Expenses</t>
  </si>
  <si>
    <t>Cost of sales</t>
  </si>
  <si>
    <t>Total cost of sales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</si>
  <si>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</si>
  <si>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</si>
  <si>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</si>
  <si>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</si>
  <si>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</si>
  <si>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</si>
  <si>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</si>
  <si>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</si>
  <si>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</si>
  <si>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</si>
  <si>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</si>
  <si>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</si>
  <si>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</si>
  <si>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</si>
  <si>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</si>
  <si>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Cash flows from financing activities</t>
  </si>
  <si>
    <t>Cash and cash equivalents at beginning of period</t>
  </si>
  <si>
    <t>Cash and cash equivalents at end of period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</si>
  <si>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</si>
  <si>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</si>
  <si>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</si>
  <si>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</si>
  <si>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</si>
  <si>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</si>
  <si>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</si>
  <si>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</si>
  <si>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Earnings per share</t>
  </si>
  <si>
    <t>fully paid-up</t>
  </si>
  <si>
    <t>Short-term loans from financial institutions</t>
  </si>
  <si>
    <t>(Unit: Thousand Baht, except earnings per share expressed in Baht)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</si>
  <si>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</si>
  <si>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</si>
  <si>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</si>
  <si>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</si>
  <si>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</si>
  <si>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</si>
  <si>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</si>
  <si>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</si>
  <si>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Other comprehensive income for the period</t>
  </si>
  <si>
    <t>Total comprehensive income for the period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</si>
  <si>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</si>
  <si>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</si>
  <si>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</si>
  <si>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</si>
  <si>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</si>
  <si>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</si>
  <si>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</si>
  <si>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</si>
  <si>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</si>
  <si>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 xml:space="preserve">   Unappropriated</t>
  </si>
  <si>
    <t xml:space="preserve">   operating assets and liabilities</t>
  </si>
  <si>
    <t>(Unaudited but reviewed)</t>
  </si>
  <si>
    <t>Trade and other receivables</t>
  </si>
  <si>
    <t>Inventories</t>
  </si>
  <si>
    <t>Investments in subsidiaries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</si>
  <si>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</si>
  <si>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</si>
  <si>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</si>
  <si>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</si>
  <si>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</si>
  <si>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 xml:space="preserve">   Trade and other payables</t>
  </si>
  <si>
    <t>owners of</t>
  </si>
  <si>
    <t>Deferred tax assets</t>
  </si>
  <si>
    <t>Exchange differences on</t>
  </si>
  <si>
    <t xml:space="preserve">   Dividend income</t>
  </si>
  <si>
    <t xml:space="preserve">   Dividend income 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</si>
  <si>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</si>
  <si>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</si>
  <si>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</si>
  <si>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</si>
  <si>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</si>
  <si>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</si>
  <si>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</si>
  <si>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</si>
  <si>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</si>
  <si>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</si>
  <si>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Investments in associates</t>
  </si>
  <si>
    <t>Capital surplus</t>
  </si>
  <si>
    <t>from changes in</t>
  </si>
  <si>
    <t>financial statements in</t>
  </si>
  <si>
    <t>shareholding percentage</t>
  </si>
  <si>
    <t>foreign currency</t>
  </si>
  <si>
    <t xml:space="preserve">   397,906,284 ordinary shares of Baht 5 each</t>
  </si>
  <si>
    <t>Profit (loss) attributable to:</t>
  </si>
  <si>
    <t>Dividend paid</t>
  </si>
  <si>
    <t>Profit (loss) for the period</t>
  </si>
  <si>
    <t>Other comprehensive income to be reclassified</t>
  </si>
  <si>
    <t>Profit for the period</t>
  </si>
  <si>
    <t xml:space="preserve">   Gain on sales of property, plant and equipment</t>
  </si>
  <si>
    <t>Profit from operating activities before changes in</t>
  </si>
  <si>
    <t>Income tax payable</t>
  </si>
  <si>
    <t>Dividend paid (Note 17)</t>
  </si>
  <si>
    <t xml:space="preserve">   to profit or loss in subsequent periods:</t>
  </si>
  <si>
    <t>Unrealised gain on exchange for cash and cash equivalents</t>
  </si>
  <si>
    <t>Capital surplus from changes in</t>
  </si>
  <si>
    <t xml:space="preserve">   shareholding percentage in a subsidiary</t>
  </si>
  <si>
    <t>Other components of equity</t>
  </si>
  <si>
    <t>The accompanying notes are an integral part of the interim financial statements.</t>
  </si>
  <si>
    <t>in a subsidiary</t>
  </si>
  <si>
    <t>Basic earnings per share</t>
  </si>
  <si>
    <t>Decrease in restricted bank deposit</t>
  </si>
  <si>
    <t>Selling expenses and distribution expenses</t>
  </si>
  <si>
    <t>Income tax</t>
  </si>
  <si>
    <t>Other current financial assets</t>
  </si>
  <si>
    <t>Other non-current financial assets</t>
  </si>
  <si>
    <t>Non-controlling interests of subsidiary acquired by</t>
  </si>
  <si>
    <t xml:space="preserve">   the Company at price lower than book value</t>
  </si>
  <si>
    <t>Balance as at 1 January 2020</t>
  </si>
  <si>
    <t>Balance as at 30 September 2020</t>
  </si>
  <si>
    <t>Finance income</t>
  </si>
  <si>
    <t xml:space="preserve">Other comprehensive income to be reclassified </t>
  </si>
  <si>
    <t xml:space="preserve">   to profit or loss in subsequent periods</t>
  </si>
  <si>
    <t xml:space="preserve">Other comprehensive income not to be reclassified </t>
  </si>
  <si>
    <t xml:space="preserve">     to profit or loss in subsequent periods:</t>
  </si>
  <si>
    <t xml:space="preserve">   through other comprehensive income</t>
  </si>
  <si>
    <t>Income tax effect</t>
  </si>
  <si>
    <t xml:space="preserve">     to profit or loss in subsequent periods - net of income tax</t>
  </si>
  <si>
    <t>Other comprehensive income</t>
  </si>
  <si>
    <t>in equity designated</t>
  </si>
  <si>
    <t xml:space="preserve"> at fair value through </t>
  </si>
  <si>
    <t>other comprehensive income</t>
  </si>
  <si>
    <t>other component of equity</t>
  </si>
  <si>
    <t>Non-controlling</t>
  </si>
  <si>
    <t>interests of</t>
  </si>
  <si>
    <t>subsidiary acquired</t>
  </si>
  <si>
    <t>by the Company</t>
  </si>
  <si>
    <t>than book value</t>
  </si>
  <si>
    <t>6, 8</t>
  </si>
  <si>
    <t>Net cash flows from (used in) operating activities</t>
  </si>
  <si>
    <t xml:space="preserve">   Finance income</t>
  </si>
  <si>
    <t xml:space="preserve">   Finance expenses</t>
  </si>
  <si>
    <t>Cash flows from (used in) operating activities</t>
  </si>
  <si>
    <t>(Increase) decrease in current financial assets</t>
  </si>
  <si>
    <t>Net decrease in cash and cash equivalents</t>
  </si>
  <si>
    <t>Supplemental cash flow information :-</t>
  </si>
  <si>
    <t>Non-cash transaction</t>
  </si>
  <si>
    <t>Increase (decrease) in short-term loans from financial institutions</t>
  </si>
  <si>
    <t>Increase (decrease) in trust receipts</t>
  </si>
  <si>
    <t>(Increase) decrease in other non-current assets</t>
  </si>
  <si>
    <t>Share of profit (loss) from investment in associate</t>
  </si>
  <si>
    <t>Increase in other non-current financial assets</t>
  </si>
  <si>
    <t xml:space="preserve">   Bad debt recovery</t>
  </si>
  <si>
    <t>As at 30 September 2021</t>
  </si>
  <si>
    <t>30 September 2021</t>
  </si>
  <si>
    <t>31 December 2020</t>
  </si>
  <si>
    <t>For the three-month period ended 30 September 2021</t>
  </si>
  <si>
    <t>For the nine-month period ended 30 September 2021</t>
  </si>
  <si>
    <t xml:space="preserve">  Payable of acquisition of machinery</t>
  </si>
  <si>
    <t>Balance as at 1 January 2021</t>
  </si>
  <si>
    <t>Balance as at 30 September 2021</t>
  </si>
  <si>
    <t xml:space="preserve">  Repayment from trade account receivable by means of</t>
  </si>
  <si>
    <t xml:space="preserve">     receipts of investment properties</t>
  </si>
  <si>
    <t>Allowance for diminution in value of inventory (reversal)</t>
  </si>
  <si>
    <t xml:space="preserve">Gains (loss) on investments </t>
  </si>
  <si>
    <t>Advance purchases of raw materials</t>
  </si>
  <si>
    <t>Cash paid for investments in subsidiary</t>
  </si>
  <si>
    <t>Allowance for loss on impairment of building,</t>
  </si>
  <si>
    <t xml:space="preserve">   machinery and equipment</t>
  </si>
  <si>
    <t>Profit (loss) before income tax</t>
  </si>
  <si>
    <t>Operating profit (loss)</t>
  </si>
  <si>
    <t xml:space="preserve">   Other non current assets</t>
  </si>
  <si>
    <t>Reversal of allowance for loss on impairment of building,</t>
  </si>
  <si>
    <t xml:space="preserve">   Profit (loss) attributable to equity holders of the Company</t>
  </si>
  <si>
    <t>Gain (loss) on investments in equity designated at fair value</t>
  </si>
  <si>
    <t>Share of profit from investment in associate</t>
  </si>
  <si>
    <t>Profit (loss) before tax</t>
  </si>
  <si>
    <t xml:space="preserve">   Unrealised loss on exchange</t>
  </si>
  <si>
    <t xml:space="preserve">   Share of profit from investment in associate</t>
  </si>
  <si>
    <t xml:space="preserve">   Allowance for loss on impairment of building,</t>
  </si>
  <si>
    <t xml:space="preserve">      machinery and equipment</t>
  </si>
  <si>
    <t xml:space="preserve">   Allowance for diminution in value of inventory (reversal)</t>
  </si>
  <si>
    <t>Loss for the period</t>
  </si>
  <si>
    <t>Acquistion of non-controlling interests</t>
  </si>
  <si>
    <t xml:space="preserve">   of subsidiary (Note 8)</t>
  </si>
  <si>
    <t>Advance payment for purchase of machine and equipment</t>
  </si>
  <si>
    <t xml:space="preserve">Gain (loss) on investments </t>
  </si>
  <si>
    <t>Long-term loans to subsidiary</t>
  </si>
  <si>
    <t xml:space="preserve">   Allowance for expected credit loss (reversal)</t>
  </si>
  <si>
    <t>Net cash flows used in investing activities</t>
  </si>
  <si>
    <t>Net cash flows from (used in) financing activities</t>
  </si>
  <si>
    <t>at price lower (higher)</t>
  </si>
  <si>
    <t xml:space="preserve">   Gain on fair value adjustments of financial instruments</t>
  </si>
  <si>
    <t>Interest received</t>
  </si>
  <si>
    <t>Dividend received from investment in subsidiary</t>
  </si>
  <si>
    <t>Dividend received from investment in related parties</t>
  </si>
  <si>
    <t>Increase (decrease) in translation adjustments</t>
  </si>
  <si>
    <t>Cash paid for acquisition of non-controlling interests of a subsidiary</t>
  </si>
  <si>
    <t xml:space="preserve">Adjustments to reconcile profit (loss) before tax to net cash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</si>
</sst>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3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41">
    <xf numFmtId="0" fontId="0" fillId="0" borderId="0" xfId="0"/>
    <xf numFmtId="41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165" fontId="8" fillId="0" borderId="0" xfId="0" applyNumberFormat="1" applyFont="1" applyFill="1" applyAlignment="1"/>
    <xf numFmtId="4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1" fontId="8" fillId="0" borderId="2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5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NumberFormat="1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centerContinuous"/>
    </xf>
    <xf numFmtId="164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/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43" fontId="2" fillId="0" borderId="0" xfId="0" applyNumberFormat="1" applyFont="1" applyFill="1" applyAlignment="1"/>
    <xf numFmtId="43" fontId="2" fillId="0" borderId="5" xfId="0" applyNumberFormat="1" applyFont="1" applyFill="1" applyBorder="1" applyAlignment="1"/>
    <xf numFmtId="43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Alignment="1"/>
    <xf numFmtId="0" fontId="2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1" fontId="2" fillId="0" borderId="8" xfId="0" applyNumberFormat="1" applyFont="1" applyFill="1" applyBorder="1" applyAlignment="1"/>
    <xf numFmtId="164" fontId="1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41" fontId="11" fillId="0" borderId="0" xfId="0" applyNumberFormat="1" applyFont="1" applyFill="1" applyAlignment="1"/>
    <xf numFmtId="43" fontId="12" fillId="0" borderId="0" xfId="1" applyFont="1" applyFill="1" applyAlignment="1">
      <alignment vertical="top"/>
    </xf>
    <xf numFmtId="37" fontId="12" fillId="0" borderId="0" xfId="0" applyNumberFormat="1" applyFont="1" applyFill="1" applyAlignment="1">
      <alignment vertical="top"/>
    </xf>
    <xf numFmtId="41" fontId="11" fillId="0" borderId="0" xfId="0" applyNumberFormat="1" applyFont="1" applyFill="1" applyBorder="1" applyAlignment="1">
      <alignment horizontal="center"/>
    </xf>
    <xf numFmtId="41" fontId="2" fillId="2" borderId="0" xfId="0" applyNumberFormat="1" applyFont="1" applyFill="1" applyBorder="1" applyAlignment="1"/>
    <xf numFmtId="164" fontId="2" fillId="0" borderId="2" xfId="0" applyNumberFormat="1" applyFont="1" applyFill="1" applyBorder="1" applyAlignment="1">
      <alignment horizontal="center"/>
    </xf>
    <xf numFmtId="49" fontId="8" fillId="0" borderId="0" xfId="0" applyNumberFormat="1" applyFont="1"/>
    <xf numFmtId="49" fontId="9" fillId="0" borderId="0" xfId="0" applyNumberFormat="1" applyFont="1"/>
    <xf numFmtId="164" fontId="2" fillId="0" borderId="0" xfId="0" applyNumberFormat="1" applyFont="1"/>
    <xf numFmtId="165" fontId="8" fillId="0" borderId="0" xfId="0" applyNumberFormat="1" applyFont="1"/>
    <xf numFmtId="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41" fontId="7" fillId="0" borderId="0" xfId="0" applyNumberFormat="1" applyFont="1"/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41" fontId="8" fillId="0" borderId="2" xfId="0" applyNumberFormat="1" applyFont="1" applyBorder="1" applyAlignment="1">
      <alignment horizontal="right"/>
    </xf>
    <xf numFmtId="49" fontId="8" fillId="0" borderId="0" xfId="0" applyNumberFormat="1" applyFont="1" applyBorder="1"/>
    <xf numFmtId="1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2" fillId="0" borderId="3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1" fillId="0" borderId="0" xfId="0" applyFont="1"/>
    <xf numFmtId="41" fontId="2" fillId="0" borderId="0" xfId="0" applyNumberFormat="1" applyFont="1" applyAlignment="1">
      <alignment horizontal="right"/>
    </xf>
    <xf numFmtId="0" fontId="2" fillId="0" borderId="0" xfId="0" applyFont="1"/>
    <xf numFmtId="41" fontId="2" fillId="0" borderId="0" xfId="0" applyNumberFormat="1" applyFont="1" applyAlignment="1">
      <alignment horizontal="center"/>
    </xf>
    <xf numFmtId="41" fontId="2" fillId="0" borderId="0" xfId="0" applyNumberFormat="1" applyFont="1"/>
    <xf numFmtId="41" fontId="2" fillId="0" borderId="2" xfId="0" applyNumberFormat="1" applyFont="1" applyBorder="1"/>
    <xf numFmtId="41" fontId="2" fillId="0" borderId="2" xfId="0" applyNumberFormat="1" applyFont="1" applyBorder="1" applyAlignment="1">
      <alignment horizontal="center"/>
    </xf>
    <xf numFmtId="41" fontId="2" fillId="0" borderId="8" xfId="0" applyNumberFormat="1" applyFont="1" applyBorder="1"/>
    <xf numFmtId="41" fontId="2" fillId="0" borderId="4" xfId="0" applyNumberFormat="1" applyFont="1" applyBorder="1"/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41" fontId="2" fillId="0" borderId="0" xfId="0" applyNumberFormat="1" applyFont="1" applyBorder="1"/>
    <xf numFmtId="164" fontId="2" fillId="2" borderId="0" xfId="0" applyNumberFormat="1" applyFont="1" applyFill="1"/>
    <xf numFmtId="41" fontId="2" fillId="2" borderId="4" xfId="0" applyNumberFormat="1" applyFont="1" applyFill="1" applyBorder="1"/>
    <xf numFmtId="41" fontId="2" fillId="2" borderId="0" xfId="0" applyNumberFormat="1" applyFont="1" applyFill="1"/>
    <xf numFmtId="0" fontId="1" fillId="0" borderId="0" xfId="0" applyFont="1" applyFill="1"/>
    <xf numFmtId="164" fontId="1" fillId="0" borderId="2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7"/>
  <sheetViews>
    <sheetView showGridLines="0" tabSelected="1" view="pageBreakPreview" zoomScaleNormal="100" zoomScaleSheetLayoutView="100" workbookViewId="0">
      <selection activeCell="A6" sqref="A6"/>
    </sheetView>
  </sheetViews>
  <sheetFormatPr defaultColWidth="10.7109375" defaultRowHeight="23.25" customHeight="1" x14ac:dyDescent="0.2"/>
  <cols>
    <col min="1" max="1" width="46.140625" style="15" customWidth="1"/>
    <col min="2" max="2" width="1.140625" style="3" customWidth="1"/>
    <col min="3" max="3" width="6" style="15" customWidth="1"/>
    <col min="4" max="4" width="3.140625" style="3" customWidth="1"/>
    <col min="5" max="5" width="16.28515625" style="3" customWidth="1"/>
    <col min="6" max="6" width="1.28515625" style="3" customWidth="1"/>
    <col min="7" max="7" width="20" style="3" customWidth="1"/>
    <col min="8" max="8" width="1.28515625" style="3" customWidth="1"/>
    <col min="9" max="9" width="16.7109375" style="3" customWidth="1"/>
    <col min="10" max="10" width="1.28515625" style="3" customWidth="1"/>
    <col min="11" max="11" width="19.7109375" style="3" customWidth="1"/>
    <col min="12" max="12" width="1.28515625" style="3" customWidth="1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19" s="10" customFormat="1" ht="23.25" customHeight="1" x14ac:dyDescent="0.25">
      <c r="A1" s="2" t="s">
        <v>0</v>
      </c>
      <c r="B1" s="75"/>
      <c r="C1" s="32"/>
      <c r="D1" s="33"/>
      <c r="E1" s="33"/>
      <c r="F1" s="33"/>
      <c r="G1" s="33"/>
      <c r="H1" s="33"/>
      <c r="I1" s="33"/>
      <c r="J1" s="33"/>
      <c r="K1" s="33"/>
    </row>
    <row r="2" spans="1:19" s="10" customFormat="1" ht="23.25" customHeight="1" x14ac:dyDescent="0.25">
      <c r="A2" s="2" t="s">
        <v>114</v>
      </c>
      <c r="B2" s="33"/>
      <c r="C2" s="32"/>
      <c r="D2" s="33"/>
      <c r="E2" s="33"/>
      <c r="F2" s="33"/>
      <c r="G2" s="33"/>
      <c r="H2" s="33"/>
      <c r="I2" s="33"/>
      <c r="J2" s="33"/>
      <c r="K2" s="33"/>
    </row>
    <row r="3" spans="1:19" s="10" customFormat="1" ht="23.25" customHeight="1" x14ac:dyDescent="0.25">
      <c r="A3" s="2" t="s">
        <v>188</v>
      </c>
      <c r="B3" s="33"/>
      <c r="C3" s="32"/>
      <c r="D3" s="33"/>
      <c r="E3" s="33"/>
      <c r="F3" s="33"/>
      <c r="G3" s="33"/>
      <c r="H3" s="33"/>
      <c r="I3" s="33"/>
      <c r="J3" s="33"/>
      <c r="K3" s="33"/>
    </row>
    <row r="4" spans="1:19" s="10" customFormat="1" ht="23.25" customHeight="1" x14ac:dyDescent="0.2">
      <c r="B4" s="33"/>
      <c r="C4" s="32"/>
      <c r="D4" s="33"/>
      <c r="E4" s="33"/>
      <c r="F4" s="33"/>
      <c r="G4" s="33"/>
      <c r="H4" s="33"/>
      <c r="I4" s="29"/>
      <c r="J4" s="29"/>
      <c r="K4" s="34" t="s">
        <v>1</v>
      </c>
    </row>
    <row r="5" spans="1:19" ht="23.25" customHeight="1" x14ac:dyDescent="0.25">
      <c r="E5" s="136" t="s">
        <v>2</v>
      </c>
      <c r="F5" s="136"/>
      <c r="G5" s="136"/>
      <c r="H5" s="73"/>
      <c r="I5" s="136" t="s">
        <v>3</v>
      </c>
      <c r="J5" s="136"/>
      <c r="K5" s="136"/>
      <c r="L5" s="73"/>
      <c r="M5" s="34"/>
    </row>
    <row r="6" spans="1:19" ht="23.25" customHeight="1" x14ac:dyDescent="0.2">
      <c r="C6" s="36" t="s">
        <v>4</v>
      </c>
      <c r="E6" s="76" t="s">
        <v>189</v>
      </c>
      <c r="F6" s="38"/>
      <c r="G6" s="76" t="s">
        <v>190</v>
      </c>
      <c r="H6" s="38"/>
      <c r="I6" s="76" t="s">
        <v>189</v>
      </c>
      <c r="J6" s="38"/>
      <c r="K6" s="76" t="s">
        <v>190</v>
      </c>
      <c r="L6" s="38"/>
    </row>
    <row r="7" spans="1:19" ht="23.25" customHeight="1" x14ac:dyDescent="0.2">
      <c r="C7" s="36"/>
      <c r="E7" s="28" t="s">
        <v>5</v>
      </c>
      <c r="F7" s="38"/>
      <c r="G7" s="28" t="s">
        <v>6</v>
      </c>
      <c r="H7" s="38"/>
      <c r="I7" s="28" t="s">
        <v>5</v>
      </c>
      <c r="J7" s="38"/>
      <c r="K7" s="28" t="s">
        <v>6</v>
      </c>
      <c r="L7" s="38"/>
    </row>
    <row r="8" spans="1:19" ht="23.25" customHeight="1" x14ac:dyDescent="0.2">
      <c r="C8" s="36"/>
      <c r="E8" s="28" t="s">
        <v>7</v>
      </c>
      <c r="F8" s="38"/>
      <c r="G8" s="77"/>
      <c r="H8" s="38"/>
      <c r="I8" s="28" t="s">
        <v>7</v>
      </c>
      <c r="J8" s="38"/>
      <c r="K8" s="77"/>
      <c r="L8" s="38"/>
    </row>
    <row r="9" spans="1:19" ht="23.25" customHeight="1" x14ac:dyDescent="0.25">
      <c r="A9" s="2" t="s">
        <v>8</v>
      </c>
      <c r="C9" s="4"/>
    </row>
    <row r="10" spans="1:19" ht="23.25" customHeight="1" x14ac:dyDescent="0.25">
      <c r="A10" s="2" t="s">
        <v>9</v>
      </c>
      <c r="C10" s="4"/>
    </row>
    <row r="11" spans="1:19" ht="23.25" customHeight="1" x14ac:dyDescent="0.2">
      <c r="A11" s="5" t="s">
        <v>10</v>
      </c>
      <c r="B11" s="6"/>
      <c r="C11" s="4"/>
      <c r="E11" s="1">
        <v>826906</v>
      </c>
      <c r="F11" s="1"/>
      <c r="G11" s="1">
        <v>927245</v>
      </c>
      <c r="H11" s="1"/>
      <c r="I11" s="7">
        <v>456178</v>
      </c>
      <c r="J11" s="1"/>
      <c r="K11" s="7">
        <v>603129</v>
      </c>
      <c r="M11" s="1"/>
      <c r="N11" s="1"/>
      <c r="O11" s="1"/>
      <c r="P11" s="1"/>
      <c r="Q11" s="7"/>
      <c r="R11" s="1"/>
      <c r="S11" s="7"/>
    </row>
    <row r="12" spans="1:19" ht="23.25" customHeight="1" x14ac:dyDescent="0.2">
      <c r="A12" s="5" t="s">
        <v>98</v>
      </c>
      <c r="C12" s="4">
        <v>3</v>
      </c>
      <c r="D12" s="8"/>
      <c r="E12" s="13">
        <v>1345347</v>
      </c>
      <c r="F12" s="9"/>
      <c r="G12" s="13">
        <v>1216560</v>
      </c>
      <c r="H12" s="9"/>
      <c r="I12" s="13">
        <v>606018</v>
      </c>
      <c r="J12" s="9"/>
      <c r="K12" s="13">
        <v>663412</v>
      </c>
      <c r="M12" s="13"/>
      <c r="N12" s="9"/>
      <c r="O12" s="1"/>
      <c r="P12" s="9"/>
      <c r="Q12" s="13"/>
      <c r="R12" s="9"/>
      <c r="S12" s="13"/>
    </row>
    <row r="13" spans="1:19" ht="23.25" customHeight="1" x14ac:dyDescent="0.2">
      <c r="A13" s="5" t="s">
        <v>99</v>
      </c>
      <c r="C13" s="4">
        <v>4</v>
      </c>
      <c r="D13" s="8"/>
      <c r="E13" s="13">
        <v>2897088</v>
      </c>
      <c r="F13" s="13"/>
      <c r="G13" s="13">
        <v>1633457</v>
      </c>
      <c r="H13" s="13"/>
      <c r="I13" s="13">
        <v>2123194</v>
      </c>
      <c r="J13" s="13"/>
      <c r="K13" s="13">
        <v>1201297</v>
      </c>
      <c r="M13" s="13"/>
      <c r="N13" s="9"/>
      <c r="O13" s="1"/>
      <c r="P13" s="9"/>
      <c r="Q13" s="13"/>
      <c r="R13" s="9"/>
      <c r="S13" s="13"/>
    </row>
    <row r="14" spans="1:19" ht="23.25" customHeight="1" x14ac:dyDescent="0.2">
      <c r="A14" s="5" t="s">
        <v>149</v>
      </c>
      <c r="C14" s="4">
        <v>5</v>
      </c>
      <c r="D14" s="8"/>
      <c r="E14" s="13">
        <v>35933</v>
      </c>
      <c r="F14" s="13"/>
      <c r="G14" s="13">
        <v>100000</v>
      </c>
      <c r="H14" s="13"/>
      <c r="I14" s="13">
        <v>20217</v>
      </c>
      <c r="J14" s="13"/>
      <c r="K14" s="13">
        <v>100000</v>
      </c>
      <c r="M14" s="13"/>
      <c r="N14" s="9"/>
      <c r="O14" s="1"/>
      <c r="P14" s="9"/>
      <c r="Q14" s="13"/>
      <c r="R14" s="9"/>
      <c r="S14" s="13"/>
    </row>
    <row r="15" spans="1:19" ht="23.25" customHeight="1" x14ac:dyDescent="0.2">
      <c r="A15" s="5" t="s">
        <v>200</v>
      </c>
      <c r="C15" s="4"/>
      <c r="D15" s="8"/>
      <c r="E15" s="13">
        <v>49484</v>
      </c>
      <c r="F15" s="13"/>
      <c r="G15" s="13">
        <v>41136</v>
      </c>
      <c r="H15" s="13"/>
      <c r="I15" s="13">
        <v>7959</v>
      </c>
      <c r="J15" s="13"/>
      <c r="K15" s="13">
        <v>16435</v>
      </c>
      <c r="M15" s="13"/>
      <c r="N15" s="9"/>
      <c r="O15" s="1"/>
      <c r="P15" s="9"/>
      <c r="Q15" s="13"/>
      <c r="R15" s="9"/>
      <c r="S15" s="13"/>
    </row>
    <row r="16" spans="1:19" ht="23.25" customHeight="1" x14ac:dyDescent="0.2">
      <c r="A16" s="5" t="s">
        <v>11</v>
      </c>
      <c r="B16" s="10"/>
      <c r="C16" s="4"/>
      <c r="E16" s="12">
        <v>132731</v>
      </c>
      <c r="F16" s="1"/>
      <c r="G16" s="12">
        <v>18614</v>
      </c>
      <c r="H16" s="1"/>
      <c r="I16" s="12">
        <v>69580</v>
      </c>
      <c r="J16" s="13"/>
      <c r="K16" s="12">
        <v>2475</v>
      </c>
      <c r="M16" s="1"/>
      <c r="N16" s="1"/>
      <c r="O16" s="1"/>
      <c r="P16" s="1"/>
      <c r="Q16" s="1"/>
      <c r="R16" s="1"/>
      <c r="S16" s="1"/>
    </row>
    <row r="17" spans="1:27" ht="23.25" customHeight="1" x14ac:dyDescent="0.25">
      <c r="A17" s="2" t="s">
        <v>13</v>
      </c>
      <c r="C17" s="4"/>
      <c r="E17" s="14">
        <f>SUM(E11:E12,E13:E16)</f>
        <v>5287489</v>
      </c>
      <c r="F17" s="1"/>
      <c r="G17" s="14">
        <f>SUM(G11:G12,G13:G16)</f>
        <v>3937012</v>
      </c>
      <c r="H17" s="1"/>
      <c r="I17" s="14">
        <f>SUM(I11:I12,I13:I16)</f>
        <v>3283146</v>
      </c>
      <c r="J17" s="1"/>
      <c r="K17" s="14">
        <f>SUM(K11:K12,K13:K16)</f>
        <v>2586748</v>
      </c>
      <c r="M17" s="1"/>
      <c r="N17" s="1"/>
      <c r="O17" s="1"/>
      <c r="P17" s="1"/>
      <c r="Q17" s="1"/>
      <c r="R17" s="1"/>
      <c r="S17" s="1"/>
    </row>
    <row r="18" spans="1:27" ht="23.25" customHeight="1" x14ac:dyDescent="0.25">
      <c r="A18" s="2" t="s">
        <v>14</v>
      </c>
      <c r="C18" s="4"/>
      <c r="E18" s="1"/>
      <c r="F18" s="1"/>
      <c r="G18" s="1"/>
      <c r="H18" s="1"/>
      <c r="I18" s="1"/>
      <c r="J18" s="1"/>
      <c r="K18" s="1"/>
      <c r="O18" s="1"/>
    </row>
    <row r="19" spans="1:27" ht="23.25" customHeight="1" x14ac:dyDescent="0.2">
      <c r="A19" s="5" t="s">
        <v>150</v>
      </c>
      <c r="C19" s="4">
        <v>6</v>
      </c>
      <c r="E19" s="1">
        <v>218791</v>
      </c>
      <c r="F19" s="1"/>
      <c r="G19" s="1">
        <v>169942</v>
      </c>
      <c r="H19" s="1"/>
      <c r="I19" s="1">
        <v>112358</v>
      </c>
      <c r="J19" s="1"/>
      <c r="K19" s="1">
        <v>67678</v>
      </c>
      <c r="O19" s="1"/>
    </row>
    <row r="20" spans="1:27" ht="23.25" customHeight="1" x14ac:dyDescent="0.2">
      <c r="A20" s="5" t="s">
        <v>222</v>
      </c>
      <c r="C20" s="4">
        <v>2</v>
      </c>
      <c r="E20" s="1">
        <v>0</v>
      </c>
      <c r="F20" s="1"/>
      <c r="G20" s="1">
        <v>0</v>
      </c>
      <c r="H20" s="1"/>
      <c r="I20" s="1">
        <v>0</v>
      </c>
      <c r="J20" s="1"/>
      <c r="K20" s="1">
        <v>0</v>
      </c>
      <c r="O20" s="1"/>
    </row>
    <row r="21" spans="1:27" ht="23.25" customHeight="1" x14ac:dyDescent="0.2">
      <c r="A21" s="5" t="s">
        <v>122</v>
      </c>
      <c r="C21" s="4">
        <v>7</v>
      </c>
      <c r="E21" s="1">
        <v>6586</v>
      </c>
      <c r="F21" s="1"/>
      <c r="G21" s="1">
        <v>6455</v>
      </c>
      <c r="H21" s="1"/>
      <c r="I21" s="1">
        <v>0</v>
      </c>
      <c r="J21" s="1"/>
      <c r="K21" s="1">
        <v>0</v>
      </c>
      <c r="O21" s="1"/>
    </row>
    <row r="22" spans="1:27" ht="23.25" customHeight="1" x14ac:dyDescent="0.2">
      <c r="A22" s="5" t="s">
        <v>100</v>
      </c>
      <c r="C22" s="4">
        <v>8</v>
      </c>
      <c r="E22" s="1">
        <v>0</v>
      </c>
      <c r="F22" s="1"/>
      <c r="G22" s="1">
        <v>0</v>
      </c>
      <c r="H22" s="1"/>
      <c r="I22" s="1">
        <v>1158173</v>
      </c>
      <c r="J22" s="1"/>
      <c r="K22" s="1">
        <v>1150673</v>
      </c>
      <c r="O22" s="1"/>
    </row>
    <row r="23" spans="1:27" ht="23.25" customHeight="1" x14ac:dyDescent="0.2">
      <c r="A23" s="5" t="s">
        <v>101</v>
      </c>
      <c r="C23" s="4">
        <v>9</v>
      </c>
      <c r="E23" s="1">
        <v>19235</v>
      </c>
      <c r="F23" s="1"/>
      <c r="G23" s="1">
        <v>19227</v>
      </c>
      <c r="H23" s="1"/>
      <c r="I23" s="1">
        <v>11022</v>
      </c>
      <c r="J23" s="1"/>
      <c r="K23" s="1">
        <v>11022</v>
      </c>
      <c r="O23" s="1"/>
    </row>
    <row r="24" spans="1:27" ht="23.25" customHeight="1" x14ac:dyDescent="0.2">
      <c r="A24" s="5" t="s">
        <v>102</v>
      </c>
      <c r="B24" s="10"/>
      <c r="C24" s="4">
        <v>10</v>
      </c>
      <c r="E24" s="1">
        <v>1308482</v>
      </c>
      <c r="F24" s="1"/>
      <c r="G24" s="1">
        <v>1226434</v>
      </c>
      <c r="H24" s="1"/>
      <c r="I24" s="1">
        <v>1035283</v>
      </c>
      <c r="J24" s="1"/>
      <c r="K24" s="1">
        <v>926568</v>
      </c>
      <c r="O24" s="1"/>
    </row>
    <row r="25" spans="1:27" ht="23.25" customHeight="1" x14ac:dyDescent="0.2">
      <c r="A25" s="5" t="s">
        <v>108</v>
      </c>
      <c r="B25" s="10"/>
      <c r="C25" s="4"/>
      <c r="E25" s="1">
        <v>109245</v>
      </c>
      <c r="F25" s="1"/>
      <c r="G25" s="1">
        <v>78583</v>
      </c>
      <c r="H25" s="1"/>
      <c r="I25" s="1">
        <v>94324</v>
      </c>
      <c r="J25" s="1"/>
      <c r="K25" s="1">
        <v>58925</v>
      </c>
      <c r="O25" s="1"/>
    </row>
    <row r="26" spans="1:27" ht="23.25" customHeight="1" x14ac:dyDescent="0.2">
      <c r="A26" s="5" t="s">
        <v>15</v>
      </c>
      <c r="B26" s="10"/>
      <c r="C26" s="4"/>
      <c r="E26" s="12">
        <v>24009</v>
      </c>
      <c r="F26" s="1"/>
      <c r="G26" s="12">
        <v>30772</v>
      </c>
      <c r="H26" s="1"/>
      <c r="I26" s="12">
        <v>4594</v>
      </c>
      <c r="J26" s="1"/>
      <c r="K26" s="12">
        <v>14437</v>
      </c>
      <c r="O26" s="1"/>
    </row>
    <row r="27" spans="1:27" ht="23.25" customHeight="1" x14ac:dyDescent="0.25">
      <c r="A27" s="2" t="s">
        <v>16</v>
      </c>
      <c r="B27" s="10"/>
      <c r="C27" s="4"/>
      <c r="E27" s="1">
        <f>SUM(E19:E26)</f>
        <v>1686348</v>
      </c>
      <c r="F27" s="1"/>
      <c r="G27" s="1">
        <f>SUM(G19:G26)</f>
        <v>1531413</v>
      </c>
      <c r="H27" s="1"/>
      <c r="I27" s="1">
        <f>SUM(I19:I26)</f>
        <v>2415754</v>
      </c>
      <c r="J27" s="1"/>
      <c r="K27" s="1">
        <f>SUM(K19:K26)</f>
        <v>2229303</v>
      </c>
      <c r="O27" s="1"/>
    </row>
    <row r="28" spans="1:27" ht="23.25" customHeight="1" thickBot="1" x14ac:dyDescent="0.3">
      <c r="A28" s="2" t="s">
        <v>17</v>
      </c>
      <c r="C28" s="4"/>
      <c r="E28" s="16">
        <f>SUM(E17,E27)</f>
        <v>6973837</v>
      </c>
      <c r="F28" s="1"/>
      <c r="G28" s="16">
        <f>SUM(G17,G27)</f>
        <v>5468425</v>
      </c>
      <c r="H28" s="1"/>
      <c r="I28" s="16">
        <f>SUM(I17,I27)</f>
        <v>5698900</v>
      </c>
      <c r="J28" s="13"/>
      <c r="K28" s="16">
        <f>SUM(K17,K27)</f>
        <v>4816051</v>
      </c>
      <c r="O28" s="1"/>
      <c r="Q28" s="1"/>
    </row>
    <row r="29" spans="1:27" ht="23.25" customHeight="1" thickTop="1" x14ac:dyDescent="0.2">
      <c r="E29" s="13"/>
      <c r="F29" s="1"/>
      <c r="G29" s="13"/>
      <c r="H29" s="1"/>
      <c r="I29" s="13"/>
      <c r="J29" s="13"/>
      <c r="K29" s="13"/>
      <c r="O29" s="1"/>
      <c r="Q29" s="1"/>
    </row>
    <row r="30" spans="1:27" ht="23.25" customHeight="1" x14ac:dyDescent="0.2">
      <c r="A30" s="69" t="s">
        <v>143</v>
      </c>
      <c r="B30" s="6"/>
      <c r="O30" s="1"/>
      <c r="Q30" s="1"/>
    </row>
    <row r="31" spans="1:27" s="10" customFormat="1" ht="23.25" customHeight="1" x14ac:dyDescent="0.25">
      <c r="A31" s="2" t="s">
        <v>0</v>
      </c>
      <c r="B31" s="75"/>
      <c r="C31" s="32"/>
      <c r="D31" s="33"/>
      <c r="E31" s="33"/>
      <c r="F31" s="33"/>
      <c r="G31" s="33"/>
      <c r="H31" s="33"/>
      <c r="I31" s="33"/>
      <c r="J31" s="33"/>
      <c r="K31" s="33"/>
      <c r="O31" s="1"/>
      <c r="Q31" s="1"/>
      <c r="U31" s="3"/>
      <c r="V31" s="3"/>
      <c r="W31" s="3"/>
      <c r="X31" s="3"/>
      <c r="Y31" s="3"/>
      <c r="Z31" s="3"/>
      <c r="AA31" s="3"/>
    </row>
    <row r="32" spans="1:27" s="10" customFormat="1" ht="23.25" customHeight="1" x14ac:dyDescent="0.25">
      <c r="A32" s="2" t="s">
        <v>115</v>
      </c>
      <c r="B32" s="33"/>
      <c r="C32" s="32"/>
      <c r="D32" s="33"/>
      <c r="E32" s="33"/>
      <c r="F32" s="33"/>
      <c r="G32" s="33"/>
      <c r="H32" s="33"/>
      <c r="I32" s="33"/>
      <c r="J32" s="33"/>
      <c r="K32" s="33"/>
      <c r="O32" s="1"/>
      <c r="Q32" s="1"/>
      <c r="U32" s="3"/>
      <c r="V32" s="3"/>
      <c r="W32" s="3"/>
      <c r="X32" s="3"/>
      <c r="Y32" s="3"/>
      <c r="Z32" s="3"/>
      <c r="AA32" s="3"/>
    </row>
    <row r="33" spans="1:27" s="10" customFormat="1" ht="23.25" customHeight="1" x14ac:dyDescent="0.25">
      <c r="A33" s="2" t="s">
        <v>188</v>
      </c>
      <c r="B33" s="33"/>
      <c r="C33" s="32"/>
      <c r="D33" s="33"/>
      <c r="E33" s="33"/>
      <c r="F33" s="33"/>
      <c r="G33" s="33"/>
      <c r="H33" s="33"/>
      <c r="I33" s="33"/>
      <c r="J33" s="33"/>
      <c r="K33" s="33"/>
      <c r="O33" s="1"/>
      <c r="Q33" s="1"/>
      <c r="U33" s="3"/>
      <c r="V33" s="3"/>
      <c r="W33" s="3"/>
      <c r="X33" s="3"/>
      <c r="Y33" s="3"/>
      <c r="Z33" s="3"/>
      <c r="AA33" s="3"/>
    </row>
    <row r="34" spans="1:27" s="10" customFormat="1" ht="23.25" customHeight="1" x14ac:dyDescent="0.2">
      <c r="B34" s="33"/>
      <c r="C34" s="32"/>
      <c r="D34" s="33"/>
      <c r="E34" s="33"/>
      <c r="F34" s="33"/>
      <c r="G34" s="33"/>
      <c r="H34" s="33"/>
      <c r="I34" s="33"/>
      <c r="J34" s="33"/>
      <c r="K34" s="34" t="s">
        <v>1</v>
      </c>
      <c r="O34" s="1"/>
      <c r="U34" s="3"/>
      <c r="V34" s="3"/>
      <c r="W34" s="3"/>
      <c r="X34" s="3"/>
      <c r="Y34" s="3"/>
      <c r="Z34" s="3"/>
      <c r="AA34" s="3"/>
    </row>
    <row r="35" spans="1:27" ht="23.25" customHeight="1" x14ac:dyDescent="0.25">
      <c r="E35" s="136" t="s">
        <v>2</v>
      </c>
      <c r="F35" s="136"/>
      <c r="G35" s="136"/>
      <c r="H35" s="73"/>
      <c r="I35" s="136" t="s">
        <v>3</v>
      </c>
      <c r="J35" s="136"/>
      <c r="K35" s="136"/>
      <c r="L35" s="73"/>
      <c r="O35" s="1"/>
    </row>
    <row r="36" spans="1:27" ht="23.25" customHeight="1" x14ac:dyDescent="0.2">
      <c r="C36" s="36" t="s">
        <v>4</v>
      </c>
      <c r="E36" s="76" t="s">
        <v>189</v>
      </c>
      <c r="F36" s="38"/>
      <c r="G36" s="76" t="s">
        <v>190</v>
      </c>
      <c r="H36" s="38"/>
      <c r="I36" s="76" t="s">
        <v>189</v>
      </c>
      <c r="J36" s="38"/>
      <c r="K36" s="76" t="s">
        <v>190</v>
      </c>
      <c r="L36" s="38"/>
      <c r="O36" s="1"/>
    </row>
    <row r="37" spans="1:27" ht="23.25" customHeight="1" x14ac:dyDescent="0.2">
      <c r="C37" s="36"/>
      <c r="E37" s="28" t="s">
        <v>5</v>
      </c>
      <c r="F37" s="38"/>
      <c r="G37" s="28" t="s">
        <v>6</v>
      </c>
      <c r="H37" s="38"/>
      <c r="I37" s="28" t="s">
        <v>5</v>
      </c>
      <c r="J37" s="38"/>
      <c r="K37" s="28" t="s">
        <v>6</v>
      </c>
      <c r="L37" s="38"/>
      <c r="O37" s="1"/>
    </row>
    <row r="38" spans="1:27" ht="23.25" customHeight="1" x14ac:dyDescent="0.2">
      <c r="C38" s="36"/>
      <c r="E38" s="28" t="s">
        <v>7</v>
      </c>
      <c r="F38" s="38"/>
      <c r="G38" s="77"/>
      <c r="H38" s="88"/>
      <c r="I38" s="28" t="s">
        <v>7</v>
      </c>
      <c r="J38" s="38"/>
      <c r="K38" s="77"/>
      <c r="L38" s="34"/>
      <c r="O38" s="1"/>
    </row>
    <row r="39" spans="1:27" ht="23.25" customHeight="1" x14ac:dyDescent="0.25">
      <c r="A39" s="2" t="s">
        <v>18</v>
      </c>
      <c r="C39" s="4"/>
      <c r="O39" s="1"/>
    </row>
    <row r="40" spans="1:27" ht="23.25" customHeight="1" x14ac:dyDescent="0.25">
      <c r="A40" s="2" t="s">
        <v>19</v>
      </c>
      <c r="C40" s="4"/>
      <c r="O40" s="1"/>
    </row>
    <row r="41" spans="1:27" ht="23.25" customHeight="1" x14ac:dyDescent="0.2">
      <c r="A41" s="5" t="s">
        <v>74</v>
      </c>
      <c r="B41" s="10"/>
      <c r="C41" s="4"/>
      <c r="E41" s="17">
        <v>0</v>
      </c>
      <c r="F41" s="17"/>
      <c r="G41" s="17">
        <v>36026</v>
      </c>
      <c r="H41" s="17"/>
      <c r="I41" s="7">
        <v>0</v>
      </c>
      <c r="J41" s="17"/>
      <c r="K41" s="18">
        <v>0</v>
      </c>
      <c r="O41" s="1"/>
    </row>
    <row r="42" spans="1:27" ht="23.25" customHeight="1" x14ac:dyDescent="0.2">
      <c r="A42" s="5" t="s">
        <v>20</v>
      </c>
      <c r="B42" s="10"/>
      <c r="C42" s="4">
        <v>11</v>
      </c>
      <c r="E42" s="17">
        <v>1821801</v>
      </c>
      <c r="F42" s="17"/>
      <c r="G42" s="17">
        <v>74175</v>
      </c>
      <c r="H42" s="17"/>
      <c r="I42" s="18">
        <v>1204774</v>
      </c>
      <c r="J42" s="17"/>
      <c r="K42" s="18">
        <v>74175</v>
      </c>
      <c r="O42" s="1"/>
    </row>
    <row r="43" spans="1:27" ht="23.25" customHeight="1" x14ac:dyDescent="0.2">
      <c r="A43" s="5" t="s">
        <v>103</v>
      </c>
      <c r="C43" s="4">
        <v>12</v>
      </c>
      <c r="E43" s="17">
        <v>413620</v>
      </c>
      <c r="F43" s="17"/>
      <c r="G43" s="17">
        <v>443685</v>
      </c>
      <c r="H43" s="17"/>
      <c r="I43" s="18">
        <v>203763</v>
      </c>
      <c r="J43" s="17"/>
      <c r="K43" s="18">
        <v>215782</v>
      </c>
      <c r="O43" s="1"/>
    </row>
    <row r="44" spans="1:27" ht="23.25" customHeight="1" x14ac:dyDescent="0.2">
      <c r="A44" s="5" t="s">
        <v>136</v>
      </c>
      <c r="C44" s="4"/>
      <c r="E44" s="17">
        <v>15250</v>
      </c>
      <c r="F44" s="17"/>
      <c r="G44" s="17">
        <v>26059</v>
      </c>
      <c r="H44" s="17"/>
      <c r="I44" s="18">
        <v>3712</v>
      </c>
      <c r="J44" s="17"/>
      <c r="K44" s="18">
        <v>26059</v>
      </c>
      <c r="O44" s="1"/>
    </row>
    <row r="45" spans="1:27" ht="23.25" customHeight="1" x14ac:dyDescent="0.2">
      <c r="A45" s="5" t="s">
        <v>21</v>
      </c>
      <c r="C45" s="4"/>
      <c r="E45" s="17">
        <v>40797</v>
      </c>
      <c r="F45" s="17"/>
      <c r="G45" s="17">
        <v>45477</v>
      </c>
      <c r="H45" s="17"/>
      <c r="I45" s="18">
        <v>27172</v>
      </c>
      <c r="J45" s="17"/>
      <c r="K45" s="18">
        <v>40110</v>
      </c>
      <c r="O45" s="1"/>
    </row>
    <row r="46" spans="1:27" ht="23.25" customHeight="1" x14ac:dyDescent="0.25">
      <c r="A46" s="2" t="s">
        <v>22</v>
      </c>
      <c r="C46" s="4"/>
      <c r="E46" s="19">
        <f>SUM(E41:E42,E43:E45)</f>
        <v>2291468</v>
      </c>
      <c r="F46" s="20"/>
      <c r="G46" s="19">
        <f>SUM(G41:G42,G43:G45)</f>
        <v>625422</v>
      </c>
      <c r="H46" s="17"/>
      <c r="I46" s="19">
        <f>SUM(I41:I42,I43:I45)</f>
        <v>1439421</v>
      </c>
      <c r="J46" s="20"/>
      <c r="K46" s="19">
        <f>SUM(K41:K42,K43:K45)</f>
        <v>356126</v>
      </c>
      <c r="O46" s="1"/>
    </row>
    <row r="47" spans="1:27" ht="23.25" customHeight="1" x14ac:dyDescent="0.25">
      <c r="A47" s="2" t="s">
        <v>23</v>
      </c>
      <c r="C47" s="4"/>
      <c r="E47" s="20"/>
      <c r="F47" s="20"/>
      <c r="G47" s="20"/>
      <c r="H47" s="17"/>
      <c r="I47" s="20"/>
      <c r="J47" s="20"/>
      <c r="K47" s="20"/>
      <c r="O47" s="1"/>
    </row>
    <row r="48" spans="1:27" ht="23.25" customHeight="1" x14ac:dyDescent="0.2">
      <c r="A48" s="5" t="s">
        <v>76</v>
      </c>
      <c r="C48" s="4">
        <v>13</v>
      </c>
      <c r="E48" s="20">
        <v>349197</v>
      </c>
      <c r="F48" s="20"/>
      <c r="G48" s="20">
        <v>336828</v>
      </c>
      <c r="H48" s="17"/>
      <c r="I48" s="20">
        <v>292851</v>
      </c>
      <c r="J48" s="20"/>
      <c r="K48" s="20">
        <v>279678</v>
      </c>
      <c r="O48" s="1"/>
    </row>
    <row r="49" spans="1:15" ht="23.25" customHeight="1" x14ac:dyDescent="0.2">
      <c r="A49" s="5" t="s">
        <v>24</v>
      </c>
      <c r="C49" s="4"/>
      <c r="E49" s="12">
        <v>0</v>
      </c>
      <c r="F49" s="20"/>
      <c r="G49" s="12">
        <v>0</v>
      </c>
      <c r="H49" s="17"/>
      <c r="I49" s="21">
        <v>500</v>
      </c>
      <c r="J49" s="20"/>
      <c r="K49" s="21">
        <v>500</v>
      </c>
      <c r="O49" s="1"/>
    </row>
    <row r="50" spans="1:15" ht="23.25" customHeight="1" x14ac:dyDescent="0.25">
      <c r="A50" s="2" t="s">
        <v>25</v>
      </c>
      <c r="C50" s="4"/>
      <c r="E50" s="20">
        <f>SUM(E48:E49)</f>
        <v>349197</v>
      </c>
      <c r="F50" s="20"/>
      <c r="G50" s="20">
        <f>SUM(G48:G49)</f>
        <v>336828</v>
      </c>
      <c r="H50" s="17"/>
      <c r="I50" s="20">
        <f>SUM(I48:I49)</f>
        <v>293351</v>
      </c>
      <c r="J50" s="20"/>
      <c r="K50" s="20">
        <f>SUM(K48:K49)</f>
        <v>280178</v>
      </c>
      <c r="O50" s="1"/>
    </row>
    <row r="51" spans="1:15" ht="23.25" customHeight="1" x14ac:dyDescent="0.25">
      <c r="A51" s="2" t="s">
        <v>26</v>
      </c>
      <c r="E51" s="19">
        <f>SUM(E46,E50)</f>
        <v>2640665</v>
      </c>
      <c r="F51" s="20"/>
      <c r="G51" s="19">
        <f>SUM(G46,G50)</f>
        <v>962250</v>
      </c>
      <c r="H51" s="17"/>
      <c r="I51" s="19">
        <f>SUM(I46,I50)</f>
        <v>1732772</v>
      </c>
      <c r="J51" s="20"/>
      <c r="K51" s="19">
        <f>SUM(K46,K50)</f>
        <v>636304</v>
      </c>
      <c r="O51" s="1"/>
    </row>
    <row r="52" spans="1:15" ht="23.25" customHeight="1" x14ac:dyDescent="0.25">
      <c r="A52" s="2" t="s">
        <v>27</v>
      </c>
      <c r="E52" s="22"/>
      <c r="F52" s="22"/>
      <c r="G52" s="22"/>
      <c r="I52" s="22"/>
      <c r="J52" s="22"/>
      <c r="K52" s="22"/>
      <c r="O52" s="1"/>
    </row>
    <row r="53" spans="1:15" ht="23.25" customHeight="1" x14ac:dyDescent="0.2">
      <c r="A53" s="5" t="s">
        <v>28</v>
      </c>
      <c r="E53" s="22"/>
      <c r="F53" s="22"/>
      <c r="G53" s="22"/>
      <c r="I53" s="22"/>
      <c r="J53" s="22"/>
      <c r="K53" s="22"/>
      <c r="O53" s="1"/>
    </row>
    <row r="54" spans="1:15" ht="23.25" customHeight="1" x14ac:dyDescent="0.2">
      <c r="A54" s="5" t="s">
        <v>29</v>
      </c>
      <c r="B54" s="6"/>
      <c r="C54" s="4"/>
      <c r="E54" s="22"/>
      <c r="F54" s="22"/>
      <c r="G54" s="22"/>
      <c r="I54" s="22"/>
      <c r="J54" s="22"/>
      <c r="K54" s="22"/>
      <c r="O54" s="1"/>
    </row>
    <row r="55" spans="1:15" ht="23.25" customHeight="1" thickBot="1" x14ac:dyDescent="0.25">
      <c r="A55" s="5" t="s">
        <v>30</v>
      </c>
      <c r="B55" s="10"/>
      <c r="C55" s="4"/>
      <c r="E55" s="23">
        <v>1989531</v>
      </c>
      <c r="F55" s="1"/>
      <c r="G55" s="23">
        <v>1989531</v>
      </c>
      <c r="H55" s="24"/>
      <c r="I55" s="23">
        <v>1989531</v>
      </c>
      <c r="J55" s="1"/>
      <c r="K55" s="23">
        <v>1989531</v>
      </c>
      <c r="O55" s="1"/>
    </row>
    <row r="56" spans="1:15" ht="23.25" customHeight="1" thickTop="1" x14ac:dyDescent="0.2">
      <c r="A56" s="5" t="s">
        <v>31</v>
      </c>
      <c r="B56" s="6"/>
      <c r="C56" s="4"/>
      <c r="H56" s="24"/>
      <c r="O56" s="1"/>
    </row>
    <row r="57" spans="1:15" ht="23.25" customHeight="1" x14ac:dyDescent="0.2">
      <c r="A57" s="5" t="s">
        <v>128</v>
      </c>
      <c r="B57" s="10"/>
      <c r="E57" s="1">
        <f>SUM('CE1'!C29)</f>
        <v>1989531</v>
      </c>
      <c r="F57" s="1"/>
      <c r="G57" s="1">
        <v>1989531</v>
      </c>
      <c r="H57" s="24"/>
      <c r="I57" s="1">
        <v>1989531</v>
      </c>
      <c r="J57" s="1"/>
      <c r="K57" s="1">
        <v>1989531</v>
      </c>
      <c r="O57" s="1"/>
    </row>
    <row r="58" spans="1:15" ht="23.25" customHeight="1" x14ac:dyDescent="0.2">
      <c r="A58" s="5" t="s">
        <v>32</v>
      </c>
      <c r="E58" s="24">
        <f>SUM('CE1'!E29)</f>
        <v>1105934</v>
      </c>
      <c r="F58" s="1"/>
      <c r="G58" s="24">
        <v>1105934</v>
      </c>
      <c r="H58" s="24"/>
      <c r="I58" s="24">
        <v>1105934</v>
      </c>
      <c r="J58" s="1"/>
      <c r="K58" s="24">
        <v>1105934</v>
      </c>
      <c r="O58" s="1"/>
    </row>
    <row r="59" spans="1:15" ht="23.25" customHeight="1" x14ac:dyDescent="0.2">
      <c r="A59" s="5" t="s">
        <v>140</v>
      </c>
      <c r="B59" s="6"/>
      <c r="C59" s="4"/>
      <c r="H59" s="24"/>
      <c r="O59" s="1"/>
    </row>
    <row r="60" spans="1:15" ht="23.25" customHeight="1" x14ac:dyDescent="0.2">
      <c r="A60" s="5" t="s">
        <v>141</v>
      </c>
      <c r="B60" s="10"/>
      <c r="E60" s="1">
        <f>SUM('CE1'!G29)</f>
        <v>13145</v>
      </c>
      <c r="F60" s="1"/>
      <c r="G60" s="1">
        <v>13145</v>
      </c>
      <c r="H60" s="24"/>
      <c r="I60" s="1">
        <v>0</v>
      </c>
      <c r="J60" s="1"/>
      <c r="K60" s="1">
        <v>0</v>
      </c>
      <c r="O60" s="1"/>
    </row>
    <row r="61" spans="1:15" ht="23.25" customHeight="1" x14ac:dyDescent="0.2">
      <c r="A61" s="5" t="s">
        <v>151</v>
      </c>
      <c r="B61" s="10"/>
      <c r="E61" s="1"/>
      <c r="F61" s="1"/>
      <c r="G61" s="1"/>
      <c r="H61" s="24"/>
      <c r="I61" s="1"/>
      <c r="J61" s="1"/>
      <c r="K61" s="1"/>
      <c r="O61" s="1"/>
    </row>
    <row r="62" spans="1:15" ht="23.25" customHeight="1" x14ac:dyDescent="0.2">
      <c r="A62" s="5" t="s">
        <v>152</v>
      </c>
      <c r="B62" s="10"/>
      <c r="E62" s="1">
        <f>SUM('CE1'!I29)</f>
        <v>9006</v>
      </c>
      <c r="F62" s="1"/>
      <c r="G62" s="1">
        <v>12006</v>
      </c>
      <c r="H62" s="24"/>
      <c r="I62" s="1">
        <v>0</v>
      </c>
      <c r="J62" s="1"/>
      <c r="K62" s="1">
        <v>0</v>
      </c>
      <c r="O62" s="1"/>
    </row>
    <row r="63" spans="1:15" ht="23.25" customHeight="1" x14ac:dyDescent="0.2">
      <c r="A63" s="5" t="s">
        <v>33</v>
      </c>
      <c r="B63" s="6"/>
      <c r="C63" s="4"/>
      <c r="E63" s="1"/>
      <c r="F63" s="1"/>
      <c r="G63" s="1"/>
      <c r="H63" s="24"/>
      <c r="I63" s="1"/>
      <c r="J63" s="1"/>
      <c r="K63" s="1"/>
      <c r="O63" s="1"/>
    </row>
    <row r="64" spans="1:15" ht="23.25" customHeight="1" x14ac:dyDescent="0.2">
      <c r="A64" s="5" t="s">
        <v>104</v>
      </c>
      <c r="B64" s="10"/>
      <c r="C64" s="4"/>
      <c r="E64" s="1">
        <f>SUM('CE1'!K29)</f>
        <v>198953</v>
      </c>
      <c r="F64" s="1"/>
      <c r="G64" s="1">
        <v>198953</v>
      </c>
      <c r="H64" s="24"/>
      <c r="I64" s="1">
        <v>198953</v>
      </c>
      <c r="J64" s="1"/>
      <c r="K64" s="1">
        <v>198953</v>
      </c>
      <c r="O64" s="1"/>
    </row>
    <row r="65" spans="1:15" ht="23.25" customHeight="1" x14ac:dyDescent="0.2">
      <c r="A65" s="5" t="s">
        <v>95</v>
      </c>
      <c r="B65" s="10"/>
      <c r="E65" s="13">
        <f>SUM('CE1'!M29)</f>
        <v>960689</v>
      </c>
      <c r="F65" s="13"/>
      <c r="G65" s="13">
        <v>1152842</v>
      </c>
      <c r="H65" s="25"/>
      <c r="I65" s="13">
        <v>671710</v>
      </c>
      <c r="J65" s="13"/>
      <c r="K65" s="13">
        <v>885329</v>
      </c>
      <c r="O65" s="1"/>
    </row>
    <row r="66" spans="1:15" ht="23.25" customHeight="1" x14ac:dyDescent="0.2">
      <c r="A66" s="5" t="s">
        <v>77</v>
      </c>
      <c r="B66" s="10"/>
      <c r="E66" s="12">
        <f>SUM('CE1'!S29)</f>
        <v>53399</v>
      </c>
      <c r="F66" s="13"/>
      <c r="G66" s="12">
        <v>13507</v>
      </c>
      <c r="H66" s="25"/>
      <c r="I66" s="12">
        <v>0</v>
      </c>
      <c r="J66" s="13"/>
      <c r="K66" s="12">
        <v>0</v>
      </c>
      <c r="O66" s="1"/>
    </row>
    <row r="67" spans="1:15" ht="23.25" customHeight="1" x14ac:dyDescent="0.2">
      <c r="A67" s="5" t="s">
        <v>78</v>
      </c>
      <c r="B67" s="10"/>
      <c r="E67" s="3">
        <f>SUM(E57:E66)</f>
        <v>4330657</v>
      </c>
      <c r="G67" s="3">
        <f>SUM(G57:G66)</f>
        <v>4485918</v>
      </c>
      <c r="H67" s="24"/>
      <c r="I67" s="22">
        <f>SUM(I57:I66)</f>
        <v>3966128</v>
      </c>
      <c r="K67" s="22">
        <f>SUM(K57:K66)</f>
        <v>4179747</v>
      </c>
      <c r="O67" s="1"/>
    </row>
    <row r="68" spans="1:15" ht="23.25" customHeight="1" x14ac:dyDescent="0.2">
      <c r="A68" s="5" t="s">
        <v>79</v>
      </c>
      <c r="B68" s="10"/>
      <c r="E68" s="12">
        <f>SUM('CE1'!W29)</f>
        <v>2515</v>
      </c>
      <c r="F68" s="1"/>
      <c r="G68" s="12">
        <v>20257</v>
      </c>
      <c r="H68" s="24"/>
      <c r="I68" s="12">
        <v>0</v>
      </c>
      <c r="J68" s="1"/>
      <c r="K68" s="12">
        <v>0</v>
      </c>
      <c r="O68" s="1"/>
    </row>
    <row r="69" spans="1:15" ht="23.25" customHeight="1" x14ac:dyDescent="0.25">
      <c r="A69" s="2" t="s">
        <v>34</v>
      </c>
      <c r="B69" s="6"/>
      <c r="E69" s="12">
        <f>SUM(E67:E68)</f>
        <v>4333172</v>
      </c>
      <c r="F69" s="1"/>
      <c r="G69" s="12">
        <f>SUM(G67:G68)</f>
        <v>4506175</v>
      </c>
      <c r="H69" s="24"/>
      <c r="I69" s="12">
        <f>SUM(I67:I68)</f>
        <v>3966128</v>
      </c>
      <c r="J69" s="1"/>
      <c r="K69" s="12">
        <f>SUM(K67:K68)</f>
        <v>4179747</v>
      </c>
      <c r="O69" s="1"/>
    </row>
    <row r="70" spans="1:15" ht="23.25" customHeight="1" thickBot="1" x14ac:dyDescent="0.3">
      <c r="A70" s="2" t="s">
        <v>35</v>
      </c>
      <c r="E70" s="23">
        <f>E69+E51</f>
        <v>6973837</v>
      </c>
      <c r="F70" s="1"/>
      <c r="G70" s="23">
        <f>G69+G51</f>
        <v>5468425</v>
      </c>
      <c r="H70" s="24"/>
      <c r="I70" s="23">
        <f>I69+I51</f>
        <v>5698900</v>
      </c>
      <c r="J70" s="1"/>
      <c r="K70" s="23">
        <f>K69+K51</f>
        <v>4816051</v>
      </c>
      <c r="O70" s="1"/>
    </row>
    <row r="71" spans="1:15" ht="23.25" customHeight="1" thickTop="1" x14ac:dyDescent="0.2">
      <c r="E71" s="94">
        <f>SUM(E70-E28)</f>
        <v>0</v>
      </c>
      <c r="F71" s="95"/>
      <c r="G71" s="94">
        <f>SUM(G70-G28)</f>
        <v>0</v>
      </c>
      <c r="H71" s="95"/>
      <c r="I71" s="94">
        <f>SUM(I70-I28)</f>
        <v>0</v>
      </c>
      <c r="J71" s="95"/>
      <c r="K71" s="94">
        <f>SUM(K70-K28)</f>
        <v>0</v>
      </c>
    </row>
    <row r="72" spans="1:15" ht="23.25" customHeight="1" x14ac:dyDescent="0.2">
      <c r="A72" s="69" t="s">
        <v>143</v>
      </c>
      <c r="B72" s="6"/>
      <c r="C72" s="30"/>
    </row>
    <row r="73" spans="1:15" ht="23.25" customHeight="1" x14ac:dyDescent="0.2">
      <c r="A73" s="69"/>
      <c r="B73" s="6"/>
      <c r="C73" s="30"/>
      <c r="E73" s="22"/>
      <c r="G73" s="22"/>
      <c r="I73" s="22"/>
      <c r="K73" s="22"/>
    </row>
    <row r="74" spans="1:15" ht="23.25" customHeight="1" x14ac:dyDescent="0.2">
      <c r="A74" s="78"/>
      <c r="B74" s="27"/>
      <c r="C74" s="30"/>
    </row>
    <row r="75" spans="1:15" ht="23.25" customHeight="1" x14ac:dyDescent="0.2">
      <c r="A75" s="69"/>
      <c r="B75" s="6"/>
      <c r="C75" s="30"/>
    </row>
    <row r="76" spans="1:15" ht="23.25" customHeight="1" x14ac:dyDescent="0.2">
      <c r="A76" s="69"/>
      <c r="B76" s="79" t="s">
        <v>36</v>
      </c>
      <c r="C76" s="3"/>
    </row>
    <row r="77" spans="1:15" ht="23.25" customHeight="1" x14ac:dyDescent="0.2">
      <c r="A77" s="78"/>
      <c r="B77" s="27"/>
      <c r="C77" s="60"/>
    </row>
  </sheetData>
  <mergeCells count="4">
    <mergeCell ref="E5:G5"/>
    <mergeCell ref="I5:K5"/>
    <mergeCell ref="E35:G35"/>
    <mergeCell ref="I35:K35"/>
  </mergeCells>
  <printOptions horizontalCentered="1"/>
  <pageMargins left="0.74" right="0.23622047244094491" top="0.78740157480314965" bottom="0.19685039370078741" header="0.31496062992125984" footer="0.31496062992125984"/>
  <pageSetup paperSize="9" scale="69" fitToHeight="2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32"/>
  <sheetViews>
    <sheetView showGridLines="0" view="pageBreakPreview" topLeftCell="A169" zoomScaleNormal="90" zoomScaleSheetLayoutView="100" workbookViewId="0">
      <selection activeCell="A172" sqref="A172"/>
    </sheetView>
  </sheetViews>
  <sheetFormatPr defaultColWidth="10.7109375" defaultRowHeight="24" customHeight="1" x14ac:dyDescent="0.2"/>
  <cols>
    <col min="1" max="1" width="52.42578125" style="15" customWidth="1"/>
    <col min="2" max="2" width="2.5703125" style="3" customWidth="1"/>
    <col min="3" max="3" width="7.28515625" style="15" customWidth="1"/>
    <col min="4" max="4" width="1.7109375" style="3" customWidth="1"/>
    <col min="5" max="5" width="15.7109375" style="3" customWidth="1"/>
    <col min="6" max="6" width="1.28515625" style="3" customWidth="1"/>
    <col min="7" max="7" width="15.7109375" style="3" customWidth="1"/>
    <col min="8" max="8" width="1.28515625" style="3" customWidth="1"/>
    <col min="9" max="9" width="15.7109375" style="3" customWidth="1"/>
    <col min="10" max="10" width="1.28515625" style="3" customWidth="1"/>
    <col min="11" max="11" width="15.7109375" style="3" customWidth="1"/>
    <col min="12" max="12" width="10.7109375" style="3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27" ht="24" customHeight="1" x14ac:dyDescent="0.2">
      <c r="A1" s="26"/>
      <c r="B1" s="27"/>
      <c r="C1" s="60"/>
      <c r="K1" s="61" t="s">
        <v>37</v>
      </c>
    </row>
    <row r="2" spans="1:27" s="10" customFormat="1" ht="24" customHeight="1" x14ac:dyDescent="0.25">
      <c r="A2" s="2" t="s">
        <v>0</v>
      </c>
      <c r="B2" s="75"/>
      <c r="C2" s="32"/>
      <c r="D2" s="33"/>
      <c r="E2" s="33"/>
      <c r="F2" s="33"/>
      <c r="G2" s="33"/>
      <c r="H2" s="33"/>
      <c r="I2" s="33"/>
      <c r="J2" s="33"/>
      <c r="K2" s="33"/>
      <c r="U2" s="3"/>
      <c r="V2" s="3"/>
      <c r="W2" s="3"/>
      <c r="X2" s="3"/>
      <c r="Y2" s="3"/>
      <c r="Z2" s="3"/>
      <c r="AA2" s="3"/>
    </row>
    <row r="3" spans="1:27" s="10" customFormat="1" ht="24" customHeight="1" x14ac:dyDescent="0.25">
      <c r="A3" s="2" t="s">
        <v>116</v>
      </c>
      <c r="B3" s="33"/>
      <c r="C3" s="32"/>
      <c r="D3" s="33"/>
      <c r="E3" s="33"/>
      <c r="F3" s="33"/>
      <c r="G3" s="33"/>
      <c r="H3" s="33"/>
      <c r="I3" s="33"/>
      <c r="J3" s="33"/>
      <c r="K3" s="33"/>
      <c r="U3" s="3"/>
      <c r="V3" s="3"/>
      <c r="W3" s="3"/>
      <c r="X3" s="3"/>
      <c r="Y3" s="3"/>
      <c r="Z3" s="3"/>
      <c r="AA3" s="3"/>
    </row>
    <row r="4" spans="1:27" s="10" customFormat="1" ht="24" customHeight="1" x14ac:dyDescent="0.25">
      <c r="A4" s="2" t="s">
        <v>191</v>
      </c>
      <c r="B4" s="33"/>
      <c r="C4" s="32"/>
      <c r="D4" s="33"/>
      <c r="E4" s="33"/>
      <c r="F4" s="33"/>
      <c r="G4" s="33"/>
      <c r="H4" s="33"/>
      <c r="I4" s="33"/>
      <c r="J4" s="33"/>
      <c r="K4" s="33"/>
      <c r="U4" s="3"/>
      <c r="V4" s="3"/>
      <c r="W4" s="3"/>
      <c r="X4" s="3"/>
      <c r="Y4" s="3"/>
      <c r="Z4" s="3"/>
      <c r="AA4" s="3"/>
    </row>
    <row r="5" spans="1:27" s="10" customFormat="1" ht="24" customHeight="1" x14ac:dyDescent="0.2">
      <c r="B5" s="33"/>
      <c r="C5" s="32"/>
      <c r="D5" s="33"/>
      <c r="E5" s="33"/>
      <c r="F5" s="33"/>
      <c r="G5" s="33"/>
      <c r="H5" s="33"/>
      <c r="I5" s="33"/>
      <c r="J5" s="33"/>
      <c r="K5" s="34" t="s">
        <v>75</v>
      </c>
      <c r="U5" s="3"/>
      <c r="V5" s="3"/>
      <c r="W5" s="3"/>
      <c r="X5" s="3"/>
      <c r="Y5" s="3"/>
      <c r="Z5" s="3"/>
      <c r="AA5" s="3"/>
    </row>
    <row r="6" spans="1:27" ht="24" customHeight="1" x14ac:dyDescent="0.25">
      <c r="E6" s="91"/>
      <c r="F6" s="91" t="s">
        <v>2</v>
      </c>
      <c r="G6" s="91"/>
      <c r="H6" s="35"/>
      <c r="I6" s="91"/>
      <c r="J6" s="91" t="s">
        <v>3</v>
      </c>
      <c r="K6" s="91"/>
    </row>
    <row r="7" spans="1:27" ht="24" customHeight="1" x14ac:dyDescent="0.2">
      <c r="C7" s="36" t="s">
        <v>4</v>
      </c>
      <c r="E7" s="37">
        <v>2021</v>
      </c>
      <c r="F7" s="38"/>
      <c r="G7" s="37">
        <v>2020</v>
      </c>
      <c r="H7" s="38"/>
      <c r="I7" s="37">
        <v>2021</v>
      </c>
      <c r="J7" s="38"/>
      <c r="K7" s="37">
        <v>2020</v>
      </c>
    </row>
    <row r="8" spans="1:27" ht="24" customHeight="1" x14ac:dyDescent="0.25">
      <c r="A8" s="2" t="s">
        <v>38</v>
      </c>
      <c r="H8" s="80"/>
    </row>
    <row r="9" spans="1:27" ht="24" customHeight="1" x14ac:dyDescent="0.2">
      <c r="A9" s="5" t="s">
        <v>39</v>
      </c>
      <c r="B9" s="10"/>
      <c r="C9" s="4"/>
      <c r="E9" s="1">
        <v>1407919</v>
      </c>
      <c r="F9" s="1"/>
      <c r="G9" s="1">
        <v>1203851</v>
      </c>
      <c r="H9" s="1"/>
      <c r="I9" s="1">
        <v>517143</v>
      </c>
      <c r="J9" s="1"/>
      <c r="K9" s="1">
        <v>718214</v>
      </c>
    </row>
    <row r="10" spans="1:27" ht="24" customHeight="1" x14ac:dyDescent="0.2">
      <c r="A10" s="5" t="s">
        <v>40</v>
      </c>
      <c r="B10" s="10"/>
      <c r="C10" s="4"/>
      <c r="E10" s="1"/>
      <c r="F10" s="1"/>
      <c r="G10" s="1"/>
      <c r="H10" s="1"/>
      <c r="I10" s="1"/>
      <c r="J10" s="1"/>
      <c r="K10" s="1"/>
    </row>
    <row r="11" spans="1:27" ht="24" customHeight="1" x14ac:dyDescent="0.2">
      <c r="A11" s="5" t="s">
        <v>41</v>
      </c>
      <c r="B11" s="10"/>
      <c r="C11" s="4"/>
      <c r="E11" s="1">
        <v>0</v>
      </c>
      <c r="F11" s="1"/>
      <c r="G11" s="1">
        <v>0</v>
      </c>
      <c r="H11" s="1"/>
      <c r="I11" s="1">
        <v>7715</v>
      </c>
      <c r="J11" s="1"/>
      <c r="K11" s="1">
        <v>8124</v>
      </c>
    </row>
    <row r="12" spans="1:27" ht="24" customHeight="1" x14ac:dyDescent="0.2">
      <c r="A12" s="5" t="s">
        <v>110</v>
      </c>
      <c r="B12" s="10"/>
      <c r="C12" s="4">
        <v>6</v>
      </c>
      <c r="E12" s="1">
        <v>3375</v>
      </c>
      <c r="F12" s="1"/>
      <c r="G12" s="1">
        <v>3375</v>
      </c>
      <c r="H12" s="1"/>
      <c r="I12" s="1">
        <v>3375</v>
      </c>
      <c r="J12" s="1"/>
      <c r="K12" s="1">
        <v>3375</v>
      </c>
    </row>
    <row r="13" spans="1:27" ht="24" customHeight="1" x14ac:dyDescent="0.2">
      <c r="A13" s="5" t="s">
        <v>12</v>
      </c>
      <c r="B13" s="10"/>
      <c r="C13" s="4"/>
      <c r="E13" s="1">
        <v>1462</v>
      </c>
      <c r="F13" s="1"/>
      <c r="G13" s="1">
        <v>17848</v>
      </c>
      <c r="H13" s="1"/>
      <c r="I13" s="1">
        <v>4461</v>
      </c>
      <c r="J13" s="1"/>
      <c r="K13" s="1">
        <v>4524</v>
      </c>
    </row>
    <row r="14" spans="1:27" ht="24" customHeight="1" x14ac:dyDescent="0.25">
      <c r="A14" s="2" t="s">
        <v>42</v>
      </c>
      <c r="E14" s="14">
        <f>SUM(E9:E13)</f>
        <v>1412756</v>
      </c>
      <c r="F14" s="1"/>
      <c r="G14" s="14">
        <f>SUM(G9:G13)</f>
        <v>1225074</v>
      </c>
      <c r="H14" s="1"/>
      <c r="I14" s="14">
        <f>SUM(I9:I13)</f>
        <v>532694</v>
      </c>
      <c r="J14" s="1"/>
      <c r="K14" s="14">
        <f>SUM(K9:K13)</f>
        <v>734237</v>
      </c>
    </row>
    <row r="15" spans="1:27" ht="24" customHeight="1" x14ac:dyDescent="0.25">
      <c r="A15" s="2" t="s">
        <v>43</v>
      </c>
      <c r="E15" s="1"/>
      <c r="F15" s="1"/>
      <c r="G15" s="1"/>
      <c r="H15" s="1"/>
      <c r="I15" s="1"/>
      <c r="J15" s="1"/>
      <c r="K15" s="1"/>
    </row>
    <row r="16" spans="1:27" ht="24" customHeight="1" x14ac:dyDescent="0.2">
      <c r="A16" s="5" t="s">
        <v>44</v>
      </c>
      <c r="B16" s="10"/>
      <c r="E16" s="81">
        <v>1231910</v>
      </c>
      <c r="F16" s="1"/>
      <c r="G16" s="81">
        <v>997293</v>
      </c>
      <c r="H16" s="1"/>
      <c r="I16" s="81">
        <v>396523</v>
      </c>
      <c r="J16" s="1"/>
      <c r="K16" s="81">
        <v>530593</v>
      </c>
    </row>
    <row r="17" spans="1:11" ht="24" customHeight="1" x14ac:dyDescent="0.2">
      <c r="A17" s="5" t="s">
        <v>198</v>
      </c>
      <c r="B17" s="10"/>
      <c r="C17" s="4">
        <v>4</v>
      </c>
      <c r="E17" s="11">
        <v>144031</v>
      </c>
      <c r="F17" s="1"/>
      <c r="G17" s="11">
        <v>-31267</v>
      </c>
      <c r="H17" s="1"/>
      <c r="I17" s="11">
        <v>148316</v>
      </c>
      <c r="J17" s="1"/>
      <c r="K17" s="11">
        <v>-28877</v>
      </c>
    </row>
    <row r="18" spans="1:11" ht="24" customHeight="1" x14ac:dyDescent="0.2">
      <c r="A18" s="5" t="s">
        <v>45</v>
      </c>
      <c r="B18" s="10"/>
      <c r="E18" s="1">
        <f>SUM(E16:E17)</f>
        <v>1375941</v>
      </c>
      <c r="F18" s="1"/>
      <c r="G18" s="1">
        <f>SUM(G16:G17)</f>
        <v>966026</v>
      </c>
      <c r="H18" s="1"/>
      <c r="I18" s="3">
        <f>SUM(I16:I17)</f>
        <v>544839</v>
      </c>
      <c r="J18" s="1"/>
      <c r="K18" s="3">
        <f>SUM(K16:K17)</f>
        <v>501716</v>
      </c>
    </row>
    <row r="19" spans="1:11" ht="24" customHeight="1" x14ac:dyDescent="0.2">
      <c r="A19" s="5" t="s">
        <v>147</v>
      </c>
      <c r="B19" s="6"/>
      <c r="C19" s="4"/>
      <c r="E19" s="1">
        <v>16185</v>
      </c>
      <c r="F19" s="1"/>
      <c r="G19" s="1">
        <v>44640</v>
      </c>
      <c r="H19" s="1"/>
      <c r="I19" s="1">
        <v>10262</v>
      </c>
      <c r="J19" s="1"/>
      <c r="K19" s="1">
        <v>37777</v>
      </c>
    </row>
    <row r="20" spans="1:11" ht="24" customHeight="1" x14ac:dyDescent="0.2">
      <c r="A20" s="5" t="s">
        <v>46</v>
      </c>
      <c r="B20" s="6"/>
      <c r="C20" s="4"/>
      <c r="E20" s="13">
        <v>70763</v>
      </c>
      <c r="F20" s="13"/>
      <c r="G20" s="13">
        <v>40415</v>
      </c>
      <c r="H20" s="13"/>
      <c r="I20" s="1">
        <v>64946</v>
      </c>
      <c r="J20" s="13"/>
      <c r="K20" s="1">
        <v>33612</v>
      </c>
    </row>
    <row r="21" spans="1:11" ht="24" customHeight="1" x14ac:dyDescent="0.2">
      <c r="A21" s="5" t="s">
        <v>207</v>
      </c>
      <c r="B21" s="6"/>
      <c r="C21" s="4"/>
      <c r="E21" s="13"/>
      <c r="F21" s="13"/>
      <c r="G21" s="13"/>
      <c r="H21" s="13"/>
      <c r="I21" s="1"/>
      <c r="J21" s="13"/>
      <c r="K21" s="1"/>
    </row>
    <row r="22" spans="1:11" ht="24" customHeight="1" x14ac:dyDescent="0.2">
      <c r="A22" s="5" t="s">
        <v>203</v>
      </c>
      <c r="B22" s="6"/>
      <c r="C22" s="4"/>
      <c r="E22" s="13">
        <v>-413</v>
      </c>
      <c r="F22" s="13"/>
      <c r="G22" s="13">
        <v>0</v>
      </c>
      <c r="H22" s="13"/>
      <c r="I22" s="1">
        <v>0</v>
      </c>
      <c r="J22" s="13"/>
      <c r="K22" s="1">
        <v>0</v>
      </c>
    </row>
    <row r="23" spans="1:11" ht="24" customHeight="1" x14ac:dyDescent="0.25">
      <c r="A23" s="2" t="s">
        <v>47</v>
      </c>
      <c r="E23" s="14">
        <f>SUM(E18:E22)</f>
        <v>1462476</v>
      </c>
      <c r="F23" s="1"/>
      <c r="G23" s="14">
        <f>SUM(G18:G22)</f>
        <v>1051081</v>
      </c>
      <c r="H23" s="1"/>
      <c r="I23" s="14">
        <f>SUM(I18:I22)</f>
        <v>620047</v>
      </c>
      <c r="J23" s="1"/>
      <c r="K23" s="14">
        <f>SUM(K18:K22)</f>
        <v>573105</v>
      </c>
    </row>
    <row r="24" spans="1:11" ht="24" customHeight="1" x14ac:dyDescent="0.25">
      <c r="A24" s="120" t="s">
        <v>205</v>
      </c>
      <c r="E24" s="13">
        <f>+E14-E23</f>
        <v>-49720</v>
      </c>
      <c r="F24" s="1"/>
      <c r="G24" s="13">
        <f>+G14-G23</f>
        <v>173993</v>
      </c>
      <c r="H24" s="1"/>
      <c r="I24" s="13">
        <f>+I14-I23</f>
        <v>-87353</v>
      </c>
      <c r="J24" s="1"/>
      <c r="K24" s="13">
        <f>+K14-K23</f>
        <v>161132</v>
      </c>
    </row>
    <row r="25" spans="1:11" ht="24" customHeight="1" x14ac:dyDescent="0.2">
      <c r="A25" s="5" t="s">
        <v>185</v>
      </c>
      <c r="C25" s="4">
        <v>7</v>
      </c>
      <c r="E25" s="13">
        <v>52</v>
      </c>
      <c r="F25" s="13"/>
      <c r="G25" s="13">
        <v>-1683</v>
      </c>
      <c r="H25" s="13"/>
      <c r="I25" s="13">
        <v>0</v>
      </c>
      <c r="J25" s="13"/>
      <c r="K25" s="13">
        <v>0</v>
      </c>
    </row>
    <row r="26" spans="1:11" ht="24" customHeight="1" x14ac:dyDescent="0.2">
      <c r="A26" s="5" t="s">
        <v>155</v>
      </c>
      <c r="E26" s="13">
        <v>350</v>
      </c>
      <c r="F26" s="13"/>
      <c r="G26" s="1">
        <v>789</v>
      </c>
      <c r="H26" s="1"/>
      <c r="I26" s="1">
        <v>229</v>
      </c>
      <c r="J26" s="1"/>
      <c r="K26" s="1">
        <v>583</v>
      </c>
    </row>
    <row r="27" spans="1:11" ht="24" customHeight="1" x14ac:dyDescent="0.2">
      <c r="A27" s="5" t="s">
        <v>48</v>
      </c>
      <c r="E27" s="12">
        <v>-4425</v>
      </c>
      <c r="F27" s="13"/>
      <c r="G27" s="12">
        <v>-2288</v>
      </c>
      <c r="H27" s="13"/>
      <c r="I27" s="12">
        <v>-2388</v>
      </c>
      <c r="J27" s="13"/>
      <c r="K27" s="12">
        <v>-1370</v>
      </c>
    </row>
    <row r="28" spans="1:11" ht="24" customHeight="1" x14ac:dyDescent="0.25">
      <c r="A28" s="2" t="s">
        <v>204</v>
      </c>
      <c r="B28" s="6"/>
      <c r="E28" s="13">
        <f>SUM(E24:E27)</f>
        <v>-53743</v>
      </c>
      <c r="F28" s="13"/>
      <c r="G28" s="13">
        <f>SUM(G24:G27)</f>
        <v>170811</v>
      </c>
      <c r="H28" s="13"/>
      <c r="I28" s="13">
        <f>SUM(I24:I27)</f>
        <v>-89512</v>
      </c>
      <c r="J28" s="13"/>
      <c r="K28" s="13">
        <f>SUM(K24:K27)</f>
        <v>160345</v>
      </c>
    </row>
    <row r="29" spans="1:11" ht="24" customHeight="1" x14ac:dyDescent="0.2">
      <c r="A29" s="5" t="s">
        <v>148</v>
      </c>
      <c r="B29" s="6"/>
      <c r="C29" s="4">
        <v>14</v>
      </c>
      <c r="E29" s="12">
        <v>8850</v>
      </c>
      <c r="F29" s="13"/>
      <c r="G29" s="12">
        <v>-33880</v>
      </c>
      <c r="H29" s="13"/>
      <c r="I29" s="12">
        <v>18465</v>
      </c>
      <c r="J29" s="13"/>
      <c r="K29" s="12">
        <v>-31474</v>
      </c>
    </row>
    <row r="30" spans="1:11" ht="24" customHeight="1" thickBot="1" x14ac:dyDescent="0.3">
      <c r="A30" s="2" t="s">
        <v>131</v>
      </c>
      <c r="C30" s="4"/>
      <c r="D30" s="82"/>
      <c r="E30" s="23">
        <f>SUM(E28:E29)</f>
        <v>-44893</v>
      </c>
      <c r="F30" s="13"/>
      <c r="G30" s="23">
        <f>SUM(G28:G29)</f>
        <v>136931</v>
      </c>
      <c r="H30" s="13"/>
      <c r="I30" s="23">
        <f>SUM(I28:I29)</f>
        <v>-71047</v>
      </c>
      <c r="J30" s="13"/>
      <c r="K30" s="23">
        <f>SUM(K28:K29)</f>
        <v>128871</v>
      </c>
    </row>
    <row r="31" spans="1:11" ht="24" customHeight="1" thickTop="1" x14ac:dyDescent="0.25">
      <c r="A31" s="2"/>
      <c r="C31" s="4"/>
      <c r="D31" s="82"/>
      <c r="E31" s="13"/>
      <c r="F31" s="13"/>
      <c r="G31" s="13"/>
      <c r="H31" s="13"/>
      <c r="I31" s="13"/>
      <c r="J31" s="13"/>
      <c r="K31" s="13"/>
    </row>
    <row r="32" spans="1:11" ht="24" customHeight="1" x14ac:dyDescent="0.25">
      <c r="A32" s="2" t="s">
        <v>129</v>
      </c>
      <c r="E32" s="1"/>
      <c r="F32" s="1"/>
      <c r="G32" s="1"/>
      <c r="H32" s="1"/>
      <c r="I32" s="1"/>
      <c r="J32" s="1"/>
      <c r="K32" s="1"/>
    </row>
    <row r="33" spans="1:27" ht="24" customHeight="1" thickBot="1" x14ac:dyDescent="0.25">
      <c r="A33" s="5" t="s">
        <v>80</v>
      </c>
      <c r="C33" s="4"/>
      <c r="E33" s="13">
        <f>+E35-E34</f>
        <v>-44935</v>
      </c>
      <c r="F33" s="1"/>
      <c r="G33" s="13">
        <f>G30-G34</f>
        <v>135682</v>
      </c>
      <c r="H33" s="1"/>
      <c r="I33" s="23">
        <f>I30</f>
        <v>-71047</v>
      </c>
      <c r="J33" s="1"/>
      <c r="K33" s="23">
        <f>K30</f>
        <v>128871</v>
      </c>
    </row>
    <row r="34" spans="1:27" ht="24" customHeight="1" thickTop="1" x14ac:dyDescent="0.2">
      <c r="A34" s="5" t="s">
        <v>79</v>
      </c>
      <c r="C34" s="4"/>
      <c r="E34" s="12">
        <v>42</v>
      </c>
      <c r="F34" s="1"/>
      <c r="G34" s="12">
        <v>1249</v>
      </c>
      <c r="H34" s="1"/>
      <c r="I34" s="1"/>
      <c r="J34" s="1"/>
      <c r="K34" s="1"/>
    </row>
    <row r="35" spans="1:27" ht="24" customHeight="1" thickBot="1" x14ac:dyDescent="0.25">
      <c r="A35" s="5"/>
      <c r="C35" s="4"/>
      <c r="E35" s="23">
        <f>E30</f>
        <v>-44893</v>
      </c>
      <c r="F35" s="13"/>
      <c r="G35" s="23">
        <f>G30</f>
        <v>136931</v>
      </c>
      <c r="H35" s="13"/>
      <c r="I35" s="13"/>
      <c r="J35" s="13"/>
      <c r="K35" s="13"/>
    </row>
    <row r="36" spans="1:27" ht="24" customHeight="1" thickTop="1" x14ac:dyDescent="0.2">
      <c r="A36" s="5"/>
      <c r="C36" s="4"/>
      <c r="E36" s="13"/>
      <c r="F36" s="13"/>
      <c r="G36" s="13"/>
      <c r="H36" s="13"/>
      <c r="I36" s="13"/>
      <c r="J36" s="13"/>
      <c r="K36" s="13"/>
    </row>
    <row r="37" spans="1:27" ht="24" customHeight="1" x14ac:dyDescent="0.25">
      <c r="A37" s="2" t="s">
        <v>72</v>
      </c>
      <c r="C37" s="4">
        <v>15</v>
      </c>
      <c r="E37" s="22"/>
      <c r="G37" s="22"/>
      <c r="I37" s="22"/>
      <c r="J37" s="22"/>
      <c r="K37" s="22"/>
    </row>
    <row r="38" spans="1:27" ht="24" customHeight="1" x14ac:dyDescent="0.2">
      <c r="A38" s="5" t="s">
        <v>145</v>
      </c>
      <c r="E38" s="22"/>
      <c r="G38" s="22"/>
      <c r="H38" s="22"/>
      <c r="I38" s="22"/>
      <c r="J38" s="22"/>
      <c r="K38" s="22"/>
    </row>
    <row r="39" spans="1:27" s="10" customFormat="1" ht="24" customHeight="1" thickBot="1" x14ac:dyDescent="0.25">
      <c r="A39" s="5" t="s">
        <v>208</v>
      </c>
      <c r="B39" s="3"/>
      <c r="C39" s="4"/>
      <c r="D39" s="3"/>
      <c r="E39" s="84">
        <f>E33/397906</f>
        <v>-0.11292868164842954</v>
      </c>
      <c r="F39" s="83"/>
      <c r="G39" s="84">
        <f>G33/397906</f>
        <v>0.34099008308494971</v>
      </c>
      <c r="H39" s="83"/>
      <c r="I39" s="84">
        <f>I33/397906</f>
        <v>-0.17855222087628736</v>
      </c>
      <c r="J39" s="85"/>
      <c r="K39" s="84">
        <f>K33/397906</f>
        <v>0.32387297502425194</v>
      </c>
      <c r="M39" s="3"/>
      <c r="U39" s="3"/>
      <c r="V39" s="3"/>
      <c r="W39" s="3"/>
      <c r="X39" s="3"/>
      <c r="Y39" s="3"/>
      <c r="Z39" s="3"/>
      <c r="AA39" s="3"/>
    </row>
    <row r="40" spans="1:27" s="10" customFormat="1" ht="24" customHeight="1" thickTop="1" x14ac:dyDescent="0.2">
      <c r="A40" s="5"/>
      <c r="B40" s="3"/>
      <c r="C40" s="4"/>
      <c r="D40" s="3"/>
      <c r="E40" s="29"/>
      <c r="F40" s="3"/>
      <c r="G40" s="29"/>
      <c r="H40" s="3"/>
      <c r="I40" s="29"/>
      <c r="J40" s="22"/>
      <c r="K40" s="29"/>
      <c r="M40" s="3"/>
      <c r="U40" s="3"/>
      <c r="V40" s="3"/>
      <c r="W40" s="3"/>
      <c r="X40" s="3"/>
      <c r="Y40" s="3"/>
      <c r="Z40" s="3"/>
      <c r="AA40" s="3"/>
    </row>
    <row r="41" spans="1:27" s="10" customFormat="1" ht="24" customHeight="1" x14ac:dyDescent="0.2">
      <c r="A41" s="69" t="s">
        <v>143</v>
      </c>
      <c r="B41" s="3"/>
      <c r="C41" s="30"/>
      <c r="D41" s="3"/>
      <c r="E41" s="31"/>
      <c r="F41" s="27"/>
      <c r="G41" s="31"/>
      <c r="H41" s="27"/>
      <c r="I41" s="31"/>
      <c r="J41" s="31"/>
      <c r="K41" s="31"/>
      <c r="M41" s="3"/>
      <c r="U41" s="3"/>
      <c r="V41" s="3"/>
      <c r="W41" s="3"/>
      <c r="X41" s="3"/>
      <c r="Y41" s="3"/>
      <c r="Z41" s="3"/>
      <c r="AA41" s="3"/>
    </row>
    <row r="42" spans="1:27" s="10" customFormat="1" ht="24" customHeight="1" x14ac:dyDescent="0.2">
      <c r="A42" s="15"/>
      <c r="B42" s="3"/>
      <c r="C42" s="30"/>
      <c r="D42" s="3"/>
      <c r="E42" s="31"/>
      <c r="F42" s="27"/>
      <c r="G42" s="31"/>
      <c r="H42" s="27"/>
      <c r="I42" s="31"/>
      <c r="J42" s="31"/>
      <c r="K42" s="31" t="s">
        <v>97</v>
      </c>
      <c r="M42" s="3"/>
      <c r="U42" s="3"/>
      <c r="V42" s="3"/>
      <c r="W42" s="3"/>
      <c r="X42" s="3"/>
      <c r="Y42" s="3"/>
      <c r="Z42" s="3"/>
      <c r="AA42" s="3"/>
    </row>
    <row r="43" spans="1:27" ht="24" customHeight="1" x14ac:dyDescent="0.25">
      <c r="A43" s="2" t="s">
        <v>0</v>
      </c>
      <c r="C43" s="30"/>
      <c r="E43" s="31"/>
      <c r="F43" s="27"/>
      <c r="G43" s="31"/>
      <c r="H43" s="27"/>
      <c r="I43" s="31"/>
      <c r="J43" s="31"/>
      <c r="K43" s="31"/>
    </row>
    <row r="44" spans="1:27" ht="24" customHeight="1" x14ac:dyDescent="0.25">
      <c r="A44" s="2" t="s">
        <v>117</v>
      </c>
      <c r="C44" s="30"/>
      <c r="E44" s="31"/>
      <c r="F44" s="27"/>
      <c r="G44" s="31"/>
      <c r="H44" s="27"/>
      <c r="I44" s="31"/>
      <c r="J44" s="31"/>
      <c r="K44" s="31"/>
    </row>
    <row r="45" spans="1:27" ht="24" customHeight="1" x14ac:dyDescent="0.25">
      <c r="A45" s="2" t="s">
        <v>191</v>
      </c>
      <c r="C45" s="30"/>
      <c r="E45" s="31"/>
      <c r="F45" s="27"/>
      <c r="G45" s="31"/>
      <c r="H45" s="27"/>
      <c r="I45" s="31"/>
      <c r="J45" s="31"/>
      <c r="K45" s="31"/>
    </row>
    <row r="46" spans="1:27" ht="24" customHeight="1" x14ac:dyDescent="0.2">
      <c r="C46" s="32"/>
      <c r="D46" s="33"/>
      <c r="E46" s="33"/>
      <c r="F46" s="33"/>
      <c r="G46" s="33"/>
      <c r="H46" s="33"/>
      <c r="I46" s="33"/>
      <c r="J46" s="33"/>
      <c r="K46" s="34" t="s">
        <v>1</v>
      </c>
    </row>
    <row r="47" spans="1:27" ht="24" customHeight="1" x14ac:dyDescent="0.25">
      <c r="E47" s="91"/>
      <c r="F47" s="91" t="s">
        <v>2</v>
      </c>
      <c r="G47" s="91"/>
      <c r="H47" s="35"/>
      <c r="I47" s="91"/>
      <c r="J47" s="91" t="s">
        <v>3</v>
      </c>
      <c r="K47" s="91"/>
    </row>
    <row r="48" spans="1:27" ht="24" customHeight="1" x14ac:dyDescent="0.2">
      <c r="C48" s="36"/>
      <c r="E48" s="37">
        <v>2021</v>
      </c>
      <c r="F48" s="38"/>
      <c r="G48" s="37">
        <v>2020</v>
      </c>
      <c r="H48" s="38"/>
      <c r="I48" s="37">
        <v>2021</v>
      </c>
      <c r="J48" s="38"/>
      <c r="K48" s="37">
        <v>2020</v>
      </c>
    </row>
    <row r="49" spans="1:11" ht="24" customHeight="1" x14ac:dyDescent="0.2">
      <c r="C49" s="36"/>
      <c r="E49" s="37"/>
      <c r="F49" s="38"/>
      <c r="G49" s="37"/>
      <c r="H49" s="38"/>
      <c r="I49" s="37"/>
      <c r="J49" s="38"/>
      <c r="K49" s="37"/>
    </row>
    <row r="50" spans="1:11" ht="24" customHeight="1" x14ac:dyDescent="0.25">
      <c r="A50" s="39" t="s">
        <v>131</v>
      </c>
      <c r="C50" s="40"/>
      <c r="D50" s="41"/>
      <c r="E50" s="42">
        <f>E30</f>
        <v>-44893</v>
      </c>
      <c r="F50" s="43"/>
      <c r="G50" s="42">
        <f>G30</f>
        <v>136931</v>
      </c>
      <c r="H50" s="44"/>
      <c r="I50" s="42">
        <f>I30</f>
        <v>-71047</v>
      </c>
      <c r="J50" s="45"/>
      <c r="K50" s="42">
        <f>K30</f>
        <v>128871</v>
      </c>
    </row>
    <row r="51" spans="1:11" ht="24" customHeight="1" x14ac:dyDescent="0.2">
      <c r="A51" s="46"/>
      <c r="C51" s="45"/>
      <c r="D51" s="47"/>
      <c r="E51" s="45"/>
      <c r="F51" s="48"/>
      <c r="G51" s="45"/>
      <c r="H51" s="50"/>
      <c r="I51" s="49"/>
      <c r="J51" s="45"/>
      <c r="K51" s="49"/>
    </row>
    <row r="52" spans="1:11" ht="24" customHeight="1" x14ac:dyDescent="0.25">
      <c r="A52" s="39" t="s">
        <v>81</v>
      </c>
      <c r="C52" s="40"/>
      <c r="D52" s="41"/>
      <c r="E52" s="40"/>
      <c r="F52" s="43"/>
      <c r="G52" s="40"/>
      <c r="H52" s="44"/>
      <c r="I52" s="51"/>
      <c r="J52" s="45"/>
      <c r="K52" s="51"/>
    </row>
    <row r="53" spans="1:11" ht="24" customHeight="1" x14ac:dyDescent="0.25">
      <c r="A53" s="89" t="s">
        <v>132</v>
      </c>
      <c r="C53" s="40"/>
      <c r="D53" s="41"/>
      <c r="E53" s="40"/>
      <c r="F53" s="43"/>
      <c r="G53" s="40"/>
      <c r="H53" s="44"/>
      <c r="I53" s="51"/>
      <c r="J53" s="45"/>
      <c r="K53" s="51"/>
    </row>
    <row r="54" spans="1:11" ht="24" customHeight="1" x14ac:dyDescent="0.25">
      <c r="A54" s="89" t="s">
        <v>138</v>
      </c>
      <c r="C54" s="40"/>
      <c r="D54" s="41"/>
      <c r="E54" s="40"/>
      <c r="F54" s="43"/>
      <c r="G54" s="40"/>
      <c r="H54" s="44"/>
      <c r="I54" s="51"/>
      <c r="J54" s="45"/>
      <c r="K54" s="51"/>
    </row>
    <row r="55" spans="1:11" ht="24" customHeight="1" x14ac:dyDescent="0.2">
      <c r="A55" s="46" t="s">
        <v>82</v>
      </c>
      <c r="C55" s="45"/>
      <c r="D55" s="47"/>
      <c r="E55" s="50"/>
      <c r="F55" s="49"/>
      <c r="G55" s="50"/>
      <c r="H55" s="50"/>
      <c r="I55" s="50"/>
      <c r="J55" s="50"/>
      <c r="K55" s="50"/>
    </row>
    <row r="56" spans="1:11" ht="24" customHeight="1" x14ac:dyDescent="0.25">
      <c r="A56" s="46" t="s">
        <v>83</v>
      </c>
      <c r="C56" s="45"/>
      <c r="D56" s="47"/>
      <c r="E56" s="53">
        <v>990</v>
      </c>
      <c r="F56" s="48"/>
      <c r="G56" s="53">
        <v>3405</v>
      </c>
      <c r="H56" s="44"/>
      <c r="I56" s="53">
        <v>0</v>
      </c>
      <c r="J56" s="45"/>
      <c r="K56" s="53">
        <v>0</v>
      </c>
    </row>
    <row r="57" spans="1:11" ht="24" customHeight="1" x14ac:dyDescent="0.2">
      <c r="A57" s="101" t="s">
        <v>156</v>
      </c>
      <c r="C57" s="45"/>
      <c r="D57" s="47"/>
      <c r="E57" s="50"/>
      <c r="F57" s="49"/>
      <c r="G57" s="50"/>
      <c r="H57" s="50"/>
      <c r="I57" s="50"/>
      <c r="J57" s="50"/>
      <c r="K57" s="50"/>
    </row>
    <row r="58" spans="1:11" ht="24" customHeight="1" x14ac:dyDescent="0.25">
      <c r="A58" s="101" t="s">
        <v>157</v>
      </c>
      <c r="C58" s="45"/>
      <c r="D58" s="47"/>
      <c r="E58" s="53">
        <f>+E56</f>
        <v>990</v>
      </c>
      <c r="F58" s="48"/>
      <c r="G58" s="53">
        <f>+G56</f>
        <v>3405</v>
      </c>
      <c r="H58" s="44"/>
      <c r="I58" s="53">
        <f>+I56</f>
        <v>0</v>
      </c>
      <c r="J58" s="45"/>
      <c r="K58" s="53">
        <f>+K56</f>
        <v>0</v>
      </c>
    </row>
    <row r="59" spans="1:11" s="27" customFormat="1" ht="24" customHeight="1" x14ac:dyDescent="0.25">
      <c r="A59" s="112"/>
      <c r="C59" s="55"/>
      <c r="D59" s="113"/>
      <c r="E59" s="114"/>
      <c r="F59" s="52"/>
      <c r="G59" s="114"/>
      <c r="H59" s="56"/>
      <c r="I59" s="114"/>
      <c r="J59" s="55"/>
      <c r="K59" s="114"/>
    </row>
    <row r="60" spans="1:11" s="103" customFormat="1" ht="24" customHeight="1" x14ac:dyDescent="0.25">
      <c r="A60" s="102" t="s">
        <v>158</v>
      </c>
      <c r="C60" s="104"/>
      <c r="D60" s="105"/>
      <c r="E60" s="106"/>
      <c r="F60" s="107"/>
      <c r="G60" s="106"/>
      <c r="H60" s="108"/>
      <c r="I60" s="106"/>
      <c r="J60" s="104"/>
      <c r="K60" s="106"/>
    </row>
    <row r="61" spans="1:11" s="103" customFormat="1" ht="24" customHeight="1" x14ac:dyDescent="0.25">
      <c r="A61" s="102" t="s">
        <v>159</v>
      </c>
      <c r="C61" s="104"/>
      <c r="D61" s="105"/>
      <c r="E61" s="106"/>
      <c r="F61" s="107"/>
      <c r="G61" s="106"/>
      <c r="H61" s="108"/>
      <c r="I61" s="106"/>
      <c r="J61" s="104"/>
      <c r="K61" s="106"/>
    </row>
    <row r="62" spans="1:11" s="103" customFormat="1" ht="24" customHeight="1" x14ac:dyDescent="0.25">
      <c r="A62" s="101" t="s">
        <v>209</v>
      </c>
      <c r="C62" s="104"/>
      <c r="D62" s="105"/>
      <c r="E62" s="106"/>
      <c r="F62" s="107"/>
      <c r="G62" s="106"/>
      <c r="H62" s="108"/>
      <c r="I62" s="106"/>
      <c r="J62" s="104"/>
      <c r="K62" s="106"/>
    </row>
    <row r="63" spans="1:11" s="103" customFormat="1" ht="24" customHeight="1" x14ac:dyDescent="0.2">
      <c r="A63" s="101" t="s">
        <v>160</v>
      </c>
      <c r="C63" s="104"/>
      <c r="D63" s="105"/>
      <c r="E63" s="49">
        <v>23795</v>
      </c>
      <c r="F63" s="107"/>
      <c r="G63" s="109">
        <v>-12732</v>
      </c>
      <c r="H63" s="110"/>
      <c r="I63" s="109">
        <v>21069</v>
      </c>
      <c r="J63" s="104"/>
      <c r="K63" s="109">
        <v>-13909</v>
      </c>
    </row>
    <row r="64" spans="1:11" s="103" customFormat="1" ht="24" customHeight="1" x14ac:dyDescent="0.2">
      <c r="A64" s="101" t="s">
        <v>161</v>
      </c>
      <c r="C64" s="104"/>
      <c r="D64" s="105"/>
      <c r="E64" s="53">
        <v>-4759</v>
      </c>
      <c r="F64" s="107"/>
      <c r="G64" s="111">
        <v>2547</v>
      </c>
      <c r="H64" s="110"/>
      <c r="I64" s="111">
        <v>-4214</v>
      </c>
      <c r="J64" s="104"/>
      <c r="K64" s="111">
        <v>2782</v>
      </c>
    </row>
    <row r="65" spans="1:27" s="103" customFormat="1" ht="24" customHeight="1" x14ac:dyDescent="0.25">
      <c r="A65" s="101" t="s">
        <v>158</v>
      </c>
      <c r="C65" s="104"/>
      <c r="D65" s="105"/>
      <c r="E65" s="106"/>
      <c r="F65" s="107"/>
      <c r="G65" s="106"/>
      <c r="H65" s="108"/>
      <c r="I65" s="106"/>
      <c r="J65" s="104"/>
      <c r="K65" s="106"/>
    </row>
    <row r="66" spans="1:27" s="103" customFormat="1" ht="24" customHeight="1" x14ac:dyDescent="0.2">
      <c r="A66" s="101" t="s">
        <v>162</v>
      </c>
      <c r="C66" s="104"/>
      <c r="D66" s="105"/>
      <c r="E66" s="53">
        <f>+E64+E63</f>
        <v>19036</v>
      </c>
      <c r="F66" s="48"/>
      <c r="G66" s="53">
        <f>+G64+G63</f>
        <v>-10185</v>
      </c>
      <c r="H66" s="53"/>
      <c r="I66" s="53">
        <f>+I64+I63</f>
        <v>16855</v>
      </c>
      <c r="J66" s="45"/>
      <c r="K66" s="53">
        <f>+K64+K63</f>
        <v>-11127</v>
      </c>
    </row>
    <row r="67" spans="1:27" ht="24" customHeight="1" x14ac:dyDescent="0.25">
      <c r="A67" s="39" t="s">
        <v>84</v>
      </c>
      <c r="C67" s="45"/>
      <c r="D67" s="47"/>
      <c r="E67" s="42">
        <f>+E66+E58</f>
        <v>20026</v>
      </c>
      <c r="F67" s="52"/>
      <c r="G67" s="42">
        <f>+G66+G58</f>
        <v>-6780</v>
      </c>
      <c r="H67" s="56"/>
      <c r="I67" s="42">
        <f>+I66+I58</f>
        <v>16855</v>
      </c>
      <c r="J67" s="55"/>
      <c r="K67" s="42">
        <f>+K66+K58</f>
        <v>-11127</v>
      </c>
    </row>
    <row r="68" spans="1:27" ht="24" customHeight="1" x14ac:dyDescent="0.2">
      <c r="A68" s="46"/>
      <c r="C68" s="45"/>
      <c r="D68" s="47"/>
      <c r="E68" s="45"/>
      <c r="F68" s="52"/>
      <c r="G68" s="45"/>
      <c r="H68" s="54"/>
      <c r="I68" s="49"/>
      <c r="J68" s="55"/>
      <c r="K68" s="49"/>
    </row>
    <row r="69" spans="1:27" ht="24" customHeight="1" thickBot="1" x14ac:dyDescent="0.3">
      <c r="A69" s="39" t="s">
        <v>85</v>
      </c>
      <c r="C69" s="40"/>
      <c r="D69" s="41"/>
      <c r="E69" s="57">
        <f>SUM(E50,E67)</f>
        <v>-24867</v>
      </c>
      <c r="F69" s="58"/>
      <c r="G69" s="57">
        <f>SUM(G50,G67)</f>
        <v>130151</v>
      </c>
      <c r="H69" s="44"/>
      <c r="I69" s="57">
        <f>SUM(I50,I67)</f>
        <v>-54192</v>
      </c>
      <c r="J69" s="45"/>
      <c r="K69" s="57">
        <f>SUM(K50,K67)</f>
        <v>117744</v>
      </c>
    </row>
    <row r="70" spans="1:27" ht="24" customHeight="1" thickTop="1" x14ac:dyDescent="0.2">
      <c r="A70" s="46"/>
      <c r="C70" s="45"/>
      <c r="D70" s="47"/>
      <c r="E70" s="45"/>
      <c r="F70" s="58"/>
      <c r="G70" s="45"/>
      <c r="H70" s="50"/>
      <c r="I70" s="49"/>
      <c r="J70" s="45"/>
      <c r="K70" s="49"/>
    </row>
    <row r="71" spans="1:27" ht="24" customHeight="1" x14ac:dyDescent="0.25">
      <c r="A71" s="2" t="s">
        <v>86</v>
      </c>
      <c r="C71" s="45"/>
      <c r="D71" s="47"/>
      <c r="E71" s="45"/>
      <c r="F71" s="58"/>
      <c r="G71" s="45"/>
      <c r="H71" s="50"/>
      <c r="I71" s="49"/>
      <c r="J71" s="45"/>
      <c r="K71" s="49"/>
    </row>
    <row r="72" spans="1:27" ht="24" customHeight="1" x14ac:dyDescent="0.2">
      <c r="A72" s="5" t="s">
        <v>80</v>
      </c>
      <c r="C72" s="45"/>
      <c r="D72" s="47"/>
      <c r="E72" s="49">
        <f>+E74-E73</f>
        <v>-25269</v>
      </c>
      <c r="F72" s="58"/>
      <c r="G72" s="49">
        <v>127665</v>
      </c>
      <c r="H72" s="50"/>
      <c r="I72" s="49">
        <f>+I74-I73</f>
        <v>-54192</v>
      </c>
      <c r="J72" s="45"/>
      <c r="K72" s="49">
        <v>117744</v>
      </c>
    </row>
    <row r="73" spans="1:27" ht="24" customHeight="1" x14ac:dyDescent="0.2">
      <c r="A73" s="5" t="s">
        <v>79</v>
      </c>
      <c r="C73" s="45"/>
      <c r="D73" s="47"/>
      <c r="E73" s="49">
        <v>402</v>
      </c>
      <c r="F73" s="58"/>
      <c r="G73" s="49">
        <v>2486</v>
      </c>
      <c r="H73" s="50"/>
      <c r="I73" s="49">
        <v>0</v>
      </c>
      <c r="J73" s="45"/>
      <c r="K73" s="49">
        <v>0</v>
      </c>
    </row>
    <row r="74" spans="1:27" ht="24" customHeight="1" thickBot="1" x14ac:dyDescent="0.3">
      <c r="A74" s="46"/>
      <c r="C74" s="45"/>
      <c r="D74" s="47"/>
      <c r="E74" s="59">
        <f>+E69</f>
        <v>-24867</v>
      </c>
      <c r="F74" s="58"/>
      <c r="G74" s="59">
        <f>SUM(G72:G73)</f>
        <v>130151</v>
      </c>
      <c r="H74" s="44"/>
      <c r="I74" s="59">
        <f>+I69</f>
        <v>-54192</v>
      </c>
      <c r="J74" s="45"/>
      <c r="K74" s="59">
        <f>SUM(K72:K73)</f>
        <v>117744</v>
      </c>
    </row>
    <row r="75" spans="1:27" ht="24" customHeight="1" thickTop="1" x14ac:dyDescent="0.2">
      <c r="C75" s="30"/>
      <c r="E75" s="31"/>
      <c r="F75" s="27"/>
      <c r="G75" s="31"/>
      <c r="H75" s="27"/>
      <c r="I75" s="31"/>
      <c r="J75" s="31"/>
      <c r="K75" s="31"/>
    </row>
    <row r="76" spans="1:27" ht="24" customHeight="1" x14ac:dyDescent="0.2">
      <c r="A76" s="69" t="s">
        <v>143</v>
      </c>
      <c r="C76" s="30"/>
      <c r="E76" s="31"/>
      <c r="F76" s="27"/>
      <c r="G76" s="31"/>
      <c r="H76" s="27"/>
      <c r="I76" s="31"/>
      <c r="J76" s="31"/>
      <c r="K76" s="31"/>
    </row>
    <row r="77" spans="1:27" ht="24" customHeight="1" x14ac:dyDescent="0.2">
      <c r="A77" s="26"/>
      <c r="B77" s="27"/>
      <c r="C77" s="60"/>
      <c r="K77" s="61" t="s">
        <v>37</v>
      </c>
    </row>
    <row r="78" spans="1:27" s="10" customFormat="1" ht="24" customHeight="1" x14ac:dyDescent="0.25">
      <c r="A78" s="2" t="s">
        <v>0</v>
      </c>
      <c r="B78" s="75"/>
      <c r="C78" s="32"/>
      <c r="D78" s="33"/>
      <c r="E78" s="33"/>
      <c r="F78" s="33"/>
      <c r="G78" s="33"/>
      <c r="H78" s="33"/>
      <c r="I78" s="33"/>
      <c r="J78" s="33"/>
      <c r="K78" s="33"/>
      <c r="M78" s="3"/>
      <c r="U78" s="3"/>
      <c r="V78" s="3"/>
      <c r="W78" s="3"/>
      <c r="X78" s="3"/>
      <c r="Y78" s="3"/>
      <c r="Z78" s="3"/>
      <c r="AA78" s="3"/>
    </row>
    <row r="79" spans="1:27" s="10" customFormat="1" ht="24" customHeight="1" x14ac:dyDescent="0.25">
      <c r="A79" s="2" t="s">
        <v>116</v>
      </c>
      <c r="B79" s="33"/>
      <c r="C79" s="32"/>
      <c r="D79" s="33"/>
      <c r="E79" s="33"/>
      <c r="F79" s="33"/>
      <c r="G79" s="33"/>
      <c r="H79" s="33"/>
      <c r="I79" s="33"/>
      <c r="J79" s="33"/>
      <c r="K79" s="33"/>
      <c r="M79" s="3"/>
      <c r="U79" s="3"/>
      <c r="V79" s="3"/>
      <c r="W79" s="3"/>
      <c r="X79" s="3"/>
      <c r="Y79" s="3"/>
      <c r="Z79" s="3"/>
      <c r="AA79" s="3"/>
    </row>
    <row r="80" spans="1:27" s="10" customFormat="1" ht="24" customHeight="1" x14ac:dyDescent="0.25">
      <c r="A80" s="2" t="s">
        <v>192</v>
      </c>
      <c r="B80" s="33"/>
      <c r="C80" s="32"/>
      <c r="D80" s="33"/>
      <c r="E80" s="33"/>
      <c r="F80" s="33"/>
      <c r="G80" s="33"/>
      <c r="H80" s="33"/>
      <c r="I80" s="33"/>
      <c r="J80" s="33"/>
      <c r="K80" s="33"/>
      <c r="M80" s="3"/>
      <c r="U80" s="3"/>
      <c r="V80" s="3"/>
      <c r="W80" s="3"/>
      <c r="X80" s="3"/>
      <c r="Y80" s="3"/>
      <c r="Z80" s="3"/>
      <c r="AA80" s="3"/>
    </row>
    <row r="81" spans="1:27" s="10" customFormat="1" ht="24" customHeight="1" x14ac:dyDescent="0.2">
      <c r="B81" s="33"/>
      <c r="C81" s="32"/>
      <c r="D81" s="33"/>
      <c r="E81" s="33"/>
      <c r="F81" s="33"/>
      <c r="G81" s="33"/>
      <c r="H81" s="33"/>
      <c r="I81" s="33"/>
      <c r="J81" s="33"/>
      <c r="K81" s="34" t="s">
        <v>75</v>
      </c>
      <c r="M81" s="3"/>
      <c r="U81" s="3"/>
      <c r="V81" s="3"/>
      <c r="W81" s="3"/>
      <c r="X81" s="3"/>
      <c r="Y81" s="3"/>
      <c r="Z81" s="3"/>
      <c r="AA81" s="3"/>
    </row>
    <row r="82" spans="1:27" ht="24" customHeight="1" x14ac:dyDescent="0.25">
      <c r="E82" s="91"/>
      <c r="F82" s="91" t="s">
        <v>2</v>
      </c>
      <c r="G82" s="91"/>
      <c r="H82" s="35"/>
      <c r="I82" s="91"/>
      <c r="J82" s="91" t="s">
        <v>3</v>
      </c>
      <c r="K82" s="91"/>
    </row>
    <row r="83" spans="1:27" ht="24" customHeight="1" x14ac:dyDescent="0.2">
      <c r="C83" s="36" t="s">
        <v>4</v>
      </c>
      <c r="E83" s="37">
        <v>2021</v>
      </c>
      <c r="F83" s="38"/>
      <c r="G83" s="37">
        <v>2020</v>
      </c>
      <c r="H83" s="38"/>
      <c r="I83" s="37">
        <v>2021</v>
      </c>
      <c r="J83" s="38"/>
      <c r="K83" s="37">
        <v>2020</v>
      </c>
    </row>
    <row r="84" spans="1:27" ht="24" customHeight="1" x14ac:dyDescent="0.25">
      <c r="A84" s="2" t="s">
        <v>38</v>
      </c>
      <c r="H84" s="80"/>
    </row>
    <row r="85" spans="1:27" ht="24" customHeight="1" x14ac:dyDescent="0.2">
      <c r="A85" s="5" t="s">
        <v>39</v>
      </c>
      <c r="B85" s="10"/>
      <c r="C85" s="4"/>
      <c r="E85" s="1">
        <v>4449899</v>
      </c>
      <c r="F85" s="1"/>
      <c r="G85" s="1">
        <v>3273337</v>
      </c>
      <c r="H85" s="1"/>
      <c r="I85" s="1">
        <v>1886452</v>
      </c>
      <c r="J85" s="1"/>
      <c r="K85" s="1">
        <v>1812690</v>
      </c>
    </row>
    <row r="86" spans="1:27" ht="24" customHeight="1" x14ac:dyDescent="0.2">
      <c r="A86" s="5" t="s">
        <v>40</v>
      </c>
      <c r="B86" s="10"/>
      <c r="C86" s="4"/>
      <c r="E86" s="1"/>
      <c r="F86" s="1"/>
      <c r="G86" s="1"/>
      <c r="H86" s="1"/>
      <c r="I86" s="1"/>
      <c r="J86" s="1"/>
      <c r="K86" s="1"/>
    </row>
    <row r="87" spans="1:27" ht="24" customHeight="1" x14ac:dyDescent="0.2">
      <c r="A87" s="5" t="s">
        <v>41</v>
      </c>
      <c r="B87" s="10"/>
      <c r="C87" s="4"/>
      <c r="E87" s="1">
        <v>0</v>
      </c>
      <c r="F87" s="1"/>
      <c r="G87" s="1">
        <v>0</v>
      </c>
      <c r="H87" s="1"/>
      <c r="I87" s="1">
        <v>21849</v>
      </c>
      <c r="J87" s="1"/>
      <c r="K87" s="1">
        <v>23868</v>
      </c>
    </row>
    <row r="88" spans="1:27" ht="24" customHeight="1" x14ac:dyDescent="0.2">
      <c r="A88" s="5" t="s">
        <v>110</v>
      </c>
      <c r="B88" s="10"/>
      <c r="C88" s="4" t="s">
        <v>173</v>
      </c>
      <c r="E88" s="1">
        <v>6640</v>
      </c>
      <c r="F88" s="1"/>
      <c r="G88" s="1">
        <v>3375</v>
      </c>
      <c r="H88" s="1"/>
      <c r="I88" s="1">
        <v>13358</v>
      </c>
      <c r="J88" s="1"/>
      <c r="K88" s="1">
        <v>8869</v>
      </c>
    </row>
    <row r="89" spans="1:27" ht="24" customHeight="1" x14ac:dyDescent="0.2">
      <c r="A89" s="5" t="s">
        <v>12</v>
      </c>
      <c r="B89" s="10"/>
      <c r="C89" s="4"/>
      <c r="E89" s="1">
        <v>5052</v>
      </c>
      <c r="F89" s="1"/>
      <c r="G89" s="1">
        <v>21249</v>
      </c>
      <c r="H89" s="1"/>
      <c r="I89" s="1">
        <v>12514</v>
      </c>
      <c r="J89" s="1"/>
      <c r="K89" s="1">
        <v>13177</v>
      </c>
    </row>
    <row r="90" spans="1:27" ht="24" customHeight="1" x14ac:dyDescent="0.25">
      <c r="A90" s="2" t="s">
        <v>42</v>
      </c>
      <c r="E90" s="14">
        <f>SUM(E85:E89)</f>
        <v>4461591</v>
      </c>
      <c r="F90" s="1"/>
      <c r="G90" s="14">
        <f>SUM(G85:G89)</f>
        <v>3297961</v>
      </c>
      <c r="H90" s="1"/>
      <c r="I90" s="14">
        <f>SUM(I85:I89)</f>
        <v>1934173</v>
      </c>
      <c r="J90" s="1"/>
      <c r="K90" s="14">
        <f>SUM(K85:K89)</f>
        <v>1858604</v>
      </c>
    </row>
    <row r="91" spans="1:27" ht="24" customHeight="1" x14ac:dyDescent="0.25">
      <c r="A91" s="2" t="s">
        <v>43</v>
      </c>
      <c r="E91" s="1"/>
      <c r="F91" s="1"/>
      <c r="G91" s="1"/>
      <c r="H91" s="1"/>
      <c r="I91" s="1"/>
      <c r="J91" s="1"/>
      <c r="K91" s="1"/>
    </row>
    <row r="92" spans="1:27" ht="24" customHeight="1" x14ac:dyDescent="0.2">
      <c r="A92" s="5" t="s">
        <v>44</v>
      </c>
      <c r="B92" s="10"/>
      <c r="E92" s="81">
        <v>3965554</v>
      </c>
      <c r="F92" s="1"/>
      <c r="G92" s="81">
        <v>2856972</v>
      </c>
      <c r="H92" s="1"/>
      <c r="I92" s="81">
        <v>1595794</v>
      </c>
      <c r="J92" s="1"/>
      <c r="K92" s="81">
        <v>1470298</v>
      </c>
    </row>
    <row r="93" spans="1:27" ht="24" customHeight="1" x14ac:dyDescent="0.2">
      <c r="A93" s="5" t="s">
        <v>198</v>
      </c>
      <c r="B93" s="10"/>
      <c r="C93" s="4">
        <v>4</v>
      </c>
      <c r="E93" s="11">
        <v>217781</v>
      </c>
      <c r="F93" s="1"/>
      <c r="G93" s="11">
        <v>-12255</v>
      </c>
      <c r="H93" s="1"/>
      <c r="I93" s="11">
        <v>215753</v>
      </c>
      <c r="J93" s="1"/>
      <c r="K93" s="11">
        <v>-21945</v>
      </c>
    </row>
    <row r="94" spans="1:27" ht="24" customHeight="1" x14ac:dyDescent="0.2">
      <c r="A94" s="5" t="s">
        <v>45</v>
      </c>
      <c r="B94" s="10"/>
      <c r="E94" s="1">
        <f>SUM(E92:E93)</f>
        <v>4183335</v>
      </c>
      <c r="F94" s="1"/>
      <c r="G94" s="1">
        <f>SUM(G92:G93)</f>
        <v>2844717</v>
      </c>
      <c r="H94" s="1"/>
      <c r="I94" s="3">
        <f>SUM(I92:I93)</f>
        <v>1811547</v>
      </c>
      <c r="J94" s="1"/>
      <c r="K94" s="3">
        <f>SUM(K92:K93)</f>
        <v>1448353</v>
      </c>
    </row>
    <row r="95" spans="1:27" ht="24" customHeight="1" x14ac:dyDescent="0.2">
      <c r="A95" s="5" t="s">
        <v>147</v>
      </c>
      <c r="B95" s="6"/>
      <c r="C95" s="4"/>
      <c r="E95" s="1">
        <v>51153</v>
      </c>
      <c r="F95" s="1"/>
      <c r="G95" s="1">
        <v>90008</v>
      </c>
      <c r="H95" s="1"/>
      <c r="I95" s="1">
        <v>31818</v>
      </c>
      <c r="J95" s="1"/>
      <c r="K95" s="1">
        <v>68904</v>
      </c>
    </row>
    <row r="96" spans="1:27" ht="24" customHeight="1" x14ac:dyDescent="0.2">
      <c r="A96" s="5" t="s">
        <v>46</v>
      </c>
      <c r="B96" s="6"/>
      <c r="C96" s="4"/>
      <c r="E96" s="13">
        <v>210255</v>
      </c>
      <c r="F96" s="13"/>
      <c r="G96" s="13">
        <v>124203</v>
      </c>
      <c r="H96" s="13"/>
      <c r="I96" s="1">
        <v>177505</v>
      </c>
      <c r="J96" s="13"/>
      <c r="K96" s="1">
        <v>96346</v>
      </c>
    </row>
    <row r="97" spans="1:11" ht="24" customHeight="1" x14ac:dyDescent="0.2">
      <c r="A97" s="5" t="s">
        <v>202</v>
      </c>
      <c r="B97" s="6"/>
      <c r="C97" s="4"/>
      <c r="E97" s="1"/>
      <c r="F97" s="1"/>
      <c r="G97" s="1"/>
      <c r="H97" s="1"/>
      <c r="I97" s="1"/>
      <c r="J97" s="1"/>
      <c r="K97" s="1"/>
    </row>
    <row r="98" spans="1:11" ht="24" customHeight="1" x14ac:dyDescent="0.2">
      <c r="A98" s="5" t="s">
        <v>203</v>
      </c>
      <c r="B98" s="6"/>
      <c r="C98" s="4"/>
      <c r="E98" s="13">
        <v>27981</v>
      </c>
      <c r="F98" s="13"/>
      <c r="G98" s="13">
        <v>0</v>
      </c>
      <c r="H98" s="13"/>
      <c r="I98" s="1">
        <v>0</v>
      </c>
      <c r="J98" s="13"/>
      <c r="K98" s="1">
        <v>0</v>
      </c>
    </row>
    <row r="99" spans="1:11" ht="24" customHeight="1" x14ac:dyDescent="0.25">
      <c r="A99" s="2" t="s">
        <v>47</v>
      </c>
      <c r="E99" s="14">
        <f>SUM(E94:E98)</f>
        <v>4472724</v>
      </c>
      <c r="F99" s="1"/>
      <c r="G99" s="14">
        <f>SUM(G94:G98)</f>
        <v>3058928</v>
      </c>
      <c r="H99" s="1"/>
      <c r="I99" s="14">
        <f>SUM(I94:I98)</f>
        <v>2020870</v>
      </c>
      <c r="J99" s="1"/>
      <c r="K99" s="14">
        <f>SUM(K94:K98)</f>
        <v>1613603</v>
      </c>
    </row>
    <row r="100" spans="1:11" ht="24" customHeight="1" x14ac:dyDescent="0.25">
      <c r="A100" s="120" t="s">
        <v>205</v>
      </c>
      <c r="E100" s="13">
        <f>E90-E99</f>
        <v>-11133</v>
      </c>
      <c r="F100" s="1"/>
      <c r="G100" s="13">
        <f>G90-G99</f>
        <v>239033</v>
      </c>
      <c r="H100" s="1"/>
      <c r="I100" s="13">
        <f>I90-I99</f>
        <v>-86697</v>
      </c>
      <c r="J100" s="1"/>
      <c r="K100" s="13">
        <f>K90-K99</f>
        <v>245001</v>
      </c>
    </row>
    <row r="101" spans="1:11" ht="24" customHeight="1" x14ac:dyDescent="0.2">
      <c r="A101" s="5" t="s">
        <v>210</v>
      </c>
      <c r="C101" s="4">
        <v>7</v>
      </c>
      <c r="E101" s="13">
        <v>131</v>
      </c>
      <c r="F101" s="13"/>
      <c r="G101" s="13">
        <v>2483</v>
      </c>
      <c r="H101" s="13"/>
      <c r="I101" s="13">
        <v>0</v>
      </c>
      <c r="J101" s="13"/>
      <c r="K101" s="13">
        <v>0</v>
      </c>
    </row>
    <row r="102" spans="1:11" ht="24" customHeight="1" x14ac:dyDescent="0.2">
      <c r="A102" s="5" t="s">
        <v>155</v>
      </c>
      <c r="E102" s="13">
        <v>2027</v>
      </c>
      <c r="F102" s="13"/>
      <c r="G102" s="1">
        <v>24097</v>
      </c>
      <c r="H102" s="1"/>
      <c r="I102" s="1">
        <v>978</v>
      </c>
      <c r="J102" s="1"/>
      <c r="K102" s="1">
        <v>2780</v>
      </c>
    </row>
    <row r="103" spans="1:11" ht="24" customHeight="1" x14ac:dyDescent="0.2">
      <c r="A103" s="5" t="s">
        <v>48</v>
      </c>
      <c r="E103" s="12">
        <v>-10520</v>
      </c>
      <c r="F103" s="13"/>
      <c r="G103" s="12">
        <v>-7744</v>
      </c>
      <c r="H103" s="13"/>
      <c r="I103" s="12">
        <v>-5151</v>
      </c>
      <c r="J103" s="13"/>
      <c r="K103" s="12">
        <v>-3628</v>
      </c>
    </row>
    <row r="104" spans="1:11" ht="24" customHeight="1" x14ac:dyDescent="0.25">
      <c r="A104" s="2" t="s">
        <v>204</v>
      </c>
      <c r="B104" s="6"/>
      <c r="E104" s="13">
        <f>SUM(E100:E103)</f>
        <v>-19495</v>
      </c>
      <c r="F104" s="13"/>
      <c r="G104" s="13">
        <f>SUM(G100:G103)</f>
        <v>257869</v>
      </c>
      <c r="H104" s="13"/>
      <c r="I104" s="13">
        <f>SUM(I100:I103)</f>
        <v>-90870</v>
      </c>
      <c r="J104" s="13"/>
      <c r="K104" s="13">
        <f>SUM(K100:K103)</f>
        <v>244153</v>
      </c>
    </row>
    <row r="105" spans="1:11" ht="24" customHeight="1" x14ac:dyDescent="0.2">
      <c r="A105" s="5" t="s">
        <v>148</v>
      </c>
      <c r="B105" s="6"/>
      <c r="C105" s="4">
        <v>14</v>
      </c>
      <c r="E105" s="12">
        <v>-7854</v>
      </c>
      <c r="F105" s="13"/>
      <c r="G105" s="12">
        <v>-50690</v>
      </c>
      <c r="H105" s="13"/>
      <c r="I105" s="12">
        <v>20564</v>
      </c>
      <c r="J105" s="13"/>
      <c r="K105" s="12">
        <v>-47482</v>
      </c>
    </row>
    <row r="106" spans="1:11" ht="24" customHeight="1" thickBot="1" x14ac:dyDescent="0.3">
      <c r="A106" s="2" t="s">
        <v>131</v>
      </c>
      <c r="C106" s="4"/>
      <c r="D106" s="82"/>
      <c r="E106" s="23">
        <f>SUM(E104:E105)</f>
        <v>-27349</v>
      </c>
      <c r="F106" s="13"/>
      <c r="G106" s="23">
        <f>SUM(G104:G105)</f>
        <v>207179</v>
      </c>
      <c r="H106" s="13"/>
      <c r="I106" s="23">
        <f>SUM(I104:I105)</f>
        <v>-70306</v>
      </c>
      <c r="J106" s="13"/>
      <c r="K106" s="23">
        <f>SUM(K104:K105)</f>
        <v>196671</v>
      </c>
    </row>
    <row r="107" spans="1:11" ht="24" customHeight="1" thickTop="1" x14ac:dyDescent="0.25">
      <c r="A107" s="2"/>
      <c r="C107" s="4"/>
      <c r="D107" s="82"/>
      <c r="E107" s="13"/>
      <c r="F107" s="13"/>
      <c r="G107" s="13"/>
      <c r="H107" s="13"/>
      <c r="I107" s="13"/>
      <c r="J107" s="13"/>
      <c r="K107" s="13"/>
    </row>
    <row r="108" spans="1:11" ht="24" customHeight="1" x14ac:dyDescent="0.25">
      <c r="A108" s="2" t="s">
        <v>129</v>
      </c>
      <c r="E108" s="1"/>
      <c r="F108" s="1"/>
      <c r="G108" s="1"/>
      <c r="H108" s="1"/>
      <c r="I108" s="1"/>
      <c r="J108" s="1"/>
      <c r="K108" s="1"/>
    </row>
    <row r="109" spans="1:11" ht="24" customHeight="1" thickBot="1" x14ac:dyDescent="0.25">
      <c r="A109" s="5" t="s">
        <v>80</v>
      </c>
      <c r="C109" s="4"/>
      <c r="E109" s="13">
        <f>E106-E110</f>
        <v>-13096</v>
      </c>
      <c r="F109" s="1"/>
      <c r="G109" s="13">
        <f>G106-G110</f>
        <v>213470</v>
      </c>
      <c r="H109" s="1"/>
      <c r="I109" s="23">
        <f>I106</f>
        <v>-70306</v>
      </c>
      <c r="J109" s="1"/>
      <c r="K109" s="23">
        <f>K106</f>
        <v>196671</v>
      </c>
    </row>
    <row r="110" spans="1:11" ht="24" customHeight="1" thickTop="1" x14ac:dyDescent="0.2">
      <c r="A110" s="5" t="s">
        <v>79</v>
      </c>
      <c r="C110" s="4"/>
      <c r="E110" s="12">
        <v>-14253</v>
      </c>
      <c r="F110" s="1"/>
      <c r="G110" s="12">
        <v>-6291</v>
      </c>
      <c r="H110" s="1"/>
      <c r="I110" s="1"/>
      <c r="J110" s="1"/>
      <c r="K110" s="1"/>
    </row>
    <row r="111" spans="1:11" ht="24" customHeight="1" thickBot="1" x14ac:dyDescent="0.25">
      <c r="A111" s="5"/>
      <c r="C111" s="4"/>
      <c r="E111" s="23">
        <f>E106</f>
        <v>-27349</v>
      </c>
      <c r="F111" s="13"/>
      <c r="G111" s="23">
        <f>G106</f>
        <v>207179</v>
      </c>
      <c r="H111" s="13"/>
      <c r="I111" s="13"/>
      <c r="J111" s="13"/>
      <c r="K111" s="13"/>
    </row>
    <row r="112" spans="1:11" ht="24" customHeight="1" thickTop="1" x14ac:dyDescent="0.2">
      <c r="A112" s="5"/>
      <c r="C112" s="4"/>
      <c r="E112" s="13"/>
      <c r="F112" s="13"/>
      <c r="G112" s="13"/>
      <c r="H112" s="13"/>
      <c r="I112" s="13"/>
      <c r="J112" s="13"/>
      <c r="K112" s="13"/>
    </row>
    <row r="113" spans="1:27" ht="24" customHeight="1" x14ac:dyDescent="0.25">
      <c r="A113" s="2" t="s">
        <v>72</v>
      </c>
      <c r="C113" s="4">
        <v>15</v>
      </c>
      <c r="E113" s="22"/>
      <c r="G113" s="22"/>
      <c r="I113" s="22"/>
      <c r="J113" s="22"/>
      <c r="K113" s="22"/>
    </row>
    <row r="114" spans="1:27" ht="24" customHeight="1" x14ac:dyDescent="0.2">
      <c r="A114" s="5" t="s">
        <v>145</v>
      </c>
      <c r="E114" s="22"/>
      <c r="G114" s="22"/>
      <c r="H114" s="22"/>
      <c r="I114" s="22"/>
      <c r="J114" s="22"/>
      <c r="K114" s="22"/>
    </row>
    <row r="115" spans="1:27" s="10" customFormat="1" ht="24" customHeight="1" thickBot="1" x14ac:dyDescent="0.25">
      <c r="A115" s="5" t="s">
        <v>208</v>
      </c>
      <c r="B115" s="3"/>
      <c r="C115" s="4"/>
      <c r="D115" s="3"/>
      <c r="E115" s="84">
        <f>E109/397906</f>
        <v>-3.2912295868873551E-2</v>
      </c>
      <c r="F115" s="83"/>
      <c r="G115" s="84">
        <f>G109/397906</f>
        <v>0.53648349107578175</v>
      </c>
      <c r="H115" s="83"/>
      <c r="I115" s="84">
        <f>I109/397906</f>
        <v>-0.176689972003438</v>
      </c>
      <c r="J115" s="85"/>
      <c r="K115" s="84">
        <f>K109/397906</f>
        <v>0.49426497715540857</v>
      </c>
      <c r="M115" s="3"/>
      <c r="U115" s="3"/>
      <c r="V115" s="3"/>
      <c r="W115" s="3"/>
      <c r="X115" s="3"/>
      <c r="Y115" s="3"/>
      <c r="Z115" s="3"/>
      <c r="AA115" s="3"/>
    </row>
    <row r="116" spans="1:27" s="10" customFormat="1" ht="24" customHeight="1" thickTop="1" x14ac:dyDescent="0.2">
      <c r="A116" s="5"/>
      <c r="B116" s="3"/>
      <c r="C116" s="4"/>
      <c r="D116" s="3"/>
      <c r="E116" s="29"/>
      <c r="F116" s="3"/>
      <c r="G116" s="29"/>
      <c r="H116" s="3"/>
      <c r="I116" s="29"/>
      <c r="J116" s="22"/>
      <c r="K116" s="29"/>
      <c r="M116" s="3"/>
      <c r="U116" s="3"/>
      <c r="V116" s="3"/>
      <c r="W116" s="3"/>
      <c r="X116" s="3"/>
      <c r="Y116" s="3"/>
      <c r="Z116" s="3"/>
      <c r="AA116" s="3"/>
    </row>
    <row r="117" spans="1:27" s="10" customFormat="1" ht="24" customHeight="1" x14ac:dyDescent="0.2">
      <c r="A117" s="69" t="s">
        <v>143</v>
      </c>
      <c r="B117" s="3"/>
      <c r="C117" s="30"/>
      <c r="D117" s="3"/>
      <c r="E117" s="31"/>
      <c r="F117" s="27"/>
      <c r="G117" s="31"/>
      <c r="H117" s="27"/>
      <c r="I117" s="31"/>
      <c r="J117" s="31"/>
      <c r="K117" s="31"/>
      <c r="M117" s="3"/>
      <c r="U117" s="3"/>
      <c r="V117" s="3"/>
      <c r="W117" s="3"/>
      <c r="X117" s="3"/>
      <c r="Y117" s="3"/>
      <c r="Z117" s="3"/>
      <c r="AA117" s="3"/>
    </row>
    <row r="118" spans="1:27" s="10" customFormat="1" ht="24" customHeight="1" x14ac:dyDescent="0.2">
      <c r="A118" s="15"/>
      <c r="B118" s="3"/>
      <c r="C118" s="30"/>
      <c r="D118" s="3"/>
      <c r="E118" s="31"/>
      <c r="F118" s="27"/>
      <c r="G118" s="31"/>
      <c r="H118" s="27"/>
      <c r="I118" s="31"/>
      <c r="J118" s="31"/>
      <c r="K118" s="31" t="s">
        <v>97</v>
      </c>
      <c r="M118" s="3"/>
      <c r="U118" s="3"/>
      <c r="V118" s="3"/>
      <c r="W118" s="3"/>
      <c r="X118" s="3"/>
      <c r="Y118" s="3"/>
      <c r="Z118" s="3"/>
      <c r="AA118" s="3"/>
    </row>
    <row r="119" spans="1:27" ht="24" customHeight="1" x14ac:dyDescent="0.25">
      <c r="A119" s="2" t="s">
        <v>0</v>
      </c>
      <c r="C119" s="30"/>
      <c r="E119" s="31"/>
      <c r="F119" s="27"/>
      <c r="G119" s="31"/>
      <c r="H119" s="27"/>
      <c r="I119" s="31"/>
      <c r="J119" s="31"/>
      <c r="K119" s="31"/>
    </row>
    <row r="120" spans="1:27" ht="24" customHeight="1" x14ac:dyDescent="0.25">
      <c r="A120" s="2" t="s">
        <v>117</v>
      </c>
      <c r="C120" s="30"/>
      <c r="E120" s="31"/>
      <c r="F120" s="27"/>
      <c r="G120" s="31"/>
      <c r="H120" s="27"/>
      <c r="I120" s="31"/>
      <c r="J120" s="31"/>
      <c r="K120" s="31"/>
    </row>
    <row r="121" spans="1:27" ht="24" customHeight="1" x14ac:dyDescent="0.25">
      <c r="A121" s="2" t="s">
        <v>192</v>
      </c>
      <c r="C121" s="30"/>
      <c r="E121" s="31"/>
      <c r="F121" s="27"/>
      <c r="G121" s="31"/>
      <c r="H121" s="27"/>
      <c r="I121" s="31"/>
      <c r="J121" s="31"/>
      <c r="K121" s="31"/>
    </row>
    <row r="122" spans="1:27" ht="24" customHeight="1" x14ac:dyDescent="0.2">
      <c r="C122" s="32"/>
      <c r="D122" s="33"/>
      <c r="E122" s="33"/>
      <c r="F122" s="33"/>
      <c r="G122" s="33"/>
      <c r="H122" s="33"/>
      <c r="I122" s="33"/>
      <c r="J122" s="33"/>
      <c r="K122" s="34" t="s">
        <v>1</v>
      </c>
    </row>
    <row r="123" spans="1:27" ht="24" customHeight="1" x14ac:dyDescent="0.25">
      <c r="E123" s="91"/>
      <c r="F123" s="91" t="s">
        <v>2</v>
      </c>
      <c r="G123" s="91"/>
      <c r="H123" s="35"/>
      <c r="I123" s="91"/>
      <c r="J123" s="91" t="s">
        <v>3</v>
      </c>
      <c r="K123" s="91"/>
    </row>
    <row r="124" spans="1:27" ht="24" customHeight="1" x14ac:dyDescent="0.2">
      <c r="C124" s="36"/>
      <c r="E124" s="37">
        <v>2021</v>
      </c>
      <c r="F124" s="38"/>
      <c r="G124" s="37">
        <v>2020</v>
      </c>
      <c r="H124" s="38"/>
      <c r="I124" s="37">
        <v>2021</v>
      </c>
      <c r="J124" s="38"/>
      <c r="K124" s="37">
        <v>2020</v>
      </c>
    </row>
    <row r="125" spans="1:27" ht="24" customHeight="1" x14ac:dyDescent="0.2">
      <c r="C125" s="36"/>
      <c r="E125" s="37"/>
      <c r="F125" s="38"/>
      <c r="G125" s="37"/>
      <c r="H125" s="38"/>
      <c r="I125" s="37"/>
      <c r="J125" s="38"/>
      <c r="K125" s="37"/>
    </row>
    <row r="126" spans="1:27" ht="24" customHeight="1" x14ac:dyDescent="0.25">
      <c r="A126" s="39" t="s">
        <v>131</v>
      </c>
      <c r="C126" s="40"/>
      <c r="D126" s="41"/>
      <c r="E126" s="42">
        <f>E106</f>
        <v>-27349</v>
      </c>
      <c r="F126" s="43"/>
      <c r="G126" s="42">
        <f>G106</f>
        <v>207179</v>
      </c>
      <c r="H126" s="44"/>
      <c r="I126" s="42">
        <f>I106</f>
        <v>-70306</v>
      </c>
      <c r="J126" s="45"/>
      <c r="K126" s="42">
        <f>K106</f>
        <v>196671</v>
      </c>
    </row>
    <row r="127" spans="1:27" ht="24" customHeight="1" x14ac:dyDescent="0.2">
      <c r="A127" s="46"/>
      <c r="C127" s="45"/>
      <c r="D127" s="47"/>
      <c r="E127" s="45"/>
      <c r="F127" s="48"/>
      <c r="G127" s="45"/>
      <c r="H127" s="50"/>
      <c r="I127" s="49"/>
      <c r="J127" s="45"/>
      <c r="K127" s="49"/>
    </row>
    <row r="128" spans="1:27" ht="24" customHeight="1" x14ac:dyDescent="0.25">
      <c r="A128" s="39" t="s">
        <v>81</v>
      </c>
      <c r="C128" s="40"/>
      <c r="D128" s="41"/>
      <c r="E128" s="40"/>
      <c r="F128" s="43"/>
      <c r="G128" s="40"/>
      <c r="H128" s="44"/>
      <c r="I128" s="51"/>
      <c r="J128" s="45"/>
      <c r="K128" s="51"/>
    </row>
    <row r="129" spans="1:11" ht="24" customHeight="1" x14ac:dyDescent="0.25">
      <c r="A129" s="89" t="s">
        <v>132</v>
      </c>
      <c r="C129" s="40"/>
      <c r="D129" s="41"/>
      <c r="E129" s="40"/>
      <c r="F129" s="43"/>
      <c r="G129" s="40"/>
      <c r="H129" s="44"/>
      <c r="I129" s="51"/>
      <c r="J129" s="45"/>
      <c r="K129" s="51"/>
    </row>
    <row r="130" spans="1:11" ht="24" customHeight="1" x14ac:dyDescent="0.25">
      <c r="A130" s="89" t="s">
        <v>138</v>
      </c>
      <c r="C130" s="40"/>
      <c r="D130" s="41"/>
      <c r="E130" s="40"/>
      <c r="F130" s="43"/>
      <c r="G130" s="40"/>
      <c r="H130" s="44"/>
      <c r="I130" s="51"/>
      <c r="J130" s="45"/>
      <c r="K130" s="51"/>
    </row>
    <row r="131" spans="1:11" ht="24" customHeight="1" x14ac:dyDescent="0.2">
      <c r="A131" s="46" t="s">
        <v>82</v>
      </c>
      <c r="C131" s="45"/>
      <c r="D131" s="47"/>
      <c r="E131" s="50"/>
      <c r="F131" s="49"/>
      <c r="G131" s="50"/>
      <c r="H131" s="50"/>
      <c r="I131" s="50"/>
      <c r="J131" s="50"/>
      <c r="K131" s="50"/>
    </row>
    <row r="132" spans="1:11" ht="24" customHeight="1" x14ac:dyDescent="0.25">
      <c r="A132" s="46" t="s">
        <v>83</v>
      </c>
      <c r="C132" s="45"/>
      <c r="D132" s="47"/>
      <c r="E132" s="53">
        <v>2783</v>
      </c>
      <c r="F132" s="48"/>
      <c r="G132" s="53">
        <v>4812</v>
      </c>
      <c r="H132" s="44"/>
      <c r="I132" s="53">
        <v>0</v>
      </c>
      <c r="J132" s="45"/>
      <c r="K132" s="53">
        <v>0</v>
      </c>
    </row>
    <row r="133" spans="1:11" ht="24" customHeight="1" x14ac:dyDescent="0.2">
      <c r="A133" s="101" t="s">
        <v>156</v>
      </c>
      <c r="C133" s="45"/>
      <c r="D133" s="47"/>
      <c r="E133" s="50"/>
      <c r="F133" s="49"/>
      <c r="G133" s="50"/>
      <c r="H133" s="50"/>
      <c r="I133" s="50"/>
      <c r="J133" s="50"/>
      <c r="K133" s="50"/>
    </row>
    <row r="134" spans="1:11" ht="24" customHeight="1" x14ac:dyDescent="0.25">
      <c r="A134" s="101" t="s">
        <v>157</v>
      </c>
      <c r="C134" s="45"/>
      <c r="D134" s="47"/>
      <c r="E134" s="53">
        <f>+E132</f>
        <v>2783</v>
      </c>
      <c r="F134" s="48"/>
      <c r="G134" s="53">
        <f>+G132</f>
        <v>4812</v>
      </c>
      <c r="H134" s="44"/>
      <c r="I134" s="53">
        <f>+I132</f>
        <v>0</v>
      </c>
      <c r="J134" s="45"/>
      <c r="K134" s="53">
        <f>+K132</f>
        <v>0</v>
      </c>
    </row>
    <row r="135" spans="1:11" s="27" customFormat="1" ht="24" customHeight="1" x14ac:dyDescent="0.25">
      <c r="A135" s="112"/>
      <c r="C135" s="55"/>
      <c r="D135" s="113"/>
      <c r="E135" s="114"/>
      <c r="F135" s="52"/>
      <c r="G135" s="114"/>
      <c r="H135" s="56"/>
      <c r="I135" s="114"/>
      <c r="J135" s="55"/>
      <c r="K135" s="114"/>
    </row>
    <row r="136" spans="1:11" s="103" customFormat="1" ht="24" customHeight="1" x14ac:dyDescent="0.25">
      <c r="A136" s="102" t="s">
        <v>158</v>
      </c>
      <c r="C136" s="104"/>
      <c r="D136" s="105"/>
      <c r="E136" s="106"/>
      <c r="F136" s="107"/>
      <c r="G136" s="106"/>
      <c r="H136" s="108"/>
      <c r="I136" s="106"/>
      <c r="J136" s="104"/>
      <c r="K136" s="106"/>
    </row>
    <row r="137" spans="1:11" s="103" customFormat="1" ht="24" customHeight="1" x14ac:dyDescent="0.25">
      <c r="A137" s="102" t="s">
        <v>159</v>
      </c>
      <c r="C137" s="104"/>
      <c r="D137" s="105"/>
      <c r="E137" s="106"/>
      <c r="F137" s="107"/>
      <c r="G137" s="106"/>
      <c r="H137" s="108"/>
      <c r="I137" s="106"/>
      <c r="J137" s="104"/>
      <c r="K137" s="106"/>
    </row>
    <row r="138" spans="1:11" s="103" customFormat="1" ht="24" customHeight="1" x14ac:dyDescent="0.25">
      <c r="A138" s="101" t="s">
        <v>209</v>
      </c>
      <c r="C138" s="104"/>
      <c r="D138" s="105"/>
      <c r="E138" s="106"/>
      <c r="F138" s="107"/>
      <c r="G138" s="106"/>
      <c r="H138" s="108"/>
      <c r="I138" s="106"/>
      <c r="J138" s="104"/>
      <c r="K138" s="106"/>
    </row>
    <row r="139" spans="1:11" s="103" customFormat="1" ht="24" customHeight="1" x14ac:dyDescent="0.2">
      <c r="A139" s="101" t="s">
        <v>160</v>
      </c>
      <c r="C139" s="104"/>
      <c r="D139" s="105"/>
      <c r="E139" s="49">
        <v>47649</v>
      </c>
      <c r="F139" s="107"/>
      <c r="G139" s="109">
        <v>-43103</v>
      </c>
      <c r="H139" s="110"/>
      <c r="I139" s="109">
        <v>44680</v>
      </c>
      <c r="J139" s="104"/>
      <c r="K139" s="109">
        <v>-43335</v>
      </c>
    </row>
    <row r="140" spans="1:11" s="103" customFormat="1" ht="24" customHeight="1" x14ac:dyDescent="0.2">
      <c r="A140" s="101" t="s">
        <v>161</v>
      </c>
      <c r="C140" s="104"/>
      <c r="D140" s="105"/>
      <c r="E140" s="53">
        <v>-9530</v>
      </c>
      <c r="F140" s="107"/>
      <c r="G140" s="111">
        <v>8621</v>
      </c>
      <c r="H140" s="110"/>
      <c r="I140" s="111">
        <v>-8936</v>
      </c>
      <c r="J140" s="104"/>
      <c r="K140" s="111">
        <v>8667</v>
      </c>
    </row>
    <row r="141" spans="1:11" s="103" customFormat="1" ht="24" customHeight="1" x14ac:dyDescent="0.25">
      <c r="A141" s="101" t="s">
        <v>158</v>
      </c>
      <c r="C141" s="104"/>
      <c r="D141" s="105"/>
      <c r="E141" s="106"/>
      <c r="F141" s="107"/>
      <c r="G141" s="106"/>
      <c r="H141" s="108"/>
      <c r="I141" s="106"/>
      <c r="J141" s="104"/>
      <c r="K141" s="106"/>
    </row>
    <row r="142" spans="1:11" s="103" customFormat="1" ht="24" customHeight="1" x14ac:dyDescent="0.25">
      <c r="A142" s="101" t="s">
        <v>162</v>
      </c>
      <c r="C142" s="104"/>
      <c r="D142" s="105"/>
      <c r="E142" s="53">
        <f>+E140+E139</f>
        <v>38119</v>
      </c>
      <c r="F142" s="48"/>
      <c r="G142" s="53">
        <f>+G140+G139</f>
        <v>-34482</v>
      </c>
      <c r="H142" s="44"/>
      <c r="I142" s="53">
        <f>+I140+I139</f>
        <v>35744</v>
      </c>
      <c r="J142" s="45"/>
      <c r="K142" s="53">
        <f>+K140+K139</f>
        <v>-34668</v>
      </c>
    </row>
    <row r="143" spans="1:11" ht="24" customHeight="1" x14ac:dyDescent="0.25">
      <c r="A143" s="39" t="s">
        <v>84</v>
      </c>
      <c r="C143" s="45"/>
      <c r="D143" s="47"/>
      <c r="E143" s="42">
        <f>+E142+E134</f>
        <v>40902</v>
      </c>
      <c r="F143" s="52"/>
      <c r="G143" s="42">
        <f>+G142+G134</f>
        <v>-29670</v>
      </c>
      <c r="H143" s="56"/>
      <c r="I143" s="42">
        <f>+I142+I134</f>
        <v>35744</v>
      </c>
      <c r="J143" s="55"/>
      <c r="K143" s="42">
        <f>+K142+K134</f>
        <v>-34668</v>
      </c>
    </row>
    <row r="144" spans="1:11" ht="24" customHeight="1" x14ac:dyDescent="0.2">
      <c r="A144" s="46"/>
      <c r="C144" s="45"/>
      <c r="D144" s="47"/>
      <c r="E144" s="45"/>
      <c r="F144" s="52"/>
      <c r="G144" s="45"/>
      <c r="H144" s="54"/>
      <c r="I144" s="49"/>
      <c r="J144" s="55"/>
      <c r="K144" s="49"/>
    </row>
    <row r="145" spans="1:27" ht="24" customHeight="1" thickBot="1" x14ac:dyDescent="0.3">
      <c r="A145" s="39" t="s">
        <v>85</v>
      </c>
      <c r="C145" s="40"/>
      <c r="D145" s="41"/>
      <c r="E145" s="57">
        <f>SUM(E126,E143)</f>
        <v>13553</v>
      </c>
      <c r="F145" s="58"/>
      <c r="G145" s="57">
        <f>SUM(G126,G143)</f>
        <v>177509</v>
      </c>
      <c r="H145" s="44"/>
      <c r="I145" s="57">
        <f>SUM(I126,I143)</f>
        <v>-34562</v>
      </c>
      <c r="J145" s="45"/>
      <c r="K145" s="57">
        <f>SUM(K126,K143)</f>
        <v>162003</v>
      </c>
    </row>
    <row r="146" spans="1:27" ht="24" customHeight="1" thickTop="1" x14ac:dyDescent="0.2">
      <c r="A146" s="46"/>
      <c r="C146" s="45"/>
      <c r="D146" s="47"/>
      <c r="E146" s="45"/>
      <c r="F146" s="58"/>
      <c r="G146" s="45"/>
      <c r="H146" s="50"/>
      <c r="I146" s="49"/>
      <c r="J146" s="45"/>
      <c r="K146" s="49"/>
    </row>
    <row r="147" spans="1:27" ht="24" customHeight="1" x14ac:dyDescent="0.25">
      <c r="A147" s="2" t="s">
        <v>86</v>
      </c>
      <c r="C147" s="45"/>
      <c r="D147" s="47"/>
      <c r="E147" s="45"/>
      <c r="F147" s="58"/>
      <c r="G147" s="45"/>
      <c r="H147" s="50"/>
      <c r="I147" s="49"/>
      <c r="J147" s="45"/>
      <c r="K147" s="49"/>
    </row>
    <row r="148" spans="1:27" ht="24" customHeight="1" x14ac:dyDescent="0.2">
      <c r="A148" s="5" t="s">
        <v>80</v>
      </c>
      <c r="C148" s="45"/>
      <c r="D148" s="47"/>
      <c r="E148" s="49">
        <f>+E150-E149</f>
        <v>26795</v>
      </c>
      <c r="F148" s="58"/>
      <c r="G148" s="49">
        <v>182052</v>
      </c>
      <c r="H148" s="50"/>
      <c r="I148" s="49">
        <v>-34562</v>
      </c>
      <c r="J148" s="45"/>
      <c r="K148" s="49">
        <v>162003</v>
      </c>
    </row>
    <row r="149" spans="1:27" ht="24" customHeight="1" x14ac:dyDescent="0.2">
      <c r="A149" s="5" t="s">
        <v>79</v>
      </c>
      <c r="C149" s="45"/>
      <c r="D149" s="47"/>
      <c r="E149" s="49">
        <v>-13242</v>
      </c>
      <c r="F149" s="58"/>
      <c r="G149" s="49">
        <v>-4543</v>
      </c>
      <c r="H149" s="50"/>
      <c r="I149" s="49">
        <v>0</v>
      </c>
      <c r="J149" s="45"/>
      <c r="K149" s="49">
        <v>0</v>
      </c>
    </row>
    <row r="150" spans="1:27" ht="24" customHeight="1" thickBot="1" x14ac:dyDescent="0.3">
      <c r="A150" s="46"/>
      <c r="C150" s="45"/>
      <c r="D150" s="47"/>
      <c r="E150" s="59">
        <f>+E145</f>
        <v>13553</v>
      </c>
      <c r="F150" s="58"/>
      <c r="G150" s="59">
        <f>SUM(G148:G149)</f>
        <v>177509</v>
      </c>
      <c r="H150" s="44"/>
      <c r="I150" s="59">
        <f>SUM(I148:I149)</f>
        <v>-34562</v>
      </c>
      <c r="J150" s="45"/>
      <c r="K150" s="59">
        <f>SUM(K148:K149)</f>
        <v>162003</v>
      </c>
    </row>
    <row r="151" spans="1:27" ht="24" customHeight="1" thickTop="1" x14ac:dyDescent="0.2">
      <c r="C151" s="30"/>
      <c r="E151" s="96">
        <f>SUM(E147:E149)-E150</f>
        <v>0</v>
      </c>
      <c r="F151" s="97"/>
      <c r="G151" s="96">
        <f>SUM(G147:G149)-G150</f>
        <v>0</v>
      </c>
      <c r="H151" s="27"/>
      <c r="I151" s="31"/>
      <c r="J151" s="31"/>
      <c r="K151" s="31"/>
    </row>
    <row r="152" spans="1:27" ht="24" customHeight="1" x14ac:dyDescent="0.2">
      <c r="A152" s="69" t="s">
        <v>143</v>
      </c>
      <c r="C152" s="30"/>
      <c r="E152" s="31"/>
      <c r="F152" s="27"/>
      <c r="G152" s="31"/>
      <c r="H152" s="27"/>
      <c r="I152" s="31"/>
      <c r="J152" s="31"/>
      <c r="K152" s="31"/>
    </row>
    <row r="153" spans="1:27" s="10" customFormat="1" ht="24" customHeight="1" x14ac:dyDescent="0.2">
      <c r="A153" s="26"/>
      <c r="B153" s="27"/>
      <c r="C153" s="60"/>
      <c r="D153" s="3"/>
      <c r="E153" s="3"/>
      <c r="F153" s="3"/>
      <c r="G153" s="3"/>
      <c r="H153" s="3"/>
      <c r="I153" s="3"/>
      <c r="J153" s="3"/>
      <c r="K153" s="61" t="s">
        <v>37</v>
      </c>
      <c r="U153" s="3"/>
      <c r="V153" s="3"/>
      <c r="W153" s="3"/>
      <c r="X153" s="3"/>
      <c r="Y153" s="3"/>
      <c r="Z153" s="3"/>
      <c r="AA153" s="3"/>
    </row>
    <row r="154" spans="1:27" ht="24" customHeight="1" x14ac:dyDescent="0.25">
      <c r="A154" s="2" t="s">
        <v>0</v>
      </c>
      <c r="B154" s="75"/>
      <c r="C154" s="32"/>
      <c r="D154" s="33"/>
      <c r="E154" s="33"/>
      <c r="F154" s="33"/>
      <c r="G154" s="33"/>
      <c r="H154" s="33"/>
      <c r="I154" s="33"/>
      <c r="J154" s="33"/>
      <c r="K154" s="33"/>
    </row>
    <row r="155" spans="1:27" ht="24" customHeight="1" x14ac:dyDescent="0.25">
      <c r="A155" s="2" t="s">
        <v>120</v>
      </c>
      <c r="B155" s="75"/>
      <c r="C155" s="32"/>
      <c r="D155" s="33"/>
      <c r="E155" s="33"/>
      <c r="F155" s="33"/>
      <c r="G155" s="33"/>
      <c r="H155" s="33"/>
      <c r="I155" s="33"/>
      <c r="J155" s="33"/>
      <c r="K155" s="33"/>
    </row>
    <row r="156" spans="1:27" s="35" customFormat="1" ht="24" customHeight="1" x14ac:dyDescent="0.25">
      <c r="A156" s="2" t="s">
        <v>192</v>
      </c>
      <c r="B156" s="33"/>
      <c r="C156" s="32"/>
      <c r="D156" s="33"/>
      <c r="E156" s="33"/>
      <c r="F156" s="33"/>
      <c r="G156" s="33"/>
      <c r="H156" s="33"/>
      <c r="I156" s="33"/>
      <c r="J156" s="33"/>
      <c r="K156" s="33"/>
      <c r="U156" s="3"/>
      <c r="V156" s="3"/>
      <c r="W156" s="3"/>
      <c r="X156" s="3"/>
      <c r="Y156" s="3"/>
      <c r="Z156" s="3"/>
      <c r="AA156" s="3"/>
    </row>
    <row r="157" spans="1:27" ht="24" customHeight="1" x14ac:dyDescent="0.2">
      <c r="A157" s="10"/>
      <c r="B157" s="33"/>
      <c r="C157" s="32"/>
      <c r="D157" s="33"/>
      <c r="E157" s="33"/>
      <c r="F157" s="33"/>
      <c r="G157" s="33"/>
      <c r="H157" s="33"/>
      <c r="I157" s="33"/>
      <c r="J157" s="33"/>
      <c r="K157" s="34" t="s">
        <v>1</v>
      </c>
    </row>
    <row r="158" spans="1:27" ht="24" customHeight="1" x14ac:dyDescent="0.25">
      <c r="E158" s="91"/>
      <c r="F158" s="91" t="s">
        <v>2</v>
      </c>
      <c r="G158" s="91"/>
      <c r="H158" s="35"/>
      <c r="I158" s="91"/>
      <c r="J158" s="91" t="s">
        <v>3</v>
      </c>
      <c r="K158" s="91"/>
    </row>
    <row r="159" spans="1:27" ht="24" customHeight="1" x14ac:dyDescent="0.2">
      <c r="C159" s="36"/>
      <c r="E159" s="37">
        <v>2021</v>
      </c>
      <c r="F159" s="38"/>
      <c r="G159" s="37">
        <v>2020</v>
      </c>
      <c r="H159" s="38"/>
      <c r="I159" s="37">
        <v>2021</v>
      </c>
      <c r="J159" s="38"/>
      <c r="K159" s="37">
        <v>2020</v>
      </c>
    </row>
    <row r="160" spans="1:27" ht="24" customHeight="1" x14ac:dyDescent="0.25">
      <c r="A160" s="62" t="s">
        <v>49</v>
      </c>
      <c r="B160" s="35"/>
      <c r="C160" s="66"/>
      <c r="D160" s="35"/>
      <c r="E160" s="67"/>
      <c r="F160" s="67"/>
      <c r="G160" s="67"/>
      <c r="H160" s="35"/>
      <c r="I160" s="67"/>
      <c r="J160" s="67"/>
      <c r="K160" s="67"/>
    </row>
    <row r="161" spans="1:11" ht="24" customHeight="1" x14ac:dyDescent="0.2">
      <c r="A161" s="15" t="s">
        <v>211</v>
      </c>
      <c r="C161" s="60"/>
      <c r="E161" s="13">
        <f>+E104</f>
        <v>-19495</v>
      </c>
      <c r="F161" s="1"/>
      <c r="G161" s="13">
        <f>+G104</f>
        <v>257869</v>
      </c>
      <c r="H161" s="1"/>
      <c r="I161" s="13">
        <f>+I104</f>
        <v>-90870</v>
      </c>
      <c r="J161" s="1"/>
      <c r="K161" s="13">
        <f>+K104</f>
        <v>244153</v>
      </c>
    </row>
    <row r="162" spans="1:11" ht="24" customHeight="1" x14ac:dyDescent="0.2">
      <c r="A162" s="15" t="s">
        <v>233</v>
      </c>
      <c r="C162" s="60"/>
      <c r="E162" s="1"/>
      <c r="F162" s="1"/>
      <c r="G162" s="1"/>
      <c r="H162" s="1"/>
      <c r="I162" s="1"/>
      <c r="J162" s="1"/>
      <c r="K162" s="1"/>
    </row>
    <row r="163" spans="1:11" ht="24" customHeight="1" x14ac:dyDescent="0.2">
      <c r="A163" s="79" t="s">
        <v>50</v>
      </c>
      <c r="C163" s="60"/>
      <c r="E163" s="24"/>
      <c r="F163" s="24"/>
      <c r="G163" s="24"/>
      <c r="H163" s="24"/>
      <c r="I163" s="24"/>
      <c r="J163" s="24"/>
      <c r="K163" s="24"/>
    </row>
    <row r="164" spans="1:11" ht="24" customHeight="1" x14ac:dyDescent="0.2">
      <c r="A164" s="79" t="s">
        <v>51</v>
      </c>
      <c r="C164" s="60"/>
      <c r="E164" s="1">
        <v>66102</v>
      </c>
      <c r="F164" s="1"/>
      <c r="G164" s="1">
        <v>69729</v>
      </c>
      <c r="H164" s="1"/>
      <c r="I164" s="1">
        <v>42929</v>
      </c>
      <c r="J164" s="1"/>
      <c r="K164" s="1">
        <v>43468</v>
      </c>
    </row>
    <row r="165" spans="1:11" ht="24" customHeight="1" x14ac:dyDescent="0.2">
      <c r="A165" s="122" t="s">
        <v>223</v>
      </c>
      <c r="C165" s="60"/>
      <c r="E165" s="24">
        <v>1180</v>
      </c>
      <c r="F165" s="24"/>
      <c r="G165" s="1">
        <v>-3983</v>
      </c>
      <c r="H165" s="1"/>
      <c r="I165" s="1">
        <v>-872</v>
      </c>
      <c r="J165" s="1"/>
      <c r="K165" s="1">
        <v>-1906</v>
      </c>
    </row>
    <row r="166" spans="1:11" ht="24" customHeight="1" x14ac:dyDescent="0.2">
      <c r="A166" s="79" t="s">
        <v>187</v>
      </c>
      <c r="C166" s="60"/>
      <c r="E166" s="1">
        <v>0</v>
      </c>
      <c r="F166" s="1"/>
      <c r="G166" s="1">
        <v>-16721</v>
      </c>
      <c r="H166" s="1"/>
      <c r="I166" s="1">
        <v>0</v>
      </c>
      <c r="J166" s="1"/>
      <c r="K166" s="1">
        <v>0</v>
      </c>
    </row>
    <row r="167" spans="1:11" ht="24" customHeight="1" x14ac:dyDescent="0.2">
      <c r="A167" s="79" t="s">
        <v>216</v>
      </c>
      <c r="C167" s="60"/>
      <c r="E167" s="1">
        <v>217781</v>
      </c>
      <c r="F167" s="1"/>
      <c r="G167" s="1">
        <v>-12255</v>
      </c>
      <c r="H167" s="1"/>
      <c r="I167" s="1">
        <v>215753</v>
      </c>
      <c r="J167" s="1"/>
      <c r="K167" s="1">
        <v>-21945</v>
      </c>
    </row>
    <row r="168" spans="1:11" ht="24" customHeight="1" x14ac:dyDescent="0.2">
      <c r="A168" s="79" t="s">
        <v>134</v>
      </c>
      <c r="C168" s="60"/>
      <c r="E168" s="1">
        <v>-2433</v>
      </c>
      <c r="F168" s="1"/>
      <c r="G168" s="1">
        <v>-1722</v>
      </c>
      <c r="H168" s="1"/>
      <c r="I168" s="1">
        <v>-421</v>
      </c>
      <c r="J168" s="1"/>
      <c r="K168" s="1">
        <v>-1045</v>
      </c>
    </row>
    <row r="169" spans="1:11" ht="24" customHeight="1" x14ac:dyDescent="0.2">
      <c r="A169" s="79" t="s">
        <v>214</v>
      </c>
      <c r="C169" s="60"/>
      <c r="E169" s="1"/>
      <c r="F169" s="1"/>
      <c r="G169" s="1"/>
      <c r="H169" s="1"/>
      <c r="I169" s="1"/>
      <c r="J169" s="1"/>
      <c r="K169" s="1"/>
    </row>
    <row r="170" spans="1:11" ht="24" customHeight="1" x14ac:dyDescent="0.2">
      <c r="A170" s="79" t="s">
        <v>215</v>
      </c>
      <c r="C170" s="60"/>
      <c r="E170" s="1">
        <v>27981</v>
      </c>
      <c r="F170" s="1"/>
      <c r="G170" s="1">
        <v>0</v>
      </c>
      <c r="H170" s="1"/>
      <c r="I170" s="1">
        <v>0</v>
      </c>
      <c r="J170" s="1"/>
      <c r="K170" s="1">
        <v>0</v>
      </c>
    </row>
    <row r="171" spans="1:11" ht="24" customHeight="1" x14ac:dyDescent="0.2">
      <c r="A171" s="79" t="s">
        <v>213</v>
      </c>
      <c r="C171" s="60"/>
      <c r="E171" s="1">
        <v>-131</v>
      </c>
      <c r="F171" s="1"/>
      <c r="G171" s="1">
        <v>-2483</v>
      </c>
      <c r="H171" s="1"/>
      <c r="I171" s="1">
        <v>0</v>
      </c>
      <c r="J171" s="1"/>
      <c r="K171" s="1">
        <v>0</v>
      </c>
    </row>
    <row r="172" spans="1:11" ht="24" customHeight="1" x14ac:dyDescent="0.2">
      <c r="A172" s="79" t="s">
        <v>113</v>
      </c>
      <c r="C172" s="60"/>
      <c r="E172" s="1">
        <v>15408</v>
      </c>
      <c r="F172" s="17"/>
      <c r="G172" s="1">
        <v>16568</v>
      </c>
      <c r="H172" s="17"/>
      <c r="I172" s="1">
        <v>13173</v>
      </c>
      <c r="J172" s="1"/>
      <c r="K172" s="1">
        <v>13981</v>
      </c>
    </row>
    <row r="173" spans="1:11" ht="24" customHeight="1" x14ac:dyDescent="0.2">
      <c r="A173" s="79" t="s">
        <v>212</v>
      </c>
      <c r="C173" s="60"/>
      <c r="E173" s="1">
        <v>90015</v>
      </c>
      <c r="F173" s="1"/>
      <c r="G173" s="1">
        <v>3402</v>
      </c>
      <c r="H173" s="1"/>
      <c r="I173" s="1">
        <v>69743</v>
      </c>
      <c r="J173" s="1"/>
      <c r="K173" s="1">
        <v>4338</v>
      </c>
    </row>
    <row r="174" spans="1:11" ht="24" customHeight="1" x14ac:dyDescent="0.2">
      <c r="A174" s="79" t="s">
        <v>227</v>
      </c>
      <c r="C174" s="60"/>
      <c r="E174" s="1">
        <v>-35933</v>
      </c>
      <c r="F174" s="1"/>
      <c r="G174" s="1">
        <v>0</v>
      </c>
      <c r="H174" s="1"/>
      <c r="I174" s="1">
        <v>-20217</v>
      </c>
      <c r="J174" s="1"/>
      <c r="K174" s="1">
        <v>0</v>
      </c>
    </row>
    <row r="175" spans="1:11" ht="24" customHeight="1" x14ac:dyDescent="0.2">
      <c r="A175" s="15" t="s">
        <v>111</v>
      </c>
      <c r="C175" s="60"/>
      <c r="E175" s="24">
        <v>-6640</v>
      </c>
      <c r="F175" s="24"/>
      <c r="G175" s="24">
        <v>-3375</v>
      </c>
      <c r="H175" s="24"/>
      <c r="I175" s="1">
        <v>-13358</v>
      </c>
      <c r="J175" s="1"/>
      <c r="K175" s="1">
        <v>-8869</v>
      </c>
    </row>
    <row r="176" spans="1:11" ht="24" customHeight="1" x14ac:dyDescent="0.2">
      <c r="A176" s="79" t="s">
        <v>175</v>
      </c>
      <c r="C176" s="60"/>
      <c r="E176" s="1">
        <v>-2027</v>
      </c>
      <c r="F176" s="1"/>
      <c r="G176" s="1">
        <v>-24097</v>
      </c>
      <c r="H176" s="1"/>
      <c r="I176" s="1">
        <v>-978</v>
      </c>
      <c r="J176" s="1"/>
      <c r="K176" s="1">
        <v>-2780</v>
      </c>
    </row>
    <row r="177" spans="1:27" ht="24" customHeight="1" x14ac:dyDescent="0.2">
      <c r="A177" s="79" t="s">
        <v>176</v>
      </c>
      <c r="C177" s="60"/>
      <c r="E177" s="12">
        <v>8405</v>
      </c>
      <c r="F177" s="1"/>
      <c r="G177" s="12">
        <v>5522</v>
      </c>
      <c r="H177" s="1"/>
      <c r="I177" s="12">
        <v>4069</v>
      </c>
      <c r="J177" s="1"/>
      <c r="K177" s="12">
        <v>2410</v>
      </c>
    </row>
    <row r="178" spans="1:27" ht="24" customHeight="1" x14ac:dyDescent="0.2">
      <c r="A178" s="79" t="s">
        <v>135</v>
      </c>
      <c r="C178" s="60"/>
      <c r="E178" s="1"/>
      <c r="F178" s="1"/>
      <c r="G178" s="1"/>
      <c r="H178" s="1"/>
      <c r="I178" s="1"/>
      <c r="J178" s="1"/>
      <c r="K178" s="1"/>
    </row>
    <row r="179" spans="1:27" ht="24" customHeight="1" x14ac:dyDescent="0.2">
      <c r="A179" s="15" t="s">
        <v>96</v>
      </c>
      <c r="C179" s="60"/>
      <c r="E179" s="1">
        <f>SUM(E161:E177)</f>
        <v>360213</v>
      </c>
      <c r="F179" s="1"/>
      <c r="G179" s="1">
        <f>SUM(G161:G177)</f>
        <v>288454</v>
      </c>
      <c r="H179" s="1"/>
      <c r="I179" s="1">
        <f>SUM(I161:I177)</f>
        <v>218951</v>
      </c>
      <c r="J179" s="1"/>
      <c r="K179" s="1">
        <f>SUM(K161:K177)</f>
        <v>271805</v>
      </c>
    </row>
    <row r="180" spans="1:27" ht="24" customHeight="1" x14ac:dyDescent="0.2">
      <c r="A180" s="15" t="s">
        <v>52</v>
      </c>
      <c r="C180" s="60"/>
      <c r="E180" s="1"/>
      <c r="F180" s="1"/>
      <c r="G180" s="1"/>
      <c r="H180" s="1"/>
      <c r="I180" s="1"/>
      <c r="J180" s="1"/>
      <c r="K180" s="1"/>
    </row>
    <row r="181" spans="1:27" ht="24" customHeight="1" x14ac:dyDescent="0.2">
      <c r="A181" s="79" t="s">
        <v>105</v>
      </c>
      <c r="C181" s="60"/>
      <c r="E181" s="1">
        <v>-127275</v>
      </c>
      <c r="F181" s="1"/>
      <c r="G181" s="1">
        <v>227859</v>
      </c>
      <c r="H181" s="1"/>
      <c r="I181" s="1">
        <v>58213</v>
      </c>
      <c r="J181" s="1"/>
      <c r="K181" s="1">
        <v>4151</v>
      </c>
    </row>
    <row r="182" spans="1:27" ht="24" customHeight="1" x14ac:dyDescent="0.2">
      <c r="A182" s="79" t="s">
        <v>53</v>
      </c>
      <c r="C182" s="60"/>
      <c r="E182" s="1">
        <v>-1482170</v>
      </c>
      <c r="F182" s="1"/>
      <c r="G182" s="1">
        <v>-160079</v>
      </c>
      <c r="H182" s="1"/>
      <c r="I182" s="1">
        <v>-1137650</v>
      </c>
      <c r="J182" s="1"/>
      <c r="K182" s="1">
        <v>-101948</v>
      </c>
    </row>
    <row r="183" spans="1:27" ht="24" customHeight="1" x14ac:dyDescent="0.2">
      <c r="A183" s="79" t="s">
        <v>54</v>
      </c>
      <c r="C183" s="60"/>
      <c r="E183" s="1">
        <v>-122464</v>
      </c>
      <c r="F183" s="1"/>
      <c r="G183" s="1">
        <v>-47109</v>
      </c>
      <c r="H183" s="1"/>
      <c r="I183" s="1">
        <v>-58629</v>
      </c>
      <c r="J183" s="1"/>
      <c r="K183" s="1">
        <v>-10580</v>
      </c>
    </row>
    <row r="184" spans="1:27" ht="24" customHeight="1" x14ac:dyDescent="0.2">
      <c r="A184" s="79" t="s">
        <v>206</v>
      </c>
      <c r="C184" s="60"/>
      <c r="E184" s="1">
        <v>-567</v>
      </c>
      <c r="F184" s="1"/>
      <c r="G184" s="1">
        <v>-2784</v>
      </c>
      <c r="H184" s="1"/>
      <c r="I184" s="1">
        <v>-49</v>
      </c>
      <c r="J184" s="1"/>
      <c r="K184" s="1">
        <v>-1676</v>
      </c>
    </row>
    <row r="185" spans="1:27" ht="24" customHeight="1" x14ac:dyDescent="0.2">
      <c r="A185" s="15" t="s">
        <v>55</v>
      </c>
      <c r="C185" s="60"/>
      <c r="E185" s="1"/>
      <c r="F185" s="1"/>
      <c r="G185" s="1"/>
      <c r="H185" s="1"/>
      <c r="I185" s="1"/>
      <c r="J185" s="1"/>
      <c r="K185" s="1"/>
    </row>
    <row r="186" spans="1:27" ht="24" customHeight="1" x14ac:dyDescent="0.2">
      <c r="A186" s="79" t="s">
        <v>106</v>
      </c>
      <c r="B186" s="10"/>
      <c r="C186" s="60"/>
      <c r="E186" s="1">
        <v>-40072</v>
      </c>
      <c r="F186" s="1"/>
      <c r="G186" s="1">
        <v>-6130</v>
      </c>
      <c r="H186" s="1"/>
      <c r="I186" s="1">
        <v>-21390</v>
      </c>
      <c r="J186" s="1"/>
      <c r="K186" s="1">
        <v>54313</v>
      </c>
    </row>
    <row r="187" spans="1:27" ht="24" customHeight="1" x14ac:dyDescent="0.2">
      <c r="A187" s="15" t="s">
        <v>113</v>
      </c>
      <c r="C187" s="60"/>
      <c r="E187" s="1">
        <v>-3039</v>
      </c>
      <c r="F187" s="1"/>
      <c r="G187" s="1">
        <v>-5500</v>
      </c>
      <c r="H187" s="1"/>
      <c r="I187" s="1">
        <v>0</v>
      </c>
      <c r="J187" s="1"/>
      <c r="K187" s="1">
        <v>-3148</v>
      </c>
    </row>
    <row r="188" spans="1:27" ht="24" customHeight="1" x14ac:dyDescent="0.2">
      <c r="A188" s="15" t="s">
        <v>56</v>
      </c>
      <c r="C188" s="60"/>
      <c r="E188" s="12">
        <v>-6307</v>
      </c>
      <c r="F188" s="1"/>
      <c r="G188" s="12">
        <v>-11649</v>
      </c>
      <c r="H188" s="1"/>
      <c r="I188" s="12">
        <v>-14566</v>
      </c>
      <c r="J188" s="1"/>
      <c r="K188" s="12">
        <v>-10777</v>
      </c>
    </row>
    <row r="189" spans="1:27" ht="24" customHeight="1" x14ac:dyDescent="0.2">
      <c r="A189" s="15" t="s">
        <v>177</v>
      </c>
      <c r="C189" s="60"/>
      <c r="E189" s="1">
        <f>SUM(E179:E188)</f>
        <v>-1421681</v>
      </c>
      <c r="F189" s="1"/>
      <c r="G189" s="1">
        <f>SUM(G179:G188)</f>
        <v>283062</v>
      </c>
      <c r="H189" s="1"/>
      <c r="I189" s="1">
        <f>SUM(I179:I188)</f>
        <v>-955120</v>
      </c>
      <c r="J189" s="1"/>
      <c r="K189" s="1">
        <f>SUM(K179:K188)</f>
        <v>202140</v>
      </c>
    </row>
    <row r="190" spans="1:27" ht="24" customHeight="1" x14ac:dyDescent="0.2">
      <c r="A190" s="15" t="s">
        <v>57</v>
      </c>
      <c r="C190" s="60"/>
      <c r="E190" s="1">
        <v>-7412</v>
      </c>
      <c r="F190" s="1"/>
      <c r="G190" s="1">
        <v>-5654</v>
      </c>
      <c r="H190" s="1"/>
      <c r="I190" s="1">
        <v>-4007</v>
      </c>
      <c r="J190" s="1"/>
      <c r="K190" s="1">
        <v>-2414</v>
      </c>
    </row>
    <row r="191" spans="1:27" ht="24" customHeight="1" x14ac:dyDescent="0.2">
      <c r="A191" s="15" t="s">
        <v>58</v>
      </c>
      <c r="C191" s="60"/>
      <c r="E191" s="12">
        <v>-58838</v>
      </c>
      <c r="F191" s="13"/>
      <c r="G191" s="12">
        <v>-43806</v>
      </c>
      <c r="H191" s="13"/>
      <c r="I191" s="12">
        <v>-46118</v>
      </c>
      <c r="J191" s="13"/>
      <c r="K191" s="12">
        <v>-42705</v>
      </c>
    </row>
    <row r="192" spans="1:27" s="10" customFormat="1" ht="24" customHeight="1" x14ac:dyDescent="0.25">
      <c r="A192" s="62" t="s">
        <v>174</v>
      </c>
      <c r="B192" s="3"/>
      <c r="C192" s="60"/>
      <c r="D192" s="3"/>
      <c r="E192" s="12">
        <f>SUM(E189:E191)</f>
        <v>-1487931</v>
      </c>
      <c r="F192" s="1"/>
      <c r="G192" s="12">
        <f>SUM(G189:G191)</f>
        <v>233602</v>
      </c>
      <c r="H192" s="1"/>
      <c r="I192" s="12">
        <f>SUM(I189:I191)</f>
        <v>-1005245</v>
      </c>
      <c r="J192" s="1"/>
      <c r="K192" s="12">
        <f>SUM(K189:K191)</f>
        <v>157021</v>
      </c>
      <c r="U192" s="3"/>
      <c r="V192" s="3"/>
      <c r="W192" s="3"/>
      <c r="X192" s="3"/>
      <c r="Y192" s="3"/>
      <c r="Z192" s="3"/>
      <c r="AA192" s="3"/>
    </row>
    <row r="193" spans="1:27" s="10" customFormat="1" ht="24" customHeight="1" x14ac:dyDescent="0.2">
      <c r="A193" s="79"/>
      <c r="C193" s="60"/>
      <c r="D193" s="3"/>
      <c r="E193" s="3"/>
      <c r="F193" s="3"/>
      <c r="G193" s="3"/>
      <c r="H193" s="3"/>
      <c r="I193" s="3"/>
      <c r="J193" s="3"/>
      <c r="K193" s="3"/>
      <c r="U193" s="3"/>
      <c r="V193" s="3"/>
      <c r="W193" s="3"/>
      <c r="X193" s="3"/>
      <c r="Y193" s="3"/>
      <c r="Z193" s="3"/>
      <c r="AA193" s="3"/>
    </row>
    <row r="194" spans="1:27" s="10" customFormat="1" ht="24" customHeight="1" x14ac:dyDescent="0.2">
      <c r="A194" s="69" t="s">
        <v>143</v>
      </c>
      <c r="C194" s="60"/>
      <c r="D194" s="3"/>
      <c r="E194" s="3"/>
      <c r="F194" s="22"/>
      <c r="G194" s="3"/>
      <c r="H194" s="3"/>
      <c r="I194" s="3"/>
      <c r="J194" s="3"/>
      <c r="K194" s="3"/>
      <c r="U194" s="3"/>
      <c r="V194" s="3"/>
      <c r="W194" s="3"/>
      <c r="X194" s="3"/>
      <c r="Y194" s="3"/>
      <c r="Z194" s="3"/>
      <c r="AA194" s="3"/>
    </row>
    <row r="195" spans="1:27" s="10" customFormat="1" ht="24" customHeight="1" x14ac:dyDescent="0.2">
      <c r="A195" s="26"/>
      <c r="B195" s="27"/>
      <c r="C195" s="60"/>
      <c r="D195" s="3"/>
      <c r="E195" s="3"/>
      <c r="F195" s="3"/>
      <c r="G195" s="3"/>
      <c r="H195" s="3"/>
      <c r="I195" s="3"/>
      <c r="J195" s="3"/>
      <c r="K195" s="61" t="s">
        <v>37</v>
      </c>
      <c r="U195" s="3"/>
      <c r="V195" s="3"/>
      <c r="W195" s="3"/>
      <c r="X195" s="3"/>
      <c r="Y195" s="3"/>
      <c r="Z195" s="3"/>
      <c r="AA195" s="3"/>
    </row>
    <row r="196" spans="1:27" ht="24" customHeight="1" x14ac:dyDescent="0.25">
      <c r="A196" s="2" t="s">
        <v>0</v>
      </c>
      <c r="B196" s="75"/>
      <c r="C196" s="32"/>
      <c r="D196" s="33"/>
      <c r="E196" s="33"/>
      <c r="F196" s="33"/>
      <c r="G196" s="33"/>
      <c r="H196" s="33"/>
      <c r="I196" s="33"/>
      <c r="J196" s="33"/>
      <c r="K196" s="33"/>
    </row>
    <row r="197" spans="1:27" ht="24" customHeight="1" x14ac:dyDescent="0.25">
      <c r="A197" s="2" t="s">
        <v>121</v>
      </c>
      <c r="B197" s="75"/>
      <c r="C197" s="32"/>
      <c r="D197" s="33"/>
      <c r="E197" s="33"/>
      <c r="F197" s="33"/>
      <c r="G197" s="33"/>
      <c r="H197" s="33"/>
      <c r="I197" s="33"/>
      <c r="J197" s="33"/>
      <c r="K197" s="33"/>
    </row>
    <row r="198" spans="1:27" ht="24" customHeight="1" x14ac:dyDescent="0.25">
      <c r="A198" s="2" t="s">
        <v>192</v>
      </c>
      <c r="B198" s="33"/>
      <c r="C198" s="32"/>
      <c r="D198" s="33"/>
      <c r="E198" s="33"/>
      <c r="F198" s="33"/>
      <c r="G198" s="33"/>
      <c r="H198" s="33"/>
      <c r="I198" s="33"/>
      <c r="J198" s="33"/>
      <c r="K198" s="33"/>
    </row>
    <row r="199" spans="1:27" ht="24" customHeight="1" x14ac:dyDescent="0.2">
      <c r="B199" s="33"/>
      <c r="C199" s="32"/>
      <c r="D199" s="33"/>
      <c r="E199" s="33"/>
      <c r="F199" s="33"/>
      <c r="G199" s="33"/>
      <c r="H199" s="33"/>
      <c r="I199" s="33"/>
      <c r="J199" s="33"/>
      <c r="K199" s="34" t="s">
        <v>1</v>
      </c>
    </row>
    <row r="200" spans="1:27" s="27" customFormat="1" ht="24" customHeight="1" x14ac:dyDescent="0.25">
      <c r="A200" s="15"/>
      <c r="B200" s="3"/>
      <c r="C200" s="15"/>
      <c r="D200" s="3"/>
      <c r="E200" s="91"/>
      <c r="F200" s="91" t="s">
        <v>2</v>
      </c>
      <c r="G200" s="91"/>
      <c r="H200" s="35"/>
      <c r="I200" s="91"/>
      <c r="J200" s="91" t="s">
        <v>3</v>
      </c>
      <c r="K200" s="91"/>
      <c r="U200" s="3"/>
      <c r="V200" s="3"/>
      <c r="W200" s="3"/>
      <c r="X200" s="3"/>
      <c r="Y200" s="3"/>
      <c r="Z200" s="3"/>
      <c r="AA200" s="3"/>
    </row>
    <row r="201" spans="1:27" s="27" customFormat="1" ht="24" customHeight="1" x14ac:dyDescent="0.2">
      <c r="A201" s="15"/>
      <c r="B201" s="3"/>
      <c r="C201" s="36"/>
      <c r="D201" s="3"/>
      <c r="E201" s="37">
        <v>2021</v>
      </c>
      <c r="F201" s="38"/>
      <c r="G201" s="37">
        <v>2020</v>
      </c>
      <c r="H201" s="38"/>
      <c r="I201" s="37">
        <v>2021</v>
      </c>
      <c r="J201" s="38"/>
      <c r="K201" s="37">
        <v>2020</v>
      </c>
      <c r="U201" s="3"/>
      <c r="V201" s="3"/>
      <c r="W201" s="3"/>
      <c r="X201" s="3"/>
      <c r="Y201" s="3"/>
      <c r="Z201" s="3"/>
      <c r="AA201" s="3"/>
    </row>
    <row r="202" spans="1:27" ht="24" customHeight="1" x14ac:dyDescent="0.25">
      <c r="A202" s="62" t="s">
        <v>59</v>
      </c>
      <c r="B202" s="35"/>
      <c r="C202" s="60"/>
      <c r="E202" s="31"/>
      <c r="F202" s="22"/>
      <c r="G202" s="31"/>
      <c r="I202" s="31"/>
      <c r="J202" s="22"/>
      <c r="K202" s="31"/>
    </row>
    <row r="203" spans="1:27" ht="24" customHeight="1" x14ac:dyDescent="0.2">
      <c r="A203" s="15" t="s">
        <v>146</v>
      </c>
      <c r="C203" s="60"/>
      <c r="E203" s="13">
        <v>0</v>
      </c>
      <c r="F203" s="1"/>
      <c r="G203" s="13">
        <v>75500</v>
      </c>
      <c r="H203" s="1"/>
      <c r="I203" s="13">
        <v>0</v>
      </c>
      <c r="J203" s="1"/>
      <c r="K203" s="13">
        <v>0</v>
      </c>
    </row>
    <row r="204" spans="1:27" ht="24" customHeight="1" x14ac:dyDescent="0.2">
      <c r="A204" s="15" t="s">
        <v>228</v>
      </c>
      <c r="B204" s="27"/>
      <c r="C204" s="77"/>
      <c r="D204" s="27"/>
      <c r="E204" s="13">
        <v>2073</v>
      </c>
      <c r="F204" s="13"/>
      <c r="G204" s="13">
        <v>24308</v>
      </c>
      <c r="H204" s="13"/>
      <c r="I204" s="13">
        <v>1032</v>
      </c>
      <c r="J204" s="13"/>
      <c r="K204" s="13">
        <v>2541</v>
      </c>
    </row>
    <row r="205" spans="1:27" ht="24" customHeight="1" x14ac:dyDescent="0.2">
      <c r="A205" s="15" t="s">
        <v>201</v>
      </c>
      <c r="B205" s="27"/>
      <c r="C205" s="77"/>
      <c r="D205" s="27"/>
      <c r="E205" s="13">
        <v>0</v>
      </c>
      <c r="F205" s="13"/>
      <c r="G205" s="13">
        <v>0</v>
      </c>
      <c r="H205" s="13"/>
      <c r="I205" s="13">
        <v>-7500</v>
      </c>
      <c r="J205" s="13"/>
      <c r="K205" s="13">
        <v>0</v>
      </c>
    </row>
    <row r="206" spans="1:27" ht="24" customHeight="1" x14ac:dyDescent="0.2">
      <c r="A206" s="15" t="s">
        <v>229</v>
      </c>
      <c r="C206" s="60"/>
      <c r="E206" s="13">
        <v>0</v>
      </c>
      <c r="F206" s="1"/>
      <c r="G206" s="13">
        <v>0</v>
      </c>
      <c r="H206" s="1"/>
      <c r="I206" s="13">
        <v>9983</v>
      </c>
      <c r="J206" s="1"/>
      <c r="K206" s="13">
        <v>5494</v>
      </c>
    </row>
    <row r="207" spans="1:27" ht="24" customHeight="1" x14ac:dyDescent="0.2">
      <c r="A207" s="15" t="s">
        <v>230</v>
      </c>
      <c r="C207" s="60"/>
      <c r="E207" s="13">
        <v>6640</v>
      </c>
      <c r="F207" s="1"/>
      <c r="G207" s="13">
        <v>3375</v>
      </c>
      <c r="H207" s="1"/>
      <c r="I207" s="13">
        <v>3375</v>
      </c>
      <c r="J207" s="1"/>
      <c r="K207" s="13">
        <v>3375</v>
      </c>
    </row>
    <row r="208" spans="1:27" ht="24" customHeight="1" x14ac:dyDescent="0.2">
      <c r="A208" s="15" t="s">
        <v>178</v>
      </c>
      <c r="C208" s="60"/>
      <c r="E208" s="13">
        <v>100000</v>
      </c>
      <c r="F208" s="1"/>
      <c r="G208" s="13">
        <v>-201000</v>
      </c>
      <c r="H208" s="1"/>
      <c r="I208" s="13">
        <v>100000</v>
      </c>
      <c r="J208" s="1"/>
      <c r="K208" s="13">
        <v>-201000</v>
      </c>
    </row>
    <row r="209" spans="1:12" ht="24" customHeight="1" x14ac:dyDescent="0.2">
      <c r="A209" s="15" t="s">
        <v>186</v>
      </c>
      <c r="B209" s="27"/>
      <c r="C209" s="77"/>
      <c r="D209" s="27"/>
      <c r="E209" s="13">
        <v>-1200</v>
      </c>
      <c r="F209" s="13"/>
      <c r="G209" s="13">
        <v>-19000</v>
      </c>
      <c r="H209" s="13"/>
      <c r="I209" s="13">
        <v>0</v>
      </c>
      <c r="J209" s="13"/>
      <c r="K209" s="13">
        <v>0</v>
      </c>
    </row>
    <row r="210" spans="1:12" ht="24" customHeight="1" x14ac:dyDescent="0.2">
      <c r="A210" s="15" t="s">
        <v>60</v>
      </c>
      <c r="B210" s="27"/>
      <c r="C210" s="77"/>
      <c r="D210" s="27"/>
      <c r="E210" s="13">
        <v>-152363</v>
      </c>
      <c r="F210" s="13"/>
      <c r="G210" s="13">
        <v>-180346</v>
      </c>
      <c r="H210" s="13"/>
      <c r="I210" s="13">
        <v>-130255</v>
      </c>
      <c r="J210" s="13"/>
      <c r="K210" s="13">
        <v>-165500</v>
      </c>
    </row>
    <row r="211" spans="1:12" ht="24" customHeight="1" x14ac:dyDescent="0.2">
      <c r="A211" s="79" t="s">
        <v>112</v>
      </c>
      <c r="C211" s="60"/>
      <c r="E211" s="1">
        <v>3800</v>
      </c>
      <c r="F211" s="1"/>
      <c r="G211" s="1">
        <v>3409</v>
      </c>
      <c r="H211" s="1"/>
      <c r="I211" s="13">
        <v>447</v>
      </c>
      <c r="J211" s="1"/>
      <c r="K211" s="13">
        <v>1942</v>
      </c>
    </row>
    <row r="212" spans="1:12" ht="24" customHeight="1" x14ac:dyDescent="0.2">
      <c r="A212" s="79" t="s">
        <v>220</v>
      </c>
      <c r="C212" s="60"/>
      <c r="E212" s="12">
        <v>-10872</v>
      </c>
      <c r="F212" s="13"/>
      <c r="G212" s="12">
        <v>-32764</v>
      </c>
      <c r="H212" s="13"/>
      <c r="I212" s="12">
        <v>-5549</v>
      </c>
      <c r="J212" s="13"/>
      <c r="K212" s="12">
        <v>-16187</v>
      </c>
      <c r="L212" s="27"/>
    </row>
    <row r="213" spans="1:12" ht="24" customHeight="1" x14ac:dyDescent="0.25">
      <c r="A213" s="62" t="s">
        <v>224</v>
      </c>
      <c r="C213" s="60"/>
      <c r="E213" s="12">
        <f>SUM(E203:E212)</f>
        <v>-51922</v>
      </c>
      <c r="F213" s="1"/>
      <c r="G213" s="12">
        <f>SUM(G203:G212)</f>
        <v>-326518</v>
      </c>
      <c r="H213" s="1"/>
      <c r="I213" s="12">
        <f>SUM(I203:I212)</f>
        <v>-28467</v>
      </c>
      <c r="J213" s="1"/>
      <c r="K213" s="12">
        <f>SUM(K203:K212)</f>
        <v>-369335</v>
      </c>
    </row>
    <row r="214" spans="1:12" ht="24" customHeight="1" x14ac:dyDescent="0.25">
      <c r="A214" s="62" t="s">
        <v>61</v>
      </c>
      <c r="B214" s="35"/>
      <c r="C214" s="60"/>
      <c r="E214" s="1"/>
      <c r="F214" s="1"/>
      <c r="G214" s="1"/>
      <c r="H214" s="1"/>
      <c r="I214" s="1"/>
      <c r="J214" s="1"/>
      <c r="K214" s="1"/>
    </row>
    <row r="215" spans="1:12" ht="24" customHeight="1" x14ac:dyDescent="0.2">
      <c r="A215" s="79" t="s">
        <v>232</v>
      </c>
      <c r="B215" s="10"/>
      <c r="C215" s="60"/>
      <c r="E215" s="1">
        <v>-7500</v>
      </c>
      <c r="F215" s="1"/>
      <c r="G215" s="1">
        <v>0</v>
      </c>
      <c r="H215" s="1"/>
      <c r="I215" s="1">
        <v>0</v>
      </c>
      <c r="J215" s="1"/>
      <c r="K215" s="1">
        <v>0</v>
      </c>
    </row>
    <row r="216" spans="1:12" ht="24" customHeight="1" x14ac:dyDescent="0.2">
      <c r="A216" s="79" t="s">
        <v>182</v>
      </c>
      <c r="B216" s="10"/>
      <c r="C216" s="60"/>
      <c r="E216" s="1">
        <v>-36026</v>
      </c>
      <c r="F216" s="1"/>
      <c r="G216" s="1">
        <v>10698</v>
      </c>
      <c r="H216" s="1"/>
      <c r="I216" s="1">
        <v>0</v>
      </c>
      <c r="J216" s="1"/>
      <c r="K216" s="1">
        <v>0</v>
      </c>
    </row>
    <row r="217" spans="1:12" ht="24" customHeight="1" x14ac:dyDescent="0.2">
      <c r="A217" s="79" t="s">
        <v>183</v>
      </c>
      <c r="B217" s="10"/>
      <c r="C217" s="60"/>
      <c r="E217" s="1">
        <v>1658953</v>
      </c>
      <c r="F217" s="1"/>
      <c r="G217" s="1">
        <v>-56738</v>
      </c>
      <c r="H217" s="1"/>
      <c r="I217" s="1">
        <v>1064190</v>
      </c>
      <c r="J217" s="1"/>
      <c r="K217" s="1">
        <v>16531</v>
      </c>
    </row>
    <row r="218" spans="1:12" ht="24" customHeight="1" x14ac:dyDescent="0.2">
      <c r="A218" s="79" t="s">
        <v>130</v>
      </c>
      <c r="B218" s="10"/>
      <c r="C218" s="60"/>
      <c r="E218" s="13">
        <v>-177429</v>
      </c>
      <c r="F218" s="1"/>
      <c r="G218" s="13">
        <v>-78984</v>
      </c>
      <c r="H218" s="1"/>
      <c r="I218" s="13">
        <v>-177429</v>
      </c>
      <c r="J218" s="1"/>
      <c r="K218" s="13">
        <v>-78985</v>
      </c>
    </row>
    <row r="219" spans="1:12" ht="24" customHeight="1" x14ac:dyDescent="0.25">
      <c r="A219" s="62" t="s">
        <v>225</v>
      </c>
      <c r="C219" s="60"/>
      <c r="E219" s="14">
        <f>SUM(E215:E218)</f>
        <v>1437998</v>
      </c>
      <c r="F219" s="1"/>
      <c r="G219" s="14">
        <f>SUM(G215:G218)</f>
        <v>-125024</v>
      </c>
      <c r="H219" s="1"/>
      <c r="I219" s="14">
        <f>SUM(I215:I218)</f>
        <v>886761</v>
      </c>
      <c r="J219" s="1"/>
      <c r="K219" s="14">
        <f>SUM(K215:K218)</f>
        <v>-62454</v>
      </c>
    </row>
    <row r="220" spans="1:12" ht="24" customHeight="1" x14ac:dyDescent="0.25">
      <c r="A220" s="62" t="s">
        <v>231</v>
      </c>
      <c r="C220" s="60"/>
      <c r="E220" s="12">
        <v>-237</v>
      </c>
      <c r="F220" s="1"/>
      <c r="G220" s="12">
        <v>802</v>
      </c>
      <c r="H220" s="1"/>
      <c r="I220" s="12">
        <v>0</v>
      </c>
      <c r="J220" s="1"/>
      <c r="K220" s="12">
        <v>0</v>
      </c>
    </row>
    <row r="221" spans="1:12" ht="24" customHeight="1" x14ac:dyDescent="0.25">
      <c r="A221" s="62" t="s">
        <v>179</v>
      </c>
      <c r="C221" s="60"/>
      <c r="E221" s="13">
        <f>SUM(E192,E213,E219,E220)</f>
        <v>-102092</v>
      </c>
      <c r="F221" s="1"/>
      <c r="G221" s="13">
        <f>SUM(G192,G213,G219,G220)</f>
        <v>-217138</v>
      </c>
      <c r="H221" s="1"/>
      <c r="I221" s="13">
        <f>SUM(I192,I213,I219,I220)</f>
        <v>-146951</v>
      </c>
      <c r="J221" s="1"/>
      <c r="K221" s="13">
        <f>SUM(K192,K213,K219,K220)</f>
        <v>-274768</v>
      </c>
    </row>
    <row r="222" spans="1:12" ht="24" customHeight="1" x14ac:dyDescent="0.2">
      <c r="A222" s="15" t="s">
        <v>139</v>
      </c>
      <c r="C222" s="60"/>
      <c r="E222" s="1">
        <v>1753</v>
      </c>
      <c r="F222" s="1"/>
      <c r="G222" s="1">
        <v>513</v>
      </c>
      <c r="H222" s="1"/>
      <c r="I222" s="1">
        <v>0</v>
      </c>
      <c r="J222" s="1"/>
      <c r="K222" s="1">
        <v>0</v>
      </c>
    </row>
    <row r="223" spans="1:12" ht="24" customHeight="1" x14ac:dyDescent="0.2">
      <c r="A223" s="79" t="s">
        <v>62</v>
      </c>
      <c r="C223" s="60"/>
      <c r="E223" s="12">
        <v>927245</v>
      </c>
      <c r="F223" s="1"/>
      <c r="G223" s="12">
        <v>885451</v>
      </c>
      <c r="H223" s="1"/>
      <c r="I223" s="12">
        <v>603129</v>
      </c>
      <c r="J223" s="1"/>
      <c r="K223" s="12">
        <v>599056</v>
      </c>
    </row>
    <row r="224" spans="1:12" ht="24" customHeight="1" thickBot="1" x14ac:dyDescent="0.3">
      <c r="A224" s="86" t="s">
        <v>63</v>
      </c>
      <c r="C224" s="60"/>
      <c r="E224" s="23">
        <f>SUM(E221:E223)</f>
        <v>826906</v>
      </c>
      <c r="F224" s="1"/>
      <c r="G224" s="23">
        <f>SUM(G221:G223)</f>
        <v>668826</v>
      </c>
      <c r="H224" s="1"/>
      <c r="I224" s="23">
        <f>SUM(I221:I223)</f>
        <v>456178</v>
      </c>
      <c r="J224" s="1"/>
      <c r="K224" s="23">
        <f>SUM(K221:K223)</f>
        <v>324288</v>
      </c>
    </row>
    <row r="225" spans="1:13" ht="24" customHeight="1" thickTop="1" x14ac:dyDescent="0.2">
      <c r="A225" s="3"/>
      <c r="B225" s="10"/>
      <c r="C225" s="60"/>
      <c r="E225" s="94">
        <f>E224-BS!E11</f>
        <v>0</v>
      </c>
      <c r="F225" s="94"/>
      <c r="G225" s="94">
        <f>G224-668826</f>
        <v>0</v>
      </c>
      <c r="H225" s="94"/>
      <c r="I225" s="94">
        <f>I224-BS!I11</f>
        <v>0</v>
      </c>
      <c r="J225" s="94"/>
      <c r="K225" s="94">
        <f>K224-324288</f>
        <v>0</v>
      </c>
    </row>
    <row r="226" spans="1:13" ht="24" customHeight="1" x14ac:dyDescent="0.25">
      <c r="A226" s="35" t="s">
        <v>180</v>
      </c>
      <c r="B226" s="10"/>
      <c r="C226" s="60"/>
      <c r="E226" s="94"/>
      <c r="F226" s="94"/>
      <c r="G226" s="94"/>
      <c r="H226" s="94"/>
      <c r="I226" s="94"/>
      <c r="J226" s="94"/>
      <c r="K226" s="94"/>
    </row>
    <row r="227" spans="1:13" ht="24" customHeight="1" x14ac:dyDescent="0.25">
      <c r="A227" s="35" t="s">
        <v>181</v>
      </c>
      <c r="B227" s="10"/>
      <c r="C227" s="60"/>
      <c r="E227" s="94"/>
      <c r="F227" s="94"/>
      <c r="G227" s="94"/>
      <c r="H227" s="94"/>
      <c r="I227" s="94"/>
      <c r="J227" s="94"/>
      <c r="K227" s="94"/>
    </row>
    <row r="228" spans="1:13" ht="24" customHeight="1" x14ac:dyDescent="0.2">
      <c r="A228" s="3" t="s">
        <v>193</v>
      </c>
      <c r="B228" s="10"/>
      <c r="C228" s="60"/>
      <c r="E228" s="1">
        <v>3177</v>
      </c>
      <c r="F228" s="1"/>
      <c r="G228" s="1">
        <v>72532</v>
      </c>
      <c r="H228" s="1"/>
      <c r="I228" s="1">
        <v>5974</v>
      </c>
      <c r="J228" s="1"/>
      <c r="K228" s="1">
        <v>78555</v>
      </c>
    </row>
    <row r="229" spans="1:13" s="103" customFormat="1" ht="24" customHeight="1" x14ac:dyDescent="0.2">
      <c r="A229" s="103" t="s">
        <v>196</v>
      </c>
      <c r="B229" s="129"/>
      <c r="C229" s="130"/>
      <c r="E229" s="121"/>
      <c r="F229" s="121"/>
      <c r="G229" s="121"/>
      <c r="H229" s="121"/>
      <c r="I229" s="121"/>
      <c r="J229" s="121"/>
      <c r="K229" s="121"/>
    </row>
    <row r="230" spans="1:13" s="103" customFormat="1" ht="24" customHeight="1" x14ac:dyDescent="0.2">
      <c r="A230" s="103" t="s">
        <v>197</v>
      </c>
      <c r="B230" s="129"/>
      <c r="C230" s="130"/>
      <c r="E230" s="124">
        <v>0</v>
      </c>
      <c r="F230" s="124"/>
      <c r="G230" s="121">
        <v>18201</v>
      </c>
      <c r="H230" s="121"/>
      <c r="I230" s="121">
        <v>0</v>
      </c>
      <c r="J230" s="121"/>
      <c r="K230" s="121">
        <v>0</v>
      </c>
      <c r="L230" s="121"/>
      <c r="M230" s="121"/>
    </row>
    <row r="231" spans="1:13" ht="24" customHeight="1" x14ac:dyDescent="0.2">
      <c r="A231" s="3"/>
      <c r="B231" s="10"/>
      <c r="C231" s="60"/>
      <c r="E231" s="1"/>
      <c r="F231" s="1"/>
      <c r="G231" s="1"/>
      <c r="H231" s="1"/>
      <c r="I231" s="1"/>
      <c r="J231" s="1"/>
      <c r="K231" s="1"/>
    </row>
    <row r="232" spans="1:13" ht="24" customHeight="1" x14ac:dyDescent="0.2">
      <c r="A232" s="69" t="s">
        <v>143</v>
      </c>
      <c r="B232" s="10"/>
      <c r="C232" s="60"/>
      <c r="E232" s="22"/>
      <c r="F232" s="22"/>
      <c r="G232" s="22"/>
    </row>
  </sheetData>
  <printOptions horizontalCentered="1"/>
  <pageMargins left="0.78" right="0.23622047244094491" top="0.78740157480314965" bottom="0.31496062992125984" header="0.31496062992125984" footer="0.31496062992125984"/>
  <pageSetup paperSize="9" scale="72" fitToHeight="7" orientation="portrait" r:id="rId1"/>
  <rowBreaks count="6" manualBreakCount="6">
    <brk id="41" max="10" man="1"/>
    <brk id="76" max="10" man="1"/>
    <brk id="41" max="10" man="1"/>
    <brk id="117" max="10" man="1"/>
    <brk id="152" max="10" man="1"/>
    <brk id="19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07"/>
  <sheetViews>
    <sheetView showGridLines="0" view="pageBreakPreview" topLeftCell="E16" zoomScale="80" zoomScaleNormal="80" zoomScaleSheetLayoutView="80" workbookViewId="0">
      <selection activeCell="Y30" sqref="Y30"/>
    </sheetView>
  </sheetViews>
  <sheetFormatPr defaultColWidth="9.140625" defaultRowHeight="23.45" customHeight="1" x14ac:dyDescent="0.2"/>
  <cols>
    <col min="1" max="1" width="41.7109375" style="3" customWidth="1"/>
    <col min="2" max="2" width="1.42578125" style="3" customWidth="1"/>
    <col min="3" max="3" width="14.7109375" style="3" customWidth="1"/>
    <col min="4" max="4" width="1.42578125" style="3" customWidth="1"/>
    <col min="5" max="5" width="14.7109375" style="3" customWidth="1"/>
    <col min="6" max="6" width="1.42578125" style="3" customWidth="1"/>
    <col min="7" max="7" width="23.5703125" style="3" customWidth="1"/>
    <col min="8" max="8" width="1.42578125" style="3" customWidth="1"/>
    <col min="9" max="9" width="19.42578125" style="3" customWidth="1"/>
    <col min="10" max="10" width="1.42578125" style="3" customWidth="1"/>
    <col min="11" max="11" width="14.7109375" style="3" customWidth="1"/>
    <col min="12" max="12" width="1.42578125" style="3" customWidth="1"/>
    <col min="13" max="13" width="14.7109375" style="3" customWidth="1"/>
    <col min="14" max="14" width="1.42578125" style="3" customWidth="1"/>
    <col min="15" max="15" width="25" style="3" customWidth="1"/>
    <col min="16" max="16" width="1.42578125" style="3" customWidth="1"/>
    <col min="17" max="17" width="28.42578125" style="3" customWidth="1"/>
    <col min="18" max="18" width="1.42578125" style="3" customWidth="1"/>
    <col min="19" max="19" width="25.7109375" style="3" customWidth="1"/>
    <col min="20" max="20" width="1.42578125" style="3" customWidth="1"/>
    <col min="21" max="21" width="14.7109375" style="3" customWidth="1"/>
    <col min="22" max="22" width="1.42578125" style="3" customWidth="1"/>
    <col min="23" max="23" width="14.7109375" style="3" customWidth="1"/>
    <col min="24" max="24" width="1.42578125" style="3" customWidth="1"/>
    <col min="25" max="25" width="14.7109375" style="3" customWidth="1"/>
    <col min="26" max="26" width="1.42578125" style="3" customWidth="1"/>
    <col min="27" max="16384" width="9.140625" style="3"/>
  </cols>
  <sheetData>
    <row r="1" spans="1:28" ht="23.45" customHeight="1" x14ac:dyDescent="0.2">
      <c r="Y1" s="61" t="s">
        <v>37</v>
      </c>
    </row>
    <row r="2" spans="1:28" ht="23.45" customHeight="1" x14ac:dyDescent="0.25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</row>
    <row r="3" spans="1:28" ht="23.45" customHeight="1" x14ac:dyDescent="0.25">
      <c r="A3" s="62" t="s">
        <v>118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</row>
    <row r="4" spans="1:28" ht="23.45" customHeight="1" x14ac:dyDescent="0.25">
      <c r="A4" s="62" t="s">
        <v>192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8" ht="23.45" customHeight="1" x14ac:dyDescent="0.2">
      <c r="A5" s="15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5" t="s">
        <v>1</v>
      </c>
    </row>
    <row r="6" spans="1:28" s="35" customFormat="1" ht="23.45" customHeight="1" x14ac:dyDescent="0.25">
      <c r="A6" s="66"/>
      <c r="B6" s="67"/>
      <c r="C6" s="136" t="s">
        <v>2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</row>
    <row r="7" spans="1:28" s="29" customFormat="1" ht="23.45" customHeight="1" x14ac:dyDescent="0.2">
      <c r="A7" s="60"/>
      <c r="C7" s="137" t="s">
        <v>78</v>
      </c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</row>
    <row r="8" spans="1:28" s="29" customFormat="1" ht="23.45" customHeight="1" x14ac:dyDescent="0.2">
      <c r="A8" s="60"/>
      <c r="C8" s="28"/>
      <c r="D8" s="28"/>
      <c r="E8" s="28"/>
      <c r="F8" s="28"/>
      <c r="G8" s="28"/>
      <c r="H8" s="28"/>
      <c r="I8" s="28" t="s">
        <v>168</v>
      </c>
      <c r="J8" s="28"/>
      <c r="K8" s="28"/>
      <c r="L8" s="28"/>
      <c r="M8" s="28"/>
      <c r="N8" s="28"/>
      <c r="O8" s="137" t="s">
        <v>142</v>
      </c>
      <c r="P8" s="137"/>
      <c r="Q8" s="137"/>
      <c r="R8" s="137"/>
      <c r="S8" s="137"/>
      <c r="T8" s="28"/>
      <c r="U8" s="28"/>
      <c r="V8" s="28"/>
      <c r="W8" s="28"/>
      <c r="X8" s="28"/>
    </row>
    <row r="9" spans="1:28" s="29" customFormat="1" ht="23.45" customHeight="1" x14ac:dyDescent="0.2">
      <c r="A9" s="60"/>
      <c r="C9" s="28"/>
      <c r="D9" s="28"/>
      <c r="E9" s="28"/>
      <c r="F9" s="28"/>
      <c r="G9" s="28"/>
      <c r="H9" s="28"/>
      <c r="I9" s="28" t="s">
        <v>169</v>
      </c>
      <c r="J9" s="28"/>
      <c r="K9" s="28"/>
      <c r="L9" s="28"/>
      <c r="M9" s="28"/>
      <c r="N9" s="28"/>
      <c r="O9" s="139" t="s">
        <v>163</v>
      </c>
      <c r="P9" s="139"/>
      <c r="Q9" s="139"/>
      <c r="R9" s="28"/>
      <c r="T9" s="28"/>
      <c r="U9" s="28"/>
      <c r="V9" s="28"/>
      <c r="W9" s="28"/>
      <c r="X9" s="28"/>
    </row>
    <row r="10" spans="1:28" s="29" customFormat="1" ht="23.45" customHeight="1" x14ac:dyDescent="0.2">
      <c r="A10" s="60"/>
      <c r="C10" s="28"/>
      <c r="G10" s="29" t="s">
        <v>123</v>
      </c>
      <c r="I10" s="29" t="s">
        <v>170</v>
      </c>
      <c r="O10" s="29" t="s">
        <v>109</v>
      </c>
      <c r="Q10" s="118" t="s">
        <v>221</v>
      </c>
      <c r="U10" s="29" t="s">
        <v>68</v>
      </c>
      <c r="W10" s="29" t="s">
        <v>90</v>
      </c>
    </row>
    <row r="11" spans="1:28" s="29" customFormat="1" ht="23.45" customHeight="1" x14ac:dyDescent="0.2">
      <c r="A11" s="60"/>
      <c r="C11" s="28" t="s">
        <v>69</v>
      </c>
      <c r="G11" s="29" t="s">
        <v>124</v>
      </c>
      <c r="I11" s="29" t="s">
        <v>171</v>
      </c>
      <c r="O11" s="29" t="s">
        <v>87</v>
      </c>
      <c r="Q11" s="118" t="s">
        <v>164</v>
      </c>
      <c r="U11" s="29" t="s">
        <v>70</v>
      </c>
      <c r="W11" s="29" t="s">
        <v>91</v>
      </c>
      <c r="Y11" s="29" t="s">
        <v>67</v>
      </c>
    </row>
    <row r="12" spans="1:28" s="29" customFormat="1" ht="23.45" customHeight="1" x14ac:dyDescent="0.2">
      <c r="A12" s="60"/>
      <c r="C12" s="28" t="s">
        <v>71</v>
      </c>
      <c r="G12" s="29" t="s">
        <v>126</v>
      </c>
      <c r="I12" s="29" t="s">
        <v>226</v>
      </c>
      <c r="K12" s="138" t="s">
        <v>33</v>
      </c>
      <c r="L12" s="138"/>
      <c r="M12" s="138"/>
      <c r="O12" s="29" t="s">
        <v>125</v>
      </c>
      <c r="Q12" s="118" t="s">
        <v>165</v>
      </c>
      <c r="S12" s="118" t="s">
        <v>67</v>
      </c>
      <c r="U12" s="29" t="s">
        <v>107</v>
      </c>
      <c r="V12" s="28"/>
      <c r="W12" s="29" t="s">
        <v>92</v>
      </c>
      <c r="X12" s="28"/>
      <c r="Y12" s="29" t="s">
        <v>88</v>
      </c>
    </row>
    <row r="13" spans="1:28" s="29" customFormat="1" ht="23.45" customHeight="1" x14ac:dyDescent="0.2">
      <c r="A13" s="60"/>
      <c r="C13" s="92" t="s">
        <v>64</v>
      </c>
      <c r="E13" s="92" t="s">
        <v>32</v>
      </c>
      <c r="F13" s="28"/>
      <c r="G13" s="93" t="s">
        <v>144</v>
      </c>
      <c r="H13" s="28"/>
      <c r="I13" s="100" t="s">
        <v>172</v>
      </c>
      <c r="J13" s="28"/>
      <c r="K13" s="92" t="s">
        <v>65</v>
      </c>
      <c r="M13" s="92" t="s">
        <v>66</v>
      </c>
      <c r="N13" s="28"/>
      <c r="O13" s="92" t="s">
        <v>127</v>
      </c>
      <c r="P13" s="28"/>
      <c r="Q13" s="119" t="s">
        <v>166</v>
      </c>
      <c r="R13" s="28"/>
      <c r="S13" s="119" t="s">
        <v>167</v>
      </c>
      <c r="T13" s="28"/>
      <c r="U13" s="92" t="s">
        <v>93</v>
      </c>
      <c r="V13" s="28"/>
      <c r="W13" s="92" t="s">
        <v>94</v>
      </c>
      <c r="X13" s="28"/>
      <c r="Y13" s="92" t="s">
        <v>89</v>
      </c>
    </row>
    <row r="14" spans="1:28" s="29" customFormat="1" ht="23.45" customHeight="1" x14ac:dyDescent="0.2">
      <c r="A14" s="60"/>
      <c r="C14" s="28"/>
      <c r="E14" s="28"/>
      <c r="F14" s="28"/>
      <c r="G14" s="28"/>
      <c r="H14" s="28"/>
      <c r="I14" s="28"/>
      <c r="J14" s="28"/>
      <c r="K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8" ht="23.45" customHeight="1" x14ac:dyDescent="0.25">
      <c r="A15" s="87" t="s">
        <v>153</v>
      </c>
      <c r="C15" s="17">
        <v>1989531</v>
      </c>
      <c r="D15" s="17"/>
      <c r="E15" s="17">
        <v>1105934</v>
      </c>
      <c r="F15" s="20"/>
      <c r="G15" s="17">
        <v>13145</v>
      </c>
      <c r="H15" s="20"/>
      <c r="I15" s="17">
        <v>12006</v>
      </c>
      <c r="J15" s="20"/>
      <c r="K15" s="17">
        <v>198953</v>
      </c>
      <c r="L15" s="17"/>
      <c r="M15" s="17">
        <v>929348</v>
      </c>
      <c r="N15" s="17"/>
      <c r="O15" s="17">
        <v>-10932</v>
      </c>
      <c r="P15" s="17"/>
      <c r="Q15" s="17">
        <v>65927</v>
      </c>
      <c r="R15" s="17"/>
      <c r="S15" s="17">
        <f>+Q15+O15</f>
        <v>54995</v>
      </c>
      <c r="T15" s="17"/>
      <c r="U15" s="17">
        <f>+S15+C15+E15+G15+I15+K15+M15</f>
        <v>4303912</v>
      </c>
      <c r="V15" s="17"/>
      <c r="W15" s="17">
        <v>30418</v>
      </c>
      <c r="X15" s="17"/>
      <c r="Y15" s="17">
        <f>+W15+U15</f>
        <v>4334330</v>
      </c>
    </row>
    <row r="16" spans="1:28" ht="23.45" customHeight="1" x14ac:dyDescent="0.2">
      <c r="A16" s="15" t="s">
        <v>131</v>
      </c>
      <c r="C16" s="25">
        <v>0</v>
      </c>
      <c r="D16" s="25"/>
      <c r="E16" s="25">
        <v>0</v>
      </c>
      <c r="F16" s="25"/>
      <c r="G16" s="25">
        <v>0</v>
      </c>
      <c r="H16" s="25"/>
      <c r="I16" s="25">
        <v>0</v>
      </c>
      <c r="J16" s="25"/>
      <c r="K16" s="25">
        <v>0</v>
      </c>
      <c r="L16" s="25"/>
      <c r="M16" s="25">
        <v>213470</v>
      </c>
      <c r="N16" s="25"/>
      <c r="O16" s="25">
        <v>0</v>
      </c>
      <c r="P16" s="25"/>
      <c r="Q16" s="25">
        <v>0</v>
      </c>
      <c r="R16" s="25"/>
      <c r="S16" s="25">
        <f>+Q16+O16</f>
        <v>0</v>
      </c>
      <c r="T16" s="25"/>
      <c r="U16" s="17">
        <f>SUM(C16:O16)</f>
        <v>213470</v>
      </c>
      <c r="V16" s="25"/>
      <c r="W16" s="25">
        <f>+'PL&amp;CF'!G110</f>
        <v>-6291</v>
      </c>
      <c r="X16" s="25"/>
      <c r="Y16" s="17">
        <f>SUM(U16:W16)</f>
        <v>207179</v>
      </c>
      <c r="Z16" s="27"/>
      <c r="AA16" s="27"/>
      <c r="AB16" s="27"/>
    </row>
    <row r="17" spans="1:28" ht="23.45" customHeight="1" x14ac:dyDescent="0.2">
      <c r="A17" s="15" t="s">
        <v>84</v>
      </c>
      <c r="C17" s="68">
        <v>0</v>
      </c>
      <c r="D17" s="25"/>
      <c r="E17" s="68">
        <v>0</v>
      </c>
      <c r="F17" s="25"/>
      <c r="G17" s="68">
        <v>0</v>
      </c>
      <c r="H17" s="25"/>
      <c r="I17" s="68">
        <v>0</v>
      </c>
      <c r="J17" s="25"/>
      <c r="K17" s="68">
        <v>0</v>
      </c>
      <c r="L17" s="25"/>
      <c r="M17" s="68">
        <v>0</v>
      </c>
      <c r="N17" s="25"/>
      <c r="O17" s="68">
        <v>3064</v>
      </c>
      <c r="P17" s="25"/>
      <c r="Q17" s="68">
        <v>-34482</v>
      </c>
      <c r="R17" s="25"/>
      <c r="S17" s="68">
        <f>+Q17+O17</f>
        <v>-31418</v>
      </c>
      <c r="T17" s="25"/>
      <c r="U17" s="68">
        <f>+S17</f>
        <v>-31418</v>
      </c>
      <c r="V17" s="25"/>
      <c r="W17" s="68">
        <v>1748</v>
      </c>
      <c r="X17" s="25"/>
      <c r="Y17" s="21">
        <f>SUM(U17:W17)</f>
        <v>-29670</v>
      </c>
      <c r="Z17" s="27"/>
      <c r="AA17" s="27"/>
      <c r="AB17" s="27"/>
    </row>
    <row r="18" spans="1:28" ht="23.45" customHeight="1" x14ac:dyDescent="0.2">
      <c r="A18" s="15" t="s">
        <v>85</v>
      </c>
      <c r="C18" s="25">
        <f>SUM(C16:C17)</f>
        <v>0</v>
      </c>
      <c r="D18" s="25"/>
      <c r="E18" s="25">
        <v>0</v>
      </c>
      <c r="F18" s="25"/>
      <c r="G18" s="25">
        <f>SUM(G16:G17)</f>
        <v>0</v>
      </c>
      <c r="H18" s="25"/>
      <c r="I18" s="25">
        <f>SUM(I16:I17)</f>
        <v>0</v>
      </c>
      <c r="J18" s="25"/>
      <c r="K18" s="25">
        <f>SUM(K16:K17)</f>
        <v>0</v>
      </c>
      <c r="L18" s="25"/>
      <c r="M18" s="25">
        <f>SUM(M16:M17)</f>
        <v>213470</v>
      </c>
      <c r="N18" s="25"/>
      <c r="O18" s="25">
        <f>SUM(O16:O17)</f>
        <v>3064</v>
      </c>
      <c r="P18" s="25"/>
      <c r="Q18" s="25">
        <f>SUM(Q16:Q17)</f>
        <v>-34482</v>
      </c>
      <c r="R18" s="25"/>
      <c r="S18" s="25">
        <f>+Q18+O18</f>
        <v>-31418</v>
      </c>
      <c r="T18" s="25"/>
      <c r="U18" s="25">
        <f>+M18+S18</f>
        <v>182052</v>
      </c>
      <c r="V18" s="25"/>
      <c r="W18" s="25">
        <f>SUM(W16:W17)</f>
        <v>-4543</v>
      </c>
      <c r="X18" s="25"/>
      <c r="Y18" s="25">
        <f>SUM(Y16:Y17)</f>
        <v>177509</v>
      </c>
    </row>
    <row r="19" spans="1:28" ht="23.45" customHeight="1" x14ac:dyDescent="0.2">
      <c r="A19" s="15" t="s">
        <v>137</v>
      </c>
      <c r="C19" s="25">
        <v>0</v>
      </c>
      <c r="D19" s="25"/>
      <c r="E19" s="25">
        <v>0</v>
      </c>
      <c r="F19" s="25"/>
      <c r="G19" s="25">
        <v>0</v>
      </c>
      <c r="H19" s="25"/>
      <c r="I19" s="25">
        <v>0</v>
      </c>
      <c r="J19" s="25"/>
      <c r="K19" s="25">
        <v>0</v>
      </c>
      <c r="L19" s="25"/>
      <c r="M19" s="25">
        <v>-79581</v>
      </c>
      <c r="N19" s="25"/>
      <c r="O19" s="25">
        <v>0</v>
      </c>
      <c r="P19" s="25"/>
      <c r="Q19" s="25">
        <v>0</v>
      </c>
      <c r="R19" s="25"/>
      <c r="S19" s="25">
        <v>0</v>
      </c>
      <c r="T19" s="25"/>
      <c r="U19" s="25">
        <f>SUM(C19:O19)</f>
        <v>-79581</v>
      </c>
      <c r="V19" s="25"/>
      <c r="W19" s="25">
        <v>0</v>
      </c>
      <c r="X19" s="25"/>
      <c r="Y19" s="25">
        <f>SUM(U19:W19)</f>
        <v>-79581</v>
      </c>
    </row>
    <row r="20" spans="1:28" s="103" customFormat="1" ht="24" customHeight="1" thickBot="1" x14ac:dyDescent="0.3">
      <c r="A20" s="135" t="s">
        <v>154</v>
      </c>
      <c r="B20" s="132"/>
      <c r="C20" s="133">
        <f>SUM(C15,C18:C19)</f>
        <v>1989531</v>
      </c>
      <c r="D20" s="134"/>
      <c r="E20" s="133">
        <f>SUM(E15,E18:E19)</f>
        <v>1105934</v>
      </c>
      <c r="F20" s="134"/>
      <c r="G20" s="133">
        <f>SUM(G15,G18:G19)</f>
        <v>13145</v>
      </c>
      <c r="H20" s="134"/>
      <c r="I20" s="133">
        <f>SUM(I15,I18:I19)</f>
        <v>12006</v>
      </c>
      <c r="J20" s="134"/>
      <c r="K20" s="133">
        <f>SUM(K15,K18:K19)</f>
        <v>198953</v>
      </c>
      <c r="L20" s="134"/>
      <c r="M20" s="133">
        <f>SUM(M15,M18:M19)</f>
        <v>1063237</v>
      </c>
      <c r="N20" s="134"/>
      <c r="O20" s="133">
        <f>SUM(O15,O18:O19)</f>
        <v>-7868</v>
      </c>
      <c r="P20" s="134"/>
      <c r="Q20" s="133">
        <f>SUM(Q15,Q18:Q19)</f>
        <v>31445</v>
      </c>
      <c r="R20" s="134"/>
      <c r="S20" s="133">
        <f>SUM(S15,S18:S19)</f>
        <v>23577</v>
      </c>
      <c r="T20" s="134"/>
      <c r="U20" s="133">
        <f>SUM(U15,U18:U19)</f>
        <v>4406383</v>
      </c>
      <c r="V20" s="134"/>
      <c r="W20" s="133">
        <f>SUM(W15,W18:W19)</f>
        <v>25875</v>
      </c>
      <c r="Y20" s="133">
        <f>SUM(Y15,Y18:Y19)</f>
        <v>4432258</v>
      </c>
    </row>
    <row r="21" spans="1:28" ht="23.45" customHeight="1" thickTop="1" x14ac:dyDescent="0.2">
      <c r="A21" s="15"/>
      <c r="F21" s="27"/>
      <c r="H21" s="27"/>
      <c r="J21" s="27"/>
    </row>
    <row r="22" spans="1:28" s="103" customFormat="1" ht="24" customHeight="1" x14ac:dyDescent="0.25">
      <c r="A22" s="120" t="s">
        <v>194</v>
      </c>
      <c r="C22" s="123">
        <v>1989531</v>
      </c>
      <c r="D22" s="123"/>
      <c r="E22" s="123">
        <v>1105934</v>
      </c>
      <c r="F22" s="123"/>
      <c r="G22" s="123">
        <v>13145</v>
      </c>
      <c r="H22" s="123"/>
      <c r="I22" s="123">
        <v>12006</v>
      </c>
      <c r="J22" s="123"/>
      <c r="K22" s="123">
        <v>198953</v>
      </c>
      <c r="L22" s="123"/>
      <c r="M22" s="123">
        <v>1152842</v>
      </c>
      <c r="N22" s="123"/>
      <c r="O22" s="123">
        <v>-8230</v>
      </c>
      <c r="P22" s="123"/>
      <c r="Q22" s="123">
        <v>21738</v>
      </c>
      <c r="R22" s="123"/>
      <c r="S22" s="123">
        <v>13508</v>
      </c>
      <c r="T22" s="123"/>
      <c r="U22" s="124">
        <f>+S22+M22+K22+I22+G22+E22+C22</f>
        <v>4485919</v>
      </c>
      <c r="V22" s="123"/>
      <c r="W22" s="123">
        <v>20257</v>
      </c>
      <c r="X22" s="123"/>
      <c r="Y22" s="123">
        <f>+W22+U22</f>
        <v>4506176</v>
      </c>
    </row>
    <row r="23" spans="1:28" ht="23.45" customHeight="1" x14ac:dyDescent="0.2">
      <c r="A23" s="15" t="s">
        <v>217</v>
      </c>
      <c r="C23" s="124">
        <v>0</v>
      </c>
      <c r="D23" s="124"/>
      <c r="E23" s="124">
        <v>0</v>
      </c>
      <c r="F23" s="124"/>
      <c r="G23" s="124">
        <v>0</v>
      </c>
      <c r="H23" s="124"/>
      <c r="I23" s="124">
        <v>0</v>
      </c>
      <c r="J23" s="124"/>
      <c r="K23" s="124">
        <v>0</v>
      </c>
      <c r="L23" s="124"/>
      <c r="M23" s="124">
        <v>-13096</v>
      </c>
      <c r="N23" s="124"/>
      <c r="O23" s="124">
        <v>0</v>
      </c>
      <c r="P23" s="124"/>
      <c r="Q23" s="124">
        <v>0</v>
      </c>
      <c r="R23" s="124"/>
      <c r="S23" s="124">
        <f>SUM(Q23,O23)</f>
        <v>0</v>
      </c>
      <c r="T23" s="124"/>
      <c r="U23" s="124">
        <f>+S23+M23+K23+I23+G23+E23+C23</f>
        <v>-13096</v>
      </c>
      <c r="V23" s="124"/>
      <c r="W23" s="124">
        <v>-14253</v>
      </c>
      <c r="X23" s="124"/>
      <c r="Y23" s="123">
        <f t="shared" ref="Y23:Y24" si="0">SUM(U23:W23)</f>
        <v>-27349</v>
      </c>
      <c r="Z23" s="27"/>
      <c r="AA23" s="27"/>
      <c r="AB23" s="27"/>
    </row>
    <row r="24" spans="1:28" ht="23.45" customHeight="1" x14ac:dyDescent="0.2">
      <c r="A24" s="15" t="s">
        <v>84</v>
      </c>
      <c r="C24" s="125">
        <v>0</v>
      </c>
      <c r="D24" s="124"/>
      <c r="E24" s="125">
        <v>0</v>
      </c>
      <c r="F24" s="124"/>
      <c r="G24" s="125">
        <v>0</v>
      </c>
      <c r="H24" s="124"/>
      <c r="I24" s="125">
        <v>0</v>
      </c>
      <c r="J24" s="124"/>
      <c r="K24" s="125">
        <v>0</v>
      </c>
      <c r="L24" s="124"/>
      <c r="M24" s="125">
        <v>0</v>
      </c>
      <c r="N24" s="124"/>
      <c r="O24" s="125">
        <v>1772</v>
      </c>
      <c r="P24" s="124"/>
      <c r="Q24" s="125">
        <v>38119</v>
      </c>
      <c r="R24" s="124"/>
      <c r="S24" s="125">
        <f>SUM(Q24,O24)</f>
        <v>39891</v>
      </c>
      <c r="T24" s="124"/>
      <c r="U24" s="125">
        <f>SUM(C24:M24,S24)</f>
        <v>39891</v>
      </c>
      <c r="V24" s="124"/>
      <c r="W24" s="125">
        <v>1011</v>
      </c>
      <c r="X24" s="124"/>
      <c r="Y24" s="126">
        <f t="shared" si="0"/>
        <v>40902</v>
      </c>
      <c r="Z24" s="27"/>
      <c r="AA24" s="27"/>
      <c r="AB24" s="27"/>
    </row>
    <row r="25" spans="1:28" ht="23.45" customHeight="1" x14ac:dyDescent="0.2">
      <c r="A25" s="15" t="s">
        <v>85</v>
      </c>
      <c r="C25" s="124">
        <f>SUM(C23:C24)</f>
        <v>0</v>
      </c>
      <c r="D25" s="124"/>
      <c r="E25" s="124">
        <f>SUM(E23:E24)</f>
        <v>0</v>
      </c>
      <c r="F25" s="124"/>
      <c r="G25" s="124">
        <f>SUM(G23:G24)</f>
        <v>0</v>
      </c>
      <c r="H25" s="124"/>
      <c r="I25" s="124">
        <f>SUM(I23:I24)</f>
        <v>0</v>
      </c>
      <c r="J25" s="124"/>
      <c r="K25" s="124">
        <f>SUM(K23:K24)</f>
        <v>0</v>
      </c>
      <c r="L25" s="124"/>
      <c r="M25" s="124">
        <f>SUM(M23:M24)</f>
        <v>-13096</v>
      </c>
      <c r="N25" s="124"/>
      <c r="O25" s="124">
        <f>SUM(O23:O24)</f>
        <v>1772</v>
      </c>
      <c r="P25" s="124"/>
      <c r="Q25" s="124">
        <f>SUM(Q23:Q24)</f>
        <v>38119</v>
      </c>
      <c r="R25" s="124"/>
      <c r="S25" s="124">
        <f>SUM(S23:S24)</f>
        <v>39891</v>
      </c>
      <c r="T25" s="124"/>
      <c r="U25" s="124">
        <f>SUM(U23:U24)</f>
        <v>26795</v>
      </c>
      <c r="V25" s="124"/>
      <c r="W25" s="124">
        <f>SUM(W23:W24)</f>
        <v>-13242</v>
      </c>
      <c r="X25" s="124"/>
      <c r="Y25" s="127">
        <f>SUM(Y23:Y24)</f>
        <v>13553</v>
      </c>
    </row>
    <row r="26" spans="1:28" ht="23.45" customHeight="1" x14ac:dyDescent="0.2">
      <c r="A26" s="15" t="s">
        <v>218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31"/>
    </row>
    <row r="27" spans="1:28" ht="23.45" customHeight="1" x14ac:dyDescent="0.2">
      <c r="A27" s="15" t="s">
        <v>219</v>
      </c>
      <c r="C27" s="124">
        <v>0</v>
      </c>
      <c r="D27" s="124"/>
      <c r="E27" s="124">
        <v>0</v>
      </c>
      <c r="F27" s="124"/>
      <c r="G27" s="124">
        <v>0</v>
      </c>
      <c r="H27" s="124"/>
      <c r="I27" s="124">
        <v>-3000</v>
      </c>
      <c r="J27" s="124"/>
      <c r="K27" s="124">
        <v>0</v>
      </c>
      <c r="L27" s="124"/>
      <c r="M27" s="124">
        <v>0</v>
      </c>
      <c r="N27" s="124"/>
      <c r="O27" s="124">
        <v>0</v>
      </c>
      <c r="P27" s="124"/>
      <c r="Q27" s="124">
        <v>0</v>
      </c>
      <c r="R27" s="124"/>
      <c r="S27" s="124">
        <v>0</v>
      </c>
      <c r="T27" s="103"/>
      <c r="U27" s="124">
        <f>+S27+M27+K27+I27+G27+E27+C27</f>
        <v>-3000</v>
      </c>
      <c r="V27" s="103"/>
      <c r="W27" s="124">
        <v>-4500</v>
      </c>
      <c r="X27" s="103"/>
      <c r="Y27" s="123">
        <f t="shared" ref="Y27" si="1">SUM(U27:W27)</f>
        <v>-7500</v>
      </c>
    </row>
    <row r="28" spans="1:28" ht="23.45" customHeight="1" x14ac:dyDescent="0.2">
      <c r="A28" s="15" t="s">
        <v>137</v>
      </c>
      <c r="C28" s="124">
        <v>0</v>
      </c>
      <c r="D28" s="124"/>
      <c r="E28" s="124">
        <v>0</v>
      </c>
      <c r="F28" s="124"/>
      <c r="G28" s="124">
        <v>0</v>
      </c>
      <c r="H28" s="124"/>
      <c r="I28" s="124">
        <v>0</v>
      </c>
      <c r="J28" s="124"/>
      <c r="K28" s="124">
        <v>0</v>
      </c>
      <c r="L28" s="124"/>
      <c r="M28" s="124">
        <v>-179057</v>
      </c>
      <c r="N28" s="124"/>
      <c r="O28" s="124">
        <v>0</v>
      </c>
      <c r="P28" s="124"/>
      <c r="Q28" s="124">
        <v>0</v>
      </c>
      <c r="R28" s="124"/>
      <c r="S28" s="124">
        <v>0</v>
      </c>
      <c r="T28" s="103"/>
      <c r="U28" s="124">
        <f>+O28+M28+K28+I28+G28+E28+C28</f>
        <v>-179057</v>
      </c>
      <c r="V28" s="103"/>
      <c r="W28" s="124">
        <v>0</v>
      </c>
      <c r="X28" s="103"/>
      <c r="Y28" s="123">
        <f t="shared" ref="Y28" si="2">SUM(U28:W28)</f>
        <v>-179057</v>
      </c>
    </row>
    <row r="29" spans="1:28" ht="23.45" customHeight="1" thickBot="1" x14ac:dyDescent="0.3">
      <c r="A29" s="62" t="s">
        <v>195</v>
      </c>
      <c r="C29" s="128">
        <f>SUM(C22,C25:C28)</f>
        <v>1989531</v>
      </c>
      <c r="D29" s="124"/>
      <c r="E29" s="128">
        <f>SUM(E22,E25:E28)</f>
        <v>1105934</v>
      </c>
      <c r="F29" s="124"/>
      <c r="G29" s="128">
        <f>SUM(G22,G25:G28)</f>
        <v>13145</v>
      </c>
      <c r="H29" s="124"/>
      <c r="I29" s="128">
        <f>SUM(I22,I25:I28)</f>
        <v>9006</v>
      </c>
      <c r="J29" s="124"/>
      <c r="K29" s="128">
        <f>SUM(K22,K25:K28)</f>
        <v>198953</v>
      </c>
      <c r="L29" s="124"/>
      <c r="M29" s="128">
        <f>SUM(M22,M25:M28)</f>
        <v>960689</v>
      </c>
      <c r="N29" s="124"/>
      <c r="O29" s="128">
        <f>SUM(O22,O25:O28)</f>
        <v>-6458</v>
      </c>
      <c r="P29" s="124"/>
      <c r="Q29" s="128">
        <f>SUM(Q22,Q25:Q28)</f>
        <v>59857</v>
      </c>
      <c r="R29" s="124"/>
      <c r="S29" s="128">
        <f>SUM(S22,S25:S28)</f>
        <v>53399</v>
      </c>
      <c r="T29" s="124"/>
      <c r="U29" s="128">
        <f>SUM(U22,U25:U28)</f>
        <v>4330657</v>
      </c>
      <c r="V29" s="124"/>
      <c r="W29" s="128">
        <f>SUM(W22,W25:W28)</f>
        <v>2515</v>
      </c>
      <c r="X29" s="124"/>
      <c r="Y29" s="128">
        <f>SUM(Y22,Y25:Y28)</f>
        <v>4333172</v>
      </c>
    </row>
    <row r="30" spans="1:28" ht="23.45" customHeight="1" thickTop="1" x14ac:dyDescent="0.2">
      <c r="Y30" s="95">
        <f>SUM(Y29-BS!E69)</f>
        <v>0</v>
      </c>
    </row>
    <row r="31" spans="1:28" ht="23.45" customHeight="1" x14ac:dyDescent="0.2">
      <c r="A31" s="69" t="s">
        <v>143</v>
      </c>
    </row>
    <row r="47" spans="5:5" ht="23.45" customHeight="1" x14ac:dyDescent="0.2">
      <c r="E47" s="3">
        <v>40796</v>
      </c>
    </row>
    <row r="60" spans="5:5" ht="23.45" customHeight="1" x14ac:dyDescent="0.2">
      <c r="E60" s="3">
        <v>12006</v>
      </c>
    </row>
    <row r="63" spans="5:5" ht="23.45" customHeight="1" x14ac:dyDescent="0.2">
      <c r="E63" s="3">
        <v>1067549</v>
      </c>
    </row>
    <row r="64" spans="5:5" ht="23.45" customHeight="1" x14ac:dyDescent="0.2">
      <c r="E64" s="3">
        <v>12006</v>
      </c>
    </row>
    <row r="66" spans="5:5" ht="23.45" customHeight="1" x14ac:dyDescent="0.2">
      <c r="E66" s="3">
        <v>-3000</v>
      </c>
    </row>
    <row r="72" spans="5:5" ht="23.45" customHeight="1" x14ac:dyDescent="0.2">
      <c r="E72" s="3">
        <v>2479</v>
      </c>
    </row>
    <row r="203" spans="1:1" ht="23.45" customHeight="1" x14ac:dyDescent="0.2">
      <c r="A203" s="3" t="s">
        <v>184</v>
      </c>
    </row>
    <row r="206" spans="1:1" ht="23.45" customHeight="1" x14ac:dyDescent="0.2">
      <c r="A206" s="3" t="s">
        <v>182</v>
      </c>
    </row>
    <row r="207" spans="1:1" ht="23.45" customHeight="1" x14ac:dyDescent="0.2">
      <c r="A207" s="3" t="s">
        <v>183</v>
      </c>
    </row>
  </sheetData>
  <mergeCells count="5">
    <mergeCell ref="C6:Y6"/>
    <mergeCell ref="C7:U7"/>
    <mergeCell ref="K12:M12"/>
    <mergeCell ref="O9:Q9"/>
    <mergeCell ref="O8:S8"/>
  </mergeCells>
  <printOptions horizontalCentered="1"/>
  <pageMargins left="0.31496062992126" right="0.196850393700787" top="0.90551181102362199" bottom="0.31496062992126" header="0.31496062992126" footer="0.31496062992126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05"/>
  <sheetViews>
    <sheetView showGridLines="0" view="pageBreakPreview" topLeftCell="A13" zoomScale="80" zoomScaleNormal="80" zoomScaleSheetLayoutView="80" workbookViewId="0">
      <selection activeCell="B22" sqref="B22"/>
    </sheetView>
  </sheetViews>
  <sheetFormatPr defaultColWidth="9.140625" defaultRowHeight="23.45" customHeight="1" x14ac:dyDescent="0.2"/>
  <cols>
    <col min="1" max="1" width="11.140625" style="3" customWidth="1"/>
    <col min="2" max="2" width="36.42578125" style="3" customWidth="1"/>
    <col min="3" max="3" width="18" style="3" customWidth="1"/>
    <col min="4" max="4" width="1.7109375" style="3" customWidth="1"/>
    <col min="5" max="5" width="18" style="3" customWidth="1"/>
    <col min="6" max="6" width="1.7109375" style="3" customWidth="1"/>
    <col min="7" max="7" width="18" style="3" customWidth="1"/>
    <col min="8" max="8" width="1.7109375" style="3" customWidth="1"/>
    <col min="9" max="9" width="18" style="3" customWidth="1"/>
    <col min="10" max="10" width="1.7109375" style="3" customWidth="1"/>
    <col min="11" max="11" width="30.7109375" style="3" bestFit="1" customWidth="1"/>
    <col min="12" max="12" width="1.7109375" style="3" customWidth="1"/>
    <col min="13" max="13" width="27" style="3" bestFit="1" customWidth="1"/>
    <col min="14" max="14" width="1.7109375" style="3" customWidth="1"/>
    <col min="15" max="15" width="18" style="3" customWidth="1"/>
    <col min="16" max="16" width="1.7109375" style="3" customWidth="1"/>
    <col min="17" max="17" width="15" style="3" customWidth="1"/>
    <col min="18" max="18" width="2.42578125" style="3" customWidth="1"/>
    <col min="19" max="16384" width="9.140625" style="3"/>
  </cols>
  <sheetData>
    <row r="1" spans="1:18" ht="23.45" customHeight="1" x14ac:dyDescent="0.2">
      <c r="O1" s="70" t="s">
        <v>37</v>
      </c>
      <c r="R1" s="22"/>
    </row>
    <row r="2" spans="1:18" ht="23.45" customHeight="1" x14ac:dyDescent="0.25">
      <c r="A2" s="71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ht="23.45" customHeight="1" x14ac:dyDescent="0.25">
      <c r="A3" s="72" t="s">
        <v>119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18" ht="23.45" customHeight="1" x14ac:dyDescent="0.25">
      <c r="A4" s="72" t="s">
        <v>192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18" ht="23.45" customHeight="1" x14ac:dyDescent="0.2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5" t="s">
        <v>1</v>
      </c>
      <c r="P5" s="64"/>
      <c r="R5" s="64"/>
    </row>
    <row r="6" spans="1:18" s="35" customFormat="1" ht="23.45" customHeight="1" x14ac:dyDescent="0.25">
      <c r="A6" s="67"/>
      <c r="B6" s="67"/>
      <c r="C6" s="136" t="s">
        <v>3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73"/>
      <c r="Q6" s="73"/>
    </row>
    <row r="7" spans="1:18" s="35" customFormat="1" ht="23.45" customHeight="1" x14ac:dyDescent="0.25">
      <c r="A7" s="67"/>
      <c r="B7" s="67"/>
      <c r="C7" s="115"/>
      <c r="D7" s="115"/>
      <c r="E7" s="115"/>
      <c r="F7" s="115"/>
      <c r="G7" s="115"/>
      <c r="H7" s="115"/>
      <c r="I7" s="115"/>
      <c r="J7" s="115"/>
      <c r="K7" s="140" t="s">
        <v>142</v>
      </c>
      <c r="L7" s="140"/>
      <c r="M7" s="140"/>
      <c r="N7" s="115"/>
      <c r="O7" s="115"/>
      <c r="P7" s="73"/>
      <c r="Q7" s="73"/>
    </row>
    <row r="8" spans="1:18" s="35" customFormat="1" ht="23.45" customHeight="1" x14ac:dyDescent="0.25">
      <c r="A8" s="67"/>
      <c r="B8" s="67"/>
      <c r="C8" s="115"/>
      <c r="D8" s="115"/>
      <c r="E8" s="115"/>
      <c r="F8" s="115"/>
      <c r="G8" s="115"/>
      <c r="H8" s="115"/>
      <c r="I8" s="115"/>
      <c r="J8" s="115"/>
      <c r="K8" s="116" t="s">
        <v>163</v>
      </c>
      <c r="L8" s="117"/>
      <c r="M8" s="117"/>
      <c r="N8" s="115"/>
      <c r="O8" s="115"/>
      <c r="P8" s="73"/>
      <c r="Q8" s="73"/>
    </row>
    <row r="9" spans="1:18" s="35" customFormat="1" ht="23.45" customHeight="1" x14ac:dyDescent="0.25">
      <c r="A9" s="67"/>
      <c r="B9" s="67"/>
      <c r="C9" s="115"/>
      <c r="D9" s="115"/>
      <c r="E9" s="115"/>
      <c r="F9" s="115"/>
      <c r="G9" s="115"/>
      <c r="H9" s="115"/>
      <c r="I9" s="115"/>
      <c r="J9" s="115"/>
      <c r="K9" s="118" t="s">
        <v>199</v>
      </c>
      <c r="L9" s="103"/>
      <c r="M9" s="103"/>
      <c r="N9" s="115"/>
      <c r="O9" s="115"/>
      <c r="P9" s="73"/>
      <c r="Q9" s="73"/>
    </row>
    <row r="10" spans="1:18" s="29" customFormat="1" ht="23.45" customHeight="1" x14ac:dyDescent="0.2">
      <c r="C10" s="28" t="s">
        <v>69</v>
      </c>
      <c r="K10" s="118" t="s">
        <v>164</v>
      </c>
      <c r="L10" s="103"/>
      <c r="M10" s="103"/>
    </row>
    <row r="11" spans="1:18" s="29" customFormat="1" ht="23.45" customHeight="1" x14ac:dyDescent="0.2">
      <c r="C11" s="28" t="s">
        <v>73</v>
      </c>
      <c r="G11" s="138" t="s">
        <v>33</v>
      </c>
      <c r="H11" s="138"/>
      <c r="I11" s="138"/>
      <c r="K11" s="118" t="s">
        <v>165</v>
      </c>
      <c r="L11" s="103"/>
      <c r="M11" s="118" t="s">
        <v>67</v>
      </c>
      <c r="N11" s="28"/>
    </row>
    <row r="12" spans="1:18" s="29" customFormat="1" ht="23.45" customHeight="1" x14ac:dyDescent="0.2">
      <c r="C12" s="92" t="s">
        <v>64</v>
      </c>
      <c r="E12" s="92" t="s">
        <v>32</v>
      </c>
      <c r="G12" s="100" t="s">
        <v>65</v>
      </c>
      <c r="I12" s="100" t="s">
        <v>66</v>
      </c>
      <c r="K12" s="119" t="s">
        <v>166</v>
      </c>
      <c r="L12" s="118"/>
      <c r="M12" s="119" t="s">
        <v>167</v>
      </c>
      <c r="N12" s="28"/>
      <c r="O12" s="92" t="s">
        <v>67</v>
      </c>
    </row>
    <row r="13" spans="1:18" s="29" customFormat="1" ht="23.45" customHeight="1" x14ac:dyDescent="0.2">
      <c r="C13" s="28"/>
      <c r="E13" s="28"/>
      <c r="G13" s="28"/>
      <c r="I13" s="28"/>
      <c r="K13" s="28"/>
      <c r="M13" s="28"/>
      <c r="N13" s="28"/>
      <c r="O13" s="28"/>
    </row>
    <row r="14" spans="1:18" ht="23.45" customHeight="1" x14ac:dyDescent="0.25">
      <c r="A14" s="87" t="s">
        <v>153</v>
      </c>
      <c r="C14" s="1">
        <v>1989531</v>
      </c>
      <c r="D14" s="1"/>
      <c r="E14" s="1">
        <v>1105934</v>
      </c>
      <c r="F14" s="1"/>
      <c r="G14" s="1">
        <v>198953</v>
      </c>
      <c r="H14" s="1"/>
      <c r="I14" s="1">
        <v>638149</v>
      </c>
      <c r="J14" s="1"/>
      <c r="K14" s="1">
        <v>78482</v>
      </c>
      <c r="L14" s="1"/>
      <c r="M14" s="1">
        <f>+K14</f>
        <v>78482</v>
      </c>
      <c r="N14" s="1"/>
      <c r="O14" s="1">
        <f>+M14+I14+G14+E14+C14</f>
        <v>4011049</v>
      </c>
    </row>
    <row r="15" spans="1:18" ht="23.45" customHeight="1" x14ac:dyDescent="0.2">
      <c r="A15" s="15" t="s">
        <v>133</v>
      </c>
      <c r="C15" s="1">
        <v>0</v>
      </c>
      <c r="D15" s="1"/>
      <c r="E15" s="1">
        <v>0</v>
      </c>
      <c r="F15" s="1"/>
      <c r="G15" s="1">
        <v>0</v>
      </c>
      <c r="H15" s="1"/>
      <c r="I15" s="1">
        <v>196671</v>
      </c>
      <c r="J15" s="1"/>
      <c r="K15" s="1">
        <v>0</v>
      </c>
      <c r="L15" s="1"/>
      <c r="M15" s="1">
        <v>0</v>
      </c>
      <c r="N15" s="1"/>
      <c r="O15" s="1">
        <f>SUM(C15:M15)</f>
        <v>196671</v>
      </c>
    </row>
    <row r="16" spans="1:18" ht="23.45" customHeight="1" x14ac:dyDescent="0.2">
      <c r="A16" s="15" t="s">
        <v>84</v>
      </c>
      <c r="C16" s="1">
        <v>0</v>
      </c>
      <c r="D16" s="1"/>
      <c r="E16" s="1">
        <v>0</v>
      </c>
      <c r="F16" s="1"/>
      <c r="G16" s="1">
        <v>0</v>
      </c>
      <c r="H16" s="1"/>
      <c r="I16" s="1">
        <v>0</v>
      </c>
      <c r="J16" s="1"/>
      <c r="K16" s="1">
        <v>-34668</v>
      </c>
      <c r="L16" s="1"/>
      <c r="M16" s="1">
        <f>+K16</f>
        <v>-34668</v>
      </c>
      <c r="N16" s="1"/>
      <c r="O16" s="1">
        <f>+M16+I16</f>
        <v>-34668</v>
      </c>
    </row>
    <row r="17" spans="1:15" s="29" customFormat="1" ht="23.45" customHeight="1" x14ac:dyDescent="0.2">
      <c r="A17" s="15" t="s">
        <v>85</v>
      </c>
      <c r="C17" s="90">
        <f>SUM(C15:C16)</f>
        <v>0</v>
      </c>
      <c r="D17" s="25"/>
      <c r="E17" s="90">
        <f>SUM(E15:E16)</f>
        <v>0</v>
      </c>
      <c r="F17" s="25"/>
      <c r="G17" s="90">
        <f>SUM(G15:G16)</f>
        <v>0</v>
      </c>
      <c r="H17" s="25"/>
      <c r="I17" s="90">
        <f>SUM(I15:I16)</f>
        <v>196671</v>
      </c>
      <c r="J17" s="25"/>
      <c r="K17" s="90">
        <f>SUM(K15:K16)</f>
        <v>-34668</v>
      </c>
      <c r="L17" s="25"/>
      <c r="M17" s="90">
        <f>SUM(M15:M16)</f>
        <v>-34668</v>
      </c>
      <c r="N17" s="25"/>
      <c r="O17" s="90">
        <f>SUM(O15:O16)</f>
        <v>162003</v>
      </c>
    </row>
    <row r="18" spans="1:15" s="29" customFormat="1" ht="23.45" customHeight="1" x14ac:dyDescent="0.2">
      <c r="A18" s="15" t="s">
        <v>137</v>
      </c>
      <c r="C18" s="25">
        <v>0</v>
      </c>
      <c r="D18" s="24"/>
      <c r="E18" s="25">
        <v>0</v>
      </c>
      <c r="F18" s="24"/>
      <c r="G18" s="25">
        <v>0</v>
      </c>
      <c r="H18" s="24"/>
      <c r="I18" s="25">
        <v>-79581</v>
      </c>
      <c r="J18" s="24"/>
      <c r="K18" s="25">
        <v>0</v>
      </c>
      <c r="L18" s="24"/>
      <c r="M18" s="25">
        <v>0</v>
      </c>
      <c r="N18" s="24"/>
      <c r="O18" s="25">
        <f>SUM(C18:M18)</f>
        <v>-79581</v>
      </c>
    </row>
    <row r="19" spans="1:15" ht="23.45" customHeight="1" thickBot="1" x14ac:dyDescent="0.3">
      <c r="A19" s="62" t="s">
        <v>154</v>
      </c>
      <c r="C19" s="74">
        <f>SUM(C17:C18)+C14</f>
        <v>1989531</v>
      </c>
      <c r="D19" s="20"/>
      <c r="E19" s="74">
        <f>SUM(E17:E18)+E14</f>
        <v>1105934</v>
      </c>
      <c r="F19" s="20"/>
      <c r="G19" s="74">
        <f>SUM(G17:G18)+G14</f>
        <v>198953</v>
      </c>
      <c r="H19" s="20"/>
      <c r="I19" s="74">
        <f>SUM(I17:I18)+I14</f>
        <v>755239</v>
      </c>
      <c r="J19" s="20"/>
      <c r="K19" s="74">
        <f>SUM(K17:K18)+K14</f>
        <v>43814</v>
      </c>
      <c r="L19" s="20"/>
      <c r="M19" s="74">
        <f>SUM(M17:M18)+M14</f>
        <v>43814</v>
      </c>
      <c r="N19" s="20"/>
      <c r="O19" s="74">
        <f>+O14+O15+O16+O18</f>
        <v>4093471</v>
      </c>
    </row>
    <row r="20" spans="1:15" ht="23.45" customHeight="1" thickTop="1" x14ac:dyDescent="0.25">
      <c r="A20" s="62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s="103" customFormat="1" ht="24" customHeight="1" x14ac:dyDescent="0.25">
      <c r="A21" s="120" t="s">
        <v>194</v>
      </c>
      <c r="C21" s="121">
        <v>1989531</v>
      </c>
      <c r="D21" s="121"/>
      <c r="E21" s="121">
        <v>1105934</v>
      </c>
      <c r="F21" s="121"/>
      <c r="G21" s="121">
        <v>198953</v>
      </c>
      <c r="H21" s="121"/>
      <c r="I21" s="121">
        <v>849187</v>
      </c>
      <c r="J21" s="121"/>
      <c r="K21" s="121">
        <v>36142</v>
      </c>
      <c r="L21" s="121"/>
      <c r="M21" s="121">
        <f>+K21</f>
        <v>36142</v>
      </c>
      <c r="N21" s="121"/>
      <c r="O21" s="121">
        <f>+M21+I21+G21+E21+C21</f>
        <v>4179747</v>
      </c>
    </row>
    <row r="22" spans="1:15" ht="23.45" customHeight="1" x14ac:dyDescent="0.2">
      <c r="A22" s="15" t="s">
        <v>217</v>
      </c>
      <c r="C22" s="1">
        <v>0</v>
      </c>
      <c r="D22" s="1"/>
      <c r="E22" s="1">
        <v>0</v>
      </c>
      <c r="F22" s="1"/>
      <c r="G22" s="1">
        <v>0</v>
      </c>
      <c r="H22" s="1"/>
      <c r="I22" s="1">
        <v>-70306</v>
      </c>
      <c r="J22" s="1"/>
      <c r="K22" s="1">
        <v>0</v>
      </c>
      <c r="L22" s="1"/>
      <c r="M22" s="1">
        <f>+K22</f>
        <v>0</v>
      </c>
      <c r="N22" s="1"/>
      <c r="O22" s="1">
        <f>+I22+M22</f>
        <v>-70306</v>
      </c>
    </row>
    <row r="23" spans="1:15" ht="23.45" customHeight="1" x14ac:dyDescent="0.2">
      <c r="A23" s="15" t="s">
        <v>84</v>
      </c>
      <c r="C23" s="1">
        <v>0</v>
      </c>
      <c r="D23" s="1"/>
      <c r="E23" s="1">
        <v>0</v>
      </c>
      <c r="F23" s="1"/>
      <c r="G23" s="1">
        <v>0</v>
      </c>
      <c r="H23" s="1"/>
      <c r="I23" s="1">
        <v>0</v>
      </c>
      <c r="J23" s="1"/>
      <c r="K23" s="1">
        <f>+'PL&amp;CF'!I142</f>
        <v>35744</v>
      </c>
      <c r="L23" s="1"/>
      <c r="M23" s="1">
        <f>SUM(K23)</f>
        <v>35744</v>
      </c>
      <c r="N23" s="1"/>
      <c r="O23" s="1">
        <f>+M23+I23</f>
        <v>35744</v>
      </c>
    </row>
    <row r="24" spans="1:15" s="29" customFormat="1" ht="23.45" customHeight="1" x14ac:dyDescent="0.2">
      <c r="A24" s="15" t="s">
        <v>85</v>
      </c>
      <c r="C24" s="90">
        <f>SUM(C22:C23)</f>
        <v>0</v>
      </c>
      <c r="D24" s="25"/>
      <c r="E24" s="90">
        <f>SUM(E22:E23)</f>
        <v>0</v>
      </c>
      <c r="F24" s="25"/>
      <c r="G24" s="90">
        <f>SUM(G22:G23)</f>
        <v>0</v>
      </c>
      <c r="H24" s="25"/>
      <c r="I24" s="90">
        <f>SUM(I22:I23)</f>
        <v>-70306</v>
      </c>
      <c r="J24" s="25"/>
      <c r="K24" s="90">
        <f>SUM(K22:K23)</f>
        <v>35744</v>
      </c>
      <c r="L24" s="25"/>
      <c r="M24" s="90">
        <f>SUM(M22:M23)</f>
        <v>35744</v>
      </c>
      <c r="N24" s="25"/>
      <c r="O24" s="90">
        <f>SUM(O22:O23)</f>
        <v>-34562</v>
      </c>
    </row>
    <row r="25" spans="1:15" s="29" customFormat="1" ht="23.45" customHeight="1" x14ac:dyDescent="0.2">
      <c r="A25" s="15" t="s">
        <v>137</v>
      </c>
      <c r="C25" s="25">
        <v>0</v>
      </c>
      <c r="D25" s="24"/>
      <c r="E25" s="25">
        <v>0</v>
      </c>
      <c r="F25" s="24"/>
      <c r="G25" s="25">
        <v>0</v>
      </c>
      <c r="H25" s="24"/>
      <c r="I25" s="99">
        <v>-179057</v>
      </c>
      <c r="J25" s="24"/>
      <c r="K25" s="25">
        <v>0</v>
      </c>
      <c r="L25" s="24"/>
      <c r="M25" s="99">
        <v>0</v>
      </c>
      <c r="N25" s="24"/>
      <c r="O25" s="25">
        <f>SUM(C25:M25)</f>
        <v>-179057</v>
      </c>
    </row>
    <row r="26" spans="1:15" ht="23.45" customHeight="1" thickBot="1" x14ac:dyDescent="0.3">
      <c r="A26" s="62" t="s">
        <v>195</v>
      </c>
      <c r="C26" s="74">
        <f>SUM(C24:C25)+C21</f>
        <v>1989531</v>
      </c>
      <c r="D26" s="20"/>
      <c r="E26" s="74">
        <f>SUM(E24:E25)+E21</f>
        <v>1105934</v>
      </c>
      <c r="F26" s="20"/>
      <c r="G26" s="74">
        <f>SUM(G24:G25)+G21</f>
        <v>198953</v>
      </c>
      <c r="H26" s="20"/>
      <c r="I26" s="74">
        <f>SUM(I24:I25)+I21</f>
        <v>599824</v>
      </c>
      <c r="J26" s="20"/>
      <c r="K26" s="74">
        <f>SUM(K24:K25)+K21</f>
        <v>71886</v>
      </c>
      <c r="L26" s="20"/>
      <c r="M26" s="74">
        <f>SUM(M24:M25)+M21</f>
        <v>71886</v>
      </c>
      <c r="N26" s="20"/>
      <c r="O26" s="74">
        <f>SUM(O24:O25)+O21</f>
        <v>3966128</v>
      </c>
    </row>
    <row r="27" spans="1:15" ht="23.45" customHeight="1" thickTop="1" x14ac:dyDescent="0.2">
      <c r="A27" s="15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98">
        <f>O26-BS!I69</f>
        <v>0</v>
      </c>
    </row>
    <row r="28" spans="1:15" ht="23.45" customHeight="1" x14ac:dyDescent="0.2">
      <c r="A28" s="69" t="s">
        <v>143</v>
      </c>
    </row>
    <row r="29" spans="1:15" ht="23.45" customHeight="1" x14ac:dyDescent="0.2">
      <c r="A29" s="15"/>
    </row>
    <row r="45" spans="5:5" ht="23.45" customHeight="1" x14ac:dyDescent="0.2">
      <c r="E45" s="3">
        <v>40796</v>
      </c>
    </row>
    <row r="58" spans="5:5" ht="23.45" customHeight="1" x14ac:dyDescent="0.2">
      <c r="E58" s="3">
        <v>12006</v>
      </c>
    </row>
    <row r="61" spans="5:5" ht="23.45" customHeight="1" x14ac:dyDescent="0.2">
      <c r="E61" s="3">
        <v>1067549</v>
      </c>
    </row>
    <row r="62" spans="5:5" ht="23.45" customHeight="1" x14ac:dyDescent="0.2">
      <c r="E62" s="3">
        <v>12006</v>
      </c>
    </row>
    <row r="64" spans="5:5" ht="23.45" customHeight="1" x14ac:dyDescent="0.2">
      <c r="E64" s="3">
        <v>-3000</v>
      </c>
    </row>
    <row r="70" spans="5:5" ht="23.45" customHeight="1" x14ac:dyDescent="0.2">
      <c r="E70" s="3">
        <v>2479</v>
      </c>
    </row>
    <row r="201" spans="1:1" ht="23.45" customHeight="1" x14ac:dyDescent="0.2">
      <c r="A201" s="3" t="s">
        <v>184</v>
      </c>
    </row>
    <row r="204" spans="1:1" ht="23.45" customHeight="1" x14ac:dyDescent="0.2">
      <c r="A204" s="3" t="s">
        <v>182</v>
      </c>
    </row>
    <row r="205" spans="1:1" ht="23.45" customHeight="1" x14ac:dyDescent="0.2">
      <c r="A205" s="3" t="s">
        <v>183</v>
      </c>
    </row>
  </sheetData>
  <mergeCells count="3">
    <mergeCell ref="C6:O6"/>
    <mergeCell ref="G11:I11"/>
    <mergeCell ref="K7:M7"/>
  </mergeCells>
  <printOptions horizontalCentered="1"/>
  <pageMargins left="0.52" right="0.31" top="0.98425196850393704" bottom="0.31496062992126" header="0.31496062992126" footer="0.31496062992126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2" ma:contentTypeDescription="Create a new document." ma:contentTypeScope="" ma:versionID="20851eca059703a462af8a4182e6d319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9e3843b36f639f9549a151df9959ae8e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3836A0-BD8B-424B-BD5C-D604B31951F5}">
  <ds:schemaRefs>
    <ds:schemaRef ds:uri="http://purl.org/dc/elements/1.1/"/>
    <ds:schemaRef ds:uri="http://schemas.microsoft.com/office/2006/metadata/properties"/>
    <ds:schemaRef ds:uri="http://purl.org/dc/terms/"/>
    <ds:schemaRef ds:uri="6dff4707-7bf8-4102-b125-42e04ae9fdf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1ee2afc6-efc0-4dcc-be09-aabefb75410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A2EBF5-13CB-405A-A710-C877A1A5FC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FF875D-7E43-4B6E-A282-FA8D77F85D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2021-11-11T07:41:17Z</cp:lastPrinted>
  <dcterms:created xsi:type="dcterms:W3CDTF">2010-05-07T11:10:27Z</dcterms:created>
  <dcterms:modified xsi:type="dcterms:W3CDTF">2021-11-11T09:04:19Z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