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1\Qtr3'21\"/>
    </mc:Choice>
  </mc:AlternateContent>
  <xr:revisionPtr revIDLastSave="0" documentId="13_ncr:1_{B0565B77-B95B-484E-97FC-A0377D1B1008}" xr6:coauthVersionLast="46" xr6:coauthVersionMax="46" xr10:uidLastSave="{00000000-0000-0000-0000-000000000000}"/>
  <bookViews>
    <workbookView xWindow="-120" yWindow="-120" windowWidth="24240" windowHeight="13140" firstSheet="3" activeTab="6" xr2:uid="{00000000-000D-0000-FFFF-FFFF00000000}"/>
  </bookViews>
  <sheets>
    <sheet name="NAV000" sheetId="1" state="hidden" r:id="rId1"/>
    <sheet name="000000" sheetId="2" state="veryHidden" r:id="rId2"/>
    <sheet name="BS" sheetId="11" r:id="rId3"/>
    <sheet name="PL" sheetId="14" r:id="rId4"/>
    <sheet name="conso" sheetId="7" r:id="rId5"/>
    <sheet name="company" sheetId="8" r:id="rId6"/>
    <sheet name="cashflow" sheetId="15" r:id="rId7"/>
    <sheet name="000" sheetId="4" state="veryHidden" r:id="rId8"/>
  </sheets>
  <definedNames>
    <definedName name="_xlnm.Print_Area" localSheetId="6">cashflow!$A$1:$K$81</definedName>
    <definedName name="_xlnm.Print_Area" localSheetId="5">company!$A$1:$R$29</definedName>
    <definedName name="_xlnm.Print_Area" localSheetId="4">conso!$A$1:$X$41</definedName>
    <definedName name="_xlnm.Print_Area" localSheetId="3">PL!$A$1:$J$119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8" l="1"/>
  <c r="S21" i="7"/>
  <c r="W21" i="7"/>
  <c r="D61" i="15" l="1"/>
  <c r="D49" i="11"/>
  <c r="M27" i="8"/>
  <c r="G27" i="8"/>
  <c r="Q11" i="8" l="1"/>
  <c r="Q10" i="8"/>
  <c r="Q15" i="8" l="1"/>
  <c r="H61" i="15"/>
  <c r="J61" i="15"/>
  <c r="F61" i="15"/>
  <c r="Q25" i="8"/>
  <c r="Q24" i="8"/>
  <c r="Q23" i="8"/>
  <c r="Q22" i="8"/>
  <c r="Q21" i="8"/>
  <c r="S34" i="7"/>
  <c r="W34" i="7" s="1"/>
  <c r="S37" i="7"/>
  <c r="W37" i="7"/>
  <c r="S35" i="7"/>
  <c r="W35" i="7"/>
  <c r="S33" i="7"/>
  <c r="W33" i="7" s="1"/>
  <c r="U31" i="7"/>
  <c r="U30" i="7"/>
  <c r="D29" i="11"/>
  <c r="D71" i="14"/>
  <c r="F71" i="14"/>
  <c r="H71" i="14"/>
  <c r="J71" i="14"/>
  <c r="J77" i="14"/>
  <c r="J79" i="14" s="1"/>
  <c r="D76" i="14"/>
  <c r="F76" i="14"/>
  <c r="H76" i="14"/>
  <c r="J76" i="14"/>
  <c r="D89" i="14"/>
  <c r="D90" i="14" s="1"/>
  <c r="F89" i="14"/>
  <c r="F90" i="14"/>
  <c r="H89" i="14"/>
  <c r="H90" i="14" s="1"/>
  <c r="J89" i="14"/>
  <c r="J90" i="14"/>
  <c r="U39" i="7"/>
  <c r="Q39" i="7"/>
  <c r="O39" i="7"/>
  <c r="M39" i="7"/>
  <c r="K39" i="7"/>
  <c r="G39" i="7"/>
  <c r="M20" i="8"/>
  <c r="M26" i="8" s="1"/>
  <c r="K20" i="8"/>
  <c r="K26" i="8" s="1"/>
  <c r="K28" i="8" s="1"/>
  <c r="I20" i="8"/>
  <c r="I26" i="8" s="1"/>
  <c r="I28" i="8" s="1"/>
  <c r="G20" i="8"/>
  <c r="G26" i="8" s="1"/>
  <c r="E20" i="8"/>
  <c r="E26" i="8" s="1"/>
  <c r="Q19" i="8"/>
  <c r="M13" i="8"/>
  <c r="M15" i="8" s="1"/>
  <c r="K13" i="8"/>
  <c r="K15" i="8" s="1"/>
  <c r="I13" i="8"/>
  <c r="I15" i="8" s="1"/>
  <c r="G13" i="8"/>
  <c r="G15" i="8" s="1"/>
  <c r="E13" i="8"/>
  <c r="E15" i="8" s="1"/>
  <c r="Q12" i="8"/>
  <c r="Q13" i="8" s="1"/>
  <c r="O27" i="8"/>
  <c r="K27" i="8"/>
  <c r="I27" i="8"/>
  <c r="E27" i="8"/>
  <c r="E32" i="7"/>
  <c r="E38" i="7" s="1"/>
  <c r="E40" i="7" s="1"/>
  <c r="W29" i="7"/>
  <c r="E20" i="7"/>
  <c r="S17" i="7"/>
  <c r="W17" i="7" s="1"/>
  <c r="M20" i="7"/>
  <c r="M27" i="7" s="1"/>
  <c r="J67" i="15"/>
  <c r="F67" i="15"/>
  <c r="J17" i="14"/>
  <c r="J12" i="14"/>
  <c r="J18" i="14"/>
  <c r="J20" i="14" s="1"/>
  <c r="J22" i="14" s="1"/>
  <c r="J32" i="14" s="1"/>
  <c r="J44" i="14" s="1"/>
  <c r="J49" i="14" s="1"/>
  <c r="F17" i="14"/>
  <c r="F12" i="14"/>
  <c r="F18" i="14" s="1"/>
  <c r="F20" i="14" s="1"/>
  <c r="F22" i="14" s="1"/>
  <c r="D18" i="11"/>
  <c r="Q32" i="7"/>
  <c r="Q38" i="7" s="1"/>
  <c r="Q40" i="7" s="1"/>
  <c r="O32" i="7"/>
  <c r="O38" i="7" s="1"/>
  <c r="O40" i="7" s="1"/>
  <c r="O20" i="7"/>
  <c r="O27" i="7" s="1"/>
  <c r="G32" i="7"/>
  <c r="G38" i="7" s="1"/>
  <c r="G40" i="7" s="1"/>
  <c r="G20" i="7"/>
  <c r="G27" i="7" s="1"/>
  <c r="D54" i="11"/>
  <c r="J30" i="14"/>
  <c r="J31" i="14"/>
  <c r="F30" i="14"/>
  <c r="F31" i="14"/>
  <c r="J54" i="11"/>
  <c r="F54" i="11"/>
  <c r="J49" i="11"/>
  <c r="J55" i="11"/>
  <c r="F49" i="11"/>
  <c r="F55" i="11" s="1"/>
  <c r="J29" i="11"/>
  <c r="J18" i="11"/>
  <c r="F29" i="11"/>
  <c r="F30" i="11" s="1"/>
  <c r="F18" i="11"/>
  <c r="J84" i="11"/>
  <c r="J86" i="11" s="1"/>
  <c r="Q27" i="8" s="1"/>
  <c r="F84" i="11"/>
  <c r="F86" i="11" s="1"/>
  <c r="D84" i="11"/>
  <c r="D86" i="11" s="1"/>
  <c r="H54" i="11"/>
  <c r="H49" i="11"/>
  <c r="H55" i="11" s="1"/>
  <c r="H29" i="11"/>
  <c r="H18" i="11"/>
  <c r="H67" i="15"/>
  <c r="D67" i="15"/>
  <c r="U20" i="7"/>
  <c r="U27" i="7" s="1"/>
  <c r="K20" i="7"/>
  <c r="K27" i="7"/>
  <c r="I20" i="7"/>
  <c r="I27" i="7" s="1"/>
  <c r="I39" i="7" s="1"/>
  <c r="S31" i="7"/>
  <c r="S26" i="7"/>
  <c r="W26" i="7" s="1"/>
  <c r="S25" i="7"/>
  <c r="W25" i="7" s="1"/>
  <c r="S24" i="7"/>
  <c r="W24" i="7" s="1"/>
  <c r="H30" i="14"/>
  <c r="H31" i="14" s="1"/>
  <c r="D30" i="14"/>
  <c r="D31" i="14" s="1"/>
  <c r="H17" i="14"/>
  <c r="D17" i="14"/>
  <c r="H12" i="14"/>
  <c r="D12" i="14"/>
  <c r="K32" i="7"/>
  <c r="K38" i="7" s="1"/>
  <c r="K40" i="7" s="1"/>
  <c r="I32" i="7"/>
  <c r="I38" i="7" s="1"/>
  <c r="I40" i="7" s="1"/>
  <c r="S18" i="7"/>
  <c r="W18" i="7" s="1"/>
  <c r="S23" i="7"/>
  <c r="W23" i="7" s="1"/>
  <c r="S19" i="7"/>
  <c r="W19" i="7" s="1"/>
  <c r="Q20" i="7"/>
  <c r="Q27" i="7" s="1"/>
  <c r="O13" i="8"/>
  <c r="O15" i="8" s="1"/>
  <c r="J30" i="11"/>
  <c r="E27" i="7" l="1"/>
  <c r="E39" i="7" s="1"/>
  <c r="S20" i="7"/>
  <c r="W20" i="7" s="1"/>
  <c r="S39" i="7"/>
  <c r="W31" i="7"/>
  <c r="U32" i="7"/>
  <c r="U38" i="7" s="1"/>
  <c r="U40" i="7" s="1"/>
  <c r="D77" i="14"/>
  <c r="D79" i="14" s="1"/>
  <c r="D9" i="15" s="1"/>
  <c r="D25" i="15" s="1"/>
  <c r="D39" i="15" s="1"/>
  <c r="D42" i="15" s="1"/>
  <c r="D69" i="15" s="1"/>
  <c r="D71" i="15" s="1"/>
  <c r="D72" i="15" s="1"/>
  <c r="H77" i="14"/>
  <c r="H79" i="14" s="1"/>
  <c r="H81" i="14" s="1"/>
  <c r="F77" i="14"/>
  <c r="F79" i="14" s="1"/>
  <c r="J9" i="15"/>
  <c r="J25" i="15" s="1"/>
  <c r="J39" i="15" s="1"/>
  <c r="J42" i="15" s="1"/>
  <c r="J69" i="15" s="1"/>
  <c r="J71" i="15" s="1"/>
  <c r="J81" i="14"/>
  <c r="J91" i="14" s="1"/>
  <c r="J103" i="14" s="1"/>
  <c r="J108" i="14" s="1"/>
  <c r="F9" i="15"/>
  <c r="F25" i="15" s="1"/>
  <c r="F39" i="15" s="1"/>
  <c r="F42" i="15" s="1"/>
  <c r="F69" i="15" s="1"/>
  <c r="F71" i="15" s="1"/>
  <c r="F81" i="14"/>
  <c r="H18" i="14"/>
  <c r="H20" i="14" s="1"/>
  <c r="H22" i="14" s="1"/>
  <c r="H32" i="14" s="1"/>
  <c r="H44" i="14" s="1"/>
  <c r="D18" i="14"/>
  <c r="D20" i="14" s="1"/>
  <c r="D22" i="14" s="1"/>
  <c r="D32" i="14" s="1"/>
  <c r="D51" i="14" s="1"/>
  <c r="D49" i="14" s="1"/>
  <c r="F32" i="14"/>
  <c r="F51" i="14" s="1"/>
  <c r="F49" i="14" s="1"/>
  <c r="F46" i="14"/>
  <c r="F44" i="14" s="1"/>
  <c r="D55" i="11"/>
  <c r="D87" i="11" s="1"/>
  <c r="H30" i="11"/>
  <c r="W27" i="7"/>
  <c r="E28" i="8"/>
  <c r="H84" i="11"/>
  <c r="H86" i="11" s="1"/>
  <c r="J87" i="11"/>
  <c r="J88" i="11" s="1"/>
  <c r="D30" i="11"/>
  <c r="W39" i="7"/>
  <c r="F87" i="11"/>
  <c r="F88" i="11" s="1"/>
  <c r="S27" i="7" l="1"/>
  <c r="H49" i="14"/>
  <c r="H56" i="14"/>
  <c r="H9" i="15"/>
  <c r="H25" i="15" s="1"/>
  <c r="H39" i="15" s="1"/>
  <c r="H42" i="15" s="1"/>
  <c r="H69" i="15" s="1"/>
  <c r="H71" i="15" s="1"/>
  <c r="H72" i="15" s="1"/>
  <c r="D81" i="14"/>
  <c r="D91" i="14" s="1"/>
  <c r="D110" i="14" s="1"/>
  <c r="D108" i="14" s="1"/>
  <c r="H91" i="14"/>
  <c r="H103" i="14" s="1"/>
  <c r="H115" i="14" s="1"/>
  <c r="O18" i="8"/>
  <c r="F105" i="14"/>
  <c r="F103" i="14" s="1"/>
  <c r="F91" i="14"/>
  <c r="F110" i="14" s="1"/>
  <c r="F108" i="14" s="1"/>
  <c r="D46" i="14"/>
  <c r="D44" i="14" s="1"/>
  <c r="D56" i="14" s="1"/>
  <c r="D88" i="11"/>
  <c r="H87" i="11"/>
  <c r="H88" i="11" s="1"/>
  <c r="D105" i="14" l="1"/>
  <c r="D103" i="14" s="1"/>
  <c r="D115" i="14" s="1"/>
  <c r="Q18" i="8"/>
  <c r="Q20" i="8" s="1"/>
  <c r="Q26" i="8" s="1"/>
  <c r="Q28" i="8" s="1"/>
  <c r="O20" i="8"/>
  <c r="O26" i="8" s="1"/>
  <c r="O28" i="8" s="1"/>
  <c r="H108" i="14"/>
  <c r="M30" i="7"/>
  <c r="M32" i="7" l="1"/>
  <c r="M38" i="7" s="1"/>
  <c r="M40" i="7" s="1"/>
  <c r="S30" i="7"/>
  <c r="S32" i="7" l="1"/>
  <c r="W30" i="7"/>
  <c r="S38" i="7" l="1"/>
  <c r="S40" i="7" s="1"/>
  <c r="W32" i="7"/>
  <c r="W38" i="7" s="1"/>
  <c r="W40" i="7" s="1"/>
</calcChain>
</file>

<file path=xl/sharedStrings.xml><?xml version="1.0" encoding="utf-8"?>
<sst xmlns="http://schemas.openxmlformats.org/spreadsheetml/2006/main" count="421" uniqueCount="224">
  <si>
    <t>Note</t>
  </si>
  <si>
    <t>The accompanying notes are an integral part of the financial statements.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</si>
  <si>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</si>
  <si>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</si>
  <si>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</si>
  <si>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</si>
  <si>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</si>
  <si>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</si>
  <si>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</si>
  <si>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</si>
  <si>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</si>
  <si>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</si>
  <si>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</si>
  <si>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</si>
  <si>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</si>
  <si>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</si>
  <si>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</si>
  <si>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</si>
  <si>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</si>
  <si>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</si>
  <si>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</si>
  <si>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</si>
  <si>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</si>
  <si>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</si>
  <si>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Directors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</si>
  <si>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</si>
  <si>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</si>
  <si>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</si>
  <si>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</si>
  <si>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</si>
  <si>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</si>
  <si>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</si>
  <si>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</si>
  <si>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</si>
  <si>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</si>
  <si>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</si>
  <si>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(Unit: Thousand Baht)</t>
  </si>
  <si>
    <t>(Unaudited</t>
  </si>
  <si>
    <t>(Audited)</t>
  </si>
  <si>
    <t>but reviewed)</t>
  </si>
  <si>
    <t>(Unaudited but reviewed)</t>
  </si>
  <si>
    <t>Total comprehensive income for the period</t>
  </si>
  <si>
    <t>Profit for the period</t>
  </si>
  <si>
    <t>Other comprehensive income for the period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</si>
  <si>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</si>
  <si>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</si>
  <si>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</si>
  <si>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</si>
  <si>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</si>
  <si>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</si>
  <si>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</si>
  <si>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</si>
  <si>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Property, plant and equipment</t>
  </si>
  <si>
    <t>Intangible assets</t>
  </si>
  <si>
    <t xml:space="preserve">Other current liabilities </t>
  </si>
  <si>
    <t>Total income</t>
  </si>
  <si>
    <t>Issued and</t>
  </si>
  <si>
    <t>owners of</t>
  </si>
  <si>
    <t>the Company</t>
  </si>
  <si>
    <t>Interest paid</t>
  </si>
  <si>
    <t>Dividend paid</t>
  </si>
  <si>
    <t>Trade and other receivables</t>
  </si>
  <si>
    <t>Trade and other payables</t>
  </si>
  <si>
    <t>Provision for long-term employee benefits</t>
  </si>
  <si>
    <t>Finance cost</t>
  </si>
  <si>
    <t>Other comprehensive income</t>
  </si>
  <si>
    <t>Basic earnings per share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</si>
  <si>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</si>
  <si>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</si>
  <si>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</si>
  <si>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</si>
  <si>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</si>
  <si>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</si>
  <si>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</si>
  <si>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</si>
  <si>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</si>
  <si>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</si>
  <si>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Deficit  from the change in the  ownership </t>
  </si>
  <si>
    <t xml:space="preserve">Profit from operating activities before  </t>
  </si>
  <si>
    <t>Operating assets (increase) decrease</t>
  </si>
  <si>
    <t>Operating liabilities increase (decrease)</t>
  </si>
  <si>
    <t>Cash and cash equivalents at beginning of the period</t>
  </si>
  <si>
    <t>Statement of comprehensive income</t>
  </si>
  <si>
    <t>Sales</t>
  </si>
  <si>
    <t>Cost of sales</t>
  </si>
  <si>
    <t>Other comprehensive income:</t>
  </si>
  <si>
    <t>Other components of</t>
  </si>
  <si>
    <t>shareholders' equity</t>
  </si>
  <si>
    <t xml:space="preserve">     interest in subsidiary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</si>
  <si>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</si>
  <si>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</si>
  <si>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</si>
  <si>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</si>
  <si>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</si>
  <si>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</si>
  <si>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</si>
  <si>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</si>
  <si>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Long-term employee benefit expenses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</si>
  <si>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</si>
  <si>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</si>
  <si>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</si>
  <si>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</si>
  <si>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</si>
  <si>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</si>
  <si>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</si>
  <si>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</si>
  <si>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  (Baht per share)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</si>
  <si>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</si>
  <si>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</si>
  <si>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</si>
  <si>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 - net of income tax</t>
  </si>
  <si>
    <t xml:space="preserve">   to profit or loss in subsequent periods:</t>
  </si>
  <si>
    <t xml:space="preserve">   Weighted average number of ordinary shares (shares)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</si>
  <si>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</si>
  <si>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</si>
  <si>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</si>
  <si>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</si>
  <si>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</si>
  <si>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</si>
  <si>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>Other comprehensive</t>
  </si>
  <si>
    <t>income</t>
  </si>
  <si>
    <t xml:space="preserve">   Cash received from interest income</t>
  </si>
  <si>
    <t>Differences on translation of financial statements</t>
  </si>
  <si>
    <t>Earnings per share</t>
  </si>
  <si>
    <t>Cash and cash equivalents at ending of the period</t>
  </si>
  <si>
    <t xml:space="preserve">   Issued and fully paid share capital</t>
  </si>
  <si>
    <t xml:space="preserve">   statements in foreign currency</t>
  </si>
  <si>
    <t xml:space="preserve"> fully paid</t>
  </si>
  <si>
    <t xml:space="preserve">   Interest expense</t>
  </si>
  <si>
    <t xml:space="preserve">   Payments of long-term employee benefits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</si>
  <si>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</si>
  <si>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</si>
  <si>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</si>
  <si>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</si>
  <si>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</si>
  <si>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financial statements</t>
  </si>
  <si>
    <t>in foreign currency</t>
  </si>
  <si>
    <t>Equity</t>
  </si>
  <si>
    <t>attributable</t>
  </si>
  <si>
    <t xml:space="preserve">Proceed from share subscription from </t>
  </si>
  <si>
    <t xml:space="preserve">   non-controlling interest of subsidiary</t>
  </si>
  <si>
    <t>Proceed from share subscription from non-controlling interest</t>
  </si>
  <si>
    <t xml:space="preserve">   Restricted bank deposits</t>
  </si>
  <si>
    <t xml:space="preserve">   Other non-current assets</t>
  </si>
  <si>
    <t>Advance payments for inventories</t>
  </si>
  <si>
    <t>Deposits for rental</t>
  </si>
  <si>
    <t>Selling and distribution expenses</t>
  </si>
  <si>
    <t>the subsidiary</t>
  </si>
  <si>
    <t xml:space="preserve">   Appropriated - other reserve</t>
  </si>
  <si>
    <t>Treasury stock</t>
  </si>
  <si>
    <t>2020</t>
  </si>
  <si>
    <t>Balance as at 1 January 2020</t>
  </si>
  <si>
    <t>Rich Sport Public Company Limited and its subsidiary</t>
  </si>
  <si>
    <t>Other current financial assets</t>
  </si>
  <si>
    <t>Other non-current financial assets</t>
  </si>
  <si>
    <t>Tresury stock</t>
  </si>
  <si>
    <t>Other reserve</t>
  </si>
  <si>
    <t>Right-of-use assets</t>
  </si>
  <si>
    <t>Profit (loss) for the period</t>
  </si>
  <si>
    <t>Profit (loss) attributable to:</t>
  </si>
  <si>
    <t xml:space="preserve">   Profit (loss) attributable to equity holders of the Company </t>
  </si>
  <si>
    <t>2, 4</t>
  </si>
  <si>
    <t>Loss for the period</t>
  </si>
  <si>
    <t>Net cash flows from (used in) investing activities</t>
  </si>
  <si>
    <t>Tax income (expense)</t>
  </si>
  <si>
    <t>Investment in subsidiary</t>
  </si>
  <si>
    <t>Cash paid for acquisitions of other current financial assets</t>
  </si>
  <si>
    <t xml:space="preserve">   Unappropriated (deficit)</t>
  </si>
  <si>
    <t>31 December 2020</t>
  </si>
  <si>
    <t xml:space="preserve">Current portion of lease liabilities </t>
  </si>
  <si>
    <t>Lease liabilities - net of current portion</t>
  </si>
  <si>
    <t>2021</t>
  </si>
  <si>
    <t>Balance as at 1 January 2021</t>
  </si>
  <si>
    <t xml:space="preserve">   Reduction of inventories to net realisable value</t>
  </si>
  <si>
    <t xml:space="preserve">   Dividend income</t>
  </si>
  <si>
    <t>Net cash flows used in financing activities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</si>
  <si>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</si>
  <si>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</si>
  <si>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</si>
  <si>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>Net increase (decrease) in cash and cash equivalents</t>
  </si>
  <si>
    <t>Non-cash items</t>
  </si>
  <si>
    <t>Cash received from dividend</t>
  </si>
  <si>
    <t>Dividends paid</t>
  </si>
  <si>
    <t>Cash paid for payments of liabilities under lease agreements</t>
  </si>
  <si>
    <t>Short-term loan to a related party</t>
  </si>
  <si>
    <t>Other non-current assets</t>
  </si>
  <si>
    <t xml:space="preserve">      743,000,000 ordinary shares of Baht 1 each</t>
  </si>
  <si>
    <t xml:space="preserve">      (31 December 2020: 770,000,000 ordinary shares</t>
  </si>
  <si>
    <t xml:space="preserve">       of Baht 1 each)</t>
  </si>
  <si>
    <t>Cash paid for share subscription of a subsidiary</t>
  </si>
  <si>
    <t xml:space="preserve">Other current financial liabilities </t>
  </si>
  <si>
    <t xml:space="preserve">Operating profit (loss) </t>
  </si>
  <si>
    <t>2, 10</t>
  </si>
  <si>
    <t>2, 12</t>
  </si>
  <si>
    <t xml:space="preserve">Profit (loss) before income tax </t>
  </si>
  <si>
    <t>Cancellation of tresury stock</t>
  </si>
  <si>
    <t xml:space="preserve">Reducing premium on ordinary shares </t>
  </si>
  <si>
    <t>Capital decrease relating to tresury stock</t>
  </si>
  <si>
    <t xml:space="preserve">       retained earnings</t>
  </si>
  <si>
    <t xml:space="preserve">Transfer of other reserve to unappropriated </t>
  </si>
  <si>
    <t xml:space="preserve">Transfer of other reserve to unappropriated  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</si>
  <si>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</si>
  <si>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</si>
  <si>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</si>
  <si>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</si>
  <si>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2021</t>
  </si>
  <si>
    <t>Balance as at 30 September 2020</t>
  </si>
  <si>
    <t xml:space="preserve">   Advance payments for inventories</t>
  </si>
  <si>
    <t>Proceeds from disposal of other current financial assets</t>
  </si>
  <si>
    <t>Proceeds from disposals of equipment</t>
  </si>
  <si>
    <t xml:space="preserve">   Other current financial liabilities </t>
  </si>
  <si>
    <t xml:space="preserve">   Loss on disposal/written-off of equipment</t>
  </si>
  <si>
    <t xml:space="preserve">   Realised loss on disposal of securities</t>
  </si>
  <si>
    <t xml:space="preserve">   Unrealised (gain) loss on exchange</t>
  </si>
  <si>
    <t xml:space="preserve">   Expected credit loss (reversal)</t>
  </si>
  <si>
    <t xml:space="preserve">   Decrease in provision for sale return</t>
  </si>
  <si>
    <t xml:space="preserve">   Unrealised loss on financial assets</t>
  </si>
  <si>
    <t xml:space="preserve">Loss before income tax </t>
  </si>
  <si>
    <t xml:space="preserve">Tax income </t>
  </si>
  <si>
    <t>(deficit)</t>
  </si>
  <si>
    <t>Loss before tax</t>
  </si>
  <si>
    <t xml:space="preserve">Adjustments to reconcile loss before tax to </t>
  </si>
  <si>
    <t xml:space="preserve">   Increase in payable for purchase of equipment</t>
  </si>
  <si>
    <t xml:space="preserve">   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</si>
</sst>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_);_(* \(#,##0.000\);_(* &quot;-&quot;??_);_(@_)"/>
    <numFmt numFmtId="173" formatCode="_(* #,##0.00000_);_(* \(#,##0.00000\);_(* &quot;-&quot;??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C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9" fillId="0" borderId="0"/>
    <xf numFmtId="0" fontId="21" fillId="0" borderId="0"/>
    <xf numFmtId="0" fontId="21" fillId="0" borderId="0"/>
    <xf numFmtId="0" fontId="14" fillId="0" borderId="0"/>
    <xf numFmtId="0" fontId="9" fillId="0" borderId="0"/>
    <xf numFmtId="0" fontId="9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2" fillId="0" borderId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79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2" fillId="0" borderId="3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1" fontId="2" fillId="0" borderId="3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distributed" vertical="center"/>
    </xf>
    <xf numFmtId="41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distributed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33" applyFont="1" applyFill="1" applyAlignment="1">
      <alignment horizontal="center" vertical="center"/>
    </xf>
    <xf numFmtId="0" fontId="11" fillId="0" borderId="0" xfId="33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41" fontId="11" fillId="0" borderId="3" xfId="3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9" fontId="10" fillId="0" borderId="0" xfId="0" applyNumberFormat="1" applyFont="1" applyFill="1" applyAlignment="1"/>
    <xf numFmtId="169" fontId="11" fillId="4" borderId="0" xfId="0" applyNumberFormat="1" applyFont="1" applyFill="1" applyAlignment="1"/>
    <xf numFmtId="41" fontId="11" fillId="0" borderId="0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0" fontId="2" fillId="0" borderId="0" xfId="33" applyFont="1" applyFill="1" applyAlignment="1">
      <alignment vertical="center"/>
    </xf>
    <xf numFmtId="0" fontId="6" fillId="0" borderId="0" xfId="33" applyFont="1" applyFill="1" applyAlignment="1">
      <alignment vertical="center"/>
    </xf>
    <xf numFmtId="43" fontId="2" fillId="0" borderId="0" xfId="1" applyFont="1" applyFill="1" applyAlignment="1">
      <alignment vertical="center"/>
    </xf>
    <xf numFmtId="169" fontId="2" fillId="0" borderId="0" xfId="33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distributed" vertical="center"/>
    </xf>
    <xf numFmtId="41" fontId="11" fillId="0" borderId="0" xfId="2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33" applyFont="1" applyFill="1" applyAlignment="1">
      <alignment horizontal="center" vertical="center"/>
    </xf>
    <xf numFmtId="0" fontId="10" fillId="0" borderId="0" xfId="33" applyFont="1" applyFill="1" applyBorder="1" applyAlignment="1">
      <alignment horizontal="center" vertical="center"/>
    </xf>
    <xf numFmtId="0" fontId="11" fillId="0" borderId="0" xfId="33" applyFont="1" applyFill="1" applyBorder="1" applyAlignment="1">
      <alignment vertical="center"/>
    </xf>
    <xf numFmtId="37" fontId="2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8" fontId="11" fillId="0" borderId="0" xfId="21" applyNumberFormat="1" applyFont="1" applyFill="1" applyAlignment="1">
      <alignment vertical="center"/>
    </xf>
    <xf numFmtId="38" fontId="11" fillId="0" borderId="0" xfId="21" applyNumberFormat="1" applyFont="1" applyFill="1" applyAlignment="1">
      <alignment horizontal="center" vertical="center"/>
    </xf>
    <xf numFmtId="37" fontId="11" fillId="0" borderId="0" xfId="21" applyNumberFormat="1" applyFont="1" applyFill="1" applyAlignment="1">
      <alignment vertical="center"/>
    </xf>
    <xf numFmtId="38" fontId="11" fillId="0" borderId="0" xfId="21" quotePrefix="1" applyNumberFormat="1" applyFont="1" applyFill="1" applyAlignment="1">
      <alignment horizontal="left" vertical="center"/>
    </xf>
    <xf numFmtId="38" fontId="11" fillId="0" borderId="5" xfId="21" quotePrefix="1" applyNumberFormat="1" applyFont="1" applyFill="1" applyBorder="1" applyAlignment="1">
      <alignment horizontal="left" vertical="center"/>
    </xf>
    <xf numFmtId="41" fontId="2" fillId="0" borderId="0" xfId="1" applyNumberFormat="1" applyFont="1" applyFill="1" applyAlignment="1">
      <alignment vertical="center"/>
    </xf>
    <xf numFmtId="41" fontId="2" fillId="0" borderId="0" xfId="33" applyNumberFormat="1" applyFont="1" applyFill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center" vertical="center"/>
    </xf>
    <xf numFmtId="37" fontId="6" fillId="0" borderId="3" xfId="0" applyNumberFormat="1" applyFont="1" applyFill="1" applyBorder="1" applyAlignment="1">
      <alignment horizontal="center" vertical="center"/>
    </xf>
    <xf numFmtId="0" fontId="11" fillId="0" borderId="3" xfId="33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168" fontId="15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172" fontId="2" fillId="0" borderId="0" xfId="33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2" fillId="0" borderId="3" xfId="0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2" fillId="0" borderId="0" xfId="0" quotePrefix="1" applyNumberFormat="1" applyFont="1" applyFill="1" applyBorder="1" applyAlignment="1">
      <alignment horizontal="right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37" fontId="2" fillId="0" borderId="3" xfId="0" quotePrefix="1" applyNumberFormat="1" applyFont="1" applyFill="1" applyBorder="1" applyAlignment="1">
      <alignment horizontal="right" vertical="center"/>
    </xf>
    <xf numFmtId="37" fontId="2" fillId="0" borderId="4" xfId="0" quotePrefix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7" xfId="1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1" fillId="0" borderId="6" xfId="0" applyNumberFormat="1" applyFont="1" applyFill="1" applyBorder="1" applyAlignment="1">
      <alignment horizontal="right" vertical="center"/>
    </xf>
    <xf numFmtId="41" fontId="11" fillId="0" borderId="7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Border="1" applyAlignment="1">
      <alignment horizontal="center" vertical="center"/>
    </xf>
    <xf numFmtId="41" fontId="11" fillId="0" borderId="3" xfId="11" applyNumberFormat="1" applyFont="1" applyFill="1" applyBorder="1" applyAlignment="1">
      <alignment horizontal="center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6" xfId="11" applyNumberFormat="1" applyFont="1" applyFill="1" applyBorder="1" applyAlignment="1">
      <alignment horizontal="center" vertical="center"/>
    </xf>
    <xf numFmtId="41" fontId="11" fillId="0" borderId="7" xfId="11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38" fontId="10" fillId="0" borderId="0" xfId="21" quotePrefix="1" applyNumberFormat="1" applyFont="1" applyFill="1" applyAlignment="1">
      <alignment horizontal="left" vertical="center"/>
    </xf>
    <xf numFmtId="38" fontId="11" fillId="0" borderId="0" xfId="21" applyNumberFormat="1" applyFont="1" applyFill="1" applyAlignment="1">
      <alignment horizontal="centerContinuous" vertical="center"/>
    </xf>
    <xf numFmtId="38" fontId="11" fillId="0" borderId="0" xfId="21" quotePrefix="1" applyNumberFormat="1" applyFont="1" applyFill="1" applyAlignment="1">
      <alignment horizontal="centerContinuous" vertical="center"/>
    </xf>
    <xf numFmtId="37" fontId="11" fillId="0" borderId="0" xfId="21" applyNumberFormat="1" applyFont="1" applyFill="1" applyAlignment="1">
      <alignment horizontal="centerContinuous" vertical="center"/>
    </xf>
    <xf numFmtId="38" fontId="11" fillId="0" borderId="0" xfId="21" applyNumberFormat="1" applyFont="1" applyFill="1" applyBorder="1" applyAlignment="1">
      <alignment horizontal="centerContinuous" vertical="center"/>
    </xf>
    <xf numFmtId="38" fontId="10" fillId="0" borderId="0" xfId="21" applyNumberFormat="1" applyFont="1" applyFill="1" applyAlignment="1">
      <alignment horizontal="left" vertical="center"/>
    </xf>
    <xf numFmtId="0" fontId="10" fillId="0" borderId="0" xfId="21" applyFont="1" applyFill="1" applyAlignment="1">
      <alignment horizontal="left" vertical="center"/>
    </xf>
    <xf numFmtId="0" fontId="11" fillId="0" borderId="0" xfId="21" applyFont="1" applyFill="1" applyAlignment="1">
      <alignment horizontal="centerContinuous" vertical="center"/>
    </xf>
    <xf numFmtId="0" fontId="11" fillId="0" borderId="0" xfId="21" applyFont="1" applyFill="1" applyAlignment="1">
      <alignment vertical="center"/>
    </xf>
    <xf numFmtId="43" fontId="16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37" fontId="10" fillId="0" borderId="3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0" xfId="33" applyNumberFormat="1" applyFont="1" applyFill="1" applyAlignment="1">
      <alignment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41" fontId="11" fillId="0" borderId="0" xfId="33" applyNumberFormat="1" applyFont="1" applyFill="1" applyBorder="1" applyAlignment="1">
      <alignment vertical="center"/>
    </xf>
    <xf numFmtId="0" fontId="10" fillId="0" borderId="0" xfId="33" applyFont="1" applyFill="1" applyAlignment="1">
      <alignment vertical="center"/>
    </xf>
    <xf numFmtId="41" fontId="11" fillId="0" borderId="0" xfId="33" applyNumberFormat="1" applyFont="1" applyFill="1" applyAlignment="1">
      <alignment horizontal="center" vertical="center"/>
    </xf>
    <xf numFmtId="0" fontId="11" fillId="0" borderId="0" xfId="33" applyFont="1" applyFill="1" applyAlignment="1">
      <alignment vertical="center"/>
    </xf>
    <xf numFmtId="41" fontId="11" fillId="0" borderId="8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vertical="center"/>
    </xf>
    <xf numFmtId="173" fontId="2" fillId="0" borderId="7" xfId="1" applyNumberFormat="1" applyFont="1" applyFill="1" applyBorder="1" applyAlignment="1">
      <alignment vertical="center"/>
    </xf>
    <xf numFmtId="0" fontId="11" fillId="0" borderId="3" xfId="33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3" xfId="3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</cellXfs>
  <cellStyles count="37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5 2" xfId="10" xr:uid="{00000000-0005-0000-0000-000009000000}"/>
    <cellStyle name="Comma 6" xfId="11" xr:uid="{00000000-0005-0000-0000-00000A000000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Grey" xfId="15" xr:uid="{00000000-0005-0000-0000-00000E000000}"/>
    <cellStyle name="Input [yellow]" xfId="16" xr:uid="{00000000-0005-0000-0000-00000F000000}"/>
    <cellStyle name="no dec" xfId="17" xr:uid="{00000000-0005-0000-0000-000010000000}"/>
    <cellStyle name="Normal" xfId="0" builtinId="0"/>
    <cellStyle name="Normal - Style1" xfId="18" xr:uid="{00000000-0005-0000-0000-000012000000}"/>
    <cellStyle name="Normal 10 2 2" xfId="19" xr:uid="{00000000-0005-0000-0000-000013000000}"/>
    <cellStyle name="Normal 18" xfId="20" xr:uid="{00000000-0005-0000-0000-000014000000}"/>
    <cellStyle name="Normal 2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3" xfId="24" xr:uid="{00000000-0005-0000-0000-000018000000}"/>
    <cellStyle name="Normal 3" xfId="25" xr:uid="{00000000-0005-0000-0000-000019000000}"/>
    <cellStyle name="Normal 3 2" xfId="26" xr:uid="{00000000-0005-0000-0000-00001A000000}"/>
    <cellStyle name="Normal 3 2 2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Normal_Draft PTTCHTx" xfId="33" xr:uid="{00000000-0005-0000-0000-000021000000}"/>
    <cellStyle name="Percent [2]" xfId="34" xr:uid="{00000000-0005-0000-0000-000022000000}"/>
    <cellStyle name="Percent 2" xfId="35" xr:uid="{00000000-0005-0000-0000-000023000000}"/>
    <cellStyle name="Quantity" xfId="36" xr:uid="{00000000-0005-0000-0000-00002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showGridLines="0" view="pageBreakPreview" topLeftCell="A22" zoomScale="80" zoomScaleNormal="90" zoomScaleSheetLayoutView="80" workbookViewId="0">
      <selection activeCell="A67" sqref="A67"/>
    </sheetView>
  </sheetViews>
  <sheetFormatPr defaultColWidth="2" defaultRowHeight="21.95" customHeight="1"/>
  <cols>
    <col min="1" max="1" width="46.28515625" style="62" customWidth="1"/>
    <col min="2" max="2" width="5.42578125" style="62" customWidth="1"/>
    <col min="3" max="3" width="1.7109375" style="62" customWidth="1"/>
    <col min="4" max="4" width="18.42578125" style="64" customWidth="1"/>
    <col min="5" max="5" width="1.5703125" style="62" customWidth="1"/>
    <col min="6" max="6" width="16.85546875" style="64" customWidth="1"/>
    <col min="7" max="7" width="1.5703125" style="64" customWidth="1"/>
    <col min="8" max="8" width="16.85546875" style="64" customWidth="1"/>
    <col min="9" max="9" width="1.5703125" style="62" customWidth="1"/>
    <col min="10" max="10" width="16.85546875" style="64" customWidth="1"/>
    <col min="11" max="11" width="1" style="62" customWidth="1"/>
    <col min="12" max="12" width="11.5703125" style="62" bestFit="1" customWidth="1"/>
    <col min="13" max="251" width="10.85546875" style="62" customWidth="1"/>
    <col min="252" max="252" width="46" style="62" customWidth="1"/>
    <col min="253" max="253" width="7.7109375" style="62" customWidth="1"/>
    <col min="254" max="254" width="1.7109375" style="62" customWidth="1"/>
    <col min="255" max="255" width="13.85546875" style="62" customWidth="1"/>
    <col min="256" max="16384" width="2" style="62"/>
  </cols>
  <sheetData>
    <row r="1" spans="1:14" ht="21.95" customHeight="1">
      <c r="A1" s="135" t="s">
        <v>152</v>
      </c>
      <c r="B1" s="136"/>
      <c r="C1" s="137"/>
      <c r="D1" s="138"/>
      <c r="E1" s="136"/>
      <c r="F1" s="138"/>
      <c r="G1" s="139"/>
      <c r="H1" s="138"/>
      <c r="J1" s="62"/>
    </row>
    <row r="2" spans="1:14" ht="21.95" customHeight="1">
      <c r="A2" s="140" t="s">
        <v>45</v>
      </c>
      <c r="B2" s="136"/>
      <c r="C2" s="136"/>
      <c r="D2" s="138"/>
      <c r="E2" s="136"/>
      <c r="F2" s="138"/>
      <c r="G2" s="139"/>
      <c r="H2" s="138"/>
      <c r="J2" s="62"/>
    </row>
    <row r="3" spans="1:14" s="143" customFormat="1" ht="21.95" customHeight="1">
      <c r="A3" s="141" t="s">
        <v>201</v>
      </c>
      <c r="B3" s="142"/>
      <c r="C3" s="142"/>
      <c r="D3" s="142"/>
      <c r="E3" s="142"/>
      <c r="F3" s="142"/>
      <c r="G3" s="138"/>
      <c r="H3" s="136"/>
    </row>
    <row r="4" spans="1:14" s="30" customFormat="1" ht="19.5" customHeight="1">
      <c r="B4" s="95"/>
      <c r="C4" s="95"/>
      <c r="D4" s="95"/>
      <c r="E4" s="95"/>
      <c r="F4" s="95"/>
      <c r="G4" s="95"/>
      <c r="J4" s="47" t="s">
        <v>36</v>
      </c>
    </row>
    <row r="5" spans="1:14" s="96" customFormat="1" ht="19.5" customHeight="1">
      <c r="B5" s="97"/>
      <c r="C5" s="98"/>
      <c r="D5" s="174" t="s">
        <v>20</v>
      </c>
      <c r="E5" s="174"/>
      <c r="F5" s="174"/>
      <c r="H5" s="174" t="s">
        <v>21</v>
      </c>
      <c r="I5" s="174"/>
      <c r="J5" s="174"/>
    </row>
    <row r="6" spans="1:14" s="96" customFormat="1" ht="19.5" customHeight="1">
      <c r="B6" s="34" t="s">
        <v>0</v>
      </c>
      <c r="C6" s="98"/>
      <c r="D6" s="99" t="s">
        <v>202</v>
      </c>
      <c r="E6" s="100"/>
      <c r="F6" s="99" t="s">
        <v>168</v>
      </c>
      <c r="G6" s="101"/>
      <c r="H6" s="99" t="s">
        <v>202</v>
      </c>
      <c r="I6" s="100"/>
      <c r="J6" s="99" t="s">
        <v>168</v>
      </c>
    </row>
    <row r="7" spans="1:14" s="96" customFormat="1" ht="19.5" customHeight="1">
      <c r="B7" s="31"/>
      <c r="C7" s="98"/>
      <c r="D7" s="102" t="s">
        <v>37</v>
      </c>
      <c r="E7" s="103"/>
      <c r="F7" s="102" t="s">
        <v>38</v>
      </c>
      <c r="G7" s="104"/>
      <c r="H7" s="102" t="s">
        <v>37</v>
      </c>
      <c r="I7" s="103"/>
      <c r="J7" s="102" t="s">
        <v>38</v>
      </c>
    </row>
    <row r="8" spans="1:14" s="96" customFormat="1" ht="19.5" customHeight="1">
      <c r="B8" s="31"/>
      <c r="C8" s="98"/>
      <c r="D8" s="102" t="s">
        <v>39</v>
      </c>
      <c r="E8" s="103"/>
      <c r="F8" s="102"/>
      <c r="G8" s="104"/>
      <c r="H8" s="102" t="s">
        <v>39</v>
      </c>
      <c r="I8" s="103"/>
      <c r="J8" s="102"/>
    </row>
    <row r="9" spans="1:14" s="81" customFormat="1" ht="21.95" customHeight="1">
      <c r="A9" s="77" t="s">
        <v>25</v>
      </c>
      <c r="B9" s="123"/>
      <c r="C9" s="16"/>
      <c r="D9" s="78"/>
      <c r="E9" s="79"/>
      <c r="F9" s="78"/>
      <c r="G9" s="80"/>
      <c r="H9" s="78"/>
      <c r="I9" s="79"/>
      <c r="J9" s="78"/>
    </row>
    <row r="10" spans="1:14" s="81" customFormat="1" ht="21.95" customHeight="1">
      <c r="A10" s="77" t="s">
        <v>9</v>
      </c>
      <c r="B10" s="16"/>
      <c r="C10" s="16"/>
      <c r="D10" s="16"/>
      <c r="E10" s="16"/>
      <c r="F10" s="16"/>
      <c r="G10" s="16"/>
      <c r="H10" s="82"/>
      <c r="I10" s="83"/>
      <c r="J10" s="83"/>
      <c r="K10" s="84"/>
      <c r="L10" s="84"/>
      <c r="M10" s="84"/>
      <c r="N10" s="84"/>
    </row>
    <row r="11" spans="1:14" s="81" customFormat="1" ht="21.95" customHeight="1">
      <c r="A11" s="85" t="s">
        <v>26</v>
      </c>
      <c r="B11" s="86"/>
      <c r="C11" s="87"/>
      <c r="D11" s="128">
        <v>600593</v>
      </c>
      <c r="E11" s="124"/>
      <c r="F11" s="128">
        <v>1014889</v>
      </c>
      <c r="G11" s="124"/>
      <c r="H11" s="128">
        <v>589543</v>
      </c>
      <c r="I11" s="124"/>
      <c r="J11" s="128">
        <v>1010376</v>
      </c>
    </row>
    <row r="12" spans="1:14" s="81" customFormat="1" ht="21.95" customHeight="1">
      <c r="A12" s="85" t="s">
        <v>153</v>
      </c>
      <c r="B12" s="86">
        <v>3</v>
      </c>
      <c r="C12" s="87"/>
      <c r="D12" s="128">
        <v>761589</v>
      </c>
      <c r="E12" s="124"/>
      <c r="F12" s="128">
        <v>215090</v>
      </c>
      <c r="G12" s="124"/>
      <c r="H12" s="128">
        <v>761589</v>
      </c>
      <c r="I12" s="124"/>
      <c r="J12" s="128">
        <v>215090</v>
      </c>
    </row>
    <row r="13" spans="1:14" s="81" customFormat="1" ht="21.95" customHeight="1">
      <c r="A13" s="85" t="s">
        <v>61</v>
      </c>
      <c r="B13" s="86" t="s">
        <v>161</v>
      </c>
      <c r="C13" s="87"/>
      <c r="D13" s="128">
        <v>87825</v>
      </c>
      <c r="E13" s="124"/>
      <c r="F13" s="128">
        <v>140318</v>
      </c>
      <c r="G13" s="124"/>
      <c r="H13" s="128">
        <v>91226</v>
      </c>
      <c r="I13" s="124"/>
      <c r="J13" s="128">
        <v>141713</v>
      </c>
    </row>
    <row r="14" spans="1:14" s="81" customFormat="1" ht="21.95" customHeight="1">
      <c r="A14" s="85" t="s">
        <v>50</v>
      </c>
      <c r="B14" s="86">
        <v>5</v>
      </c>
      <c r="C14" s="87"/>
      <c r="D14" s="128">
        <v>269945</v>
      </c>
      <c r="E14" s="124"/>
      <c r="F14" s="128">
        <v>260011</v>
      </c>
      <c r="G14" s="124"/>
      <c r="H14" s="128">
        <v>255395</v>
      </c>
      <c r="I14" s="124"/>
      <c r="J14" s="128">
        <v>253687</v>
      </c>
    </row>
    <row r="15" spans="1:14" s="81" customFormat="1" ht="21.95" customHeight="1">
      <c r="A15" s="85" t="s">
        <v>184</v>
      </c>
      <c r="B15" s="86">
        <v>2</v>
      </c>
      <c r="C15" s="87"/>
      <c r="D15" s="128">
        <v>0</v>
      </c>
      <c r="E15" s="124"/>
      <c r="F15" s="128">
        <v>0</v>
      </c>
      <c r="G15" s="124"/>
      <c r="H15" s="128">
        <v>13501</v>
      </c>
      <c r="I15" s="124"/>
      <c r="J15" s="128">
        <v>0</v>
      </c>
    </row>
    <row r="16" spans="1:14" s="81" customFormat="1" ht="21.95" customHeight="1">
      <c r="A16" s="85" t="s">
        <v>144</v>
      </c>
      <c r="B16" s="86"/>
      <c r="C16" s="87"/>
      <c r="D16" s="128">
        <v>31453</v>
      </c>
      <c r="E16" s="124"/>
      <c r="F16" s="128">
        <v>7376</v>
      </c>
      <c r="G16" s="124"/>
      <c r="H16" s="128">
        <v>31453</v>
      </c>
      <c r="I16" s="124"/>
      <c r="J16" s="128">
        <v>7377</v>
      </c>
    </row>
    <row r="17" spans="1:10" s="81" customFormat="1" ht="21.95" customHeight="1">
      <c r="A17" s="88" t="s">
        <v>51</v>
      </c>
      <c r="B17" s="82"/>
      <c r="C17" s="89"/>
      <c r="D17" s="128">
        <v>51165</v>
      </c>
      <c r="E17" s="124"/>
      <c r="F17" s="128">
        <v>27674</v>
      </c>
      <c r="G17" s="124"/>
      <c r="H17" s="128">
        <v>50416</v>
      </c>
      <c r="I17" s="124"/>
      <c r="J17" s="128">
        <v>27235</v>
      </c>
    </row>
    <row r="18" spans="1:10" s="90" customFormat="1" ht="21.95" customHeight="1">
      <c r="A18" s="77" t="s">
        <v>10</v>
      </c>
      <c r="B18" s="82"/>
      <c r="C18" s="89"/>
      <c r="D18" s="125">
        <f>SUM(D11:D17)</f>
        <v>1802570</v>
      </c>
      <c r="E18" s="124"/>
      <c r="F18" s="125">
        <f>SUM(F11:F17)</f>
        <v>1665358</v>
      </c>
      <c r="G18" s="124"/>
      <c r="H18" s="125">
        <f>SUM(H11:H17)</f>
        <v>1793123</v>
      </c>
      <c r="I18" s="124"/>
      <c r="J18" s="125">
        <f>SUM(J11:J17)</f>
        <v>1655478</v>
      </c>
    </row>
    <row r="19" spans="1:10" s="81" customFormat="1" ht="21.95" customHeight="1">
      <c r="A19" s="77" t="s">
        <v>11</v>
      </c>
      <c r="B19" s="83"/>
      <c r="C19" s="89"/>
      <c r="D19" s="124"/>
      <c r="E19" s="124"/>
      <c r="F19" s="124"/>
      <c r="G19" s="124"/>
      <c r="H19" s="124"/>
      <c r="I19" s="124"/>
      <c r="J19" s="124"/>
    </row>
    <row r="20" spans="1:10" s="81" customFormat="1" ht="21.95" customHeight="1">
      <c r="A20" s="88" t="s">
        <v>107</v>
      </c>
      <c r="B20" s="82"/>
      <c r="C20" s="89"/>
      <c r="D20" s="128">
        <v>13654</v>
      </c>
      <c r="E20" s="128"/>
      <c r="F20" s="128">
        <v>13355</v>
      </c>
      <c r="G20" s="128"/>
      <c r="H20" s="128">
        <v>13654</v>
      </c>
      <c r="I20" s="124"/>
      <c r="J20" s="128">
        <v>13355</v>
      </c>
    </row>
    <row r="21" spans="1:10" s="81" customFormat="1" ht="21.95" customHeight="1">
      <c r="A21" s="88" t="s">
        <v>165</v>
      </c>
      <c r="B21" s="82">
        <v>6</v>
      </c>
      <c r="C21" s="89"/>
      <c r="D21" s="129">
        <v>0</v>
      </c>
      <c r="E21" s="124"/>
      <c r="F21" s="129">
        <v>0</v>
      </c>
      <c r="G21" s="124"/>
      <c r="H21" s="129">
        <v>17314</v>
      </c>
      <c r="I21" s="124"/>
      <c r="J21" s="129">
        <v>15714</v>
      </c>
    </row>
    <row r="22" spans="1:10" s="81" customFormat="1" ht="21.95" customHeight="1">
      <c r="A22" s="88" t="s">
        <v>154</v>
      </c>
      <c r="B22" s="82">
        <v>7</v>
      </c>
      <c r="C22" s="89"/>
      <c r="D22" s="129">
        <v>0</v>
      </c>
      <c r="E22" s="124"/>
      <c r="F22" s="129">
        <v>15037</v>
      </c>
      <c r="G22" s="124"/>
      <c r="H22" s="129">
        <v>0</v>
      </c>
      <c r="I22" s="124"/>
      <c r="J22" s="129">
        <v>15037</v>
      </c>
    </row>
    <row r="23" spans="1:10" s="81" customFormat="1" ht="21.95" customHeight="1">
      <c r="A23" s="88" t="s">
        <v>53</v>
      </c>
      <c r="B23" s="82"/>
      <c r="C23" s="89"/>
      <c r="D23" s="129">
        <v>2451</v>
      </c>
      <c r="E23" s="124"/>
      <c r="F23" s="129">
        <v>3171</v>
      </c>
      <c r="G23" s="124"/>
      <c r="H23" s="129">
        <v>2412</v>
      </c>
      <c r="I23" s="124"/>
      <c r="J23" s="129">
        <v>3143</v>
      </c>
    </row>
    <row r="24" spans="1:10" s="81" customFormat="1" ht="21.95" customHeight="1">
      <c r="A24" s="88" t="s">
        <v>52</v>
      </c>
      <c r="B24" s="82">
        <v>8</v>
      </c>
      <c r="C24" s="89"/>
      <c r="D24" s="129">
        <v>136859</v>
      </c>
      <c r="E24" s="124"/>
      <c r="F24" s="129">
        <v>145805</v>
      </c>
      <c r="G24" s="124"/>
      <c r="H24" s="129">
        <v>130703</v>
      </c>
      <c r="I24" s="124"/>
      <c r="J24" s="129">
        <v>139339</v>
      </c>
    </row>
    <row r="25" spans="1:10" s="81" customFormat="1" ht="21.95" customHeight="1">
      <c r="A25" s="88" t="s">
        <v>157</v>
      </c>
      <c r="B25" s="82">
        <v>9</v>
      </c>
      <c r="C25" s="89"/>
      <c r="D25" s="129">
        <v>138120</v>
      </c>
      <c r="E25" s="124"/>
      <c r="F25" s="129">
        <v>163760</v>
      </c>
      <c r="G25" s="124"/>
      <c r="H25" s="129">
        <v>137610</v>
      </c>
      <c r="I25" s="124"/>
      <c r="J25" s="129">
        <v>163406</v>
      </c>
    </row>
    <row r="26" spans="1:10" s="81" customFormat="1" ht="21.95" customHeight="1">
      <c r="A26" s="88" t="s">
        <v>44</v>
      </c>
      <c r="B26" s="82"/>
      <c r="C26" s="89"/>
      <c r="D26" s="129">
        <v>16610</v>
      </c>
      <c r="E26" s="124"/>
      <c r="F26" s="129">
        <v>14274</v>
      </c>
      <c r="G26" s="124"/>
      <c r="H26" s="129">
        <v>16610</v>
      </c>
      <c r="I26" s="124"/>
      <c r="J26" s="129">
        <v>14275</v>
      </c>
    </row>
    <row r="27" spans="1:10" s="81" customFormat="1" ht="21.95" customHeight="1">
      <c r="A27" s="88" t="s">
        <v>145</v>
      </c>
      <c r="B27" s="82"/>
      <c r="C27" s="89"/>
      <c r="D27" s="129">
        <v>37912</v>
      </c>
      <c r="E27" s="124"/>
      <c r="F27" s="129">
        <v>37230</v>
      </c>
      <c r="G27" s="124"/>
      <c r="H27" s="129">
        <v>35436</v>
      </c>
      <c r="I27" s="124"/>
      <c r="J27" s="129">
        <v>35524</v>
      </c>
    </row>
    <row r="28" spans="1:10" s="81" customFormat="1" ht="21.95" customHeight="1">
      <c r="A28" s="88" t="s">
        <v>185</v>
      </c>
      <c r="B28" s="82"/>
      <c r="C28" s="89"/>
      <c r="D28" s="130">
        <v>2763</v>
      </c>
      <c r="E28" s="124"/>
      <c r="F28" s="130">
        <v>0</v>
      </c>
      <c r="G28" s="124"/>
      <c r="H28" s="130">
        <v>2763</v>
      </c>
      <c r="I28" s="124"/>
      <c r="J28" s="130">
        <v>0</v>
      </c>
    </row>
    <row r="29" spans="1:10" s="81" customFormat="1" ht="21.95" customHeight="1">
      <c r="A29" s="77" t="s">
        <v>12</v>
      </c>
      <c r="B29" s="82"/>
      <c r="C29" s="89"/>
      <c r="D29" s="131">
        <f>SUM(D20:D28)</f>
        <v>348369</v>
      </c>
      <c r="E29" s="124"/>
      <c r="F29" s="131">
        <f>SUM(F20:F28)</f>
        <v>392632</v>
      </c>
      <c r="G29" s="124"/>
      <c r="H29" s="131">
        <f>SUM(H20:H28)</f>
        <v>356502</v>
      </c>
      <c r="I29" s="124"/>
      <c r="J29" s="131">
        <f>SUM(J20:J28)</f>
        <v>399793</v>
      </c>
    </row>
    <row r="30" spans="1:10" s="81" customFormat="1" ht="21.95" customHeight="1" thickBot="1">
      <c r="A30" s="77" t="s">
        <v>22</v>
      </c>
      <c r="B30" s="82"/>
      <c r="C30" s="89"/>
      <c r="D30" s="126">
        <f>D29+D18</f>
        <v>2150939</v>
      </c>
      <c r="E30" s="124"/>
      <c r="F30" s="126">
        <f>F29+F18</f>
        <v>2057990</v>
      </c>
      <c r="G30" s="124"/>
      <c r="H30" s="126">
        <f>H29+H18</f>
        <v>2149625</v>
      </c>
      <c r="I30" s="124"/>
      <c r="J30" s="126">
        <f>J29+J18</f>
        <v>2055271</v>
      </c>
    </row>
    <row r="31" spans="1:10" s="81" customFormat="1" ht="21.95" customHeight="1" thickTop="1">
      <c r="A31" s="77"/>
      <c r="B31" s="82"/>
      <c r="C31" s="89"/>
      <c r="D31" s="49"/>
      <c r="E31" s="124"/>
      <c r="F31" s="49"/>
      <c r="G31" s="124"/>
      <c r="H31" s="49"/>
      <c r="I31" s="124"/>
      <c r="J31" s="49"/>
    </row>
    <row r="32" spans="1:10" s="81" customFormat="1" ht="21.95" customHeight="1">
      <c r="A32" s="77"/>
      <c r="B32" s="82"/>
      <c r="C32" s="89"/>
      <c r="D32" s="49"/>
      <c r="E32" s="124"/>
      <c r="F32" s="49"/>
      <c r="G32" s="124"/>
      <c r="H32" s="49"/>
      <c r="I32" s="124"/>
      <c r="J32" s="49"/>
    </row>
    <row r="33" spans="1:14" s="81" customFormat="1" ht="21.95" customHeight="1">
      <c r="A33" s="62" t="s">
        <v>1</v>
      </c>
      <c r="B33" s="82"/>
      <c r="C33" s="89"/>
      <c r="D33" s="49"/>
      <c r="E33" s="124"/>
      <c r="F33" s="49"/>
      <c r="G33" s="124"/>
      <c r="H33" s="49"/>
      <c r="I33" s="124"/>
      <c r="J33" s="49"/>
    </row>
    <row r="34" spans="1:14" ht="21.95" customHeight="1">
      <c r="A34" s="135" t="s">
        <v>152</v>
      </c>
      <c r="B34" s="136"/>
      <c r="C34" s="137"/>
      <c r="D34" s="138"/>
      <c r="E34" s="136"/>
      <c r="F34" s="138"/>
      <c r="G34" s="139"/>
      <c r="H34" s="138"/>
      <c r="J34" s="62"/>
    </row>
    <row r="35" spans="1:14" ht="21.95" customHeight="1">
      <c r="A35" s="140" t="s">
        <v>46</v>
      </c>
      <c r="B35" s="136"/>
      <c r="C35" s="136"/>
      <c r="D35" s="138"/>
      <c r="E35" s="136"/>
      <c r="F35" s="138"/>
      <c r="G35" s="139"/>
      <c r="H35" s="138"/>
      <c r="J35" s="62"/>
    </row>
    <row r="36" spans="1:14" s="143" customFormat="1" ht="21.95" customHeight="1">
      <c r="A36" s="141" t="s">
        <v>201</v>
      </c>
      <c r="B36" s="142"/>
      <c r="C36" s="142"/>
      <c r="D36" s="142"/>
      <c r="E36" s="142"/>
      <c r="F36" s="142"/>
      <c r="G36" s="138"/>
      <c r="H36" s="136"/>
    </row>
    <row r="37" spans="1:14" s="30" customFormat="1" ht="19.5" customHeight="1">
      <c r="B37" s="95"/>
      <c r="C37" s="95"/>
      <c r="D37" s="95"/>
      <c r="E37" s="95"/>
      <c r="F37" s="95"/>
      <c r="G37" s="95"/>
      <c r="J37" s="47" t="s">
        <v>36</v>
      </c>
    </row>
    <row r="38" spans="1:14" s="96" customFormat="1" ht="19.5" customHeight="1">
      <c r="B38" s="97"/>
      <c r="C38" s="98"/>
      <c r="D38" s="174" t="s">
        <v>20</v>
      </c>
      <c r="E38" s="174"/>
      <c r="F38" s="174"/>
      <c r="H38" s="174" t="s">
        <v>21</v>
      </c>
      <c r="I38" s="174"/>
      <c r="J38" s="174"/>
    </row>
    <row r="39" spans="1:14" s="96" customFormat="1" ht="19.5" customHeight="1">
      <c r="B39" s="34" t="s">
        <v>0</v>
      </c>
      <c r="C39" s="98"/>
      <c r="D39" s="99" t="s">
        <v>202</v>
      </c>
      <c r="E39" s="100"/>
      <c r="F39" s="99" t="s">
        <v>168</v>
      </c>
      <c r="G39" s="101"/>
      <c r="H39" s="99" t="s">
        <v>202</v>
      </c>
      <c r="I39" s="100"/>
      <c r="J39" s="99" t="s">
        <v>168</v>
      </c>
    </row>
    <row r="40" spans="1:14" s="96" customFormat="1" ht="19.5" customHeight="1">
      <c r="B40" s="31"/>
      <c r="C40" s="98"/>
      <c r="D40" s="102" t="s">
        <v>37</v>
      </c>
      <c r="E40" s="103"/>
      <c r="F40" s="102" t="s">
        <v>38</v>
      </c>
      <c r="G40" s="104"/>
      <c r="H40" s="102" t="s">
        <v>37</v>
      </c>
      <c r="I40" s="103"/>
      <c r="J40" s="102" t="s">
        <v>38</v>
      </c>
    </row>
    <row r="41" spans="1:14" s="96" customFormat="1" ht="19.5" customHeight="1">
      <c r="B41" s="31"/>
      <c r="C41" s="98"/>
      <c r="D41" s="102" t="s">
        <v>39</v>
      </c>
      <c r="E41" s="103"/>
      <c r="F41" s="102"/>
      <c r="G41" s="104"/>
      <c r="H41" s="102" t="s">
        <v>39</v>
      </c>
      <c r="I41" s="103"/>
      <c r="J41" s="102"/>
    </row>
    <row r="42" spans="1:14" s="81" customFormat="1" ht="21.95" customHeight="1">
      <c r="A42" s="175" t="s">
        <v>90</v>
      </c>
      <c r="B42" s="175"/>
      <c r="C42" s="175"/>
      <c r="D42" s="175"/>
      <c r="E42" s="175"/>
      <c r="F42" s="175"/>
      <c r="G42" s="175"/>
      <c r="H42" s="82"/>
      <c r="I42" s="83"/>
      <c r="J42" s="91"/>
      <c r="K42" s="91"/>
      <c r="L42" s="91"/>
      <c r="M42" s="91"/>
      <c r="N42" s="91"/>
    </row>
    <row r="43" spans="1:14" s="81" customFormat="1" ht="21.95" customHeight="1">
      <c r="A43" s="77" t="s">
        <v>13</v>
      </c>
      <c r="B43" s="16"/>
      <c r="C43" s="16"/>
      <c r="D43" s="16"/>
      <c r="E43" s="16"/>
      <c r="F43" s="16"/>
      <c r="G43" s="16"/>
      <c r="H43" s="82"/>
      <c r="I43" s="83"/>
      <c r="J43" s="83"/>
      <c r="K43" s="84"/>
      <c r="L43" s="84"/>
      <c r="M43" s="84"/>
      <c r="N43" s="84"/>
    </row>
    <row r="44" spans="1:14" s="81" customFormat="1" ht="21.95" customHeight="1">
      <c r="A44" s="88" t="s">
        <v>62</v>
      </c>
      <c r="B44" s="82" t="s">
        <v>192</v>
      </c>
      <c r="C44" s="89"/>
      <c r="D44" s="81">
        <v>189449</v>
      </c>
      <c r="E44" s="124"/>
      <c r="F44" s="81">
        <v>78347</v>
      </c>
      <c r="G44" s="124"/>
      <c r="H44" s="81">
        <v>187563</v>
      </c>
      <c r="I44" s="124"/>
      <c r="J44" s="81">
        <v>77973</v>
      </c>
    </row>
    <row r="45" spans="1:14" s="81" customFormat="1" ht="21.95" customHeight="1">
      <c r="A45" s="88" t="s">
        <v>190</v>
      </c>
      <c r="B45" s="82"/>
      <c r="C45" s="89"/>
      <c r="D45" s="81">
        <v>3830</v>
      </c>
      <c r="E45" s="144"/>
      <c r="F45" s="146">
        <v>0</v>
      </c>
      <c r="G45" s="144"/>
      <c r="H45" s="81">
        <v>3830</v>
      </c>
      <c r="I45" s="144"/>
      <c r="J45" s="146">
        <v>0</v>
      </c>
      <c r="K45" s="145"/>
    </row>
    <row r="46" spans="1:14" s="81" customFormat="1" ht="21.95" customHeight="1">
      <c r="A46" s="88" t="s">
        <v>169</v>
      </c>
      <c r="B46" s="82"/>
      <c r="C46" s="89"/>
      <c r="D46" s="81">
        <v>52752</v>
      </c>
      <c r="E46" s="124"/>
      <c r="F46" s="129">
        <v>60149</v>
      </c>
      <c r="G46" s="124"/>
      <c r="H46" s="81">
        <v>52752</v>
      </c>
      <c r="I46" s="124"/>
      <c r="J46" s="129">
        <v>59898</v>
      </c>
    </row>
    <row r="47" spans="1:14" s="90" customFormat="1" ht="21.95" customHeight="1">
      <c r="A47" s="88" t="s">
        <v>32</v>
      </c>
      <c r="B47" s="82"/>
      <c r="C47" s="89"/>
      <c r="D47" s="128">
        <v>1802</v>
      </c>
      <c r="E47" s="124"/>
      <c r="F47" s="128">
        <v>2184</v>
      </c>
      <c r="G47" s="124"/>
      <c r="H47" s="128">
        <v>1802</v>
      </c>
      <c r="I47" s="124"/>
      <c r="J47" s="128">
        <v>2170</v>
      </c>
    </row>
    <row r="48" spans="1:14" s="81" customFormat="1" ht="21.95" customHeight="1">
      <c r="A48" s="88" t="s">
        <v>54</v>
      </c>
      <c r="B48" s="82"/>
      <c r="C48" s="89"/>
      <c r="D48" s="128">
        <v>1987</v>
      </c>
      <c r="E48" s="124"/>
      <c r="F48" s="128">
        <v>1059</v>
      </c>
      <c r="G48" s="124"/>
      <c r="H48" s="128">
        <v>1503</v>
      </c>
      <c r="I48" s="124"/>
      <c r="J48" s="128">
        <v>751</v>
      </c>
    </row>
    <row r="49" spans="1:10" s="81" customFormat="1" ht="21.95" customHeight="1">
      <c r="A49" s="77" t="s">
        <v>14</v>
      </c>
      <c r="B49" s="82"/>
      <c r="C49" s="89"/>
      <c r="D49" s="125">
        <f>SUM(D44:D48)</f>
        <v>249820</v>
      </c>
      <c r="E49" s="124"/>
      <c r="F49" s="125">
        <f>SUM(F44:F48)</f>
        <v>141739</v>
      </c>
      <c r="G49" s="124"/>
      <c r="H49" s="125">
        <f>SUM(H44:H48)</f>
        <v>247450</v>
      </c>
      <c r="I49" s="124"/>
      <c r="J49" s="125">
        <f>SUM(J44:J48)</f>
        <v>140792</v>
      </c>
    </row>
    <row r="50" spans="1:10" s="81" customFormat="1" ht="21.95" customHeight="1">
      <c r="A50" s="77" t="s">
        <v>15</v>
      </c>
      <c r="B50" s="82"/>
      <c r="C50" s="89"/>
      <c r="D50" s="127"/>
      <c r="E50" s="127"/>
      <c r="F50" s="127"/>
      <c r="G50" s="127"/>
      <c r="H50" s="127"/>
      <c r="I50" s="127"/>
      <c r="J50" s="127"/>
    </row>
    <row r="51" spans="1:10" s="81" customFormat="1" ht="21.95" customHeight="1">
      <c r="A51" s="88" t="s">
        <v>170</v>
      </c>
      <c r="B51" s="82"/>
      <c r="C51" s="89"/>
      <c r="D51" s="24">
        <v>103620</v>
      </c>
      <c r="E51" s="127"/>
      <c r="F51" s="24">
        <v>117723</v>
      </c>
      <c r="G51" s="127"/>
      <c r="H51" s="24">
        <v>103069</v>
      </c>
      <c r="I51" s="127"/>
      <c r="J51" s="24">
        <v>117723</v>
      </c>
    </row>
    <row r="52" spans="1:10" s="81" customFormat="1" ht="21.95" customHeight="1">
      <c r="A52" s="88" t="s">
        <v>63</v>
      </c>
      <c r="B52" s="82"/>
      <c r="C52" s="89"/>
      <c r="D52" s="129">
        <v>24567</v>
      </c>
      <c r="E52" s="124"/>
      <c r="F52" s="129">
        <v>21449</v>
      </c>
      <c r="G52" s="124"/>
      <c r="H52" s="129">
        <v>24567</v>
      </c>
      <c r="I52" s="124"/>
      <c r="J52" s="129">
        <v>21449</v>
      </c>
    </row>
    <row r="53" spans="1:10" s="81" customFormat="1" ht="21.95" customHeight="1">
      <c r="A53" s="88" t="s">
        <v>27</v>
      </c>
      <c r="B53" s="82"/>
      <c r="C53" s="89"/>
      <c r="D53" s="130">
        <v>19485</v>
      </c>
      <c r="E53" s="124"/>
      <c r="F53" s="130">
        <v>20276</v>
      </c>
      <c r="G53" s="124"/>
      <c r="H53" s="130">
        <v>19180</v>
      </c>
      <c r="I53" s="124"/>
      <c r="J53" s="130">
        <v>19979</v>
      </c>
    </row>
    <row r="54" spans="1:10" s="81" customFormat="1" ht="21.95" customHeight="1">
      <c r="A54" s="77" t="s">
        <v>16</v>
      </c>
      <c r="B54" s="92"/>
      <c r="C54" s="93"/>
      <c r="D54" s="132">
        <f>SUM(D51:D53)</f>
        <v>147672</v>
      </c>
      <c r="E54" s="124"/>
      <c r="F54" s="132">
        <f>SUM(F51:F53)</f>
        <v>159448</v>
      </c>
      <c r="G54" s="124"/>
      <c r="H54" s="132">
        <f>SUM(H51:H53)</f>
        <v>146816</v>
      </c>
      <c r="I54" s="124"/>
      <c r="J54" s="132">
        <f>SUM(J51:J53)</f>
        <v>159151</v>
      </c>
    </row>
    <row r="55" spans="1:10" s="16" customFormat="1" ht="21.95" customHeight="1">
      <c r="A55" s="77" t="s">
        <v>23</v>
      </c>
      <c r="B55" s="92"/>
      <c r="C55" s="93"/>
      <c r="D55" s="50">
        <f>SUM(D49,D54)</f>
        <v>397492</v>
      </c>
      <c r="E55" s="124"/>
      <c r="F55" s="50">
        <f>SUM(F49,F54)</f>
        <v>301187</v>
      </c>
      <c r="G55" s="124"/>
      <c r="H55" s="50">
        <f>SUM(H49,H54)</f>
        <v>394266</v>
      </c>
      <c r="I55" s="124"/>
      <c r="J55" s="50">
        <f>SUM(J49,J54)</f>
        <v>299943</v>
      </c>
    </row>
    <row r="56" spans="1:10" s="16" customFormat="1" ht="21.95" customHeight="1">
      <c r="A56" s="77"/>
      <c r="B56" s="92"/>
      <c r="C56" s="93"/>
      <c r="D56" s="49"/>
      <c r="E56" s="124"/>
      <c r="F56" s="49"/>
      <c r="G56" s="124"/>
      <c r="H56" s="49"/>
      <c r="I56" s="124"/>
      <c r="J56" s="49"/>
    </row>
    <row r="57" spans="1:10" s="16" customFormat="1" ht="21.95" customHeight="1">
      <c r="A57" s="77"/>
      <c r="B57" s="92"/>
      <c r="C57" s="93"/>
      <c r="D57" s="49"/>
      <c r="E57" s="124"/>
      <c r="F57" s="49"/>
      <c r="G57" s="124"/>
      <c r="H57" s="49"/>
      <c r="I57" s="124"/>
      <c r="J57" s="49"/>
    </row>
    <row r="58" spans="1:10" ht="21.95" customHeight="1">
      <c r="A58" s="62" t="s">
        <v>1</v>
      </c>
      <c r="B58" s="63"/>
      <c r="C58" s="63"/>
    </row>
    <row r="59" spans="1:10" ht="21.95" customHeight="1">
      <c r="A59" s="135" t="s">
        <v>152</v>
      </c>
      <c r="B59" s="136"/>
      <c r="C59" s="137"/>
      <c r="D59" s="138"/>
      <c r="E59" s="136"/>
      <c r="F59" s="138"/>
      <c r="G59" s="139"/>
      <c r="H59" s="138"/>
      <c r="J59" s="62"/>
    </row>
    <row r="60" spans="1:10" ht="21.95" customHeight="1">
      <c r="A60" s="140" t="s">
        <v>46</v>
      </c>
      <c r="B60" s="136"/>
      <c r="C60" s="136"/>
      <c r="D60" s="138"/>
      <c r="E60" s="136"/>
      <c r="F60" s="138"/>
      <c r="G60" s="139"/>
      <c r="H60" s="138"/>
      <c r="J60" s="62"/>
    </row>
    <row r="61" spans="1:10" s="143" customFormat="1" ht="21.95" customHeight="1">
      <c r="A61" s="141" t="s">
        <v>201</v>
      </c>
      <c r="B61" s="142"/>
      <c r="C61" s="142"/>
      <c r="D61" s="142"/>
      <c r="E61" s="142"/>
      <c r="F61" s="142"/>
      <c r="G61" s="138"/>
      <c r="H61" s="136"/>
    </row>
    <row r="62" spans="1:10" s="30" customFormat="1" ht="19.5" customHeight="1">
      <c r="B62" s="95"/>
      <c r="C62" s="95"/>
      <c r="D62" s="95"/>
      <c r="E62" s="95"/>
      <c r="F62" s="95"/>
      <c r="G62" s="95"/>
      <c r="J62" s="47" t="s">
        <v>36</v>
      </c>
    </row>
    <row r="63" spans="1:10" s="96" customFormat="1" ht="19.5" customHeight="1">
      <c r="B63" s="97"/>
      <c r="C63" s="98"/>
      <c r="D63" s="174" t="s">
        <v>20</v>
      </c>
      <c r="E63" s="174"/>
      <c r="F63" s="174"/>
      <c r="H63" s="174" t="s">
        <v>21</v>
      </c>
      <c r="I63" s="174"/>
      <c r="J63" s="174"/>
    </row>
    <row r="64" spans="1:10" s="96" customFormat="1" ht="19.5" customHeight="1">
      <c r="B64" s="34" t="s">
        <v>0</v>
      </c>
      <c r="C64" s="98"/>
      <c r="D64" s="99" t="s">
        <v>202</v>
      </c>
      <c r="E64" s="100"/>
      <c r="F64" s="99" t="s">
        <v>168</v>
      </c>
      <c r="G64" s="101"/>
      <c r="H64" s="99" t="s">
        <v>202</v>
      </c>
      <c r="I64" s="100"/>
      <c r="J64" s="99" t="s">
        <v>168</v>
      </c>
    </row>
    <row r="65" spans="1:10" s="96" customFormat="1" ht="19.5" customHeight="1">
      <c r="B65" s="31"/>
      <c r="C65" s="98"/>
      <c r="D65" s="102" t="s">
        <v>37</v>
      </c>
      <c r="E65" s="103"/>
      <c r="F65" s="102" t="s">
        <v>38</v>
      </c>
      <c r="G65" s="104"/>
      <c r="H65" s="102" t="s">
        <v>37</v>
      </c>
      <c r="I65" s="103"/>
      <c r="J65" s="102" t="s">
        <v>38</v>
      </c>
    </row>
    <row r="66" spans="1:10" s="96" customFormat="1" ht="19.5" customHeight="1">
      <c r="B66" s="31"/>
      <c r="C66" s="98"/>
      <c r="D66" s="102" t="s">
        <v>39</v>
      </c>
      <c r="E66" s="103"/>
      <c r="F66" s="102"/>
      <c r="G66" s="104"/>
      <c r="H66" s="102" t="s">
        <v>39</v>
      </c>
      <c r="I66" s="103"/>
      <c r="J66" s="102"/>
    </row>
    <row r="67" spans="1:10" s="81" customFormat="1" ht="21.95" customHeight="1">
      <c r="A67" s="77" t="s">
        <v>91</v>
      </c>
      <c r="B67" s="19"/>
      <c r="C67" s="19"/>
      <c r="D67" s="19"/>
      <c r="E67" s="19"/>
      <c r="F67" s="19"/>
      <c r="G67" s="19"/>
      <c r="H67" s="19"/>
      <c r="I67" s="19"/>
      <c r="J67" s="19"/>
    </row>
    <row r="68" spans="1:10" s="81" customFormat="1" ht="21.95" customHeight="1">
      <c r="A68" s="88" t="s">
        <v>28</v>
      </c>
      <c r="B68" s="82"/>
      <c r="C68" s="89"/>
      <c r="D68" s="89"/>
      <c r="E68" s="89"/>
      <c r="F68" s="89"/>
      <c r="G68" s="84"/>
      <c r="H68" s="84"/>
      <c r="I68" s="84"/>
      <c r="J68" s="84"/>
    </row>
    <row r="69" spans="1:10" s="81" customFormat="1" ht="21.95" customHeight="1">
      <c r="A69" s="88" t="s">
        <v>92</v>
      </c>
      <c r="B69" s="82"/>
      <c r="C69" s="89"/>
    </row>
    <row r="70" spans="1:10" s="81" customFormat="1" ht="21.95" customHeight="1">
      <c r="A70" s="88" t="s">
        <v>186</v>
      </c>
      <c r="B70" s="82"/>
      <c r="C70" s="89"/>
      <c r="E70" s="124"/>
      <c r="G70" s="124"/>
      <c r="I70" s="124"/>
    </row>
    <row r="71" spans="1:10" s="81" customFormat="1" ht="21.95" customHeight="1">
      <c r="A71" s="88" t="s">
        <v>187</v>
      </c>
      <c r="B71" s="82"/>
      <c r="C71" s="89"/>
    </row>
    <row r="72" spans="1:10" s="81" customFormat="1" ht="21.95" customHeight="1" thickBot="1">
      <c r="A72" s="88" t="s">
        <v>188</v>
      </c>
      <c r="B72" s="82"/>
      <c r="C72" s="89"/>
      <c r="D72" s="133">
        <v>743000</v>
      </c>
      <c r="E72" s="124"/>
      <c r="F72" s="133">
        <v>770000</v>
      </c>
      <c r="G72" s="124"/>
      <c r="H72" s="133">
        <v>743000</v>
      </c>
      <c r="I72" s="124"/>
      <c r="J72" s="133">
        <v>770000</v>
      </c>
    </row>
    <row r="73" spans="1:10" s="81" customFormat="1" ht="21.95" customHeight="1" thickTop="1">
      <c r="A73" s="88" t="s">
        <v>125</v>
      </c>
      <c r="B73" s="82"/>
      <c r="C73" s="89"/>
      <c r="D73" s="128"/>
      <c r="E73" s="124"/>
      <c r="F73" s="128"/>
      <c r="G73" s="124"/>
      <c r="H73" s="128"/>
      <c r="I73" s="124"/>
      <c r="J73" s="128"/>
    </row>
    <row r="74" spans="1:10" s="81" customFormat="1" ht="21.95" customHeight="1">
      <c r="A74" s="88" t="s">
        <v>186</v>
      </c>
      <c r="B74" s="82"/>
      <c r="C74" s="89"/>
    </row>
    <row r="75" spans="1:10" s="81" customFormat="1" ht="21.95" customHeight="1">
      <c r="A75" s="88" t="s">
        <v>187</v>
      </c>
      <c r="B75" s="82"/>
      <c r="C75" s="89"/>
    </row>
    <row r="76" spans="1:10" s="81" customFormat="1" ht="21.95" customHeight="1">
      <c r="A76" s="88" t="s">
        <v>188</v>
      </c>
      <c r="B76" s="82"/>
      <c r="C76" s="89"/>
      <c r="D76" s="128">
        <v>743000</v>
      </c>
      <c r="E76" s="124"/>
      <c r="F76" s="128">
        <v>770000</v>
      </c>
      <c r="G76" s="124"/>
      <c r="H76" s="128">
        <v>743000</v>
      </c>
      <c r="I76" s="124"/>
      <c r="J76" s="128">
        <v>770000</v>
      </c>
    </row>
    <row r="77" spans="1:10" s="81" customFormat="1" ht="21.95" customHeight="1">
      <c r="A77" s="16" t="s">
        <v>67</v>
      </c>
      <c r="B77" s="82"/>
      <c r="C77" s="89"/>
      <c r="D77" s="49">
        <v>823125</v>
      </c>
      <c r="E77" s="124"/>
      <c r="F77" s="49">
        <v>918025</v>
      </c>
      <c r="G77" s="124"/>
      <c r="H77" s="49">
        <v>823125</v>
      </c>
      <c r="I77" s="124"/>
      <c r="J77" s="49">
        <v>918025</v>
      </c>
    </row>
    <row r="78" spans="1:10" s="81" customFormat="1" ht="21.95" customHeight="1">
      <c r="A78" s="88" t="s">
        <v>3</v>
      </c>
      <c r="B78" s="16"/>
      <c r="C78" s="83"/>
      <c r="D78" s="49"/>
      <c r="E78" s="124"/>
      <c r="F78" s="49"/>
      <c r="G78" s="124"/>
      <c r="H78" s="49"/>
      <c r="I78" s="124"/>
      <c r="J78" s="49"/>
    </row>
    <row r="79" spans="1:10" s="81" customFormat="1" ht="21.95" customHeight="1">
      <c r="A79" s="88" t="s">
        <v>93</v>
      </c>
      <c r="B79" s="82"/>
      <c r="C79" s="83"/>
      <c r="D79" s="128">
        <v>61808</v>
      </c>
      <c r="E79" s="124"/>
      <c r="F79" s="128">
        <v>61808</v>
      </c>
      <c r="G79" s="124"/>
      <c r="H79" s="128">
        <v>61808</v>
      </c>
      <c r="I79" s="124"/>
      <c r="J79" s="128">
        <v>61808</v>
      </c>
    </row>
    <row r="80" spans="1:10" s="81" customFormat="1" ht="21.95" customHeight="1">
      <c r="A80" s="88" t="s">
        <v>148</v>
      </c>
      <c r="B80" s="82">
        <v>11</v>
      </c>
      <c r="C80" s="83"/>
      <c r="D80" s="128">
        <v>0</v>
      </c>
      <c r="E80" s="124"/>
      <c r="F80" s="128">
        <v>121500</v>
      </c>
      <c r="G80" s="124"/>
      <c r="H80" s="128">
        <v>0</v>
      </c>
      <c r="I80" s="124"/>
      <c r="J80" s="128">
        <v>121500</v>
      </c>
    </row>
    <row r="81" spans="1:10" s="81" customFormat="1" ht="21.95" customHeight="1">
      <c r="A81" s="88" t="s">
        <v>167</v>
      </c>
      <c r="B81" s="82"/>
      <c r="C81" s="83"/>
      <c r="D81" s="49">
        <v>115721</v>
      </c>
      <c r="E81" s="124"/>
      <c r="F81" s="49">
        <v>-2451</v>
      </c>
      <c r="G81" s="124"/>
      <c r="H81" s="49">
        <v>127426</v>
      </c>
      <c r="I81" s="124"/>
      <c r="J81" s="49">
        <v>5895</v>
      </c>
    </row>
    <row r="82" spans="1:10" s="81" customFormat="1" ht="21.95" customHeight="1">
      <c r="A82" s="88" t="s">
        <v>149</v>
      </c>
      <c r="B82" s="82">
        <v>11</v>
      </c>
      <c r="C82" s="83"/>
      <c r="D82" s="49">
        <v>0</v>
      </c>
      <c r="E82" s="124"/>
      <c r="F82" s="49">
        <v>-121900</v>
      </c>
      <c r="G82" s="124"/>
      <c r="H82" s="49">
        <v>0</v>
      </c>
      <c r="I82" s="124"/>
      <c r="J82" s="49">
        <v>-121900</v>
      </c>
    </row>
    <row r="83" spans="1:10" s="81" customFormat="1" ht="21.95" customHeight="1">
      <c r="A83" s="88" t="s">
        <v>68</v>
      </c>
      <c r="B83" s="82"/>
      <c r="C83" s="87"/>
      <c r="D83" s="50">
        <v>1380</v>
      </c>
      <c r="E83" s="124"/>
      <c r="F83" s="50">
        <v>-697</v>
      </c>
      <c r="G83" s="124"/>
      <c r="H83" s="50">
        <v>0</v>
      </c>
      <c r="I83" s="124"/>
      <c r="J83" s="50">
        <v>0</v>
      </c>
    </row>
    <row r="84" spans="1:10" s="81" customFormat="1" ht="21.95" customHeight="1">
      <c r="A84" s="16" t="s">
        <v>69</v>
      </c>
      <c r="B84" s="82"/>
      <c r="C84" s="87"/>
      <c r="D84" s="49">
        <f>SUM(D76:D83)</f>
        <v>1745034</v>
      </c>
      <c r="E84" s="124"/>
      <c r="F84" s="49">
        <f>SUM(F76:F83)</f>
        <v>1746285</v>
      </c>
      <c r="G84" s="124"/>
      <c r="H84" s="49">
        <f>SUM(H76:H83)</f>
        <v>1755359</v>
      </c>
      <c r="I84" s="124"/>
      <c r="J84" s="49">
        <f>SUM(J76:J83)</f>
        <v>1755328</v>
      </c>
    </row>
    <row r="85" spans="1:10" s="81" customFormat="1" ht="21.95" customHeight="1">
      <c r="A85" s="88" t="s">
        <v>133</v>
      </c>
      <c r="B85" s="82"/>
      <c r="C85" s="89"/>
      <c r="D85" s="130">
        <v>8413</v>
      </c>
      <c r="E85" s="124"/>
      <c r="F85" s="130">
        <v>10518</v>
      </c>
      <c r="G85" s="124"/>
      <c r="H85" s="130">
        <v>0</v>
      </c>
      <c r="I85" s="124"/>
      <c r="J85" s="130">
        <v>0</v>
      </c>
    </row>
    <row r="86" spans="1:10" s="81" customFormat="1" ht="21.95" customHeight="1">
      <c r="A86" s="77" t="s">
        <v>118</v>
      </c>
      <c r="B86" s="82"/>
      <c r="C86" s="89"/>
      <c r="D86" s="125">
        <f>SUM(D84:D85)</f>
        <v>1753447</v>
      </c>
      <c r="E86" s="124"/>
      <c r="F86" s="125">
        <f>SUM(F84:F85)</f>
        <v>1756803</v>
      </c>
      <c r="G86" s="124"/>
      <c r="H86" s="125">
        <f>SUM(H84:H85)</f>
        <v>1755359</v>
      </c>
      <c r="I86" s="49"/>
      <c r="J86" s="125">
        <f>SUM(J84:J85)</f>
        <v>1755328</v>
      </c>
    </row>
    <row r="87" spans="1:10" s="81" customFormat="1" ht="21.95" customHeight="1" thickBot="1">
      <c r="A87" s="77" t="s">
        <v>70</v>
      </c>
      <c r="B87" s="82"/>
      <c r="C87" s="93"/>
      <c r="D87" s="126">
        <f>SUM(D55,D86)</f>
        <v>2150939</v>
      </c>
      <c r="E87" s="124"/>
      <c r="F87" s="126">
        <f>SUM(F55,F86)</f>
        <v>2057990</v>
      </c>
      <c r="G87" s="124"/>
      <c r="H87" s="126">
        <f>SUM(H55,H86)</f>
        <v>2149625</v>
      </c>
      <c r="I87" s="49"/>
      <c r="J87" s="126">
        <f>SUM(J55,J86)</f>
        <v>2055271</v>
      </c>
    </row>
    <row r="88" spans="1:10" s="81" customFormat="1" ht="21.95" customHeight="1" thickTop="1">
      <c r="A88" s="77"/>
      <c r="B88" s="94"/>
      <c r="C88" s="93"/>
      <c r="D88" s="49">
        <f>D87-D30</f>
        <v>0</v>
      </c>
      <c r="E88" s="124"/>
      <c r="F88" s="49">
        <f>F87-F30</f>
        <v>0</v>
      </c>
      <c r="G88" s="49"/>
      <c r="H88" s="49">
        <f>H87-H30</f>
        <v>0</v>
      </c>
      <c r="I88" s="49"/>
      <c r="J88" s="49">
        <f>J87-J30</f>
        <v>0</v>
      </c>
    </row>
    <row r="89" spans="1:10" s="81" customFormat="1" ht="21.95" customHeight="1">
      <c r="A89" s="77"/>
      <c r="B89" s="94"/>
      <c r="C89" s="93"/>
      <c r="D89" s="49"/>
      <c r="E89" s="124"/>
      <c r="F89" s="49"/>
      <c r="G89" s="49"/>
      <c r="H89" s="49"/>
      <c r="I89" s="49"/>
      <c r="J89" s="49"/>
    </row>
    <row r="90" spans="1:10" s="81" customFormat="1" ht="21.95" customHeight="1">
      <c r="A90" s="62" t="s">
        <v>1</v>
      </c>
      <c r="B90" s="94"/>
      <c r="C90" s="93"/>
      <c r="D90" s="49"/>
      <c r="E90" s="124"/>
      <c r="F90" s="49"/>
      <c r="G90" s="49"/>
      <c r="H90" s="49"/>
      <c r="I90" s="49"/>
      <c r="J90" s="49"/>
    </row>
    <row r="91" spans="1:10" s="81" customFormat="1" ht="21.95" customHeight="1">
      <c r="A91" s="62"/>
      <c r="B91" s="94"/>
      <c r="C91" s="93"/>
      <c r="D91" s="49"/>
      <c r="E91" s="124"/>
      <c r="F91" s="49"/>
      <c r="G91" s="49"/>
      <c r="H91" s="49"/>
      <c r="I91" s="49"/>
      <c r="J91" s="49"/>
    </row>
    <row r="92" spans="1:10" s="81" customFormat="1" ht="21.95" customHeight="1">
      <c r="A92" s="62"/>
      <c r="B92" s="94"/>
      <c r="C92" s="93"/>
      <c r="D92" s="49"/>
      <c r="E92" s="124"/>
      <c r="F92" s="49"/>
      <c r="G92" s="49"/>
      <c r="H92" s="49"/>
      <c r="I92" s="49"/>
      <c r="J92" s="49"/>
    </row>
    <row r="93" spans="1:10" ht="21.95" customHeight="1">
      <c r="A93" s="66"/>
    </row>
    <row r="94" spans="1:10" ht="21.95" customHeight="1">
      <c r="A94" s="65"/>
    </row>
    <row r="95" spans="1:10" ht="21.95" customHeight="1">
      <c r="A95" s="65"/>
      <c r="B95" s="62" t="s">
        <v>24</v>
      </c>
    </row>
    <row r="96" spans="1:10" ht="21.95" customHeight="1">
      <c r="A96" s="66"/>
    </row>
  </sheetData>
  <mergeCells count="7">
    <mergeCell ref="D5:F5"/>
    <mergeCell ref="H5:J5"/>
    <mergeCell ref="D38:F38"/>
    <mergeCell ref="H38:J38"/>
    <mergeCell ref="D63:F63"/>
    <mergeCell ref="H63:J63"/>
    <mergeCell ref="A42:G42"/>
  </mergeCells>
  <pageMargins left="0.66" right="0.27559055118110198" top="0.78740157480314998" bottom="0.39370078740157499" header="0.196850393700787" footer="0.196850393700787"/>
  <pageSetup paperSize="9" scale="74" orientation="portrait" r:id="rId1"/>
  <rowBreaks count="2" manualBreakCount="2">
    <brk id="33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9"/>
  <sheetViews>
    <sheetView showGridLines="0" view="pageBreakPreview" topLeftCell="A79" zoomScale="80" zoomScaleNormal="85" zoomScaleSheetLayoutView="80" workbookViewId="0">
      <selection activeCell="D87" sqref="D87"/>
    </sheetView>
  </sheetViews>
  <sheetFormatPr defaultColWidth="9.140625" defaultRowHeight="19.5" customHeight="1"/>
  <cols>
    <col min="1" max="1" width="50.140625" style="1" customWidth="1"/>
    <col min="2" max="2" width="9.140625" style="1"/>
    <col min="3" max="3" width="1.28515625" style="1" customWidth="1"/>
    <col min="4" max="4" width="14.7109375" style="1" customWidth="1"/>
    <col min="5" max="5" width="1.28515625" style="1" customWidth="1"/>
    <col min="6" max="6" width="14.7109375" style="1" customWidth="1"/>
    <col min="7" max="7" width="1.85546875" style="1" customWidth="1"/>
    <col min="8" max="8" width="14.7109375" style="1" customWidth="1"/>
    <col min="9" max="9" width="1.28515625" style="1" customWidth="1"/>
    <col min="10" max="10" width="14.7109375" style="1" customWidth="1"/>
    <col min="11" max="16384" width="9.140625" style="56"/>
  </cols>
  <sheetData>
    <row r="1" spans="1:10" ht="19.5" customHeight="1">
      <c r="A1" s="6"/>
      <c r="B1" s="6"/>
      <c r="C1" s="6"/>
      <c r="D1" s="6"/>
      <c r="E1" s="6"/>
      <c r="F1" s="6"/>
      <c r="G1" s="2"/>
      <c r="H1" s="6"/>
      <c r="I1" s="6"/>
      <c r="J1" s="7" t="s">
        <v>40</v>
      </c>
    </row>
    <row r="2" spans="1:10" ht="19.5" customHeight="1">
      <c r="A2" s="6" t="s">
        <v>152</v>
      </c>
      <c r="B2" s="6"/>
      <c r="C2" s="6"/>
      <c r="D2" s="6"/>
      <c r="E2" s="6"/>
      <c r="F2" s="6"/>
      <c r="G2" s="2"/>
      <c r="H2" s="6"/>
      <c r="I2" s="6"/>
      <c r="J2" s="6"/>
    </row>
    <row r="3" spans="1:10" ht="19.5" customHeight="1">
      <c r="A3" s="6" t="s">
        <v>82</v>
      </c>
      <c r="B3" s="6"/>
      <c r="C3" s="6"/>
      <c r="D3" s="6"/>
      <c r="E3" s="6"/>
      <c r="F3" s="6"/>
      <c r="G3" s="2"/>
      <c r="H3" s="6"/>
      <c r="I3" s="6"/>
      <c r="J3" s="6"/>
    </row>
    <row r="4" spans="1:10" ht="19.5" customHeight="1">
      <c r="A4" s="6" t="s">
        <v>203</v>
      </c>
      <c r="B4" s="6"/>
      <c r="C4" s="6"/>
      <c r="D4" s="6"/>
      <c r="E4" s="6"/>
      <c r="F4" s="6"/>
      <c r="G4" s="2"/>
      <c r="H4" s="6"/>
      <c r="I4" s="6"/>
      <c r="J4" s="6"/>
    </row>
    <row r="5" spans="1:10" ht="19.5" customHeight="1">
      <c r="A5" s="41"/>
      <c r="B5" s="41"/>
      <c r="C5" s="41"/>
      <c r="D5" s="41"/>
      <c r="E5" s="41"/>
      <c r="F5" s="41"/>
      <c r="G5" s="2"/>
      <c r="H5" s="41"/>
      <c r="I5" s="41"/>
      <c r="J5" s="7" t="s">
        <v>36</v>
      </c>
    </row>
    <row r="6" spans="1:10" ht="19.5" customHeight="1">
      <c r="A6" s="3"/>
      <c r="B6" s="3"/>
      <c r="C6" s="8"/>
      <c r="D6" s="75"/>
      <c r="E6" s="75" t="s">
        <v>20</v>
      </c>
      <c r="F6" s="75"/>
      <c r="G6" s="2"/>
      <c r="H6" s="75"/>
      <c r="I6" s="75" t="s">
        <v>21</v>
      </c>
      <c r="J6" s="75"/>
    </row>
    <row r="7" spans="1:10" ht="19.5" customHeight="1">
      <c r="A7" s="3"/>
      <c r="B7" s="9" t="s">
        <v>0</v>
      </c>
      <c r="C7" s="11"/>
      <c r="D7" s="10" t="s">
        <v>171</v>
      </c>
      <c r="E7" s="11"/>
      <c r="F7" s="10" t="s">
        <v>150</v>
      </c>
      <c r="G7" s="2"/>
      <c r="H7" s="10" t="s">
        <v>171</v>
      </c>
      <c r="I7" s="11"/>
      <c r="J7" s="10" t="s">
        <v>150</v>
      </c>
    </row>
    <row r="8" spans="1:10" ht="19.5" customHeight="1">
      <c r="A8" s="61" t="s">
        <v>89</v>
      </c>
      <c r="B8" s="4"/>
      <c r="C8" s="11"/>
      <c r="D8" s="60"/>
      <c r="E8" s="11"/>
      <c r="F8" s="60"/>
      <c r="G8" s="2"/>
      <c r="H8" s="60"/>
      <c r="I8" s="11"/>
      <c r="J8" s="60"/>
    </row>
    <row r="9" spans="1:10" ht="19.5" customHeight="1">
      <c r="A9" s="6" t="s">
        <v>17</v>
      </c>
      <c r="B9" s="3"/>
      <c r="C9" s="4"/>
      <c r="D9" s="3"/>
      <c r="E9" s="3"/>
      <c r="F9" s="36"/>
      <c r="G9" s="2"/>
      <c r="H9" s="3"/>
      <c r="I9" s="3"/>
      <c r="J9" s="36"/>
    </row>
    <row r="10" spans="1:10" ht="19.5" customHeight="1">
      <c r="A10" s="14" t="s">
        <v>83</v>
      </c>
      <c r="B10" s="13" t="s">
        <v>193</v>
      </c>
      <c r="C10" s="43"/>
      <c r="D10" s="68">
        <v>128022</v>
      </c>
      <c r="E10" s="67"/>
      <c r="F10" s="68">
        <v>260531</v>
      </c>
      <c r="G10" s="67"/>
      <c r="H10" s="68">
        <v>122115</v>
      </c>
      <c r="I10" s="67"/>
      <c r="J10" s="68">
        <v>254436</v>
      </c>
    </row>
    <row r="11" spans="1:10" ht="19.5" customHeight="1">
      <c r="A11" s="14" t="s">
        <v>29</v>
      </c>
      <c r="B11" s="13"/>
      <c r="C11" s="43"/>
      <c r="D11" s="68">
        <v>1132</v>
      </c>
      <c r="E11" s="67"/>
      <c r="F11" s="68">
        <v>2836</v>
      </c>
      <c r="G11" s="67"/>
      <c r="H11" s="68">
        <v>1131</v>
      </c>
      <c r="I11" s="67"/>
      <c r="J11" s="68">
        <v>2835</v>
      </c>
    </row>
    <row r="12" spans="1:10" ht="19.5" customHeight="1">
      <c r="A12" s="12" t="s">
        <v>55</v>
      </c>
      <c r="B12" s="13"/>
      <c r="C12" s="43"/>
      <c r="D12" s="69">
        <f>SUM(D10:D11)</f>
        <v>129154</v>
      </c>
      <c r="E12" s="67"/>
      <c r="F12" s="69">
        <f>SUM(F10:F11)</f>
        <v>263367</v>
      </c>
      <c r="G12" s="67"/>
      <c r="H12" s="69">
        <f>SUM(H10:H11)</f>
        <v>123246</v>
      </c>
      <c r="I12" s="67"/>
      <c r="J12" s="69">
        <f>SUM(J10:J11)</f>
        <v>257271</v>
      </c>
    </row>
    <row r="13" spans="1:10" ht="19.5" customHeight="1">
      <c r="A13" s="12" t="s">
        <v>18</v>
      </c>
      <c r="B13" s="13"/>
      <c r="C13" s="43"/>
      <c r="D13" s="67"/>
      <c r="E13" s="67"/>
      <c r="F13" s="67"/>
      <c r="G13" s="67"/>
      <c r="H13" s="67"/>
      <c r="I13" s="67"/>
      <c r="J13" s="67"/>
    </row>
    <row r="14" spans="1:10" ht="19.5" customHeight="1">
      <c r="A14" s="14" t="s">
        <v>84</v>
      </c>
      <c r="B14" s="13"/>
      <c r="C14" s="43"/>
      <c r="D14" s="68">
        <v>73193</v>
      </c>
      <c r="E14" s="67"/>
      <c r="F14" s="68">
        <v>120817</v>
      </c>
      <c r="G14" s="67"/>
      <c r="H14" s="68">
        <v>74287</v>
      </c>
      <c r="I14" s="67"/>
      <c r="J14" s="68">
        <v>121966</v>
      </c>
    </row>
    <row r="15" spans="1:10" ht="19.5" customHeight="1">
      <c r="A15" s="14" t="s">
        <v>146</v>
      </c>
      <c r="B15" s="13"/>
      <c r="C15" s="43"/>
      <c r="D15" s="68">
        <v>49491</v>
      </c>
      <c r="E15" s="67"/>
      <c r="F15" s="68">
        <v>100470</v>
      </c>
      <c r="G15" s="67"/>
      <c r="H15" s="68">
        <v>45355</v>
      </c>
      <c r="I15" s="67"/>
      <c r="J15" s="68">
        <v>97494</v>
      </c>
    </row>
    <row r="16" spans="1:10" ht="19.5" customHeight="1">
      <c r="A16" s="14" t="s">
        <v>30</v>
      </c>
      <c r="B16" s="13"/>
      <c r="C16" s="43"/>
      <c r="D16" s="68">
        <v>29792</v>
      </c>
      <c r="E16" s="67"/>
      <c r="F16" s="68">
        <v>34350</v>
      </c>
      <c r="G16" s="67"/>
      <c r="H16" s="68">
        <v>26915</v>
      </c>
      <c r="I16" s="67"/>
      <c r="J16" s="68">
        <v>33090</v>
      </c>
    </row>
    <row r="17" spans="1:10" ht="19.5" customHeight="1">
      <c r="A17" s="12" t="s">
        <v>19</v>
      </c>
      <c r="B17" s="13"/>
      <c r="C17" s="43"/>
      <c r="D17" s="70">
        <f>SUM(D14:D16)</f>
        <v>152476</v>
      </c>
      <c r="E17" s="67"/>
      <c r="F17" s="70">
        <f>SUM(F14:F16)</f>
        <v>255637</v>
      </c>
      <c r="G17" s="67"/>
      <c r="H17" s="70">
        <f>SUM(H14:H16)</f>
        <v>146557</v>
      </c>
      <c r="I17" s="67"/>
      <c r="J17" s="70">
        <f>SUM(J14:J16)</f>
        <v>252550</v>
      </c>
    </row>
    <row r="18" spans="1:10" ht="19.5" customHeight="1">
      <c r="A18" s="12" t="s">
        <v>191</v>
      </c>
      <c r="B18" s="13"/>
      <c r="C18" s="43"/>
      <c r="D18" s="71">
        <f>D12-D17</f>
        <v>-23322</v>
      </c>
      <c r="E18" s="67"/>
      <c r="F18" s="71">
        <f>F12-F17</f>
        <v>7730</v>
      </c>
      <c r="G18" s="67"/>
      <c r="H18" s="71">
        <f>H12-H17</f>
        <v>-23311</v>
      </c>
      <c r="I18" s="67"/>
      <c r="J18" s="71">
        <f>J12-J17</f>
        <v>4721</v>
      </c>
    </row>
    <row r="19" spans="1:10" ht="19.5" customHeight="1">
      <c r="A19" s="14" t="s">
        <v>64</v>
      </c>
      <c r="B19" s="13"/>
      <c r="C19" s="43"/>
      <c r="D19" s="15">
        <v>-807</v>
      </c>
      <c r="E19" s="67"/>
      <c r="F19" s="15">
        <v>-2450</v>
      </c>
      <c r="G19" s="67"/>
      <c r="H19" s="15">
        <v>-711</v>
      </c>
      <c r="I19" s="67"/>
      <c r="J19" s="15">
        <v>-2398</v>
      </c>
    </row>
    <row r="20" spans="1:10" ht="19.5" customHeight="1">
      <c r="A20" s="12" t="s">
        <v>194</v>
      </c>
      <c r="B20" s="57"/>
      <c r="C20" s="43"/>
      <c r="D20" s="5">
        <f>SUM(D18:D19)</f>
        <v>-24129</v>
      </c>
      <c r="E20" s="5"/>
      <c r="F20" s="5">
        <f>SUM(F18:F19)</f>
        <v>5280</v>
      </c>
      <c r="G20" s="5"/>
      <c r="H20" s="5">
        <f>SUM(H18:H19)</f>
        <v>-24022</v>
      </c>
      <c r="I20" s="5"/>
      <c r="J20" s="5">
        <f>SUM(J18:J19)</f>
        <v>2323</v>
      </c>
    </row>
    <row r="21" spans="1:10" ht="19.5" customHeight="1">
      <c r="A21" s="14" t="s">
        <v>164</v>
      </c>
      <c r="B21" s="13">
        <v>13</v>
      </c>
      <c r="C21" s="44"/>
      <c r="D21" s="67">
        <v>4790</v>
      </c>
      <c r="E21" s="67"/>
      <c r="F21" s="67">
        <v>-2335</v>
      </c>
      <c r="G21" s="67"/>
      <c r="H21" s="67">
        <v>4794</v>
      </c>
      <c r="I21" s="67"/>
      <c r="J21" s="67">
        <v>-2335</v>
      </c>
    </row>
    <row r="22" spans="1:10" ht="19.5" customHeight="1">
      <c r="A22" s="44" t="s">
        <v>158</v>
      </c>
      <c r="B22" s="57"/>
      <c r="C22" s="43"/>
      <c r="D22" s="69">
        <f>D20+D21</f>
        <v>-19339</v>
      </c>
      <c r="E22" s="71"/>
      <c r="F22" s="69">
        <f>F20+F21</f>
        <v>2945</v>
      </c>
      <c r="G22" s="71"/>
      <c r="H22" s="69">
        <f>H20+H21</f>
        <v>-19228</v>
      </c>
      <c r="I22" s="67"/>
      <c r="J22" s="69">
        <f>J20+J21</f>
        <v>-12</v>
      </c>
    </row>
    <row r="23" spans="1:10" ht="19.5" customHeight="1">
      <c r="A23" s="44"/>
      <c r="B23" s="57"/>
      <c r="C23" s="44"/>
      <c r="D23" s="113"/>
      <c r="E23" s="114"/>
      <c r="F23" s="113"/>
      <c r="G23" s="111"/>
      <c r="H23" s="109"/>
      <c r="I23" s="110"/>
      <c r="J23" s="109"/>
    </row>
    <row r="24" spans="1:10" ht="19.5" customHeight="1">
      <c r="A24" s="44" t="s">
        <v>85</v>
      </c>
      <c r="B24" s="57"/>
      <c r="C24" s="43"/>
      <c r="D24" s="45"/>
      <c r="E24" s="46"/>
      <c r="F24" s="45"/>
      <c r="G24" s="46"/>
      <c r="H24" s="108"/>
      <c r="I24" s="46"/>
      <c r="J24" s="108"/>
    </row>
    <row r="25" spans="1:10" s="14" customFormat="1" ht="19.5" customHeight="1">
      <c r="A25" s="106" t="s">
        <v>108</v>
      </c>
      <c r="D25" s="109"/>
      <c r="E25" s="110"/>
      <c r="F25" s="109"/>
      <c r="G25" s="111"/>
      <c r="H25" s="109"/>
      <c r="I25" s="110"/>
      <c r="J25" s="109"/>
    </row>
    <row r="26" spans="1:10" s="14" customFormat="1" ht="19.5" customHeight="1">
      <c r="A26" s="106" t="s">
        <v>111</v>
      </c>
      <c r="D26" s="109"/>
      <c r="E26" s="110"/>
      <c r="F26" s="109"/>
      <c r="G26" s="111"/>
      <c r="H26" s="109"/>
      <c r="I26" s="110"/>
      <c r="J26" s="109"/>
    </row>
    <row r="27" spans="1:10" ht="19.5" customHeight="1">
      <c r="A27" s="14" t="s">
        <v>109</v>
      </c>
      <c r="B27" s="57"/>
      <c r="C27" s="43"/>
    </row>
    <row r="28" spans="1:10" ht="19.5" customHeight="1">
      <c r="A28" s="14" t="s">
        <v>126</v>
      </c>
      <c r="B28" s="57"/>
      <c r="C28" s="43"/>
      <c r="D28" s="112">
        <v>1502</v>
      </c>
      <c r="E28" s="110"/>
      <c r="F28" s="112">
        <v>622</v>
      </c>
      <c r="G28" s="111"/>
      <c r="H28" s="112">
        <v>0</v>
      </c>
      <c r="I28" s="110"/>
      <c r="J28" s="112">
        <v>0</v>
      </c>
    </row>
    <row r="29" spans="1:10" ht="19.5" customHeight="1">
      <c r="A29" s="106" t="s">
        <v>108</v>
      </c>
      <c r="B29" s="57"/>
      <c r="C29" s="43"/>
      <c r="D29" s="109"/>
      <c r="E29" s="110"/>
      <c r="F29" s="109"/>
      <c r="G29" s="111"/>
      <c r="H29" s="109"/>
      <c r="I29" s="110"/>
      <c r="J29" s="109"/>
    </row>
    <row r="30" spans="1:10" ht="19.5" customHeight="1">
      <c r="A30" s="106" t="s">
        <v>110</v>
      </c>
      <c r="B30" s="57"/>
      <c r="C30" s="43"/>
      <c r="D30" s="112">
        <f>SUM(D28)</f>
        <v>1502</v>
      </c>
      <c r="E30" s="110"/>
      <c r="F30" s="112">
        <f>SUM(F28)</f>
        <v>622</v>
      </c>
      <c r="G30" s="111"/>
      <c r="H30" s="112">
        <f>SUM(H28)</f>
        <v>0</v>
      </c>
      <c r="I30" s="110"/>
      <c r="J30" s="112">
        <f>SUM(J28)</f>
        <v>0</v>
      </c>
    </row>
    <row r="31" spans="1:10" ht="19.5" customHeight="1">
      <c r="A31" s="14" t="s">
        <v>65</v>
      </c>
      <c r="B31" s="57"/>
      <c r="C31" s="43"/>
      <c r="D31" s="74">
        <f>SUM(D30)</f>
        <v>1502</v>
      </c>
      <c r="E31" s="73"/>
      <c r="F31" s="74">
        <f>SUM(F30)</f>
        <v>622</v>
      </c>
      <c r="G31" s="73"/>
      <c r="H31" s="74">
        <f>SUM(H30)</f>
        <v>0</v>
      </c>
      <c r="I31" s="73"/>
      <c r="J31" s="74">
        <f>SUM(J30)</f>
        <v>0</v>
      </c>
    </row>
    <row r="32" spans="1:10" ht="19.5" customHeight="1" thickBot="1">
      <c r="A32" s="44" t="s">
        <v>41</v>
      </c>
      <c r="B32" s="57"/>
      <c r="C32" s="44"/>
      <c r="D32" s="72">
        <f>SUM(D22,D31)</f>
        <v>-17837</v>
      </c>
      <c r="E32" s="67"/>
      <c r="F32" s="72">
        <f>SUM(F22,F31)</f>
        <v>3567</v>
      </c>
      <c r="G32" s="67"/>
      <c r="H32" s="72">
        <f>SUM(H22,H31)</f>
        <v>-19228</v>
      </c>
      <c r="I32" s="67"/>
      <c r="J32" s="72">
        <f>SUM(J22,J31)</f>
        <v>-12</v>
      </c>
    </row>
    <row r="33" spans="1:10" ht="19.5" customHeight="1" thickTop="1">
      <c r="A33" s="44"/>
      <c r="B33" s="57"/>
      <c r="C33" s="44"/>
      <c r="D33" s="113"/>
      <c r="E33" s="114"/>
      <c r="F33" s="115"/>
      <c r="G33" s="111"/>
      <c r="H33" s="109"/>
      <c r="I33" s="110"/>
      <c r="J33" s="109"/>
    </row>
    <row r="34" spans="1:10" ht="19.5" customHeight="1">
      <c r="A34" s="44"/>
      <c r="B34" s="57"/>
      <c r="C34" s="44"/>
      <c r="D34" s="113"/>
      <c r="E34" s="114"/>
      <c r="F34" s="115"/>
      <c r="G34" s="111"/>
      <c r="H34" s="109"/>
      <c r="I34" s="110"/>
      <c r="J34" s="109"/>
    </row>
    <row r="35" spans="1:10" ht="21.75" customHeight="1">
      <c r="A35" s="2" t="s">
        <v>1</v>
      </c>
      <c r="B35" s="3"/>
      <c r="C35" s="4"/>
      <c r="D35" s="56"/>
      <c r="E35" s="56"/>
      <c r="F35" s="56"/>
      <c r="G35" s="56"/>
      <c r="H35" s="56"/>
      <c r="I35" s="56"/>
      <c r="J35" s="56"/>
    </row>
    <row r="36" spans="1:10" ht="19.5" customHeight="1">
      <c r="A36" s="6"/>
      <c r="B36" s="6"/>
      <c r="C36" s="6"/>
      <c r="D36" s="6"/>
      <c r="E36" s="6"/>
      <c r="F36" s="6"/>
      <c r="G36" s="2"/>
      <c r="H36" s="6"/>
      <c r="I36" s="6"/>
      <c r="J36" s="7" t="s">
        <v>40</v>
      </c>
    </row>
    <row r="37" spans="1:10" ht="19.5" customHeight="1">
      <c r="A37" s="6" t="s">
        <v>152</v>
      </c>
      <c r="B37" s="6"/>
      <c r="C37" s="6"/>
      <c r="D37" s="6"/>
      <c r="E37" s="6"/>
      <c r="F37" s="6"/>
      <c r="G37" s="2"/>
      <c r="H37" s="6"/>
      <c r="I37" s="6"/>
      <c r="J37" s="6"/>
    </row>
    <row r="38" spans="1:10" ht="19.5" customHeight="1">
      <c r="A38" s="6" t="s">
        <v>117</v>
      </c>
      <c r="B38" s="6"/>
      <c r="C38" s="6"/>
      <c r="D38" s="6"/>
      <c r="E38" s="6"/>
      <c r="F38" s="6"/>
      <c r="G38" s="2"/>
      <c r="H38" s="6"/>
      <c r="I38" s="6"/>
      <c r="J38" s="6"/>
    </row>
    <row r="39" spans="1:10" ht="19.5" customHeight="1">
      <c r="A39" s="6" t="s">
        <v>203</v>
      </c>
      <c r="B39" s="6"/>
      <c r="C39" s="6"/>
      <c r="D39" s="6"/>
      <c r="E39" s="6"/>
      <c r="F39" s="6"/>
      <c r="G39" s="2"/>
      <c r="H39" s="6"/>
      <c r="I39" s="6"/>
      <c r="J39" s="6"/>
    </row>
    <row r="40" spans="1:10" ht="19.5" customHeight="1">
      <c r="A40" s="41"/>
      <c r="B40" s="41"/>
      <c r="C40" s="41"/>
      <c r="D40" s="41"/>
      <c r="E40" s="41"/>
      <c r="F40" s="41"/>
      <c r="G40" s="2"/>
      <c r="H40" s="41"/>
      <c r="I40" s="41"/>
      <c r="J40" s="7" t="s">
        <v>36</v>
      </c>
    </row>
    <row r="41" spans="1:10" ht="19.5" customHeight="1">
      <c r="A41" s="3"/>
      <c r="B41" s="3"/>
      <c r="C41" s="8"/>
      <c r="D41" s="75"/>
      <c r="E41" s="75" t="s">
        <v>20</v>
      </c>
      <c r="F41" s="75"/>
      <c r="G41" s="2"/>
      <c r="H41" s="75"/>
      <c r="I41" s="75" t="s">
        <v>21</v>
      </c>
      <c r="J41" s="75"/>
    </row>
    <row r="42" spans="1:10" ht="19.5" customHeight="1">
      <c r="A42" s="3"/>
      <c r="B42" s="4"/>
      <c r="C42" s="11"/>
      <c r="D42" s="10" t="s">
        <v>171</v>
      </c>
      <c r="E42" s="11"/>
      <c r="F42" s="10" t="s">
        <v>150</v>
      </c>
      <c r="G42" s="2"/>
      <c r="H42" s="10" t="s">
        <v>171</v>
      </c>
      <c r="I42" s="11"/>
      <c r="J42" s="10" t="s">
        <v>150</v>
      </c>
    </row>
    <row r="43" spans="1:10" ht="19.5" customHeight="1">
      <c r="A43" s="44" t="s">
        <v>159</v>
      </c>
      <c r="B43" s="57"/>
      <c r="C43" s="44"/>
      <c r="D43" s="71"/>
      <c r="E43" s="67"/>
      <c r="F43" s="71"/>
      <c r="G43" s="67"/>
      <c r="H43" s="71"/>
      <c r="I43" s="67"/>
      <c r="J43" s="71"/>
    </row>
    <row r="44" spans="1:10" ht="19.5" customHeight="1" thickBot="1">
      <c r="A44" s="14" t="s">
        <v>33</v>
      </c>
      <c r="B44" s="57"/>
      <c r="C44" s="44"/>
      <c r="D44" s="113">
        <f>SUM(D46-D45)</f>
        <v>-17786</v>
      </c>
      <c r="E44" s="114"/>
      <c r="F44" s="113">
        <f>SUM(F46-F45)</f>
        <v>3427</v>
      </c>
      <c r="G44" s="111"/>
      <c r="H44" s="116">
        <f>H32</f>
        <v>-19228</v>
      </c>
      <c r="I44" s="110"/>
      <c r="J44" s="116">
        <f>J32</f>
        <v>-12</v>
      </c>
    </row>
    <row r="45" spans="1:10" ht="19.5" customHeight="1" thickTop="1">
      <c r="A45" s="14" t="s">
        <v>133</v>
      </c>
      <c r="B45" s="57"/>
      <c r="C45" s="44"/>
      <c r="D45" s="117">
        <v>-1553</v>
      </c>
      <c r="E45" s="114"/>
      <c r="F45" s="117">
        <v>-482</v>
      </c>
      <c r="G45" s="111"/>
      <c r="H45" s="109"/>
      <c r="I45" s="110"/>
      <c r="J45" s="109"/>
    </row>
    <row r="46" spans="1:10" ht="19.5" customHeight="1" thickBot="1">
      <c r="A46" s="44"/>
      <c r="B46" s="57"/>
      <c r="C46" s="44"/>
      <c r="D46" s="118">
        <f>SUM(D22)</f>
        <v>-19339</v>
      </c>
      <c r="E46" s="114"/>
      <c r="F46" s="118">
        <f>SUM(F22)</f>
        <v>2945</v>
      </c>
      <c r="G46" s="111"/>
      <c r="H46" s="109"/>
      <c r="I46" s="110"/>
      <c r="J46" s="109"/>
    </row>
    <row r="47" spans="1:10" ht="19.5" customHeight="1" thickTop="1">
      <c r="A47" s="44"/>
      <c r="B47" s="57"/>
      <c r="C47" s="44"/>
      <c r="D47" s="113"/>
      <c r="E47" s="114"/>
      <c r="F47" s="113"/>
      <c r="G47" s="111"/>
      <c r="H47" s="109"/>
      <c r="I47" s="110"/>
      <c r="J47" s="109"/>
    </row>
    <row r="48" spans="1:10" ht="19.5" customHeight="1">
      <c r="A48" s="44" t="s">
        <v>34</v>
      </c>
      <c r="B48" s="57"/>
      <c r="C48" s="44"/>
      <c r="D48" s="71"/>
      <c r="E48" s="67"/>
      <c r="F48" s="71"/>
      <c r="G48" s="67"/>
      <c r="H48" s="71"/>
      <c r="I48" s="67"/>
      <c r="J48" s="71"/>
    </row>
    <row r="49" spans="1:10" ht="19.5" customHeight="1" thickBot="1">
      <c r="A49" s="14" t="s">
        <v>33</v>
      </c>
      <c r="B49" s="57"/>
      <c r="C49" s="44"/>
      <c r="D49" s="113">
        <f>SUM(D51-D50)</f>
        <v>-16809</v>
      </c>
      <c r="E49" s="114"/>
      <c r="F49" s="113">
        <f>SUM(F51-F50)</f>
        <v>3751</v>
      </c>
      <c r="G49" s="111"/>
      <c r="H49" s="116">
        <f>H44</f>
        <v>-19228</v>
      </c>
      <c r="I49" s="110"/>
      <c r="J49" s="116">
        <f>J44</f>
        <v>-12</v>
      </c>
    </row>
    <row r="50" spans="1:10" ht="19.5" customHeight="1" thickTop="1">
      <c r="A50" s="14" t="s">
        <v>133</v>
      </c>
      <c r="B50" s="57"/>
      <c r="C50" s="44"/>
      <c r="D50" s="117">
        <v>-1028</v>
      </c>
      <c r="E50" s="114"/>
      <c r="F50" s="117">
        <v>-184</v>
      </c>
      <c r="G50" s="111"/>
      <c r="H50" s="109"/>
      <c r="I50" s="110"/>
      <c r="J50" s="109"/>
    </row>
    <row r="51" spans="1:10" ht="19.5" customHeight="1" thickBot="1">
      <c r="A51" s="44"/>
      <c r="B51" s="57"/>
      <c r="C51" s="43"/>
      <c r="D51" s="118">
        <f>SUM(D32)</f>
        <v>-17837</v>
      </c>
      <c r="E51" s="114"/>
      <c r="F51" s="118">
        <f>SUM(F32)</f>
        <v>3567</v>
      </c>
      <c r="G51" s="42"/>
      <c r="H51" s="60"/>
      <c r="I51" s="11"/>
      <c r="J51" s="60"/>
    </row>
    <row r="52" spans="1:10" ht="21.75" customHeight="1" thickTop="1">
      <c r="A52" s="2"/>
      <c r="B52" s="3"/>
      <c r="C52" s="4"/>
      <c r="D52" s="56"/>
      <c r="E52" s="56"/>
      <c r="F52" s="56"/>
      <c r="G52" s="56"/>
      <c r="H52" s="56"/>
      <c r="I52" s="56"/>
      <c r="J52" s="56"/>
    </row>
    <row r="53" spans="1:10" ht="21.75" customHeight="1">
      <c r="A53" s="44" t="s">
        <v>123</v>
      </c>
      <c r="B53" s="13"/>
      <c r="C53" s="4"/>
      <c r="D53" s="56"/>
      <c r="E53" s="56"/>
      <c r="F53" s="56"/>
      <c r="G53" s="56"/>
      <c r="H53" s="56"/>
      <c r="I53" s="56"/>
      <c r="J53" s="56"/>
    </row>
    <row r="54" spans="1:10" ht="19.5" customHeight="1">
      <c r="A54" s="43" t="s">
        <v>66</v>
      </c>
      <c r="B54" s="13"/>
      <c r="C54" s="44"/>
      <c r="D54" s="2"/>
      <c r="E54" s="2"/>
      <c r="F54" s="2"/>
      <c r="G54" s="2"/>
      <c r="H54" s="119"/>
      <c r="I54" s="2"/>
      <c r="J54" s="119"/>
    </row>
    <row r="55" spans="1:10" ht="19.5" customHeight="1">
      <c r="A55" s="43" t="s">
        <v>160</v>
      </c>
      <c r="B55" s="13"/>
      <c r="C55" s="44"/>
    </row>
    <row r="56" spans="1:10" ht="19.5" customHeight="1" thickBot="1">
      <c r="A56" s="14" t="s">
        <v>106</v>
      </c>
      <c r="B56" s="57"/>
      <c r="C56" s="44"/>
      <c r="D56" s="172">
        <f>ROUND(D44*1000/D57,5)</f>
        <v>-2.3939999999999999E-2</v>
      </c>
      <c r="E56" s="105"/>
      <c r="F56" s="172">
        <v>4.6100000000000004E-3</v>
      </c>
      <c r="G56" s="105"/>
      <c r="H56" s="172">
        <f>ROUND(H44*1000/H57,5)</f>
        <v>-2.588E-2</v>
      </c>
      <c r="I56" s="105"/>
      <c r="J56" s="172">
        <v>-2.0000000000000002E-5</v>
      </c>
    </row>
    <row r="57" spans="1:10" ht="19.5" customHeight="1" thickTop="1" thickBot="1">
      <c r="A57" s="43" t="s">
        <v>112</v>
      </c>
      <c r="B57" s="57"/>
      <c r="C57" s="44"/>
      <c r="D57" s="120">
        <v>743000000</v>
      </c>
      <c r="E57" s="105"/>
      <c r="F57" s="120">
        <v>743000000</v>
      </c>
      <c r="G57" s="105"/>
      <c r="H57" s="120">
        <v>743000000</v>
      </c>
      <c r="I57" s="105"/>
      <c r="J57" s="120">
        <v>743000000</v>
      </c>
    </row>
    <row r="58" spans="1:10" ht="21.75" customHeight="1" thickTop="1">
      <c r="A58" s="2"/>
      <c r="B58" s="3"/>
      <c r="C58" s="4"/>
      <c r="D58" s="56"/>
      <c r="E58" s="56"/>
      <c r="F58" s="56"/>
      <c r="G58" s="56"/>
      <c r="H58" s="56"/>
      <c r="I58" s="56"/>
      <c r="J58" s="56"/>
    </row>
    <row r="59" spans="1:10" ht="19.5" customHeight="1">
      <c r="A59" s="2" t="s">
        <v>1</v>
      </c>
      <c r="B59" s="3"/>
      <c r="C59" s="3"/>
      <c r="D59" s="3"/>
      <c r="E59" s="3"/>
      <c r="F59" s="3"/>
      <c r="G59" s="2"/>
      <c r="H59" s="3"/>
      <c r="I59" s="3"/>
      <c r="J59" s="3"/>
    </row>
    <row r="60" spans="1:10" ht="19.5" customHeight="1">
      <c r="A60" s="6"/>
      <c r="B60" s="6"/>
      <c r="C60" s="6"/>
      <c r="D60" s="6"/>
      <c r="E60" s="6"/>
      <c r="F60" s="6"/>
      <c r="G60" s="2"/>
      <c r="H60" s="6"/>
      <c r="I60" s="6"/>
      <c r="J60" s="7" t="s">
        <v>40</v>
      </c>
    </row>
    <row r="61" spans="1:10" ht="19.5" customHeight="1">
      <c r="A61" s="6" t="s">
        <v>152</v>
      </c>
      <c r="B61" s="6"/>
      <c r="C61" s="6"/>
      <c r="D61" s="6"/>
      <c r="E61" s="6"/>
      <c r="F61" s="6"/>
      <c r="G61" s="2"/>
      <c r="H61" s="6"/>
      <c r="I61" s="6"/>
      <c r="J61" s="6"/>
    </row>
    <row r="62" spans="1:10" ht="19.5" customHeight="1">
      <c r="A62" s="6" t="s">
        <v>82</v>
      </c>
      <c r="B62" s="6"/>
      <c r="C62" s="6"/>
      <c r="D62" s="6"/>
      <c r="E62" s="6"/>
      <c r="F62" s="6"/>
      <c r="G62" s="2"/>
      <c r="H62" s="6"/>
      <c r="I62" s="6"/>
      <c r="J62" s="6"/>
    </row>
    <row r="63" spans="1:10" ht="19.5" customHeight="1">
      <c r="A63" s="6" t="s">
        <v>204</v>
      </c>
      <c r="B63" s="6"/>
      <c r="C63" s="6"/>
      <c r="D63" s="6"/>
      <c r="E63" s="6"/>
      <c r="F63" s="6"/>
      <c r="G63" s="2"/>
      <c r="H63" s="6"/>
      <c r="I63" s="6"/>
      <c r="J63" s="6"/>
    </row>
    <row r="64" spans="1:10" ht="19.5" customHeight="1">
      <c r="A64" s="41"/>
      <c r="B64" s="41"/>
      <c r="C64" s="41"/>
      <c r="D64" s="41"/>
      <c r="E64" s="41"/>
      <c r="F64" s="41"/>
      <c r="G64" s="2"/>
      <c r="H64" s="41"/>
      <c r="I64" s="41"/>
      <c r="J64" s="7" t="s">
        <v>36</v>
      </c>
    </row>
    <row r="65" spans="1:10" ht="19.5" customHeight="1">
      <c r="A65" s="3"/>
      <c r="B65" s="3"/>
      <c r="C65" s="8"/>
      <c r="D65" s="75"/>
      <c r="E65" s="75" t="s">
        <v>20</v>
      </c>
      <c r="F65" s="75"/>
      <c r="G65" s="2"/>
      <c r="H65" s="75"/>
      <c r="I65" s="75" t="s">
        <v>21</v>
      </c>
      <c r="J65" s="75"/>
    </row>
    <row r="66" spans="1:10" ht="19.5" customHeight="1">
      <c r="A66" s="3"/>
      <c r="B66" s="9" t="s">
        <v>0</v>
      </c>
      <c r="C66" s="11"/>
      <c r="D66" s="10" t="s">
        <v>171</v>
      </c>
      <c r="E66" s="11"/>
      <c r="F66" s="10" t="s">
        <v>150</v>
      </c>
      <c r="G66" s="2"/>
      <c r="H66" s="10" t="s">
        <v>171</v>
      </c>
      <c r="I66" s="11"/>
      <c r="J66" s="10" t="s">
        <v>150</v>
      </c>
    </row>
    <row r="67" spans="1:10" ht="19.5" customHeight="1">
      <c r="A67" s="61" t="s">
        <v>89</v>
      </c>
      <c r="B67" s="4"/>
      <c r="C67" s="11"/>
      <c r="D67" s="60"/>
      <c r="E67" s="11"/>
      <c r="F67" s="60"/>
      <c r="G67" s="2"/>
      <c r="H67" s="60"/>
      <c r="I67" s="11"/>
      <c r="J67" s="60"/>
    </row>
    <row r="68" spans="1:10" ht="19.5" customHeight="1">
      <c r="A68" s="6" t="s">
        <v>17</v>
      </c>
      <c r="B68" s="3"/>
      <c r="C68" s="4"/>
      <c r="D68" s="3"/>
      <c r="E68" s="3"/>
      <c r="F68" s="36"/>
      <c r="G68" s="2"/>
      <c r="H68" s="3"/>
      <c r="I68" s="3"/>
      <c r="J68" s="36"/>
    </row>
    <row r="69" spans="1:10" ht="19.5" customHeight="1">
      <c r="A69" s="14" t="s">
        <v>83</v>
      </c>
      <c r="B69" s="13" t="s">
        <v>193</v>
      </c>
      <c r="C69" s="43"/>
      <c r="D69" s="68">
        <v>574512</v>
      </c>
      <c r="E69" s="67"/>
      <c r="F69" s="68">
        <v>633411</v>
      </c>
      <c r="G69" s="67"/>
      <c r="H69" s="68">
        <v>562717</v>
      </c>
      <c r="I69" s="67"/>
      <c r="J69" s="68">
        <v>617880</v>
      </c>
    </row>
    <row r="70" spans="1:10" ht="19.5" customHeight="1">
      <c r="A70" s="14" t="s">
        <v>29</v>
      </c>
      <c r="B70" s="13"/>
      <c r="C70" s="43"/>
      <c r="D70" s="68">
        <v>16148</v>
      </c>
      <c r="E70" s="67"/>
      <c r="F70" s="68">
        <v>12629</v>
      </c>
      <c r="G70" s="67"/>
      <c r="H70" s="68">
        <v>16141</v>
      </c>
      <c r="I70" s="67"/>
      <c r="J70" s="68">
        <v>12608</v>
      </c>
    </row>
    <row r="71" spans="1:10" ht="19.5" customHeight="1">
      <c r="A71" s="12" t="s">
        <v>55</v>
      </c>
      <c r="B71" s="13"/>
      <c r="C71" s="43"/>
      <c r="D71" s="69">
        <f>SUM(D69:D70)</f>
        <v>590660</v>
      </c>
      <c r="E71" s="67"/>
      <c r="F71" s="69">
        <f>SUM(F69:F70)</f>
        <v>646040</v>
      </c>
      <c r="G71" s="67"/>
      <c r="H71" s="69">
        <f>SUM(H69:H70)</f>
        <v>578858</v>
      </c>
      <c r="I71" s="67"/>
      <c r="J71" s="69">
        <f>SUM(J69:J70)</f>
        <v>630488</v>
      </c>
    </row>
    <row r="72" spans="1:10" ht="19.5" customHeight="1">
      <c r="A72" s="12" t="s">
        <v>18</v>
      </c>
      <c r="B72" s="13"/>
      <c r="C72" s="43"/>
      <c r="D72" s="67"/>
      <c r="E72" s="67"/>
      <c r="F72" s="67"/>
      <c r="G72" s="67"/>
      <c r="H72" s="67"/>
      <c r="I72" s="67"/>
      <c r="J72" s="67"/>
    </row>
    <row r="73" spans="1:10" ht="19.5" customHeight="1">
      <c r="A73" s="14" t="s">
        <v>84</v>
      </c>
      <c r="B73" s="13"/>
      <c r="C73" s="43"/>
      <c r="D73" s="68">
        <v>299949</v>
      </c>
      <c r="E73" s="67"/>
      <c r="F73" s="68">
        <v>292305</v>
      </c>
      <c r="G73" s="67"/>
      <c r="H73" s="68">
        <v>298435</v>
      </c>
      <c r="I73" s="67"/>
      <c r="J73" s="68">
        <v>289678</v>
      </c>
    </row>
    <row r="74" spans="1:10" ht="19.5" customHeight="1">
      <c r="A74" s="14" t="s">
        <v>146</v>
      </c>
      <c r="B74" s="13"/>
      <c r="C74" s="43"/>
      <c r="D74" s="68">
        <v>222870</v>
      </c>
      <c r="E74" s="67"/>
      <c r="F74" s="68">
        <v>274120</v>
      </c>
      <c r="G74" s="67"/>
      <c r="H74" s="68">
        <v>212644</v>
      </c>
      <c r="I74" s="67"/>
      <c r="J74" s="68">
        <v>265429</v>
      </c>
    </row>
    <row r="75" spans="1:10" ht="19.5" customHeight="1">
      <c r="A75" s="14" t="s">
        <v>30</v>
      </c>
      <c r="B75" s="13"/>
      <c r="C75" s="43"/>
      <c r="D75" s="68">
        <v>71368</v>
      </c>
      <c r="E75" s="67"/>
      <c r="F75" s="68">
        <v>103241</v>
      </c>
      <c r="G75" s="67"/>
      <c r="H75" s="68">
        <v>64970</v>
      </c>
      <c r="I75" s="67"/>
      <c r="J75" s="68">
        <v>99520</v>
      </c>
    </row>
    <row r="76" spans="1:10" ht="19.5" customHeight="1">
      <c r="A76" s="12" t="s">
        <v>19</v>
      </c>
      <c r="B76" s="13"/>
      <c r="C76" s="43"/>
      <c r="D76" s="70">
        <f>SUM(D73:D75)</f>
        <v>594187</v>
      </c>
      <c r="E76" s="67"/>
      <c r="F76" s="70">
        <f>SUM(F73:F75)</f>
        <v>669666</v>
      </c>
      <c r="G76" s="67"/>
      <c r="H76" s="70">
        <f>SUM(H73:H75)</f>
        <v>576049</v>
      </c>
      <c r="I76" s="67"/>
      <c r="J76" s="70">
        <f>SUM(J73:J75)</f>
        <v>654627</v>
      </c>
    </row>
    <row r="77" spans="1:10" ht="19.5" customHeight="1">
      <c r="A77" s="12" t="s">
        <v>191</v>
      </c>
      <c r="B77" s="13"/>
      <c r="C77" s="43"/>
      <c r="D77" s="71">
        <f>D71-D76</f>
        <v>-3527</v>
      </c>
      <c r="E77" s="67"/>
      <c r="F77" s="71">
        <f>F71-F76</f>
        <v>-23626</v>
      </c>
      <c r="G77" s="67"/>
      <c r="H77" s="71">
        <f>H71-H76</f>
        <v>2809</v>
      </c>
      <c r="I77" s="67"/>
      <c r="J77" s="71">
        <f>J71-J76</f>
        <v>-24139</v>
      </c>
    </row>
    <row r="78" spans="1:10" ht="19.5" customHeight="1">
      <c r="A78" s="14" t="s">
        <v>64</v>
      </c>
      <c r="B78" s="13"/>
      <c r="C78" s="43"/>
      <c r="D78" s="15">
        <v>-3490</v>
      </c>
      <c r="E78" s="67"/>
      <c r="F78" s="15">
        <v>-6357</v>
      </c>
      <c r="G78" s="67"/>
      <c r="H78" s="15">
        <v>-3311</v>
      </c>
      <c r="I78" s="67"/>
      <c r="J78" s="15">
        <v>-6222</v>
      </c>
    </row>
    <row r="79" spans="1:10" ht="19.5" customHeight="1">
      <c r="A79" s="12" t="s">
        <v>217</v>
      </c>
      <c r="B79" s="57"/>
      <c r="C79" s="43"/>
      <c r="D79" s="5">
        <f>SUM(D77:D78)</f>
        <v>-7017</v>
      </c>
      <c r="E79" s="5"/>
      <c r="F79" s="5">
        <f>SUM(F77:F78)</f>
        <v>-29983</v>
      </c>
      <c r="G79" s="5"/>
      <c r="H79" s="5">
        <f>SUM(H77:H78)</f>
        <v>-502</v>
      </c>
      <c r="I79" s="5"/>
      <c r="J79" s="5">
        <f>SUM(J77:J78)</f>
        <v>-30361</v>
      </c>
    </row>
    <row r="80" spans="1:10" ht="19.5" customHeight="1">
      <c r="A80" s="14" t="s">
        <v>218</v>
      </c>
      <c r="B80" s="13">
        <v>13</v>
      </c>
      <c r="C80" s="44"/>
      <c r="D80" s="67">
        <v>376</v>
      </c>
      <c r="E80" s="67"/>
      <c r="F80" s="67">
        <v>4899</v>
      </c>
      <c r="G80" s="67"/>
      <c r="H80" s="67">
        <v>533</v>
      </c>
      <c r="I80" s="67"/>
      <c r="J80" s="67">
        <v>4899</v>
      </c>
    </row>
    <row r="81" spans="1:10" ht="19.5" customHeight="1">
      <c r="A81" s="44" t="s">
        <v>158</v>
      </c>
      <c r="B81" s="57"/>
      <c r="C81" s="43"/>
      <c r="D81" s="69">
        <f>D79+D80</f>
        <v>-6641</v>
      </c>
      <c r="E81" s="71"/>
      <c r="F81" s="69">
        <f>F79+F80</f>
        <v>-25084</v>
      </c>
      <c r="G81" s="71"/>
      <c r="H81" s="69">
        <f>H79+H80</f>
        <v>31</v>
      </c>
      <c r="I81" s="67"/>
      <c r="J81" s="69">
        <f>J79+J80</f>
        <v>-25462</v>
      </c>
    </row>
    <row r="82" spans="1:10" ht="19.5" customHeight="1">
      <c r="A82" s="44"/>
      <c r="B82" s="57"/>
      <c r="C82" s="44"/>
      <c r="D82" s="113"/>
      <c r="E82" s="114"/>
      <c r="F82" s="113"/>
      <c r="G82" s="111"/>
      <c r="H82" s="109"/>
      <c r="I82" s="110"/>
      <c r="J82" s="109"/>
    </row>
    <row r="83" spans="1:10" ht="19.5" customHeight="1">
      <c r="A83" s="44" t="s">
        <v>85</v>
      </c>
      <c r="B83" s="57"/>
      <c r="C83" s="43"/>
      <c r="D83" s="45"/>
      <c r="E83" s="46"/>
      <c r="F83" s="45"/>
      <c r="G83" s="46"/>
      <c r="H83" s="108"/>
      <c r="I83" s="46"/>
      <c r="J83" s="108"/>
    </row>
    <row r="84" spans="1:10" s="14" customFormat="1" ht="19.5" customHeight="1">
      <c r="A84" s="106" t="s">
        <v>108</v>
      </c>
      <c r="D84" s="109"/>
      <c r="E84" s="110"/>
      <c r="F84" s="109"/>
      <c r="G84" s="111"/>
      <c r="H84" s="109"/>
      <c r="I84" s="110"/>
      <c r="J84" s="109"/>
    </row>
    <row r="85" spans="1:10" s="14" customFormat="1" ht="19.5" customHeight="1">
      <c r="A85" s="106" t="s">
        <v>111</v>
      </c>
      <c r="D85" s="109"/>
      <c r="E85" s="110"/>
      <c r="F85" s="109"/>
      <c r="G85" s="111"/>
      <c r="H85" s="109"/>
      <c r="I85" s="110"/>
      <c r="J85" s="109"/>
    </row>
    <row r="86" spans="1:10" ht="19.5" customHeight="1">
      <c r="A86" s="14" t="s">
        <v>109</v>
      </c>
      <c r="B86" s="57"/>
      <c r="C86" s="43"/>
    </row>
    <row r="87" spans="1:10" ht="19.5" customHeight="1">
      <c r="A87" s="14" t="s">
        <v>126</v>
      </c>
      <c r="B87" s="57"/>
      <c r="C87" s="43"/>
      <c r="D87" s="112">
        <v>3285</v>
      </c>
      <c r="E87" s="110"/>
      <c r="F87" s="112">
        <v>1317</v>
      </c>
      <c r="G87" s="111"/>
      <c r="H87" s="112">
        <v>0</v>
      </c>
      <c r="I87" s="110"/>
      <c r="J87" s="112">
        <v>0</v>
      </c>
    </row>
    <row r="88" spans="1:10" ht="19.5" customHeight="1">
      <c r="A88" s="106" t="s">
        <v>108</v>
      </c>
      <c r="B88" s="57"/>
      <c r="C88" s="43"/>
      <c r="D88" s="109"/>
      <c r="E88" s="110"/>
      <c r="F88" s="109"/>
      <c r="G88" s="111"/>
      <c r="H88" s="109"/>
      <c r="I88" s="110"/>
      <c r="J88" s="109"/>
    </row>
    <row r="89" spans="1:10" ht="19.5" customHeight="1">
      <c r="A89" s="106" t="s">
        <v>110</v>
      </c>
      <c r="B89" s="57"/>
      <c r="C89" s="43"/>
      <c r="D89" s="112">
        <f>SUM(D87)</f>
        <v>3285</v>
      </c>
      <c r="E89" s="110"/>
      <c r="F89" s="112">
        <f>SUM(F87)</f>
        <v>1317</v>
      </c>
      <c r="G89" s="111"/>
      <c r="H89" s="112">
        <f>SUM(H87)</f>
        <v>0</v>
      </c>
      <c r="I89" s="110"/>
      <c r="J89" s="112">
        <f>SUM(J87)</f>
        <v>0</v>
      </c>
    </row>
    <row r="90" spans="1:10" ht="19.5" customHeight="1">
      <c r="A90" s="14" t="s">
        <v>65</v>
      </c>
      <c r="B90" s="57"/>
      <c r="C90" s="43"/>
      <c r="D90" s="74">
        <f>SUM(D89)</f>
        <v>3285</v>
      </c>
      <c r="E90" s="73"/>
      <c r="F90" s="74">
        <f>SUM(F89)</f>
        <v>1317</v>
      </c>
      <c r="G90" s="73"/>
      <c r="H90" s="74">
        <f>SUM(H89)</f>
        <v>0</v>
      </c>
      <c r="I90" s="73"/>
      <c r="J90" s="74">
        <f>SUM(J89)</f>
        <v>0</v>
      </c>
    </row>
    <row r="91" spans="1:10" ht="19.5" customHeight="1" thickBot="1">
      <c r="A91" s="44" t="s">
        <v>41</v>
      </c>
      <c r="B91" s="57"/>
      <c r="C91" s="44"/>
      <c r="D91" s="72">
        <f>SUM(D81,D90)</f>
        <v>-3356</v>
      </c>
      <c r="E91" s="67"/>
      <c r="F91" s="72">
        <f>SUM(F81,F90)</f>
        <v>-23767</v>
      </c>
      <c r="G91" s="67"/>
      <c r="H91" s="72">
        <f>SUM(H81,H90)</f>
        <v>31</v>
      </c>
      <c r="I91" s="67"/>
      <c r="J91" s="72">
        <f>SUM(J81,J90)</f>
        <v>-25462</v>
      </c>
    </row>
    <row r="92" spans="1:10" ht="19.5" customHeight="1" thickTop="1">
      <c r="A92" s="44"/>
      <c r="B92" s="57"/>
      <c r="C92" s="44"/>
      <c r="D92" s="113"/>
      <c r="E92" s="114"/>
      <c r="F92" s="115"/>
      <c r="G92" s="111"/>
      <c r="H92" s="109"/>
      <c r="I92" s="110"/>
      <c r="J92" s="109"/>
    </row>
    <row r="93" spans="1:10" ht="19.5" customHeight="1">
      <c r="A93" s="44"/>
      <c r="B93" s="57"/>
      <c r="C93" s="44"/>
      <c r="D93" s="113"/>
      <c r="E93" s="114"/>
      <c r="F93" s="115"/>
      <c r="G93" s="111"/>
      <c r="H93" s="109"/>
      <c r="I93" s="110"/>
      <c r="J93" s="109"/>
    </row>
    <row r="94" spans="1:10" ht="21.75" customHeight="1">
      <c r="A94" s="2" t="s">
        <v>1</v>
      </c>
      <c r="B94" s="3"/>
      <c r="C94" s="4"/>
      <c r="D94" s="56"/>
      <c r="E94" s="56"/>
      <c r="F94" s="56"/>
      <c r="G94" s="56"/>
      <c r="H94" s="56"/>
      <c r="I94" s="56"/>
      <c r="J94" s="56"/>
    </row>
    <row r="95" spans="1:10" ht="19.5" customHeight="1">
      <c r="A95" s="6"/>
      <c r="B95" s="6"/>
      <c r="C95" s="6"/>
      <c r="D95" s="6"/>
      <c r="E95" s="6"/>
      <c r="F95" s="6"/>
      <c r="G95" s="2"/>
      <c r="H95" s="6"/>
      <c r="I95" s="6"/>
      <c r="J95" s="7" t="s">
        <v>40</v>
      </c>
    </row>
    <row r="96" spans="1:10" ht="19.5" customHeight="1">
      <c r="A96" s="6" t="s">
        <v>152</v>
      </c>
      <c r="B96" s="6"/>
      <c r="C96" s="6"/>
      <c r="D96" s="6"/>
      <c r="E96" s="6"/>
      <c r="F96" s="6"/>
      <c r="G96" s="2"/>
      <c r="H96" s="6"/>
      <c r="I96" s="6"/>
      <c r="J96" s="6"/>
    </row>
    <row r="97" spans="1:10" ht="19.5" customHeight="1">
      <c r="A97" s="6" t="s">
        <v>117</v>
      </c>
      <c r="B97" s="6"/>
      <c r="C97" s="6"/>
      <c r="D97" s="6"/>
      <c r="E97" s="6"/>
      <c r="F97" s="6"/>
      <c r="G97" s="2"/>
      <c r="H97" s="6"/>
      <c r="I97" s="6"/>
      <c r="J97" s="6"/>
    </row>
    <row r="98" spans="1:10" ht="19.5" customHeight="1">
      <c r="A98" s="6" t="s">
        <v>204</v>
      </c>
      <c r="B98" s="6"/>
      <c r="C98" s="6"/>
      <c r="D98" s="6"/>
      <c r="E98" s="6"/>
      <c r="F98" s="6"/>
      <c r="G98" s="2"/>
      <c r="H98" s="6"/>
      <c r="I98" s="6"/>
      <c r="J98" s="6"/>
    </row>
    <row r="99" spans="1:10" ht="19.5" customHeight="1">
      <c r="A99" s="41"/>
      <c r="B99" s="41"/>
      <c r="C99" s="41"/>
      <c r="D99" s="41"/>
      <c r="E99" s="41"/>
      <c r="F99" s="41"/>
      <c r="G99" s="2"/>
      <c r="H99" s="41"/>
      <c r="I99" s="41"/>
      <c r="J99" s="7" t="s">
        <v>36</v>
      </c>
    </row>
    <row r="100" spans="1:10" ht="19.5" customHeight="1">
      <c r="A100" s="3"/>
      <c r="B100" s="3"/>
      <c r="C100" s="8"/>
      <c r="D100" s="75"/>
      <c r="E100" s="75" t="s">
        <v>20</v>
      </c>
      <c r="F100" s="75"/>
      <c r="G100" s="2"/>
      <c r="H100" s="75"/>
      <c r="I100" s="75" t="s">
        <v>21</v>
      </c>
      <c r="J100" s="75"/>
    </row>
    <row r="101" spans="1:10" ht="19.5" customHeight="1">
      <c r="A101" s="3"/>
      <c r="B101" s="4"/>
      <c r="C101" s="11"/>
      <c r="D101" s="10" t="s">
        <v>171</v>
      </c>
      <c r="E101" s="11"/>
      <c r="F101" s="10" t="s">
        <v>150</v>
      </c>
      <c r="G101" s="2"/>
      <c r="H101" s="10" t="s">
        <v>171</v>
      </c>
      <c r="I101" s="11"/>
      <c r="J101" s="10" t="s">
        <v>150</v>
      </c>
    </row>
    <row r="102" spans="1:10" ht="19.5" customHeight="1">
      <c r="A102" s="44" t="s">
        <v>159</v>
      </c>
      <c r="B102" s="57"/>
      <c r="C102" s="44"/>
      <c r="D102" s="71"/>
      <c r="E102" s="67"/>
      <c r="F102" s="71"/>
      <c r="G102" s="67"/>
      <c r="H102" s="71"/>
      <c r="I102" s="67"/>
      <c r="J102" s="71"/>
    </row>
    <row r="103" spans="1:10" ht="19.5" customHeight="1" thickBot="1">
      <c r="A103" s="14" t="s">
        <v>33</v>
      </c>
      <c r="B103" s="57"/>
      <c r="C103" s="44"/>
      <c r="D103" s="113">
        <f>SUM(D105-D104)</f>
        <v>-3328</v>
      </c>
      <c r="E103" s="114"/>
      <c r="F103" s="113">
        <f>SUM(F105-F104)</f>
        <v>-23224</v>
      </c>
      <c r="G103" s="111"/>
      <c r="H103" s="116">
        <f>H91</f>
        <v>31</v>
      </c>
      <c r="I103" s="110"/>
      <c r="J103" s="116">
        <f>J91</f>
        <v>-25462</v>
      </c>
    </row>
    <row r="104" spans="1:10" ht="19.5" customHeight="1" thickTop="1">
      <c r="A104" s="14" t="s">
        <v>133</v>
      </c>
      <c r="B104" s="57"/>
      <c r="C104" s="44"/>
      <c r="D104" s="117">
        <v>-3313</v>
      </c>
      <c r="E104" s="114"/>
      <c r="F104" s="117">
        <v>-1860</v>
      </c>
      <c r="G104" s="111"/>
      <c r="H104" s="109"/>
      <c r="I104" s="110"/>
      <c r="J104" s="109"/>
    </row>
    <row r="105" spans="1:10" ht="19.5" customHeight="1" thickBot="1">
      <c r="A105" s="44"/>
      <c r="B105" s="57"/>
      <c r="C105" s="44"/>
      <c r="D105" s="118">
        <f>SUM(D81)</f>
        <v>-6641</v>
      </c>
      <c r="E105" s="114"/>
      <c r="F105" s="118">
        <f>SUM(F81)</f>
        <v>-25084</v>
      </c>
      <c r="G105" s="111"/>
      <c r="H105" s="109"/>
      <c r="I105" s="110"/>
      <c r="J105" s="109"/>
    </row>
    <row r="106" spans="1:10" ht="19.5" customHeight="1" thickTop="1">
      <c r="A106" s="44"/>
      <c r="B106" s="57"/>
      <c r="C106" s="44"/>
      <c r="D106" s="113"/>
      <c r="E106" s="114"/>
      <c r="F106" s="113"/>
      <c r="G106" s="111"/>
      <c r="H106" s="109"/>
      <c r="I106" s="110"/>
      <c r="J106" s="109"/>
    </row>
    <row r="107" spans="1:10" ht="19.5" customHeight="1">
      <c r="A107" s="44" t="s">
        <v>34</v>
      </c>
      <c r="B107" s="57"/>
      <c r="C107" s="44"/>
      <c r="D107" s="71"/>
      <c r="E107" s="67"/>
      <c r="F107" s="71"/>
      <c r="G107" s="67"/>
      <c r="H107" s="71"/>
      <c r="I107" s="67"/>
      <c r="J107" s="71"/>
    </row>
    <row r="108" spans="1:10" ht="19.5" customHeight="1" thickBot="1">
      <c r="A108" s="14" t="s">
        <v>33</v>
      </c>
      <c r="B108" s="57"/>
      <c r="C108" s="44"/>
      <c r="D108" s="113">
        <f>SUM(D110-D109)</f>
        <v>-1251</v>
      </c>
      <c r="E108" s="114"/>
      <c r="F108" s="113">
        <f>SUM(F110-F109)</f>
        <v>-22549</v>
      </c>
      <c r="G108" s="111"/>
      <c r="H108" s="116">
        <f>H103</f>
        <v>31</v>
      </c>
      <c r="I108" s="110"/>
      <c r="J108" s="116">
        <f>J103</f>
        <v>-25462</v>
      </c>
    </row>
    <row r="109" spans="1:10" ht="19.5" customHeight="1" thickTop="1">
      <c r="A109" s="14" t="s">
        <v>133</v>
      </c>
      <c r="B109" s="57"/>
      <c r="C109" s="44"/>
      <c r="D109" s="117">
        <v>-2105</v>
      </c>
      <c r="E109" s="114"/>
      <c r="F109" s="117">
        <v>-1218</v>
      </c>
      <c r="G109" s="111"/>
      <c r="H109" s="109"/>
      <c r="I109" s="110"/>
      <c r="J109" s="109"/>
    </row>
    <row r="110" spans="1:10" ht="19.5" customHeight="1" thickBot="1">
      <c r="A110" s="44"/>
      <c r="B110" s="57"/>
      <c r="C110" s="43"/>
      <c r="D110" s="118">
        <f>SUM(D91)</f>
        <v>-3356</v>
      </c>
      <c r="E110" s="114"/>
      <c r="F110" s="118">
        <f>SUM(F91)</f>
        <v>-23767</v>
      </c>
      <c r="G110" s="42"/>
      <c r="H110" s="60"/>
      <c r="I110" s="11"/>
      <c r="J110" s="60"/>
    </row>
    <row r="111" spans="1:10" ht="21.75" customHeight="1" thickTop="1">
      <c r="A111" s="2"/>
      <c r="B111" s="3"/>
      <c r="C111" s="4"/>
      <c r="D111" s="56"/>
      <c r="E111" s="56"/>
      <c r="F111" s="56"/>
      <c r="G111" s="56"/>
      <c r="H111" s="56"/>
      <c r="I111" s="56"/>
      <c r="J111" s="56"/>
    </row>
    <row r="112" spans="1:10" ht="21.75" customHeight="1">
      <c r="A112" s="44" t="s">
        <v>123</v>
      </c>
      <c r="B112" s="13"/>
      <c r="C112" s="4"/>
      <c r="D112" s="56"/>
      <c r="E112" s="56"/>
      <c r="F112" s="56"/>
      <c r="G112" s="56"/>
      <c r="H112" s="56"/>
      <c r="I112" s="56"/>
      <c r="J112" s="56"/>
    </row>
    <row r="113" spans="1:10" ht="19.5" customHeight="1">
      <c r="A113" s="43" t="s">
        <v>66</v>
      </c>
      <c r="B113" s="13"/>
      <c r="C113" s="44"/>
      <c r="D113" s="2"/>
      <c r="E113" s="2"/>
      <c r="F113" s="2"/>
      <c r="G113" s="2"/>
      <c r="H113" s="119"/>
      <c r="I113" s="2"/>
      <c r="J113" s="119"/>
    </row>
    <row r="114" spans="1:10" ht="19.5" customHeight="1">
      <c r="A114" s="43" t="s">
        <v>160</v>
      </c>
      <c r="B114" s="13"/>
      <c r="C114" s="44"/>
    </row>
    <row r="115" spans="1:10" ht="19.5" customHeight="1" thickBot="1">
      <c r="A115" s="14" t="s">
        <v>106</v>
      </c>
      <c r="B115" s="57"/>
      <c r="C115" s="44"/>
      <c r="D115" s="172">
        <f>ROUND(D103*1000/D116,5)</f>
        <v>-4.4799999999999996E-3</v>
      </c>
      <c r="E115" s="105"/>
      <c r="F115" s="172">
        <v>-3.1260000000000003E-2</v>
      </c>
      <c r="G115" s="105"/>
      <c r="H115" s="172">
        <f>ROUND(H103*1000/H116,5)</f>
        <v>4.0000000000000003E-5</v>
      </c>
      <c r="I115" s="105"/>
      <c r="J115" s="172">
        <v>-3.4270000000000002E-2</v>
      </c>
    </row>
    <row r="116" spans="1:10" ht="19.5" customHeight="1" thickTop="1" thickBot="1">
      <c r="A116" s="43" t="s">
        <v>112</v>
      </c>
      <c r="B116" s="57"/>
      <c r="C116" s="44"/>
      <c r="D116" s="120">
        <v>743000000</v>
      </c>
      <c r="E116" s="105"/>
      <c r="F116" s="120">
        <v>743000000</v>
      </c>
      <c r="G116" s="105"/>
      <c r="H116" s="120">
        <v>743000000</v>
      </c>
      <c r="I116" s="105"/>
      <c r="J116" s="120">
        <v>743000000</v>
      </c>
    </row>
    <row r="117" spans="1:10" ht="21.75" customHeight="1" thickTop="1">
      <c r="A117" s="2"/>
      <c r="B117" s="3"/>
      <c r="C117" s="4"/>
      <c r="D117" s="56"/>
      <c r="E117" s="56"/>
      <c r="F117" s="56"/>
      <c r="G117" s="56"/>
      <c r="H117" s="56"/>
      <c r="I117" s="56"/>
      <c r="J117" s="56"/>
    </row>
    <row r="118" spans="1:10" ht="19.5" customHeight="1">
      <c r="A118" s="2" t="s">
        <v>1</v>
      </c>
      <c r="B118" s="3"/>
      <c r="C118" s="3"/>
      <c r="D118" s="3"/>
      <c r="E118" s="3"/>
      <c r="F118" s="3"/>
      <c r="G118" s="2"/>
      <c r="H118" s="3"/>
      <c r="I118" s="3"/>
      <c r="J118" s="3"/>
    </row>
    <row r="119" spans="1:10" ht="19.5" customHeight="1">
      <c r="A119" s="2"/>
      <c r="B119" s="3"/>
      <c r="C119" s="3"/>
      <c r="D119" s="3"/>
      <c r="E119" s="3"/>
      <c r="F119" s="3"/>
      <c r="G119" s="2"/>
      <c r="H119" s="3"/>
      <c r="I119" s="3"/>
      <c r="J119" s="3"/>
    </row>
  </sheetData>
  <pageMargins left="0.66" right="0.19685039370078741" top="0.78740157480314965" bottom="0.74803149606299213" header="0.31496062992125984" footer="0.31496062992125984"/>
  <pageSetup paperSize="9" scale="76" firstPageNumber="4" orientation="portrait" r:id="rId1"/>
  <rowBreaks count="3" manualBreakCount="3">
    <brk id="35" max="9" man="1"/>
    <brk id="59" max="9" man="1"/>
    <brk id="9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2"/>
  <sheetViews>
    <sheetView showGridLines="0" view="pageBreakPreview" topLeftCell="H16" zoomScale="70" zoomScaleNormal="100" zoomScaleSheetLayoutView="70" workbookViewId="0">
      <selection activeCell="U13" sqref="U13"/>
    </sheetView>
  </sheetViews>
  <sheetFormatPr defaultColWidth="9.140625" defaultRowHeight="22.5" customHeight="1"/>
  <cols>
    <col min="1" max="1" width="42.85546875" style="16" customWidth="1"/>
    <col min="2" max="2" width="1.7109375" style="16" customWidth="1"/>
    <col min="3" max="3" width="7.7109375" style="16" customWidth="1"/>
    <col min="4" max="4" width="1.7109375" style="17" customWidth="1"/>
    <col min="5" max="5" width="16.28515625" style="16" customWidth="1"/>
    <col min="6" max="6" width="1.7109375" style="16" customWidth="1"/>
    <col min="7" max="7" width="14.85546875" style="16" customWidth="1"/>
    <col min="8" max="8" width="2.140625" style="17" customWidth="1"/>
    <col min="9" max="9" width="16.28515625" style="16" customWidth="1"/>
    <col min="10" max="10" width="2.140625" style="16" customWidth="1"/>
    <col min="11" max="11" width="16.140625" style="16" customWidth="1"/>
    <col min="12" max="12" width="2.140625" style="16" customWidth="1"/>
    <col min="13" max="13" width="15.85546875" style="16" customWidth="1"/>
    <col min="14" max="14" width="1.7109375" style="16" customWidth="1"/>
    <col min="15" max="15" width="14.42578125" style="16" customWidth="1"/>
    <col min="16" max="16" width="2.140625" style="16" customWidth="1"/>
    <col min="17" max="17" width="17.7109375" style="16" customWidth="1"/>
    <col min="18" max="18" width="2.140625" style="16" customWidth="1"/>
    <col min="19" max="19" width="16.7109375" style="16" customWidth="1"/>
    <col min="20" max="20" width="2.140625" style="16" customWidth="1"/>
    <col min="21" max="21" width="17.140625" style="16" customWidth="1"/>
    <col min="22" max="22" width="2.140625" style="16" customWidth="1"/>
    <col min="23" max="23" width="16.5703125" style="16" customWidth="1"/>
    <col min="24" max="24" width="1.28515625" style="16" customWidth="1"/>
    <col min="25" max="16384" width="9.140625" style="16"/>
  </cols>
  <sheetData>
    <row r="1" spans="1:24" ht="22.5" customHeight="1">
      <c r="W1" s="18" t="s">
        <v>40</v>
      </c>
    </row>
    <row r="2" spans="1:24" s="19" customFormat="1" ht="22.5" customHeight="1">
      <c r="A2" s="19" t="s">
        <v>152</v>
      </c>
    </row>
    <row r="3" spans="1:24" s="19" customFormat="1" ht="22.5" customHeight="1">
      <c r="A3" s="19" t="s">
        <v>47</v>
      </c>
    </row>
    <row r="4" spans="1:24" s="19" customFormat="1" ht="22.5" customHeight="1">
      <c r="A4" s="19" t="s">
        <v>204</v>
      </c>
    </row>
    <row r="5" spans="1:24" ht="22.5" customHeight="1">
      <c r="W5" s="47" t="s">
        <v>36</v>
      </c>
    </row>
    <row r="6" spans="1:24" ht="22.5" customHeight="1">
      <c r="D6" s="16"/>
      <c r="E6" s="177" t="s">
        <v>20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48"/>
    </row>
    <row r="7" spans="1:24" ht="22.5" customHeight="1">
      <c r="D7" s="16"/>
      <c r="E7" s="178" t="s">
        <v>71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48"/>
      <c r="U7" s="48"/>
      <c r="V7" s="48"/>
      <c r="W7" s="48"/>
      <c r="X7" s="48"/>
    </row>
    <row r="8" spans="1:24" ht="22.5" customHeight="1">
      <c r="D8" s="16"/>
      <c r="E8" s="58"/>
      <c r="F8" s="58"/>
      <c r="G8" s="58"/>
      <c r="H8" s="58"/>
      <c r="I8" s="58"/>
      <c r="J8" s="58"/>
      <c r="K8" s="33"/>
      <c r="L8" s="33"/>
      <c r="M8" s="33"/>
      <c r="N8" s="33"/>
      <c r="O8" s="33"/>
      <c r="P8" s="33"/>
      <c r="Q8" s="121" t="s">
        <v>86</v>
      </c>
      <c r="R8" s="58"/>
      <c r="S8" s="58"/>
      <c r="T8" s="58"/>
      <c r="U8" s="58"/>
      <c r="V8" s="58"/>
      <c r="W8" s="58"/>
      <c r="X8" s="48"/>
    </row>
    <row r="9" spans="1:24" ht="22.5" customHeight="1">
      <c r="D9" s="16"/>
      <c r="E9" s="58"/>
      <c r="F9" s="58"/>
      <c r="G9" s="58"/>
      <c r="H9" s="58"/>
      <c r="I9" s="58"/>
      <c r="J9" s="58"/>
      <c r="K9" s="33"/>
      <c r="L9" s="33"/>
      <c r="M9" s="33"/>
      <c r="N9" s="33"/>
      <c r="O9" s="33"/>
      <c r="P9" s="33"/>
      <c r="Q9" s="76" t="s">
        <v>87</v>
      </c>
      <c r="R9" s="33"/>
      <c r="S9" s="58"/>
      <c r="T9" s="58"/>
      <c r="U9" s="58"/>
      <c r="V9" s="58"/>
      <c r="W9" s="58"/>
      <c r="X9" s="48"/>
    </row>
    <row r="10" spans="1:24" ht="22.5" customHeight="1">
      <c r="D10" s="16"/>
      <c r="E10" s="58"/>
      <c r="F10" s="58"/>
      <c r="G10" s="58"/>
      <c r="H10" s="58"/>
      <c r="I10" s="58"/>
      <c r="J10" s="58"/>
      <c r="K10" s="33"/>
      <c r="L10" s="33"/>
      <c r="M10" s="33"/>
      <c r="N10" s="33"/>
      <c r="O10" s="33"/>
      <c r="P10" s="33"/>
      <c r="Q10" s="33" t="s">
        <v>119</v>
      </c>
      <c r="R10" s="33"/>
      <c r="S10" s="58"/>
      <c r="T10" s="58"/>
      <c r="U10" s="58"/>
      <c r="V10" s="58"/>
      <c r="W10" s="58"/>
      <c r="X10" s="48"/>
    </row>
    <row r="11" spans="1:24" ht="22.5" customHeight="1">
      <c r="D11" s="16"/>
      <c r="E11" s="58"/>
      <c r="F11" s="58"/>
      <c r="G11" s="58"/>
      <c r="H11" s="58"/>
      <c r="I11" s="58"/>
      <c r="J11" s="58"/>
      <c r="K11" s="33"/>
      <c r="L11" s="33"/>
      <c r="M11" s="33"/>
      <c r="N11" s="33"/>
      <c r="O11" s="33"/>
      <c r="P11" s="33"/>
      <c r="Q11" s="76" t="s">
        <v>120</v>
      </c>
      <c r="R11" s="33"/>
      <c r="S11" s="58"/>
      <c r="T11" s="58"/>
      <c r="V11" s="58"/>
      <c r="W11" s="58"/>
      <c r="X11" s="48"/>
    </row>
    <row r="12" spans="1:24" ht="22.5" customHeight="1">
      <c r="D12" s="16"/>
      <c r="E12" s="33"/>
      <c r="F12" s="33"/>
      <c r="G12" s="33"/>
      <c r="H12" s="33"/>
      <c r="I12" s="33"/>
      <c r="J12" s="33"/>
      <c r="K12" s="59"/>
      <c r="L12" s="33"/>
      <c r="M12" s="33"/>
      <c r="N12" s="33"/>
      <c r="O12" s="33"/>
      <c r="P12" s="33"/>
      <c r="Q12" s="107" t="s">
        <v>114</v>
      </c>
      <c r="T12" s="31"/>
      <c r="U12" s="33" t="s">
        <v>137</v>
      </c>
      <c r="V12" s="32"/>
      <c r="W12" s="32"/>
      <c r="X12" s="48"/>
    </row>
    <row r="13" spans="1:24" ht="22.5" customHeight="1">
      <c r="D13" s="16"/>
      <c r="F13" s="31"/>
      <c r="G13" s="31"/>
      <c r="H13" s="33"/>
      <c r="I13" s="31"/>
      <c r="J13" s="33"/>
      <c r="K13" s="33"/>
      <c r="L13" s="33"/>
      <c r="M13" s="33"/>
      <c r="N13" s="33"/>
      <c r="O13" s="33"/>
      <c r="P13" s="33"/>
      <c r="Q13" s="107" t="s">
        <v>115</v>
      </c>
      <c r="S13" s="31" t="s">
        <v>72</v>
      </c>
      <c r="T13" s="31"/>
      <c r="U13" s="31" t="s">
        <v>138</v>
      </c>
      <c r="V13" s="32"/>
      <c r="X13" s="48"/>
    </row>
    <row r="14" spans="1:24" ht="22.5" customHeight="1">
      <c r="D14" s="16"/>
      <c r="E14" s="31" t="s">
        <v>56</v>
      </c>
      <c r="F14" s="31"/>
      <c r="G14" s="31"/>
      <c r="H14" s="33"/>
      <c r="I14" s="31"/>
      <c r="J14" s="33"/>
      <c r="K14" s="176" t="s">
        <v>3</v>
      </c>
      <c r="L14" s="176"/>
      <c r="M14" s="176"/>
      <c r="N14" s="176"/>
      <c r="O14" s="176"/>
      <c r="P14" s="33"/>
      <c r="Q14" s="107" t="s">
        <v>116</v>
      </c>
      <c r="S14" s="31" t="s">
        <v>31</v>
      </c>
      <c r="T14" s="31"/>
      <c r="U14" s="31" t="s">
        <v>73</v>
      </c>
      <c r="V14" s="58"/>
      <c r="W14" s="32" t="s">
        <v>4</v>
      </c>
      <c r="X14" s="48"/>
    </row>
    <row r="15" spans="1:24" ht="22.5" customHeight="1">
      <c r="D15" s="16"/>
      <c r="E15" s="31" t="s">
        <v>127</v>
      </c>
      <c r="F15" s="31"/>
      <c r="G15" s="31"/>
      <c r="H15" s="33"/>
      <c r="I15" s="31" t="s">
        <v>74</v>
      </c>
      <c r="J15" s="33"/>
      <c r="K15" s="33"/>
      <c r="L15" s="33"/>
      <c r="M15" s="33" t="s">
        <v>8</v>
      </c>
      <c r="N15" s="33"/>
      <c r="O15" s="33"/>
      <c r="P15" s="33"/>
      <c r="Q15" s="16" t="s">
        <v>135</v>
      </c>
      <c r="S15" s="31" t="s">
        <v>57</v>
      </c>
      <c r="T15" s="31"/>
      <c r="U15" s="31" t="s">
        <v>134</v>
      </c>
      <c r="V15" s="58"/>
      <c r="W15" s="31" t="s">
        <v>75</v>
      </c>
      <c r="X15" s="48"/>
    </row>
    <row r="16" spans="1:24" ht="22.5" customHeight="1">
      <c r="C16" s="122" t="s">
        <v>0</v>
      </c>
      <c r="D16" s="16"/>
      <c r="E16" s="34" t="s">
        <v>2</v>
      </c>
      <c r="F16" s="31"/>
      <c r="G16" s="34" t="s">
        <v>155</v>
      </c>
      <c r="H16" s="33"/>
      <c r="I16" s="35" t="s">
        <v>76</v>
      </c>
      <c r="J16" s="33"/>
      <c r="K16" s="76" t="s">
        <v>113</v>
      </c>
      <c r="L16" s="33"/>
      <c r="M16" s="76" t="s">
        <v>219</v>
      </c>
      <c r="N16" s="33"/>
      <c r="O16" s="76" t="s">
        <v>156</v>
      </c>
      <c r="P16" s="33"/>
      <c r="Q16" s="122" t="s">
        <v>136</v>
      </c>
      <c r="S16" s="34" t="s">
        <v>58</v>
      </c>
      <c r="T16" s="31"/>
      <c r="U16" s="34" t="s">
        <v>147</v>
      </c>
      <c r="V16" s="58"/>
      <c r="W16" s="34" t="s">
        <v>35</v>
      </c>
      <c r="X16" s="48"/>
    </row>
    <row r="17" spans="1:24" s="23" customFormat="1" ht="22.5" customHeight="1">
      <c r="A17" s="22" t="s">
        <v>151</v>
      </c>
      <c r="B17" s="22"/>
      <c r="C17" s="22"/>
      <c r="E17" s="39">
        <v>770000</v>
      </c>
      <c r="F17" s="39"/>
      <c r="G17" s="39">
        <v>-121900</v>
      </c>
      <c r="H17" s="39"/>
      <c r="I17" s="39">
        <v>918025</v>
      </c>
      <c r="J17" s="39"/>
      <c r="K17" s="39">
        <v>61688</v>
      </c>
      <c r="L17" s="39"/>
      <c r="M17" s="39">
        <v>30529</v>
      </c>
      <c r="N17" s="39"/>
      <c r="O17" s="39">
        <v>121500</v>
      </c>
      <c r="P17" s="39"/>
      <c r="Q17" s="39">
        <v>-606</v>
      </c>
      <c r="R17" s="39"/>
      <c r="S17" s="39">
        <f>SUM(E17:Q17)</f>
        <v>1779236</v>
      </c>
      <c r="T17" s="39"/>
      <c r="U17" s="39">
        <v>7752</v>
      </c>
      <c r="V17" s="39"/>
      <c r="W17" s="39">
        <f>SUM(S17:U17)</f>
        <v>1786988</v>
      </c>
      <c r="X17" s="49"/>
    </row>
    <row r="18" spans="1:24" s="23" customFormat="1" ht="22.5" customHeight="1">
      <c r="A18" s="23" t="s">
        <v>162</v>
      </c>
      <c r="E18" s="49">
        <v>0</v>
      </c>
      <c r="F18" s="49"/>
      <c r="G18" s="49">
        <v>0</v>
      </c>
      <c r="H18" s="49"/>
      <c r="I18" s="49">
        <v>0</v>
      </c>
      <c r="J18" s="49"/>
      <c r="K18" s="49">
        <v>0</v>
      </c>
      <c r="L18" s="49"/>
      <c r="M18" s="49">
        <v>-23224</v>
      </c>
      <c r="N18" s="49"/>
      <c r="O18" s="49">
        <v>0</v>
      </c>
      <c r="P18" s="49"/>
      <c r="Q18" s="49">
        <v>0</v>
      </c>
      <c r="R18" s="49"/>
      <c r="S18" s="39">
        <f>SUM(E18:Q18)</f>
        <v>-23224</v>
      </c>
      <c r="T18" s="49"/>
      <c r="U18" s="39">
        <v>-1860</v>
      </c>
      <c r="V18" s="49"/>
      <c r="W18" s="39">
        <f t="shared" ref="W18:W26" si="0">SUM(S18:U18)</f>
        <v>-25084</v>
      </c>
      <c r="X18" s="49"/>
    </row>
    <row r="19" spans="1:24" s="23" customFormat="1" ht="22.5" customHeight="1">
      <c r="A19" s="23" t="s">
        <v>43</v>
      </c>
      <c r="E19" s="50">
        <v>0</v>
      </c>
      <c r="F19" s="49"/>
      <c r="G19" s="50">
        <v>0</v>
      </c>
      <c r="H19" s="49"/>
      <c r="I19" s="50">
        <v>0</v>
      </c>
      <c r="J19" s="49"/>
      <c r="K19" s="50">
        <v>0</v>
      </c>
      <c r="L19" s="49"/>
      <c r="M19" s="50">
        <v>0</v>
      </c>
      <c r="N19" s="49"/>
      <c r="O19" s="50">
        <v>0</v>
      </c>
      <c r="P19" s="49"/>
      <c r="Q19" s="50">
        <v>675</v>
      </c>
      <c r="R19" s="49"/>
      <c r="S19" s="40">
        <f>SUM(E19:Q19)</f>
        <v>675</v>
      </c>
      <c r="T19" s="49"/>
      <c r="U19" s="50">
        <v>642</v>
      </c>
      <c r="V19" s="49"/>
      <c r="W19" s="40">
        <f t="shared" si="0"/>
        <v>1317</v>
      </c>
      <c r="X19" s="49"/>
    </row>
    <row r="20" spans="1:24" s="23" customFormat="1" ht="22.5" customHeight="1">
      <c r="A20" s="23" t="s">
        <v>41</v>
      </c>
      <c r="E20" s="49">
        <f>SUM(E18:E19)</f>
        <v>0</v>
      </c>
      <c r="F20" s="49"/>
      <c r="G20" s="49">
        <f>SUM(G18:G19)</f>
        <v>0</v>
      </c>
      <c r="H20" s="49"/>
      <c r="I20" s="49">
        <f>SUM(I18:I19)</f>
        <v>0</v>
      </c>
      <c r="J20" s="49"/>
      <c r="K20" s="49">
        <f>SUM(K18:K19)</f>
        <v>0</v>
      </c>
      <c r="L20" s="49"/>
      <c r="M20" s="49">
        <f>SUM(M18:M19)</f>
        <v>-23224</v>
      </c>
      <c r="N20" s="49"/>
      <c r="O20" s="49">
        <f>SUM(O18:O19)</f>
        <v>0</v>
      </c>
      <c r="P20" s="49"/>
      <c r="Q20" s="49">
        <f>SUM(Q18:Q19)</f>
        <v>675</v>
      </c>
      <c r="R20" s="49"/>
      <c r="S20" s="39">
        <f>SUM(E20:Q20)</f>
        <v>-22549</v>
      </c>
      <c r="T20" s="49"/>
      <c r="U20" s="49">
        <f>SUM(U18:U19)</f>
        <v>-1218</v>
      </c>
      <c r="V20" s="49"/>
      <c r="W20" s="39">
        <f>SUM(S20:U20)</f>
        <v>-23767</v>
      </c>
      <c r="X20" s="49"/>
    </row>
    <row r="21" spans="1:24" s="23" customFormat="1" ht="22.5" customHeight="1">
      <c r="A21" s="23" t="s">
        <v>182</v>
      </c>
      <c r="C21" s="86">
        <v>15</v>
      </c>
      <c r="E21" s="49">
        <v>0</v>
      </c>
      <c r="F21" s="49"/>
      <c r="G21" s="49">
        <v>0</v>
      </c>
      <c r="H21" s="49"/>
      <c r="I21" s="49">
        <v>0</v>
      </c>
      <c r="J21" s="49"/>
      <c r="K21" s="49">
        <v>0</v>
      </c>
      <c r="L21" s="49"/>
      <c r="M21" s="49">
        <v>-37149</v>
      </c>
      <c r="N21" s="49"/>
      <c r="O21" s="49">
        <v>0</v>
      </c>
      <c r="P21" s="49"/>
      <c r="Q21" s="49">
        <v>0</v>
      </c>
      <c r="R21" s="49"/>
      <c r="S21" s="39">
        <f>SUM(E21:Q21)</f>
        <v>-37149</v>
      </c>
      <c r="T21" s="49"/>
      <c r="U21" s="49">
        <v>0</v>
      </c>
      <c r="V21" s="49"/>
      <c r="W21" s="39">
        <f t="shared" si="0"/>
        <v>-37149</v>
      </c>
      <c r="X21" s="49"/>
    </row>
    <row r="22" spans="1:24" s="23" customFormat="1" ht="22.5" customHeight="1">
      <c r="A22" s="23" t="s">
        <v>139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39"/>
      <c r="T22" s="49"/>
      <c r="U22" s="49"/>
      <c r="V22" s="49"/>
      <c r="W22" s="39"/>
      <c r="X22" s="49"/>
    </row>
    <row r="23" spans="1:24" s="23" customFormat="1" ht="22.5" customHeight="1">
      <c r="A23" s="23" t="s">
        <v>140</v>
      </c>
      <c r="E23" s="51">
        <v>0</v>
      </c>
      <c r="F23" s="51"/>
      <c r="G23" s="134">
        <v>0</v>
      </c>
      <c r="H23" s="25"/>
      <c r="I23" s="51">
        <v>0</v>
      </c>
      <c r="J23" s="24"/>
      <c r="K23" s="51">
        <v>0</v>
      </c>
      <c r="L23" s="51"/>
      <c r="M23" s="51">
        <v>0</v>
      </c>
      <c r="N23" s="51"/>
      <c r="O23" s="134">
        <v>0</v>
      </c>
      <c r="P23" s="51"/>
      <c r="Q23" s="51">
        <v>0</v>
      </c>
      <c r="R23" s="51"/>
      <c r="S23" s="40">
        <f>SUM(E23:Q23)</f>
        <v>0</v>
      </c>
      <c r="T23" s="24"/>
      <c r="U23" s="51">
        <v>5562</v>
      </c>
      <c r="V23" s="24"/>
      <c r="W23" s="40">
        <f t="shared" si="0"/>
        <v>5562</v>
      </c>
      <c r="X23" s="51"/>
    </row>
    <row r="24" spans="1:24" s="23" customFormat="1" ht="22.5" hidden="1" customHeight="1">
      <c r="A24" s="23" t="s">
        <v>60</v>
      </c>
      <c r="E24" s="49">
        <v>0</v>
      </c>
      <c r="F24" s="49"/>
      <c r="G24" s="49"/>
      <c r="H24" s="25"/>
      <c r="I24" s="49">
        <v>0</v>
      </c>
      <c r="J24" s="24"/>
      <c r="K24" s="49">
        <v>0</v>
      </c>
      <c r="L24" s="26"/>
      <c r="M24" s="51"/>
      <c r="N24" s="51"/>
      <c r="O24" s="51"/>
      <c r="P24" s="51"/>
      <c r="Q24" s="49">
        <v>0</v>
      </c>
      <c r="R24" s="51"/>
      <c r="S24" s="39">
        <f>SUM(E24:Q24)</f>
        <v>0</v>
      </c>
      <c r="T24" s="24"/>
      <c r="U24" s="51">
        <v>0</v>
      </c>
      <c r="V24" s="24"/>
      <c r="W24" s="39">
        <f t="shared" si="0"/>
        <v>0</v>
      </c>
      <c r="X24" s="51"/>
    </row>
    <row r="25" spans="1:24" s="23" customFormat="1" ht="22.5" hidden="1" customHeight="1">
      <c r="A25" s="23" t="s">
        <v>77</v>
      </c>
      <c r="E25" s="49"/>
      <c r="F25" s="49"/>
      <c r="G25" s="49"/>
      <c r="H25" s="25"/>
      <c r="I25" s="49"/>
      <c r="J25" s="24"/>
      <c r="K25" s="49"/>
      <c r="L25" s="26"/>
      <c r="M25" s="51"/>
      <c r="N25" s="51"/>
      <c r="O25" s="51"/>
      <c r="P25" s="51"/>
      <c r="Q25" s="49"/>
      <c r="R25" s="51"/>
      <c r="S25" s="39">
        <f>SUM(E25:Q25)</f>
        <v>0</v>
      </c>
      <c r="T25" s="24"/>
      <c r="U25" s="51"/>
      <c r="V25" s="24"/>
      <c r="W25" s="39">
        <f t="shared" si="0"/>
        <v>0</v>
      </c>
      <c r="X25" s="51"/>
    </row>
    <row r="26" spans="1:24" s="23" customFormat="1" ht="22.5" hidden="1" customHeight="1">
      <c r="A26" s="23" t="s">
        <v>88</v>
      </c>
      <c r="E26" s="49">
        <v>0</v>
      </c>
      <c r="F26" s="49"/>
      <c r="G26" s="49"/>
      <c r="H26" s="25"/>
      <c r="I26" s="49">
        <v>0</v>
      </c>
      <c r="J26" s="24"/>
      <c r="K26" s="49">
        <v>0</v>
      </c>
      <c r="L26" s="26"/>
      <c r="M26" s="51">
        <v>0</v>
      </c>
      <c r="N26" s="51"/>
      <c r="O26" s="51"/>
      <c r="P26" s="51"/>
      <c r="Q26" s="49"/>
      <c r="R26" s="51"/>
      <c r="S26" s="39">
        <f>SUM(E26:Q26)</f>
        <v>0</v>
      </c>
      <c r="T26" s="24"/>
      <c r="U26" s="51"/>
      <c r="V26" s="24"/>
      <c r="W26" s="39">
        <f t="shared" si="0"/>
        <v>0</v>
      </c>
      <c r="X26" s="51"/>
    </row>
    <row r="27" spans="1:24" ht="22.5" customHeight="1" thickBot="1">
      <c r="A27" s="22" t="s">
        <v>206</v>
      </c>
      <c r="B27" s="22"/>
      <c r="C27" s="22"/>
      <c r="D27" s="52"/>
      <c r="E27" s="27">
        <f>SUM(E17,E20:E26)</f>
        <v>770000</v>
      </c>
      <c r="F27" s="24"/>
      <c r="G27" s="27">
        <f>SUM(G17,G20:G26)</f>
        <v>-121900</v>
      </c>
      <c r="H27" s="25"/>
      <c r="I27" s="27">
        <f>SUM(I17,I20:I26)</f>
        <v>918025</v>
      </c>
      <c r="J27" s="24"/>
      <c r="K27" s="27">
        <f>SUM(K17,K20:K26)</f>
        <v>61688</v>
      </c>
      <c r="L27" s="24"/>
      <c r="M27" s="27">
        <f>SUM(M17,M20:M26)</f>
        <v>-29844</v>
      </c>
      <c r="N27" s="24"/>
      <c r="O27" s="27">
        <f>SUM(O17,O20:O26)</f>
        <v>121500</v>
      </c>
      <c r="P27" s="24"/>
      <c r="Q27" s="27">
        <f>SUM(Q17,Q20:Q26)</f>
        <v>69</v>
      </c>
      <c r="R27" s="24"/>
      <c r="S27" s="27">
        <f>SUM(S17,S20:S26)</f>
        <v>1719538</v>
      </c>
      <c r="T27" s="24"/>
      <c r="U27" s="27">
        <f>SUM(U17,U20:U26)</f>
        <v>12096</v>
      </c>
      <c r="V27" s="24"/>
      <c r="W27" s="27">
        <f>SUM(W17,W20:W26)</f>
        <v>1731634</v>
      </c>
      <c r="X27" s="24"/>
    </row>
    <row r="28" spans="1:24" ht="22.5" customHeight="1" thickTop="1">
      <c r="A28" s="19"/>
      <c r="B28" s="19"/>
      <c r="C28" s="19"/>
      <c r="D28" s="52"/>
      <c r="E28" s="24"/>
      <c r="F28" s="24"/>
      <c r="G28" s="24"/>
      <c r="H28" s="2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9"/>
      <c r="T28" s="24"/>
      <c r="U28" s="24"/>
      <c r="V28" s="24"/>
      <c r="W28" s="24"/>
      <c r="X28" s="24"/>
    </row>
    <row r="29" spans="1:24" s="23" customFormat="1" ht="22.5" customHeight="1">
      <c r="A29" s="19" t="s">
        <v>172</v>
      </c>
      <c r="B29" s="19"/>
      <c r="C29" s="19"/>
      <c r="E29" s="39">
        <v>770000</v>
      </c>
      <c r="F29" s="39"/>
      <c r="G29" s="39">
        <v>-121900</v>
      </c>
      <c r="H29" s="39"/>
      <c r="I29" s="39">
        <v>918025</v>
      </c>
      <c r="J29" s="39"/>
      <c r="K29" s="39">
        <v>61808</v>
      </c>
      <c r="L29" s="39"/>
      <c r="M29" s="39">
        <v>-2451</v>
      </c>
      <c r="N29" s="39"/>
      <c r="O29" s="39">
        <v>121500</v>
      </c>
      <c r="P29" s="39"/>
      <c r="Q29" s="39">
        <v>-697</v>
      </c>
      <c r="R29" s="39"/>
      <c r="S29" s="39">
        <v>1746285</v>
      </c>
      <c r="T29" s="39"/>
      <c r="U29" s="39">
        <v>10518</v>
      </c>
      <c r="V29" s="39"/>
      <c r="W29" s="39">
        <f>SUM(S29:U29)</f>
        <v>1756803</v>
      </c>
      <c r="X29" s="49"/>
    </row>
    <row r="30" spans="1:24" s="23" customFormat="1" ht="22.5" customHeight="1">
      <c r="A30" s="23" t="s">
        <v>162</v>
      </c>
      <c r="E30" s="49">
        <v>0</v>
      </c>
      <c r="F30" s="49"/>
      <c r="G30" s="49">
        <v>0</v>
      </c>
      <c r="H30" s="49"/>
      <c r="I30" s="49">
        <v>0</v>
      </c>
      <c r="J30" s="49"/>
      <c r="K30" s="49">
        <v>0</v>
      </c>
      <c r="L30" s="49"/>
      <c r="M30" s="49">
        <f>PL!D103</f>
        <v>-3328</v>
      </c>
      <c r="N30" s="49"/>
      <c r="O30" s="49">
        <v>0</v>
      </c>
      <c r="P30" s="49"/>
      <c r="Q30" s="49">
        <v>0</v>
      </c>
      <c r="R30" s="49"/>
      <c r="S30" s="39">
        <f>SUM(E30:Q30)</f>
        <v>-3328</v>
      </c>
      <c r="T30" s="49"/>
      <c r="U30" s="49">
        <f>PL!D104</f>
        <v>-3313</v>
      </c>
      <c r="V30" s="49"/>
      <c r="W30" s="39">
        <f>SUM(S30:U30)</f>
        <v>-6641</v>
      </c>
      <c r="X30" s="49"/>
    </row>
    <row r="31" spans="1:24" s="23" customFormat="1" ht="22.5" customHeight="1">
      <c r="A31" s="23" t="s">
        <v>43</v>
      </c>
      <c r="E31" s="50">
        <v>0</v>
      </c>
      <c r="F31" s="49"/>
      <c r="G31" s="50">
        <v>0</v>
      </c>
      <c r="H31" s="49"/>
      <c r="I31" s="50">
        <v>0</v>
      </c>
      <c r="J31" s="49"/>
      <c r="K31" s="50">
        <v>0</v>
      </c>
      <c r="L31" s="49"/>
      <c r="M31" s="50">
        <v>0</v>
      </c>
      <c r="N31" s="49"/>
      <c r="O31" s="50">
        <v>0</v>
      </c>
      <c r="P31" s="49"/>
      <c r="Q31" s="50">
        <v>2077</v>
      </c>
      <c r="R31" s="49"/>
      <c r="S31" s="40">
        <f>SUM(E31:Q31)</f>
        <v>2077</v>
      </c>
      <c r="T31" s="49"/>
      <c r="U31" s="50">
        <f>PL!D109-PL!D104</f>
        <v>1208</v>
      </c>
      <c r="V31" s="49"/>
      <c r="W31" s="40">
        <f>SUM(S31:U31)</f>
        <v>3285</v>
      </c>
      <c r="X31" s="49"/>
    </row>
    <row r="32" spans="1:24" s="23" customFormat="1" ht="22.5" customHeight="1">
      <c r="A32" s="23" t="s">
        <v>41</v>
      </c>
      <c r="E32" s="51">
        <f>SUM(E30:E31)</f>
        <v>0</v>
      </c>
      <c r="F32" s="51"/>
      <c r="G32" s="51">
        <f>SUM(G30:G31)</f>
        <v>0</v>
      </c>
      <c r="H32" s="25"/>
      <c r="I32" s="51">
        <f>SUM(I30:I31)</f>
        <v>0</v>
      </c>
      <c r="J32" s="24"/>
      <c r="K32" s="51">
        <f>SUM(K30:K31)</f>
        <v>0</v>
      </c>
      <c r="L32" s="51"/>
      <c r="M32" s="51">
        <f>SUM(M30:M31)</f>
        <v>-3328</v>
      </c>
      <c r="N32" s="51"/>
      <c r="O32" s="51">
        <f>SUM(O30:O31)</f>
        <v>0</v>
      </c>
      <c r="P32" s="51"/>
      <c r="Q32" s="51">
        <f>SUM(Q30:Q31)</f>
        <v>2077</v>
      </c>
      <c r="R32" s="51"/>
      <c r="S32" s="51">
        <f>SUM(S30:S31)</f>
        <v>-1251</v>
      </c>
      <c r="T32" s="24"/>
      <c r="U32" s="51">
        <f>SUM(U30:U31)</f>
        <v>-2105</v>
      </c>
      <c r="V32" s="24"/>
      <c r="W32" s="39">
        <f>SUM(S32:U32)</f>
        <v>-3356</v>
      </c>
      <c r="X32" s="53"/>
    </row>
    <row r="33" spans="1:24" s="23" customFormat="1" ht="22.5" customHeight="1">
      <c r="A33" s="23" t="s">
        <v>195</v>
      </c>
      <c r="C33" s="86">
        <v>11</v>
      </c>
      <c r="E33" s="51">
        <v>0</v>
      </c>
      <c r="F33" s="51"/>
      <c r="G33" s="51">
        <v>121900</v>
      </c>
      <c r="H33" s="25"/>
      <c r="I33" s="51">
        <v>0</v>
      </c>
      <c r="J33" s="24"/>
      <c r="K33" s="51">
        <v>0</v>
      </c>
      <c r="L33" s="51"/>
      <c r="M33" s="51">
        <v>0</v>
      </c>
      <c r="N33" s="51"/>
      <c r="O33" s="51">
        <v>0</v>
      </c>
      <c r="P33" s="51"/>
      <c r="Q33" s="51">
        <v>0</v>
      </c>
      <c r="R33" s="51"/>
      <c r="S33" s="39">
        <f>SUM(E33:Q33)</f>
        <v>121900</v>
      </c>
      <c r="T33" s="24"/>
      <c r="U33" s="51">
        <v>0</v>
      </c>
      <c r="V33" s="24"/>
      <c r="W33" s="39">
        <f t="shared" ref="W33:W37" si="1">SUM(S33:U33)</f>
        <v>121900</v>
      </c>
      <c r="X33" s="53"/>
    </row>
    <row r="34" spans="1:24" s="23" customFormat="1" ht="22.5" customHeight="1">
      <c r="A34" s="23" t="s">
        <v>196</v>
      </c>
      <c r="C34" s="86">
        <v>11</v>
      </c>
      <c r="E34" s="51">
        <v>0</v>
      </c>
      <c r="F34" s="51"/>
      <c r="G34" s="51">
        <v>0</v>
      </c>
      <c r="H34" s="25"/>
      <c r="I34" s="51">
        <v>-94900</v>
      </c>
      <c r="J34" s="24"/>
      <c r="K34" s="51">
        <v>0</v>
      </c>
      <c r="L34" s="51"/>
      <c r="M34" s="51">
        <v>0</v>
      </c>
      <c r="N34" s="51"/>
      <c r="O34" s="51">
        <v>0</v>
      </c>
      <c r="P34" s="51"/>
      <c r="Q34" s="51">
        <v>0</v>
      </c>
      <c r="R34" s="51"/>
      <c r="S34" s="39">
        <f>SUM(E34:Q34)</f>
        <v>-94900</v>
      </c>
      <c r="T34" s="24"/>
      <c r="U34" s="51">
        <v>0</v>
      </c>
      <c r="V34" s="24"/>
      <c r="W34" s="39">
        <f>SUM(S34:U34)</f>
        <v>-94900</v>
      </c>
      <c r="X34" s="53"/>
    </row>
    <row r="35" spans="1:24" s="23" customFormat="1" ht="22.5" customHeight="1">
      <c r="A35" s="23" t="s">
        <v>197</v>
      </c>
      <c r="C35" s="86">
        <v>11</v>
      </c>
      <c r="E35" s="51">
        <v>-27000</v>
      </c>
      <c r="F35" s="51"/>
      <c r="G35" s="51">
        <v>0</v>
      </c>
      <c r="H35" s="25"/>
      <c r="I35" s="51">
        <v>0</v>
      </c>
      <c r="J35" s="24"/>
      <c r="K35" s="51">
        <v>0</v>
      </c>
      <c r="L35" s="51"/>
      <c r="M35" s="51">
        <v>0</v>
      </c>
      <c r="N35" s="51"/>
      <c r="O35" s="51">
        <v>0</v>
      </c>
      <c r="P35" s="51"/>
      <c r="Q35" s="51">
        <v>0</v>
      </c>
      <c r="R35" s="51"/>
      <c r="S35" s="39">
        <f>SUM(E35:Q35)</f>
        <v>-27000</v>
      </c>
      <c r="T35" s="24"/>
      <c r="U35" s="51">
        <v>0</v>
      </c>
      <c r="V35" s="24"/>
      <c r="W35" s="39">
        <f t="shared" si="1"/>
        <v>-27000</v>
      </c>
      <c r="X35" s="53"/>
    </row>
    <row r="36" spans="1:24" s="23" customFormat="1" ht="22.5" customHeight="1">
      <c r="A36" s="23" t="s">
        <v>199</v>
      </c>
      <c r="C36" s="86"/>
      <c r="E36" s="51"/>
      <c r="F36" s="51"/>
      <c r="G36" s="51"/>
      <c r="H36" s="25"/>
      <c r="I36" s="51"/>
      <c r="J36" s="24"/>
      <c r="K36" s="51"/>
      <c r="L36" s="51"/>
      <c r="M36" s="51"/>
      <c r="N36" s="51"/>
      <c r="O36" s="51"/>
      <c r="P36" s="51"/>
      <c r="Q36" s="51"/>
      <c r="R36" s="51"/>
      <c r="S36" s="39"/>
      <c r="T36" s="24"/>
      <c r="U36" s="51"/>
      <c r="V36" s="24"/>
      <c r="W36" s="39"/>
      <c r="X36" s="53"/>
    </row>
    <row r="37" spans="1:24" s="23" customFormat="1" ht="22.5" customHeight="1">
      <c r="A37" s="23" t="s">
        <v>198</v>
      </c>
      <c r="C37" s="86">
        <v>11</v>
      </c>
      <c r="E37" s="51">
        <v>0</v>
      </c>
      <c r="F37" s="51"/>
      <c r="G37" s="51">
        <v>0</v>
      </c>
      <c r="H37" s="25"/>
      <c r="I37" s="51">
        <v>0</v>
      </c>
      <c r="J37" s="24"/>
      <c r="K37" s="51">
        <v>0</v>
      </c>
      <c r="L37" s="51"/>
      <c r="M37" s="51">
        <v>121500</v>
      </c>
      <c r="N37" s="51"/>
      <c r="O37" s="51">
        <v>-121500</v>
      </c>
      <c r="P37" s="51"/>
      <c r="Q37" s="51">
        <v>0</v>
      </c>
      <c r="R37" s="51"/>
      <c r="S37" s="39">
        <f>SUM(E37:Q37)</f>
        <v>0</v>
      </c>
      <c r="T37" s="24"/>
      <c r="U37" s="51">
        <v>0</v>
      </c>
      <c r="V37" s="24"/>
      <c r="W37" s="39">
        <f t="shared" si="1"/>
        <v>0</v>
      </c>
      <c r="X37" s="53"/>
    </row>
    <row r="38" spans="1:24" ht="22.5" customHeight="1" thickBot="1">
      <c r="A38" s="22" t="s">
        <v>205</v>
      </c>
      <c r="B38" s="22"/>
      <c r="C38" s="22"/>
      <c r="D38" s="52"/>
      <c r="E38" s="27">
        <f>SUM(E29,E32:E37)</f>
        <v>743000</v>
      </c>
      <c r="F38" s="24"/>
      <c r="G38" s="27">
        <f>SUM(G29,G32:G37)</f>
        <v>0</v>
      </c>
      <c r="H38" s="25"/>
      <c r="I38" s="27">
        <f>SUM(I29,I32:I37)</f>
        <v>823125</v>
      </c>
      <c r="J38" s="24"/>
      <c r="K38" s="27">
        <f>SUM(K29,K32:K37)</f>
        <v>61808</v>
      </c>
      <c r="L38" s="24"/>
      <c r="M38" s="27">
        <f>SUM(M29,M32:M37)</f>
        <v>115721</v>
      </c>
      <c r="N38" s="24"/>
      <c r="O38" s="27">
        <f>SUM(O29,O32:O37)</f>
        <v>0</v>
      </c>
      <c r="P38" s="24"/>
      <c r="Q38" s="27">
        <f>SUM(Q29,Q32:Q37)</f>
        <v>1380</v>
      </c>
      <c r="R38" s="24"/>
      <c r="S38" s="27">
        <f>SUM(S29,S32:S37)</f>
        <v>1745034</v>
      </c>
      <c r="T38" s="24"/>
      <c r="U38" s="27">
        <f>SUM(U29,U32:U37)</f>
        <v>8413</v>
      </c>
      <c r="V38" s="24"/>
      <c r="W38" s="27">
        <f>SUM(W29,W32:W37)</f>
        <v>1753447</v>
      </c>
      <c r="X38" s="24"/>
    </row>
    <row r="39" spans="1:24" ht="12" customHeight="1" thickTop="1">
      <c r="A39" s="22"/>
      <c r="B39" s="22"/>
      <c r="C39" s="22"/>
      <c r="D39" s="52"/>
      <c r="E39" s="24">
        <f>SUM(E27-BS!F76)</f>
        <v>0</v>
      </c>
      <c r="F39" s="24"/>
      <c r="G39" s="24">
        <f>SUM(G29-BS!F82)</f>
        <v>0</v>
      </c>
      <c r="H39" s="25"/>
      <c r="I39" s="24">
        <f>SUM(I27-BS!F77)</f>
        <v>0</v>
      </c>
      <c r="J39" s="24"/>
      <c r="K39" s="24">
        <f>SUM(K29-BS!F79)</f>
        <v>0</v>
      </c>
      <c r="L39" s="24"/>
      <c r="M39" s="24">
        <f>SUM(M29-BS!F81)</f>
        <v>0</v>
      </c>
      <c r="N39" s="24"/>
      <c r="O39" s="24">
        <f>SUM(O29-BS!F80)</f>
        <v>0</v>
      </c>
      <c r="P39" s="24"/>
      <c r="Q39" s="24">
        <f>SUM(Q29-BS!F83)</f>
        <v>0</v>
      </c>
      <c r="R39" s="24"/>
      <c r="S39" s="24">
        <f>SUM(S29-BS!F84)</f>
        <v>0</v>
      </c>
      <c r="T39" s="24"/>
      <c r="U39" s="24">
        <f>SUM(U29-BS!F85)</f>
        <v>0</v>
      </c>
      <c r="V39" s="24"/>
      <c r="W39" s="24">
        <f>SUM(W29-BS!F86)</f>
        <v>0</v>
      </c>
      <c r="X39" s="24"/>
    </row>
    <row r="40" spans="1:24" ht="12" customHeight="1">
      <c r="A40" s="30"/>
      <c r="B40" s="30"/>
      <c r="C40" s="30"/>
      <c r="E40" s="24">
        <f>SUM(E38-BS!D76)</f>
        <v>0</v>
      </c>
      <c r="F40" s="24"/>
      <c r="G40" s="24">
        <f>SUM(G38-BS!D82)</f>
        <v>0</v>
      </c>
      <c r="H40" s="25"/>
      <c r="I40" s="24">
        <f>SUM(I38-BS!D77)</f>
        <v>0</v>
      </c>
      <c r="J40" s="24"/>
      <c r="K40" s="24">
        <f>SUM(K38-BS!D79)</f>
        <v>0</v>
      </c>
      <c r="L40" s="54"/>
      <c r="M40" s="29">
        <f>SUM(M38-BS!D81)</f>
        <v>0</v>
      </c>
      <c r="N40" s="29"/>
      <c r="O40" s="29">
        <f>SUM(O38-BS!D80)</f>
        <v>0</v>
      </c>
      <c r="P40" s="29"/>
      <c r="Q40" s="29">
        <f>SUM(Q38-BS!D83)</f>
        <v>0</v>
      </c>
      <c r="R40" s="29"/>
      <c r="S40" s="29">
        <f>SUM(S38-BS!D84)</f>
        <v>0</v>
      </c>
      <c r="T40" s="54"/>
      <c r="U40" s="29">
        <f>SUM(U38-BS!D85)</f>
        <v>0</v>
      </c>
      <c r="V40" s="54"/>
      <c r="W40" s="49">
        <f>SUM(W38-BS!D86)</f>
        <v>0</v>
      </c>
      <c r="X40" s="54"/>
    </row>
    <row r="41" spans="1:24" ht="22.5" customHeight="1">
      <c r="A41" s="30" t="s">
        <v>1</v>
      </c>
      <c r="B41" s="30"/>
      <c r="C41" s="30"/>
      <c r="W41" s="23"/>
    </row>
    <row r="42" spans="1:24" ht="22.5" customHeight="1">
      <c r="E42" s="55"/>
      <c r="F42" s="55"/>
      <c r="G42" s="55"/>
    </row>
  </sheetData>
  <mergeCells count="3">
    <mergeCell ref="K14:O14"/>
    <mergeCell ref="E6:W6"/>
    <mergeCell ref="E7:S7"/>
  </mergeCells>
  <pageMargins left="0.78740157480314965" right="0.19685039370078741" top="0.45" bottom="0.15748031496062992" header="0.19685039370078741" footer="0.15748031496062992"/>
  <pageSetup paperSize="9" scale="6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9"/>
  <sheetViews>
    <sheetView showGridLines="0" view="pageBreakPreview" topLeftCell="G13" zoomScale="85" zoomScaleNormal="100" zoomScaleSheetLayoutView="85" workbookViewId="0">
      <selection activeCell="M10" sqref="M10"/>
    </sheetView>
  </sheetViews>
  <sheetFormatPr defaultColWidth="1.28515625" defaultRowHeight="23.25" customHeight="1"/>
  <cols>
    <col min="1" max="1" width="43.85546875" style="16" customWidth="1"/>
    <col min="2" max="2" width="1.7109375" style="16" customWidth="1"/>
    <col min="3" max="3" width="6.85546875" style="16" customWidth="1"/>
    <col min="4" max="4" width="1.7109375" style="17" customWidth="1"/>
    <col min="5" max="5" width="17.140625" style="16" customWidth="1"/>
    <col min="6" max="6" width="1.7109375" style="16" customWidth="1"/>
    <col min="7" max="7" width="16" style="16" customWidth="1"/>
    <col min="8" max="8" width="1.7109375" style="17" customWidth="1"/>
    <col min="9" max="9" width="17.140625" style="16" customWidth="1"/>
    <col min="10" max="10" width="1.7109375" style="16" customWidth="1"/>
    <col min="11" max="11" width="17.140625" style="16" customWidth="1"/>
    <col min="12" max="12" width="1.7109375" style="16" customWidth="1"/>
    <col min="13" max="13" width="17.140625" style="16" customWidth="1"/>
    <col min="14" max="14" width="1.7109375" style="16" customWidth="1"/>
    <col min="15" max="15" width="16" style="16" customWidth="1"/>
    <col min="16" max="16" width="1.7109375" style="16" customWidth="1"/>
    <col min="17" max="17" width="17.140625" style="16" customWidth="1"/>
    <col min="18" max="18" width="1.7109375" style="16" customWidth="1"/>
    <col min="19" max="254" width="9.140625" style="16" customWidth="1"/>
    <col min="255" max="255" width="40.7109375" style="16" customWidth="1"/>
    <col min="256" max="256" width="9.7109375" style="16" customWidth="1"/>
    <col min="257" max="257" width="3.7109375" style="16" customWidth="1"/>
    <col min="258" max="16384" width="1.28515625" style="16"/>
  </cols>
  <sheetData>
    <row r="1" spans="1:20" ht="23.25" customHeight="1">
      <c r="Q1" s="18" t="s">
        <v>40</v>
      </c>
    </row>
    <row r="2" spans="1:20" s="19" customFormat="1" ht="23.25" customHeight="1">
      <c r="A2" s="19" t="s">
        <v>152</v>
      </c>
    </row>
    <row r="3" spans="1:20" s="19" customFormat="1" ht="23.25" customHeight="1">
      <c r="A3" s="19" t="s">
        <v>47</v>
      </c>
    </row>
    <row r="4" spans="1:20" s="19" customFormat="1" ht="23.25" customHeight="1">
      <c r="A4" s="19" t="s">
        <v>204</v>
      </c>
    </row>
    <row r="5" spans="1:20" ht="20.100000000000001" customHeight="1">
      <c r="Q5" s="20" t="s">
        <v>36</v>
      </c>
    </row>
    <row r="6" spans="1:20" ht="23.25" customHeight="1">
      <c r="D6" s="16"/>
      <c r="E6" s="177" t="s">
        <v>21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21"/>
    </row>
    <row r="7" spans="1:20" ht="23.25" customHeight="1">
      <c r="D7" s="16"/>
      <c r="E7" s="31" t="s">
        <v>56</v>
      </c>
      <c r="F7" s="31"/>
      <c r="G7" s="31"/>
      <c r="H7" s="33"/>
      <c r="J7" s="33"/>
      <c r="K7" s="176" t="s">
        <v>3</v>
      </c>
      <c r="L7" s="176"/>
      <c r="M7" s="176"/>
      <c r="N7" s="176"/>
      <c r="O7" s="176"/>
      <c r="P7" s="32"/>
      <c r="Q7" s="31" t="s">
        <v>4</v>
      </c>
      <c r="R7" s="21"/>
    </row>
    <row r="8" spans="1:20" ht="23.25" customHeight="1">
      <c r="D8" s="16"/>
      <c r="E8" s="31" t="s">
        <v>127</v>
      </c>
      <c r="F8" s="31"/>
      <c r="G8" s="31"/>
      <c r="H8" s="33"/>
      <c r="I8" s="31" t="s">
        <v>74</v>
      </c>
      <c r="J8" s="33"/>
      <c r="K8" s="33"/>
      <c r="L8" s="33"/>
      <c r="M8" s="33"/>
      <c r="N8" s="33"/>
      <c r="O8" s="33" t="s">
        <v>8</v>
      </c>
      <c r="P8" s="32"/>
      <c r="Q8" s="31" t="s">
        <v>75</v>
      </c>
      <c r="R8" s="21"/>
    </row>
    <row r="9" spans="1:20" ht="23.25" customHeight="1">
      <c r="C9" s="122" t="s">
        <v>0</v>
      </c>
      <c r="D9" s="16"/>
      <c r="E9" s="34" t="s">
        <v>2</v>
      </c>
      <c r="F9" s="31"/>
      <c r="G9" s="34" t="s">
        <v>155</v>
      </c>
      <c r="H9" s="33"/>
      <c r="I9" s="35" t="s">
        <v>76</v>
      </c>
      <c r="J9" s="33"/>
      <c r="K9" s="76" t="s">
        <v>113</v>
      </c>
      <c r="L9" s="33"/>
      <c r="M9" s="76" t="s">
        <v>156</v>
      </c>
      <c r="N9" s="33"/>
      <c r="O9" s="173" t="s">
        <v>219</v>
      </c>
      <c r="P9" s="33"/>
      <c r="Q9" s="34" t="s">
        <v>35</v>
      </c>
      <c r="R9" s="21"/>
    </row>
    <row r="10" spans="1:20" s="23" customFormat="1" ht="23.25" customHeight="1">
      <c r="A10" s="22" t="s">
        <v>151</v>
      </c>
      <c r="B10" s="22"/>
      <c r="C10" s="22"/>
      <c r="E10" s="39">
        <v>770000</v>
      </c>
      <c r="F10" s="39"/>
      <c r="G10" s="39">
        <v>-121900</v>
      </c>
      <c r="H10" s="39"/>
      <c r="I10" s="39">
        <v>918025</v>
      </c>
      <c r="J10" s="39"/>
      <c r="K10" s="39">
        <v>61688</v>
      </c>
      <c r="L10" s="39"/>
      <c r="M10" s="39">
        <v>121500</v>
      </c>
      <c r="N10" s="39"/>
      <c r="O10" s="39">
        <v>40956</v>
      </c>
      <c r="P10" s="39"/>
      <c r="Q10" s="39">
        <f t="shared" ref="Q10:Q11" si="0">SUM(E10:O10)</f>
        <v>1790269</v>
      </c>
      <c r="R10" s="24"/>
    </row>
    <row r="11" spans="1:20" s="23" customFormat="1" ht="23.25" customHeight="1">
      <c r="A11" s="23" t="s">
        <v>162</v>
      </c>
      <c r="E11" s="39">
        <v>0</v>
      </c>
      <c r="F11" s="39"/>
      <c r="G11" s="39">
        <v>0</v>
      </c>
      <c r="H11" s="39"/>
      <c r="I11" s="39">
        <v>0</v>
      </c>
      <c r="J11" s="39"/>
      <c r="K11" s="39">
        <v>0</v>
      </c>
      <c r="L11" s="39"/>
      <c r="M11" s="39">
        <v>0</v>
      </c>
      <c r="N11" s="39"/>
      <c r="O11" s="39">
        <v>-25462</v>
      </c>
      <c r="P11" s="39"/>
      <c r="Q11" s="39">
        <f t="shared" si="0"/>
        <v>-25462</v>
      </c>
      <c r="R11" s="24"/>
    </row>
    <row r="12" spans="1:20" s="23" customFormat="1" ht="23.25" customHeight="1">
      <c r="A12" s="23" t="s">
        <v>43</v>
      </c>
      <c r="E12" s="40">
        <v>0</v>
      </c>
      <c r="F12" s="39"/>
      <c r="G12" s="40">
        <v>0</v>
      </c>
      <c r="H12" s="39"/>
      <c r="I12" s="40">
        <v>0</v>
      </c>
      <c r="J12" s="39"/>
      <c r="K12" s="40">
        <v>0</v>
      </c>
      <c r="L12" s="39"/>
      <c r="M12" s="40">
        <v>0</v>
      </c>
      <c r="N12" s="39"/>
      <c r="O12" s="40">
        <v>0</v>
      </c>
      <c r="P12" s="39"/>
      <c r="Q12" s="40">
        <f>SUM(E12:O12)</f>
        <v>0</v>
      </c>
      <c r="R12" s="24"/>
    </row>
    <row r="13" spans="1:20" s="23" customFormat="1" ht="23.25" customHeight="1">
      <c r="A13" s="23" t="s">
        <v>41</v>
      </c>
      <c r="E13" s="39">
        <f>SUM(E11:E12)</f>
        <v>0</v>
      </c>
      <c r="F13" s="39"/>
      <c r="G13" s="39">
        <f>SUM(G11:G12)</f>
        <v>0</v>
      </c>
      <c r="H13" s="39"/>
      <c r="I13" s="39">
        <f>SUM(I11:I12)</f>
        <v>0</v>
      </c>
      <c r="J13" s="39"/>
      <c r="K13" s="39">
        <f>SUM(K11:K12)</f>
        <v>0</v>
      </c>
      <c r="L13" s="39"/>
      <c r="M13" s="39">
        <f>SUM(M11:M12)</f>
        <v>0</v>
      </c>
      <c r="N13" s="39"/>
      <c r="O13" s="39">
        <f>SUM(O11:O12)</f>
        <v>-25462</v>
      </c>
      <c r="P13" s="39"/>
      <c r="Q13" s="39">
        <f>SUM(Q11:Q12)</f>
        <v>-25462</v>
      </c>
      <c r="R13" s="24"/>
    </row>
    <row r="14" spans="1:20" s="23" customFormat="1" ht="23.25" customHeight="1">
      <c r="A14" s="23" t="s">
        <v>182</v>
      </c>
      <c r="C14" s="86">
        <v>15</v>
      </c>
      <c r="E14" s="39">
        <v>0</v>
      </c>
      <c r="F14" s="39"/>
      <c r="G14" s="39">
        <v>0</v>
      </c>
      <c r="H14" s="39"/>
      <c r="I14" s="39">
        <v>0</v>
      </c>
      <c r="J14" s="39"/>
      <c r="K14" s="39">
        <v>0</v>
      </c>
      <c r="L14" s="39"/>
      <c r="M14" s="39">
        <v>0</v>
      </c>
      <c r="N14" s="39"/>
      <c r="O14" s="39">
        <v>-37149</v>
      </c>
      <c r="P14" s="39"/>
      <c r="Q14" s="39">
        <f>SUM(E14:O14)</f>
        <v>-37149</v>
      </c>
      <c r="R14" s="24"/>
    </row>
    <row r="15" spans="1:20" ht="23.25" customHeight="1" thickBot="1">
      <c r="A15" s="22" t="s">
        <v>206</v>
      </c>
      <c r="B15" s="22"/>
      <c r="C15" s="22"/>
      <c r="E15" s="27">
        <f>SUM(E10,E13:E14)</f>
        <v>770000</v>
      </c>
      <c r="F15" s="24"/>
      <c r="G15" s="27">
        <f>SUM(G10,G13:G14)</f>
        <v>-121900</v>
      </c>
      <c r="H15" s="25"/>
      <c r="I15" s="27">
        <f>SUM(I10,I13:I14)</f>
        <v>918025</v>
      </c>
      <c r="J15" s="25"/>
      <c r="K15" s="27">
        <f>SUM(K10,K13:K14)</f>
        <v>61688</v>
      </c>
      <c r="L15" s="24"/>
      <c r="M15" s="27">
        <f>SUM(M10,M13:M14)</f>
        <v>121500</v>
      </c>
      <c r="N15" s="24"/>
      <c r="O15" s="27">
        <f>SUM(O10,O13:O14)</f>
        <v>-21655</v>
      </c>
      <c r="P15" s="24"/>
      <c r="Q15" s="27">
        <f>SUM(Q10,Q13:Q14)</f>
        <v>1727658</v>
      </c>
      <c r="R15" s="24"/>
    </row>
    <row r="16" spans="1:20" ht="23.25" customHeight="1" thickTop="1">
      <c r="A16" s="28"/>
      <c r="B16" s="28"/>
      <c r="C16" s="28"/>
      <c r="E16" s="24"/>
      <c r="F16" s="24"/>
      <c r="G16" s="24"/>
      <c r="H16" s="25"/>
      <c r="I16" s="24"/>
      <c r="J16" s="25"/>
      <c r="K16" s="24"/>
      <c r="L16" s="24"/>
      <c r="M16" s="24"/>
      <c r="N16" s="24"/>
      <c r="O16" s="24"/>
      <c r="P16" s="24"/>
      <c r="Q16" s="24"/>
      <c r="R16" s="24"/>
      <c r="T16" s="37"/>
    </row>
    <row r="17" spans="1:20" s="23" customFormat="1" ht="23.25" customHeight="1">
      <c r="A17" s="22" t="s">
        <v>172</v>
      </c>
      <c r="B17" s="22"/>
      <c r="C17" s="22"/>
      <c r="E17" s="24">
        <v>770000</v>
      </c>
      <c r="F17" s="24"/>
      <c r="G17" s="24">
        <v>-121900</v>
      </c>
      <c r="H17" s="25"/>
      <c r="I17" s="24">
        <v>918025</v>
      </c>
      <c r="J17" s="25"/>
      <c r="K17" s="24">
        <v>61808</v>
      </c>
      <c r="L17" s="24"/>
      <c r="M17" s="24">
        <v>121500</v>
      </c>
      <c r="N17" s="24"/>
      <c r="O17" s="24">
        <v>5895</v>
      </c>
      <c r="P17" s="24"/>
      <c r="Q17" s="24">
        <v>1755328</v>
      </c>
      <c r="R17" s="24"/>
      <c r="T17" s="38"/>
    </row>
    <row r="18" spans="1:20" s="23" customFormat="1" ht="23.25" customHeight="1">
      <c r="A18" s="23" t="s">
        <v>42</v>
      </c>
      <c r="E18" s="24">
        <v>0</v>
      </c>
      <c r="F18" s="24"/>
      <c r="G18" s="24">
        <v>0</v>
      </c>
      <c r="H18" s="25"/>
      <c r="I18" s="24">
        <v>0</v>
      </c>
      <c r="J18" s="25"/>
      <c r="K18" s="24">
        <v>0</v>
      </c>
      <c r="L18" s="24"/>
      <c r="M18" s="24">
        <v>0</v>
      </c>
      <c r="N18" s="24"/>
      <c r="O18" s="24">
        <f>PL!H81</f>
        <v>31</v>
      </c>
      <c r="P18" s="24"/>
      <c r="Q18" s="39">
        <f>SUM(E18:O18)</f>
        <v>31</v>
      </c>
      <c r="R18" s="24"/>
      <c r="T18" s="38"/>
    </row>
    <row r="19" spans="1:20" s="23" customFormat="1" ht="23.25" customHeight="1">
      <c r="A19" s="23" t="s">
        <v>43</v>
      </c>
      <c r="E19" s="40">
        <v>0</v>
      </c>
      <c r="F19" s="39"/>
      <c r="G19" s="40">
        <v>0</v>
      </c>
      <c r="H19" s="39"/>
      <c r="I19" s="40">
        <v>0</v>
      </c>
      <c r="J19" s="39"/>
      <c r="K19" s="40">
        <v>0</v>
      </c>
      <c r="L19" s="39"/>
      <c r="M19" s="40">
        <v>0</v>
      </c>
      <c r="N19" s="39"/>
      <c r="O19" s="40">
        <v>0</v>
      </c>
      <c r="P19" s="24"/>
      <c r="Q19" s="40">
        <f>SUM(E19:O19)</f>
        <v>0</v>
      </c>
      <c r="R19" s="24"/>
      <c r="T19" s="38"/>
    </row>
    <row r="20" spans="1:20" s="23" customFormat="1" ht="23.25" customHeight="1">
      <c r="A20" s="23" t="s">
        <v>41</v>
      </c>
      <c r="E20" s="24">
        <f>SUM(E18:E19)</f>
        <v>0</v>
      </c>
      <c r="F20" s="24"/>
      <c r="G20" s="24">
        <f>SUM(G18:G19)</f>
        <v>0</v>
      </c>
      <c r="H20" s="25"/>
      <c r="I20" s="24">
        <f>SUM(I18:I19)</f>
        <v>0</v>
      </c>
      <c r="J20" s="25"/>
      <c r="K20" s="24">
        <f>SUM(K18:K19)</f>
        <v>0</v>
      </c>
      <c r="L20" s="24"/>
      <c r="M20" s="24">
        <f>SUM(M18:M19)</f>
        <v>0</v>
      </c>
      <c r="N20" s="24"/>
      <c r="O20" s="24">
        <f>SUM(O18:O19)</f>
        <v>31</v>
      </c>
      <c r="P20" s="24"/>
      <c r="Q20" s="24">
        <f>SUM(Q18:Q19)</f>
        <v>31</v>
      </c>
      <c r="R20" s="24"/>
      <c r="T20" s="38"/>
    </row>
    <row r="21" spans="1:20" s="23" customFormat="1" ht="23.25" customHeight="1">
      <c r="A21" s="23" t="s">
        <v>195</v>
      </c>
      <c r="C21" s="86">
        <v>11</v>
      </c>
      <c r="E21" s="51">
        <v>0</v>
      </c>
      <c r="F21" s="51"/>
      <c r="G21" s="51">
        <v>121900</v>
      </c>
      <c r="H21" s="25"/>
      <c r="I21" s="51">
        <v>0</v>
      </c>
      <c r="J21" s="24"/>
      <c r="K21" s="51">
        <v>0</v>
      </c>
      <c r="L21" s="51"/>
      <c r="M21" s="51">
        <v>0</v>
      </c>
      <c r="N21" s="51"/>
      <c r="O21" s="51">
        <v>0</v>
      </c>
      <c r="P21" s="24"/>
      <c r="Q21" s="39">
        <f>SUM(E21:O21)</f>
        <v>121900</v>
      </c>
      <c r="R21" s="24"/>
      <c r="T21" s="38"/>
    </row>
    <row r="22" spans="1:20" s="23" customFormat="1" ht="23.25" customHeight="1">
      <c r="A22" s="23" t="s">
        <v>196</v>
      </c>
      <c r="C22" s="86">
        <v>11</v>
      </c>
      <c r="E22" s="51">
        <v>0</v>
      </c>
      <c r="F22" s="51"/>
      <c r="G22" s="51">
        <v>0</v>
      </c>
      <c r="H22" s="25"/>
      <c r="I22" s="51">
        <v>-94900</v>
      </c>
      <c r="J22" s="24"/>
      <c r="K22" s="51">
        <v>0</v>
      </c>
      <c r="L22" s="51"/>
      <c r="M22" s="51">
        <v>0</v>
      </c>
      <c r="N22" s="51"/>
      <c r="O22" s="51">
        <v>0</v>
      </c>
      <c r="P22" s="24"/>
      <c r="Q22" s="39">
        <f>SUM(E22:O22)</f>
        <v>-94900</v>
      </c>
      <c r="R22" s="24"/>
      <c r="T22" s="38"/>
    </row>
    <row r="23" spans="1:20" s="23" customFormat="1" ht="23.25" customHeight="1">
      <c r="A23" s="23" t="s">
        <v>197</v>
      </c>
      <c r="C23" s="86">
        <v>11</v>
      </c>
      <c r="E23" s="51">
        <v>-27000</v>
      </c>
      <c r="F23" s="51"/>
      <c r="G23" s="51">
        <v>0</v>
      </c>
      <c r="H23" s="25"/>
      <c r="I23" s="51">
        <v>0</v>
      </c>
      <c r="J23" s="24"/>
      <c r="K23" s="51">
        <v>0</v>
      </c>
      <c r="L23" s="51"/>
      <c r="M23" s="51">
        <v>0</v>
      </c>
      <c r="N23" s="51"/>
      <c r="O23" s="51">
        <v>0</v>
      </c>
      <c r="P23" s="24"/>
      <c r="Q23" s="39">
        <f>SUM(E23:O23)</f>
        <v>-27000</v>
      </c>
      <c r="R23" s="24"/>
      <c r="T23" s="38"/>
    </row>
    <row r="24" spans="1:20" s="23" customFormat="1" ht="23.25" customHeight="1">
      <c r="A24" s="23" t="s">
        <v>200</v>
      </c>
      <c r="C24" s="86"/>
      <c r="E24" s="51"/>
      <c r="F24" s="51"/>
      <c r="G24" s="51"/>
      <c r="H24" s="25"/>
      <c r="I24" s="51"/>
      <c r="J24" s="24"/>
      <c r="K24" s="51"/>
      <c r="L24" s="51"/>
      <c r="M24" s="51"/>
      <c r="N24" s="51"/>
      <c r="O24" s="51"/>
      <c r="P24" s="24"/>
      <c r="Q24" s="39">
        <f>SUM(E24:O24)</f>
        <v>0</v>
      </c>
      <c r="R24" s="24"/>
      <c r="T24" s="38"/>
    </row>
    <row r="25" spans="1:20" s="23" customFormat="1" ht="23.25" customHeight="1">
      <c r="A25" s="23" t="s">
        <v>198</v>
      </c>
      <c r="C25" s="86">
        <v>11</v>
      </c>
      <c r="E25" s="51">
        <v>0</v>
      </c>
      <c r="F25" s="51"/>
      <c r="G25" s="51">
        <v>0</v>
      </c>
      <c r="H25" s="25"/>
      <c r="I25" s="51">
        <v>0</v>
      </c>
      <c r="J25" s="24"/>
      <c r="K25" s="51">
        <v>0</v>
      </c>
      <c r="L25" s="51"/>
      <c r="M25" s="51">
        <v>-121500</v>
      </c>
      <c r="N25" s="51"/>
      <c r="O25" s="51">
        <v>121500</v>
      </c>
      <c r="P25" s="24"/>
      <c r="Q25" s="39">
        <f>SUM(E25:O25)</f>
        <v>0</v>
      </c>
      <c r="R25" s="24"/>
      <c r="T25" s="38"/>
    </row>
    <row r="26" spans="1:20" ht="23.25" customHeight="1" thickBot="1">
      <c r="A26" s="22" t="s">
        <v>205</v>
      </c>
      <c r="B26" s="22"/>
      <c r="C26" s="22"/>
      <c r="E26" s="27">
        <f>SUM(E17,E20:E25)</f>
        <v>743000</v>
      </c>
      <c r="F26" s="24"/>
      <c r="G26" s="27">
        <f>SUM(G17,G20:G25)</f>
        <v>0</v>
      </c>
      <c r="H26" s="25"/>
      <c r="I26" s="27">
        <f>SUM(I17,I20:I25)</f>
        <v>823125</v>
      </c>
      <c r="J26" s="25"/>
      <c r="K26" s="27">
        <f>SUM(K17,K20:K25)</f>
        <v>61808</v>
      </c>
      <c r="L26" s="24"/>
      <c r="M26" s="27">
        <f>SUM(M17,M20:M25)</f>
        <v>0</v>
      </c>
      <c r="N26" s="24"/>
      <c r="O26" s="27">
        <f>SUM(O17,O20:O25)</f>
        <v>127426</v>
      </c>
      <c r="P26" s="24"/>
      <c r="Q26" s="27">
        <f>SUM(Q17,Q20:Q25)</f>
        <v>1755359</v>
      </c>
      <c r="R26" s="24"/>
    </row>
    <row r="27" spans="1:20" ht="17.25" customHeight="1" thickTop="1">
      <c r="A27" s="22"/>
      <c r="B27" s="22"/>
      <c r="C27" s="22"/>
      <c r="E27" s="24">
        <f>SUM(E17-BS!J72)</f>
        <v>0</v>
      </c>
      <c r="F27" s="24"/>
      <c r="G27" s="24">
        <f>G17-BS!J82</f>
        <v>0</v>
      </c>
      <c r="H27" s="25"/>
      <c r="I27" s="24">
        <f>SUM(I17-BS!J77)</f>
        <v>0</v>
      </c>
      <c r="J27" s="25"/>
      <c r="K27" s="24">
        <f>SUM(K17-BS!J79)</f>
        <v>0</v>
      </c>
      <c r="L27" s="24"/>
      <c r="M27" s="24">
        <f>M17-BS!J80</f>
        <v>0</v>
      </c>
      <c r="N27" s="24"/>
      <c r="O27" s="24">
        <f>SUM(O17-BS!J81)</f>
        <v>0</v>
      </c>
      <c r="P27" s="24"/>
      <c r="Q27" s="24">
        <f>SUM(Q17-BS!J86)</f>
        <v>0</v>
      </c>
      <c r="R27" s="24"/>
    </row>
    <row r="28" spans="1:20" ht="14.25" customHeight="1">
      <c r="A28" s="19"/>
      <c r="B28" s="19"/>
      <c r="C28" s="19"/>
      <c r="E28" s="29">
        <f>SUM(E26-BS!H76)</f>
        <v>0</v>
      </c>
      <c r="F28" s="29"/>
      <c r="G28" s="29"/>
      <c r="I28" s="29">
        <f>SUM(I26-BS!H77)</f>
        <v>0</v>
      </c>
      <c r="K28" s="29">
        <f>SUM(K26-BS!H79)</f>
        <v>0</v>
      </c>
      <c r="L28" s="29"/>
      <c r="M28" s="29"/>
      <c r="N28" s="29"/>
      <c r="O28" s="29">
        <f>SUM(O26-BS!H81)</f>
        <v>0</v>
      </c>
      <c r="P28" s="29"/>
      <c r="Q28" s="29">
        <f>SUM(Q26-BS!H86)</f>
        <v>0</v>
      </c>
    </row>
    <row r="29" spans="1:20" ht="23.25" customHeight="1">
      <c r="A29" s="30" t="s">
        <v>1</v>
      </c>
      <c r="B29" s="30"/>
      <c r="C29" s="30"/>
    </row>
  </sheetData>
  <mergeCells count="2">
    <mergeCell ref="K7:O7"/>
    <mergeCell ref="E6:Q6"/>
  </mergeCells>
  <pageMargins left="0.98425196850393704" right="0.23622047244094491" top="0.55118110236220474" bottom="0.19685039370078741" header="0.19685039370078741" footer="0.19685039370078741"/>
  <pageSetup paperSize="9" scale="68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1"/>
  <sheetViews>
    <sheetView showGridLines="0" tabSelected="1" view="pageBreakPreview" topLeftCell="A61" zoomScale="80" zoomScaleNormal="100" zoomScaleSheetLayoutView="80" workbookViewId="0">
      <selection activeCell="D65" sqref="D65"/>
    </sheetView>
  </sheetViews>
  <sheetFormatPr defaultColWidth="10.7109375" defaultRowHeight="21.75" customHeight="1"/>
  <cols>
    <col min="1" max="1" width="52" style="30" customWidth="1"/>
    <col min="2" max="2" width="4.7109375" style="30" customWidth="1"/>
    <col min="3" max="3" width="1.7109375" style="30" customWidth="1"/>
    <col min="4" max="4" width="16.7109375" style="30" customWidth="1"/>
    <col min="5" max="5" width="1.28515625" style="30" customWidth="1"/>
    <col min="6" max="6" width="16.7109375" style="30" customWidth="1"/>
    <col min="7" max="7" width="1.28515625" style="30" customWidth="1"/>
    <col min="8" max="8" width="16.7109375" style="30" customWidth="1"/>
    <col min="9" max="9" width="1.28515625" style="30" customWidth="1"/>
    <col min="10" max="10" width="16.7109375" style="30" customWidth="1"/>
    <col min="11" max="11" width="0.85546875" style="30" customWidth="1"/>
    <col min="12" max="16384" width="10.7109375" style="30"/>
  </cols>
  <sheetData>
    <row r="1" spans="1:13" s="96" customFormat="1" ht="21.75" customHeight="1">
      <c r="J1" s="47" t="s">
        <v>40</v>
      </c>
    </row>
    <row r="2" spans="1:13" s="96" customFormat="1" ht="21.75" customHeight="1">
      <c r="A2" s="96" t="s">
        <v>152</v>
      </c>
    </row>
    <row r="3" spans="1:13" s="96" customFormat="1" ht="21.75" customHeight="1">
      <c r="A3" s="96" t="s">
        <v>48</v>
      </c>
    </row>
    <row r="4" spans="1:13" s="96" customFormat="1" ht="21.75" customHeight="1">
      <c r="A4" s="96" t="s">
        <v>204</v>
      </c>
    </row>
    <row r="5" spans="1:13" ht="21.75" customHeight="1">
      <c r="A5" s="150"/>
      <c r="B5" s="150"/>
      <c r="C5" s="150"/>
      <c r="D5" s="150"/>
      <c r="E5" s="150"/>
      <c r="F5" s="150"/>
      <c r="G5" s="150"/>
      <c r="H5" s="150"/>
      <c r="I5" s="150"/>
      <c r="J5" s="47" t="s">
        <v>36</v>
      </c>
    </row>
    <row r="6" spans="1:13" s="95" customFormat="1" ht="21.75" customHeight="1">
      <c r="D6" s="147"/>
      <c r="E6" s="147" t="s">
        <v>20</v>
      </c>
      <c r="F6" s="147"/>
      <c r="G6" s="96"/>
      <c r="H6" s="151"/>
      <c r="I6" s="147" t="s">
        <v>21</v>
      </c>
      <c r="J6" s="151"/>
    </row>
    <row r="7" spans="1:13" s="95" customFormat="1" ht="21.75" customHeight="1">
      <c r="B7" s="152"/>
      <c r="D7" s="99" t="s">
        <v>171</v>
      </c>
      <c r="E7" s="100"/>
      <c r="F7" s="99" t="s">
        <v>150</v>
      </c>
      <c r="G7" s="153"/>
      <c r="H7" s="99" t="s">
        <v>171</v>
      </c>
      <c r="I7" s="100"/>
      <c r="J7" s="99" t="s">
        <v>150</v>
      </c>
    </row>
    <row r="8" spans="1:13" ht="21.75" customHeight="1">
      <c r="A8" s="19" t="s">
        <v>5</v>
      </c>
      <c r="F8" s="95"/>
      <c r="G8" s="152"/>
      <c r="H8" s="152"/>
      <c r="J8" s="95"/>
      <c r="M8" s="154"/>
    </row>
    <row r="9" spans="1:13" ht="21.75" customHeight="1">
      <c r="A9" s="16" t="s">
        <v>220</v>
      </c>
      <c r="D9" s="155">
        <f>SUM(PL!D79)</f>
        <v>-7017</v>
      </c>
      <c r="E9" s="29"/>
      <c r="F9" s="155">
        <f>SUM(PL!F79)</f>
        <v>-29983</v>
      </c>
      <c r="G9" s="29"/>
      <c r="H9" s="155">
        <f>SUM(PL!H79)</f>
        <v>-502</v>
      </c>
      <c r="I9" s="156"/>
      <c r="J9" s="155">
        <f>SUM(PL!J79)</f>
        <v>-30361</v>
      </c>
      <c r="M9" s="103"/>
    </row>
    <row r="10" spans="1:13" ht="21.75" customHeight="1">
      <c r="A10" s="16" t="s">
        <v>221</v>
      </c>
      <c r="D10" s="146"/>
      <c r="E10" s="156"/>
      <c r="F10" s="146"/>
      <c r="G10" s="156"/>
      <c r="H10" s="146"/>
      <c r="I10" s="156"/>
      <c r="J10" s="146"/>
      <c r="M10" s="103"/>
    </row>
    <row r="11" spans="1:13" ht="21.75" customHeight="1">
      <c r="A11" s="149" t="s">
        <v>94</v>
      </c>
      <c r="D11" s="146"/>
      <c r="E11" s="156"/>
      <c r="F11" s="146"/>
      <c r="G11" s="156"/>
      <c r="H11" s="146"/>
      <c r="I11" s="156"/>
      <c r="J11" s="146"/>
      <c r="M11" s="103"/>
    </row>
    <row r="12" spans="1:13" ht="21.75" customHeight="1">
      <c r="A12" s="149" t="s">
        <v>95</v>
      </c>
      <c r="D12" s="146">
        <v>46526</v>
      </c>
      <c r="E12" s="156"/>
      <c r="F12" s="146">
        <v>49569</v>
      </c>
      <c r="G12" s="29"/>
      <c r="H12" s="157">
        <v>44185</v>
      </c>
      <c r="I12" s="156"/>
      <c r="J12" s="157">
        <v>47461</v>
      </c>
      <c r="M12" s="103"/>
    </row>
    <row r="13" spans="1:13" ht="21.75" customHeight="1">
      <c r="A13" s="149" t="s">
        <v>214</v>
      </c>
      <c r="D13" s="155">
        <v>-99</v>
      </c>
      <c r="E13" s="29"/>
      <c r="F13" s="155">
        <v>428</v>
      </c>
      <c r="G13" s="29"/>
      <c r="H13" s="157">
        <v>-99</v>
      </c>
      <c r="I13" s="156"/>
      <c r="J13" s="157">
        <v>428</v>
      </c>
      <c r="M13" s="103"/>
    </row>
    <row r="14" spans="1:13" ht="21.75" customHeight="1">
      <c r="A14" s="149" t="s">
        <v>173</v>
      </c>
      <c r="D14" s="155">
        <v>13125</v>
      </c>
      <c r="E14" s="29"/>
      <c r="F14" s="155">
        <v>7639</v>
      </c>
      <c r="G14" s="29"/>
      <c r="H14" s="39">
        <v>13125</v>
      </c>
      <c r="I14" s="156"/>
      <c r="J14" s="39">
        <v>7639</v>
      </c>
      <c r="M14" s="103"/>
    </row>
    <row r="15" spans="1:13" ht="21.75" customHeight="1">
      <c r="A15" s="149" t="s">
        <v>215</v>
      </c>
      <c r="D15" s="155">
        <v>-721</v>
      </c>
      <c r="E15" s="29"/>
      <c r="F15" s="155">
        <v>-96</v>
      </c>
      <c r="G15" s="29"/>
      <c r="H15" s="39">
        <v>-721</v>
      </c>
      <c r="I15" s="156"/>
      <c r="J15" s="39">
        <v>-96</v>
      </c>
      <c r="M15" s="103"/>
    </row>
    <row r="16" spans="1:13" ht="21.75" customHeight="1">
      <c r="A16" s="149" t="s">
        <v>211</v>
      </c>
      <c r="D16" s="155">
        <v>1289</v>
      </c>
      <c r="E16" s="29"/>
      <c r="F16" s="155">
        <v>480</v>
      </c>
      <c r="G16" s="29"/>
      <c r="H16" s="157">
        <v>1013</v>
      </c>
      <c r="I16" s="156"/>
      <c r="J16" s="157">
        <v>480</v>
      </c>
      <c r="M16" s="103"/>
    </row>
    <row r="17" spans="1:13" ht="21.75" customHeight="1">
      <c r="A17" s="149" t="s">
        <v>212</v>
      </c>
      <c r="D17" s="157">
        <v>2963</v>
      </c>
      <c r="E17" s="29"/>
      <c r="F17" s="157">
        <v>9320</v>
      </c>
      <c r="G17" s="29"/>
      <c r="H17" s="157">
        <v>2964</v>
      </c>
      <c r="I17" s="156"/>
      <c r="J17" s="157">
        <v>9320</v>
      </c>
      <c r="M17" s="103"/>
    </row>
    <row r="18" spans="1:13" ht="21.75" customHeight="1">
      <c r="A18" s="149" t="s">
        <v>213</v>
      </c>
      <c r="D18" s="155">
        <v>-1080</v>
      </c>
      <c r="E18" s="29"/>
      <c r="F18" s="155">
        <v>281</v>
      </c>
      <c r="G18" s="29"/>
      <c r="H18" s="155">
        <v>-1080</v>
      </c>
      <c r="I18" s="29"/>
      <c r="J18" s="155">
        <v>281</v>
      </c>
      <c r="M18" s="103"/>
    </row>
    <row r="19" spans="1:13" ht="21.75" customHeight="1">
      <c r="A19" s="149" t="s">
        <v>97</v>
      </c>
      <c r="D19" s="155">
        <v>3418</v>
      </c>
      <c r="E19" s="29"/>
      <c r="F19" s="155">
        <v>3139</v>
      </c>
      <c r="G19" s="29"/>
      <c r="H19" s="155">
        <v>3418</v>
      </c>
      <c r="I19" s="29"/>
      <c r="J19" s="155">
        <v>3139</v>
      </c>
      <c r="M19" s="103"/>
    </row>
    <row r="20" spans="1:13" ht="21.75" customHeight="1">
      <c r="A20" s="149" t="s">
        <v>216</v>
      </c>
      <c r="D20" s="155">
        <v>9637</v>
      </c>
      <c r="E20" s="29"/>
      <c r="F20" s="155">
        <v>27781</v>
      </c>
      <c r="G20" s="29"/>
      <c r="H20" s="155">
        <v>9637</v>
      </c>
      <c r="I20" s="29"/>
      <c r="J20" s="155">
        <v>27781</v>
      </c>
      <c r="M20" s="103"/>
    </row>
    <row r="21" spans="1:13" ht="21.75" customHeight="1">
      <c r="A21" s="149" t="s">
        <v>174</v>
      </c>
      <c r="D21" s="155">
        <v>-3599</v>
      </c>
      <c r="E21" s="29"/>
      <c r="F21" s="155">
        <v>-3459</v>
      </c>
      <c r="G21" s="29"/>
      <c r="H21" s="155">
        <v>-3599</v>
      </c>
      <c r="I21" s="29"/>
      <c r="J21" s="155">
        <v>-3459</v>
      </c>
      <c r="M21" s="103"/>
    </row>
    <row r="22" spans="1:13" ht="21.75" customHeight="1">
      <c r="A22" s="149" t="s">
        <v>96</v>
      </c>
      <c r="D22" s="155">
        <v>-4932</v>
      </c>
      <c r="E22" s="29"/>
      <c r="F22" s="155">
        <v>-7638</v>
      </c>
      <c r="G22" s="29"/>
      <c r="H22" s="155">
        <v>-4932</v>
      </c>
      <c r="I22" s="29"/>
      <c r="J22" s="155">
        <v>-7638</v>
      </c>
      <c r="M22" s="103"/>
    </row>
    <row r="23" spans="1:13" ht="21.75" customHeight="1">
      <c r="A23" s="16" t="s">
        <v>128</v>
      </c>
      <c r="B23" s="16"/>
      <c r="D23" s="158">
        <v>3414</v>
      </c>
      <c r="E23" s="29"/>
      <c r="F23" s="158">
        <v>6357</v>
      </c>
      <c r="G23" s="29"/>
      <c r="H23" s="40">
        <v>3311</v>
      </c>
      <c r="I23" s="156"/>
      <c r="J23" s="40">
        <v>6222</v>
      </c>
      <c r="M23" s="103"/>
    </row>
    <row r="24" spans="1:13" ht="21.75" customHeight="1">
      <c r="A24" s="16" t="s">
        <v>78</v>
      </c>
      <c r="B24" s="16"/>
      <c r="D24" s="29"/>
      <c r="E24" s="29"/>
      <c r="F24" s="29"/>
      <c r="G24" s="29"/>
      <c r="H24" s="29"/>
      <c r="I24" s="29"/>
      <c r="J24" s="29"/>
      <c r="M24" s="16"/>
    </row>
    <row r="25" spans="1:13" ht="21.75" customHeight="1">
      <c r="A25" s="16" t="s">
        <v>98</v>
      </c>
      <c r="B25" s="16"/>
      <c r="D25" s="155">
        <f>SUM(D9:D23)</f>
        <v>62924</v>
      </c>
      <c r="E25" s="156"/>
      <c r="F25" s="155">
        <f>SUM(F9:F23)</f>
        <v>63818</v>
      </c>
      <c r="G25" s="156"/>
      <c r="H25" s="146">
        <f>SUM(H9:H23)</f>
        <v>66720</v>
      </c>
      <c r="I25" s="156"/>
      <c r="J25" s="146">
        <f>SUM(J9:J23)</f>
        <v>61197</v>
      </c>
      <c r="M25" s="103"/>
    </row>
    <row r="26" spans="1:13" ht="21.75" customHeight="1">
      <c r="A26" s="149" t="s">
        <v>79</v>
      </c>
      <c r="B26" s="16"/>
      <c r="D26" s="146"/>
      <c r="E26" s="156"/>
      <c r="F26" s="146"/>
      <c r="G26" s="156"/>
      <c r="H26" s="146"/>
      <c r="I26" s="156"/>
      <c r="J26" s="146"/>
      <c r="M26" s="103"/>
    </row>
    <row r="27" spans="1:13" ht="21.75" customHeight="1">
      <c r="A27" s="149" t="s">
        <v>99</v>
      </c>
      <c r="B27" s="16"/>
      <c r="D27" s="155">
        <v>54035</v>
      </c>
      <c r="E27" s="29"/>
      <c r="F27" s="155">
        <v>39050</v>
      </c>
      <c r="G27" s="29"/>
      <c r="H27" s="157">
        <v>52029</v>
      </c>
      <c r="I27" s="156"/>
      <c r="J27" s="157">
        <v>40942</v>
      </c>
      <c r="M27" s="16"/>
    </row>
    <row r="28" spans="1:13" ht="21.75" customHeight="1">
      <c r="A28" s="149" t="s">
        <v>100</v>
      </c>
      <c r="B28" s="16"/>
      <c r="D28" s="155">
        <v>-23059</v>
      </c>
      <c r="E28" s="29"/>
      <c r="F28" s="155">
        <v>-29876</v>
      </c>
      <c r="G28" s="29"/>
      <c r="H28" s="157">
        <v>-14833</v>
      </c>
      <c r="I28" s="156"/>
      <c r="J28" s="157">
        <v>-25094</v>
      </c>
      <c r="M28" s="103"/>
    </row>
    <row r="29" spans="1:13" ht="21.75" customHeight="1">
      <c r="A29" s="149" t="s">
        <v>207</v>
      </c>
      <c r="B29" s="16"/>
      <c r="D29" s="155">
        <v>-24076</v>
      </c>
      <c r="E29" s="29"/>
      <c r="F29" s="155">
        <v>44344</v>
      </c>
      <c r="G29" s="29"/>
      <c r="H29" s="157">
        <v>-24076</v>
      </c>
      <c r="I29" s="156"/>
      <c r="J29" s="157">
        <v>44344</v>
      </c>
      <c r="M29" s="103"/>
    </row>
    <row r="30" spans="1:13" ht="21.75" customHeight="1">
      <c r="A30" s="149" t="s">
        <v>101</v>
      </c>
      <c r="B30" s="16"/>
      <c r="D30" s="155">
        <v>-24608</v>
      </c>
      <c r="E30" s="29"/>
      <c r="F30" s="155">
        <v>-11267</v>
      </c>
      <c r="G30" s="29"/>
      <c r="H30" s="157">
        <v>-24298</v>
      </c>
      <c r="I30" s="156"/>
      <c r="J30" s="157">
        <v>-8191</v>
      </c>
      <c r="M30" s="103"/>
    </row>
    <row r="31" spans="1:13" ht="21.75" customHeight="1">
      <c r="A31" s="149" t="s">
        <v>142</v>
      </c>
      <c r="B31" s="16"/>
      <c r="D31" s="155">
        <v>-299</v>
      </c>
      <c r="E31" s="29"/>
      <c r="F31" s="155">
        <v>-464</v>
      </c>
      <c r="G31" s="29"/>
      <c r="H31" s="155">
        <v>-299</v>
      </c>
      <c r="I31" s="156"/>
      <c r="J31" s="157">
        <v>-464</v>
      </c>
      <c r="M31" s="103"/>
    </row>
    <row r="32" spans="1:13" ht="21.75" customHeight="1">
      <c r="A32" s="149" t="s">
        <v>143</v>
      </c>
      <c r="B32" s="16"/>
      <c r="D32" s="155">
        <v>-1852</v>
      </c>
      <c r="E32" s="29"/>
      <c r="F32" s="155">
        <v>-7180</v>
      </c>
      <c r="G32" s="29"/>
      <c r="H32" s="157">
        <v>34354</v>
      </c>
      <c r="I32" s="156"/>
      <c r="J32" s="157">
        <v>-7002</v>
      </c>
      <c r="M32" s="159"/>
    </row>
    <row r="33" spans="1:13" ht="21.75" customHeight="1">
      <c r="A33" s="149" t="s">
        <v>80</v>
      </c>
      <c r="B33" s="16"/>
      <c r="M33" s="159"/>
    </row>
    <row r="34" spans="1:13" ht="21.75" customHeight="1">
      <c r="A34" s="149" t="s">
        <v>102</v>
      </c>
      <c r="B34" s="16"/>
      <c r="D34" s="155">
        <v>208909</v>
      </c>
      <c r="E34" s="29"/>
      <c r="F34" s="155">
        <v>-167</v>
      </c>
      <c r="G34" s="29"/>
      <c r="H34" s="157">
        <v>207320</v>
      </c>
      <c r="I34" s="156"/>
      <c r="J34" s="157">
        <v>-1291</v>
      </c>
      <c r="M34" s="103"/>
    </row>
    <row r="35" spans="1:13" ht="21.75" customHeight="1">
      <c r="A35" s="149" t="s">
        <v>210</v>
      </c>
      <c r="B35" s="16"/>
      <c r="D35" s="155">
        <v>3830</v>
      </c>
      <c r="E35" s="29"/>
      <c r="F35" s="155">
        <v>0</v>
      </c>
      <c r="G35" s="29"/>
      <c r="H35" s="157">
        <v>3830</v>
      </c>
      <c r="I35" s="156"/>
      <c r="J35" s="157">
        <v>0</v>
      </c>
      <c r="M35" s="103"/>
    </row>
    <row r="36" spans="1:13" ht="21.75" customHeight="1">
      <c r="A36" s="149" t="s">
        <v>103</v>
      </c>
      <c r="B36" s="16"/>
      <c r="D36" s="155">
        <v>928</v>
      </c>
      <c r="E36" s="29"/>
      <c r="F36" s="155">
        <v>2644</v>
      </c>
      <c r="G36" s="29"/>
      <c r="H36" s="157">
        <v>753</v>
      </c>
      <c r="I36" s="156"/>
      <c r="J36" s="157">
        <v>2439</v>
      </c>
      <c r="M36" s="103"/>
    </row>
    <row r="37" spans="1:13" ht="21.75" customHeight="1">
      <c r="A37" s="149" t="s">
        <v>104</v>
      </c>
      <c r="B37" s="16"/>
      <c r="D37" s="155">
        <v>-70</v>
      </c>
      <c r="E37" s="29"/>
      <c r="F37" s="155">
        <v>3746</v>
      </c>
      <c r="G37" s="29"/>
      <c r="H37" s="157">
        <v>-78</v>
      </c>
      <c r="I37" s="156"/>
      <c r="J37" s="157">
        <v>3553</v>
      </c>
      <c r="M37" s="103"/>
    </row>
    <row r="38" spans="1:13" ht="21.75" customHeight="1">
      <c r="A38" s="16" t="s">
        <v>129</v>
      </c>
      <c r="B38" s="16"/>
      <c r="D38" s="158">
        <v>-301</v>
      </c>
      <c r="E38" s="29"/>
      <c r="F38" s="158">
        <v>-290</v>
      </c>
      <c r="G38" s="29"/>
      <c r="H38" s="158">
        <v>-301</v>
      </c>
      <c r="I38" s="156"/>
      <c r="J38" s="158">
        <v>-290</v>
      </c>
      <c r="M38" s="159"/>
    </row>
    <row r="39" spans="1:13" ht="21.75" customHeight="1">
      <c r="A39" s="16" t="s">
        <v>5</v>
      </c>
      <c r="B39" s="16"/>
      <c r="D39" s="157">
        <f>SUM(D25:D38)</f>
        <v>256361</v>
      </c>
      <c r="E39" s="146"/>
      <c r="F39" s="157">
        <f>SUM(F25:F38)</f>
        <v>104358</v>
      </c>
      <c r="G39" s="146"/>
      <c r="H39" s="157">
        <f>SUM(H25:H38)</f>
        <v>301121</v>
      </c>
      <c r="I39" s="156"/>
      <c r="J39" s="157">
        <f>SUM(J25:J38)</f>
        <v>110143</v>
      </c>
      <c r="M39" s="103"/>
    </row>
    <row r="40" spans="1:13" ht="21.75" customHeight="1">
      <c r="A40" s="16" t="s">
        <v>121</v>
      </c>
      <c r="B40" s="16"/>
      <c r="D40" s="157">
        <v>-6518</v>
      </c>
      <c r="E40" s="146"/>
      <c r="F40" s="157">
        <v>7373</v>
      </c>
      <c r="G40" s="146"/>
      <c r="H40" s="157">
        <v>-6518</v>
      </c>
      <c r="I40" s="156"/>
      <c r="J40" s="157">
        <v>7373</v>
      </c>
      <c r="M40" s="103"/>
    </row>
    <row r="41" spans="1:13" ht="21.75" customHeight="1">
      <c r="A41" s="16" t="s">
        <v>105</v>
      </c>
      <c r="B41" s="16"/>
      <c r="D41" s="158">
        <v>-2341</v>
      </c>
      <c r="E41" s="146"/>
      <c r="F41" s="158">
        <v>-15077</v>
      </c>
      <c r="G41" s="146"/>
      <c r="H41" s="158">
        <v>-2170</v>
      </c>
      <c r="I41" s="156"/>
      <c r="J41" s="158">
        <v>-15069</v>
      </c>
      <c r="M41" s="103"/>
    </row>
    <row r="42" spans="1:13" ht="21.75" customHeight="1">
      <c r="A42" s="19" t="s">
        <v>178</v>
      </c>
      <c r="B42" s="16"/>
      <c r="D42" s="160">
        <f>SUM(D39:D41)</f>
        <v>247502</v>
      </c>
      <c r="E42" s="39"/>
      <c r="F42" s="160">
        <f>SUM(F39:F41)</f>
        <v>96654</v>
      </c>
      <c r="G42" s="39"/>
      <c r="H42" s="161">
        <f>SUM(H39:H41)</f>
        <v>292433</v>
      </c>
      <c r="I42" s="156"/>
      <c r="J42" s="161">
        <f>SUM(J39:J41)</f>
        <v>102447</v>
      </c>
      <c r="M42" s="159"/>
    </row>
    <row r="43" spans="1:13" ht="15" customHeight="1">
      <c r="B43" s="16"/>
      <c r="M43" s="103"/>
    </row>
    <row r="44" spans="1:13" ht="21.75" customHeight="1">
      <c r="A44" s="30" t="s">
        <v>1</v>
      </c>
      <c r="M44" s="103"/>
    </row>
    <row r="45" spans="1:13" s="96" customFormat="1" ht="21.75" customHeight="1">
      <c r="J45" s="47" t="s">
        <v>40</v>
      </c>
      <c r="M45" s="159"/>
    </row>
    <row r="46" spans="1:13" s="96" customFormat="1" ht="21.75" customHeight="1">
      <c r="A46" s="96" t="s">
        <v>152</v>
      </c>
      <c r="M46" s="103"/>
    </row>
    <row r="47" spans="1:13" s="96" customFormat="1" ht="21.75" customHeight="1">
      <c r="A47" s="96" t="s">
        <v>49</v>
      </c>
      <c r="M47" s="162"/>
    </row>
    <row r="48" spans="1:13" s="96" customFormat="1" ht="21.75" customHeight="1">
      <c r="A48" s="96" t="s">
        <v>204</v>
      </c>
    </row>
    <row r="49" spans="1:13" ht="21.75" customHeight="1">
      <c r="A49" s="150"/>
      <c r="B49" s="150"/>
      <c r="C49" s="150"/>
      <c r="D49" s="150"/>
      <c r="E49" s="150"/>
      <c r="F49" s="150"/>
      <c r="G49" s="150"/>
      <c r="H49" s="150"/>
      <c r="I49" s="150"/>
      <c r="J49" s="47" t="s">
        <v>36</v>
      </c>
    </row>
    <row r="50" spans="1:13" s="95" customFormat="1" ht="21.75" customHeight="1">
      <c r="D50" s="147"/>
      <c r="E50" s="147" t="s">
        <v>20</v>
      </c>
      <c r="F50" s="147"/>
      <c r="G50" s="96"/>
      <c r="H50" s="151"/>
      <c r="I50" s="147" t="s">
        <v>21</v>
      </c>
      <c r="J50" s="151"/>
    </row>
    <row r="51" spans="1:13" s="95" customFormat="1" ht="21.75" customHeight="1">
      <c r="B51" s="152"/>
      <c r="D51" s="99" t="s">
        <v>171</v>
      </c>
      <c r="E51" s="100"/>
      <c r="F51" s="99" t="s">
        <v>150</v>
      </c>
      <c r="G51" s="153"/>
      <c r="H51" s="99" t="s">
        <v>171</v>
      </c>
      <c r="I51" s="100"/>
      <c r="J51" s="99" t="s">
        <v>150</v>
      </c>
    </row>
    <row r="52" spans="1:13" ht="21.75" customHeight="1">
      <c r="A52" s="19" t="s">
        <v>6</v>
      </c>
      <c r="M52" s="154"/>
    </row>
    <row r="53" spans="1:13" ht="21.75" customHeight="1">
      <c r="A53" s="149" t="s">
        <v>166</v>
      </c>
      <c r="D53" s="155">
        <v>-692850</v>
      </c>
      <c r="E53" s="29"/>
      <c r="F53" s="155">
        <v>-446747</v>
      </c>
      <c r="G53" s="29"/>
      <c r="H53" s="155">
        <v>-728285</v>
      </c>
      <c r="I53" s="156"/>
      <c r="J53" s="39">
        <v>-446747</v>
      </c>
      <c r="M53" s="103"/>
    </row>
    <row r="54" spans="1:13" ht="21.75" customHeight="1">
      <c r="A54" s="149" t="s">
        <v>208</v>
      </c>
      <c r="D54" s="155">
        <v>64793</v>
      </c>
      <c r="E54" s="29"/>
      <c r="F54" s="155">
        <v>866599</v>
      </c>
      <c r="G54" s="29"/>
      <c r="H54" s="155">
        <v>64793</v>
      </c>
      <c r="I54" s="156"/>
      <c r="J54" s="39">
        <v>866599</v>
      </c>
      <c r="M54" s="103"/>
    </row>
    <row r="55" spans="1:13" ht="21.75" customHeight="1">
      <c r="A55" s="149" t="s">
        <v>130</v>
      </c>
      <c r="D55" s="155">
        <v>-11446</v>
      </c>
      <c r="E55" s="29"/>
      <c r="F55" s="155">
        <v>-26970</v>
      </c>
      <c r="G55" s="29"/>
      <c r="H55" s="155">
        <v>-10092</v>
      </c>
      <c r="I55" s="156"/>
      <c r="J55" s="39">
        <v>-24432</v>
      </c>
      <c r="M55" s="103"/>
    </row>
    <row r="56" spans="1:13" ht="21.75" customHeight="1">
      <c r="A56" s="149" t="s">
        <v>132</v>
      </c>
      <c r="D56" s="155">
        <v>-12</v>
      </c>
      <c r="E56" s="29"/>
      <c r="F56" s="155">
        <v>-209</v>
      </c>
      <c r="G56" s="29"/>
      <c r="H56" s="155">
        <v>0</v>
      </c>
      <c r="I56" s="156"/>
      <c r="J56" s="39">
        <v>-200</v>
      </c>
      <c r="M56" s="103"/>
    </row>
    <row r="57" spans="1:13" ht="21.75" customHeight="1">
      <c r="A57" s="149" t="s">
        <v>209</v>
      </c>
      <c r="D57" s="155">
        <v>6</v>
      </c>
      <c r="E57" s="29"/>
      <c r="F57" s="155">
        <v>523</v>
      </c>
      <c r="G57" s="29"/>
      <c r="H57" s="155">
        <v>6</v>
      </c>
      <c r="I57" s="156"/>
      <c r="J57" s="39">
        <v>523</v>
      </c>
      <c r="M57" s="103"/>
    </row>
    <row r="58" spans="1:13" ht="21.75" customHeight="1">
      <c r="A58" s="149" t="s">
        <v>181</v>
      </c>
      <c r="D58" s="155">
        <v>3599</v>
      </c>
      <c r="E58" s="29"/>
      <c r="F58" s="155">
        <v>3539</v>
      </c>
      <c r="G58" s="29"/>
      <c r="H58" s="155">
        <v>3599</v>
      </c>
      <c r="I58" s="156"/>
      <c r="J58" s="39">
        <v>3539</v>
      </c>
      <c r="M58" s="103"/>
    </row>
    <row r="59" spans="1:13" ht="21.75" customHeight="1">
      <c r="A59" s="149" t="s">
        <v>189</v>
      </c>
      <c r="D59" s="155">
        <v>0</v>
      </c>
      <c r="E59" s="29"/>
      <c r="F59" s="155">
        <v>0</v>
      </c>
      <c r="G59" s="29"/>
      <c r="H59" s="155">
        <v>-1600</v>
      </c>
      <c r="I59" s="156"/>
      <c r="J59" s="39">
        <v>0</v>
      </c>
      <c r="M59" s="103"/>
    </row>
    <row r="60" spans="1:13" ht="21.75" customHeight="1">
      <c r="A60" s="149" t="s">
        <v>184</v>
      </c>
      <c r="D60" s="155">
        <v>0</v>
      </c>
      <c r="E60" s="29"/>
      <c r="F60" s="155">
        <v>0</v>
      </c>
      <c r="G60" s="29"/>
      <c r="H60" s="155">
        <v>-13502</v>
      </c>
      <c r="I60" s="156"/>
      <c r="J60" s="39">
        <v>0</v>
      </c>
      <c r="M60" s="103"/>
    </row>
    <row r="61" spans="1:13" ht="21.75" customHeight="1">
      <c r="A61" s="19" t="s">
        <v>163</v>
      </c>
      <c r="D61" s="161">
        <f>SUM(D53:D60)</f>
        <v>-635910</v>
      </c>
      <c r="E61" s="24"/>
      <c r="F61" s="161">
        <f>SUM(F53:F60)</f>
        <v>396735</v>
      </c>
      <c r="G61" s="24"/>
      <c r="H61" s="161">
        <f>SUM(H53:H60)</f>
        <v>-685081</v>
      </c>
      <c r="I61" s="163"/>
      <c r="J61" s="161">
        <f>SUM(J53:J60)</f>
        <v>399282</v>
      </c>
      <c r="M61" s="159"/>
    </row>
    <row r="62" spans="1:13" ht="21.75" customHeight="1">
      <c r="A62" s="19" t="s">
        <v>7</v>
      </c>
      <c r="D62" s="146"/>
      <c r="E62" s="146"/>
      <c r="F62" s="146"/>
      <c r="G62" s="146"/>
      <c r="H62" s="146"/>
      <c r="I62" s="156"/>
      <c r="J62" s="146"/>
      <c r="M62" s="159"/>
    </row>
    <row r="63" spans="1:13" ht="21.75" customHeight="1">
      <c r="A63" s="16" t="s">
        <v>141</v>
      </c>
      <c r="D63" s="146">
        <v>0</v>
      </c>
      <c r="E63" s="146"/>
      <c r="F63" s="146">
        <v>5744</v>
      </c>
      <c r="G63" s="146"/>
      <c r="H63" s="155">
        <v>0</v>
      </c>
      <c r="I63" s="156"/>
      <c r="J63" s="155">
        <v>0</v>
      </c>
      <c r="M63" s="159"/>
    </row>
    <row r="64" spans="1:13" ht="21.75" customHeight="1">
      <c r="A64" s="16" t="s">
        <v>183</v>
      </c>
      <c r="D64" s="146">
        <v>-23632</v>
      </c>
      <c r="E64" s="146"/>
      <c r="F64" s="146">
        <v>-10641</v>
      </c>
      <c r="G64" s="146"/>
      <c r="H64" s="155">
        <v>-22822</v>
      </c>
      <c r="I64" s="156"/>
      <c r="J64" s="155">
        <v>-9908</v>
      </c>
      <c r="M64" s="159"/>
    </row>
    <row r="65" spans="1:13" ht="21.75" customHeight="1">
      <c r="A65" s="16" t="s">
        <v>182</v>
      </c>
      <c r="D65" s="146">
        <v>0</v>
      </c>
      <c r="E65" s="146"/>
      <c r="F65" s="146">
        <v>-37149</v>
      </c>
      <c r="G65" s="146"/>
      <c r="H65" s="155">
        <v>0</v>
      </c>
      <c r="I65" s="156"/>
      <c r="J65" s="155">
        <v>-37149</v>
      </c>
      <c r="M65" s="103"/>
    </row>
    <row r="66" spans="1:13" ht="21.75" customHeight="1">
      <c r="A66" s="16" t="s">
        <v>59</v>
      </c>
      <c r="D66" s="158">
        <v>-5542</v>
      </c>
      <c r="E66" s="24"/>
      <c r="F66" s="158">
        <v>-8442</v>
      </c>
      <c r="G66" s="24"/>
      <c r="H66" s="40">
        <v>-5363</v>
      </c>
      <c r="I66" s="163"/>
      <c r="J66" s="40">
        <v>-8307</v>
      </c>
      <c r="M66" s="103"/>
    </row>
    <row r="67" spans="1:13" ht="21.75" customHeight="1">
      <c r="A67" s="164" t="s">
        <v>175</v>
      </c>
      <c r="D67" s="158">
        <f>SUM(D63:D66)</f>
        <v>-29174</v>
      </c>
      <c r="E67" s="165"/>
      <c r="F67" s="158">
        <f>SUM(F63:F66)</f>
        <v>-50488</v>
      </c>
      <c r="G67" s="165"/>
      <c r="H67" s="158">
        <f>SUM(H63:H66)</f>
        <v>-28185</v>
      </c>
      <c r="I67" s="156"/>
      <c r="J67" s="158">
        <f>SUM(J63:J66)</f>
        <v>-55364</v>
      </c>
      <c r="M67" s="162"/>
    </row>
    <row r="68" spans="1:13" ht="21.75" customHeight="1">
      <c r="A68" s="166" t="s">
        <v>122</v>
      </c>
      <c r="D68" s="157">
        <v>3286</v>
      </c>
      <c r="E68" s="165"/>
      <c r="F68" s="157">
        <v>1317</v>
      </c>
      <c r="G68" s="165"/>
      <c r="H68" s="157">
        <v>0</v>
      </c>
      <c r="I68" s="156"/>
      <c r="J68" s="157">
        <v>0</v>
      </c>
      <c r="M68" s="162"/>
    </row>
    <row r="69" spans="1:13" ht="21.75" customHeight="1">
      <c r="A69" s="164" t="s">
        <v>179</v>
      </c>
      <c r="D69" s="167">
        <f>SUM(D42,D61,D67,D68)</f>
        <v>-414296</v>
      </c>
      <c r="E69" s="163"/>
      <c r="F69" s="167">
        <f>SUM(F42,F61,F67,F68)</f>
        <v>444218</v>
      </c>
      <c r="G69" s="163"/>
      <c r="H69" s="167">
        <f>SUM(H42,H61,H67,H68)</f>
        <v>-420833</v>
      </c>
      <c r="I69" s="156"/>
      <c r="J69" s="167">
        <f>SUM(J42,J61,J67,J68)</f>
        <v>446365</v>
      </c>
    </row>
    <row r="70" spans="1:13" ht="21.75" customHeight="1">
      <c r="A70" s="168" t="s">
        <v>81</v>
      </c>
      <c r="D70" s="155">
        <v>1014889</v>
      </c>
      <c r="E70" s="29"/>
      <c r="F70" s="155">
        <v>461897</v>
      </c>
      <c r="G70" s="29"/>
      <c r="H70" s="155">
        <v>1010376</v>
      </c>
      <c r="I70" s="156"/>
      <c r="J70" s="155">
        <v>455586</v>
      </c>
    </row>
    <row r="71" spans="1:13" ht="21.75" customHeight="1" thickBot="1">
      <c r="A71" s="148" t="s">
        <v>124</v>
      </c>
      <c r="D71" s="169">
        <f>SUM(D69:D70)</f>
        <v>600593</v>
      </c>
      <c r="E71" s="156"/>
      <c r="F71" s="169">
        <f>SUM(F69:F70)</f>
        <v>906115</v>
      </c>
      <c r="G71" s="156"/>
      <c r="H71" s="170">
        <f>SUM(H69:H70)</f>
        <v>589543</v>
      </c>
      <c r="I71" s="156"/>
      <c r="J71" s="170">
        <f>SUM(J69:J70)</f>
        <v>901951</v>
      </c>
    </row>
    <row r="72" spans="1:13" ht="21.75" customHeight="1" thickTop="1">
      <c r="A72" s="148"/>
      <c r="D72" s="171">
        <f>SUM(D71-BS!D11)</f>
        <v>0</v>
      </c>
      <c r="E72" s="156"/>
      <c r="F72" s="171"/>
      <c r="G72" s="156"/>
      <c r="H72" s="157">
        <f>SUM(H71-BS!H11)</f>
        <v>0</v>
      </c>
      <c r="I72" s="156"/>
      <c r="J72" s="157"/>
    </row>
    <row r="73" spans="1:13" ht="21.75" customHeight="1">
      <c r="A73" s="148" t="s">
        <v>131</v>
      </c>
      <c r="D73" s="171"/>
      <c r="E73" s="156"/>
      <c r="F73" s="171"/>
      <c r="G73" s="156"/>
      <c r="H73" s="157"/>
      <c r="I73" s="156"/>
      <c r="J73" s="157"/>
    </row>
    <row r="74" spans="1:13" ht="21.75" customHeight="1">
      <c r="A74" s="168" t="s">
        <v>180</v>
      </c>
      <c r="D74" s="171"/>
      <c r="E74" s="156"/>
      <c r="F74" s="171"/>
      <c r="G74" s="156"/>
      <c r="H74" s="157"/>
      <c r="I74" s="156"/>
      <c r="J74" s="157"/>
    </row>
    <row r="75" spans="1:13" s="96" customFormat="1" ht="21.75" customHeight="1">
      <c r="A75" s="168" t="s">
        <v>176</v>
      </c>
    </row>
    <row r="76" spans="1:13" s="96" customFormat="1" ht="21.75" customHeight="1">
      <c r="A76" s="168" t="s">
        <v>177</v>
      </c>
      <c r="D76" s="29">
        <v>42358</v>
      </c>
      <c r="E76" s="29"/>
      <c r="F76" s="29">
        <v>14531</v>
      </c>
      <c r="G76" s="29"/>
      <c r="H76" s="29">
        <v>41269</v>
      </c>
      <c r="I76" s="29"/>
      <c r="J76" s="29">
        <v>14531</v>
      </c>
    </row>
    <row r="77" spans="1:13" s="96" customFormat="1" ht="21.75" customHeight="1">
      <c r="A77" s="168" t="s">
        <v>222</v>
      </c>
      <c r="D77" s="29">
        <v>2649</v>
      </c>
      <c r="E77" s="29"/>
      <c r="F77" s="29">
        <v>0</v>
      </c>
      <c r="G77" s="29"/>
      <c r="H77" s="29">
        <v>2649</v>
      </c>
      <c r="I77" s="29"/>
      <c r="J77" s="29">
        <v>0</v>
      </c>
    </row>
    <row r="78" spans="1:13" s="96" customFormat="1" ht="21.75" customHeight="1">
      <c r="A78" s="168" t="s">
        <v>223</v>
      </c>
      <c r="D78" s="29">
        <v>3280</v>
      </c>
      <c r="E78" s="29"/>
      <c r="F78" s="29">
        <v>0</v>
      </c>
      <c r="G78" s="29"/>
      <c r="H78" s="29">
        <v>3280</v>
      </c>
      <c r="I78" s="29"/>
      <c r="J78" s="29">
        <v>0</v>
      </c>
    </row>
    <row r="79" spans="1:13" s="96" customFormat="1" ht="21.75" customHeight="1">
      <c r="A79" s="168"/>
      <c r="D79" s="29"/>
      <c r="E79" s="29"/>
      <c r="F79" s="29"/>
      <c r="G79" s="29"/>
      <c r="I79" s="29"/>
      <c r="J79" s="29"/>
    </row>
    <row r="80" spans="1:13" s="96" customFormat="1" ht="21.75" customHeight="1">
      <c r="A80" s="168"/>
      <c r="D80" s="29"/>
      <c r="E80" s="29"/>
      <c r="F80" s="29"/>
      <c r="G80" s="29"/>
      <c r="H80" s="29"/>
      <c r="I80" s="29"/>
      <c r="J80" s="29"/>
    </row>
    <row r="81" spans="1:1" ht="21.75" customHeight="1">
      <c r="A81" s="30" t="s">
        <v>1</v>
      </c>
    </row>
  </sheetData>
  <printOptions gridLinesSet="0"/>
  <pageMargins left="0.78740157480314965" right="0.19685039370078741" top="0.74803149606299213" bottom="0.39370078740157483" header="0.19685039370078741" footer="0.19685039370078741"/>
  <pageSetup paperSize="9" scale="72" firstPageNumber="8" orientation="portrait" r:id="rId1"/>
  <headerFooter alignWithMargins="0"/>
  <rowBreaks count="1" manualBreakCount="1">
    <brk id="4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52959</vt:lpwstr>
  </property>
  <property fmtid="{D5CDD505-2E9C-101B-9397-08002B2CF9AE}" pid="4" name="OptimizationTime">
    <vt:lpwstr>20211111_0925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2021-11-05T09:04:46Z</cp:lastPrinted>
  <dcterms:created xsi:type="dcterms:W3CDTF">1999-06-19T06:47:39Z</dcterms:created>
  <dcterms:modified xsi:type="dcterms:W3CDTF">2021-11-08T07:22:43Z</dcterms:modified>
</cp:coreProperties>
</file>