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M:\ABAS-Listed\Buriram Sugar\Buriram Sugar CONSO_Sep2021\"/>
    </mc:Choice>
  </mc:AlternateContent>
  <xr:revisionPtr revIDLastSave="0" documentId="13_ncr:1_{F243DCC9-43A5-4FF5-AFAC-DED1F0EC26E3}" xr6:coauthVersionLast="46" xr6:coauthVersionMax="46" xr10:uidLastSave="{00000000-0000-0000-0000-000000000000}"/>
  <bookViews>
    <workbookView xWindow="-120" yWindow="-120" windowWidth="21840" windowHeight="13140" tabRatio="826" activeTab="5" xr2:uid="{00000000-000D-0000-FFFF-FFFF00000000}"/>
  </bookViews>
  <sheets>
    <sheet name="2-4" sheetId="7" r:id="rId1"/>
    <sheet name="Thai5 (3M)" sheetId="2" r:id="rId2"/>
    <sheet name="Thai6 (9M)" sheetId="6" r:id="rId3"/>
    <sheet name="Thai7" sheetId="3" r:id="rId4"/>
    <sheet name="Thai8" sheetId="4" r:id="rId5"/>
    <sheet name="Thai 9-10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56" i="6" l="1"/>
  <c r="L56" i="6"/>
  <c r="J56" i="6"/>
  <c r="H56" i="6"/>
  <c r="N50" i="6"/>
  <c r="L50" i="6"/>
  <c r="J50" i="6"/>
  <c r="H50" i="6"/>
  <c r="H48" i="2"/>
  <c r="H42" i="2"/>
  <c r="N34" i="2"/>
  <c r="J34" i="2"/>
  <c r="L34" i="2"/>
  <c r="H34" i="2"/>
  <c r="A54" i="2"/>
  <c r="A62" i="6" s="1"/>
  <c r="N31" i="6"/>
  <c r="J31" i="6"/>
  <c r="L31" i="6"/>
  <c r="H31" i="6"/>
  <c r="N40" i="6"/>
  <c r="J40" i="6"/>
  <c r="L40" i="6"/>
  <c r="H40" i="6"/>
  <c r="H42" i="6" s="1"/>
  <c r="G91" i="5"/>
  <c r="Y23" i="3"/>
  <c r="Q17" i="3"/>
  <c r="W25" i="3"/>
  <c r="O25" i="3"/>
  <c r="Q25" i="3"/>
  <c r="K91" i="5"/>
  <c r="F98" i="7"/>
  <c r="U21" i="3"/>
  <c r="Y21" i="3" s="1"/>
  <c r="U20" i="3"/>
  <c r="Y20" i="3" s="1"/>
  <c r="I99" i="5"/>
  <c r="M72" i="5"/>
  <c r="I72" i="5"/>
  <c r="M74" i="5"/>
  <c r="M77" i="5" s="1"/>
  <c r="I74" i="5"/>
  <c r="I77" i="5" s="1"/>
  <c r="I38" i="5"/>
  <c r="P12" i="4"/>
  <c r="P15" i="4"/>
  <c r="P13" i="4"/>
  <c r="H15" i="4"/>
  <c r="J15" i="4"/>
  <c r="L15" i="4"/>
  <c r="N15" i="4"/>
  <c r="W17" i="3"/>
  <c r="S17" i="3"/>
  <c r="O17" i="3"/>
  <c r="M17" i="3"/>
  <c r="K17" i="3"/>
  <c r="I17" i="3"/>
  <c r="U15" i="3"/>
  <c r="U17" i="3" s="1"/>
  <c r="U14" i="3"/>
  <c r="P17" i="4"/>
  <c r="P21" i="4" s="1"/>
  <c r="P18" i="4"/>
  <c r="M25" i="3"/>
  <c r="F131" i="7" s="1"/>
  <c r="F135" i="7" s="1"/>
  <c r="F138" i="7" s="1"/>
  <c r="K25" i="3"/>
  <c r="I25" i="3"/>
  <c r="S25" i="3"/>
  <c r="U19" i="3"/>
  <c r="L47" i="7"/>
  <c r="N48" i="2"/>
  <c r="N42" i="2"/>
  <c r="N12" i="2"/>
  <c r="N23" i="2" s="1"/>
  <c r="N26" i="2" s="1"/>
  <c r="J48" i="2"/>
  <c r="J42" i="2"/>
  <c r="J12" i="2"/>
  <c r="J23" i="2" s="1"/>
  <c r="J26" i="2" s="1"/>
  <c r="J36" i="2" s="1"/>
  <c r="N12" i="6"/>
  <c r="N21" i="6" s="1"/>
  <c r="N24" i="6" s="1"/>
  <c r="J12" i="6"/>
  <c r="J21" i="6" s="1"/>
  <c r="J24" i="6" s="1"/>
  <c r="L21" i="4"/>
  <c r="J131" i="7" s="1"/>
  <c r="J21" i="4"/>
  <c r="H21" i="4"/>
  <c r="M88" i="5"/>
  <c r="M28" i="5"/>
  <c r="M44" i="5" s="1"/>
  <c r="M49" i="5" s="1"/>
  <c r="I88" i="5"/>
  <c r="I28" i="5"/>
  <c r="H12" i="2"/>
  <c r="H23" i="2" s="1"/>
  <c r="H26" i="2" s="1"/>
  <c r="L98" i="7"/>
  <c r="H98" i="7"/>
  <c r="G88" i="5"/>
  <c r="K88" i="5"/>
  <c r="K77" i="5"/>
  <c r="A34" i="3"/>
  <c r="F47" i="7"/>
  <c r="J47" i="7"/>
  <c r="J86" i="7"/>
  <c r="J98" i="7"/>
  <c r="F27" i="7"/>
  <c r="L42" i="2"/>
  <c r="F86" i="7"/>
  <c r="G77" i="5"/>
  <c r="A51" i="5"/>
  <c r="A101" i="5" s="1"/>
  <c r="A52" i="5"/>
  <c r="A28" i="4"/>
  <c r="A152" i="7"/>
  <c r="L135" i="7"/>
  <c r="L138" i="7" s="1"/>
  <c r="H135" i="7"/>
  <c r="H138" i="7" s="1"/>
  <c r="A109" i="7"/>
  <c r="A107" i="7"/>
  <c r="A106" i="7"/>
  <c r="L86" i="7"/>
  <c r="H86" i="7"/>
  <c r="A59" i="7"/>
  <c r="A57" i="7"/>
  <c r="H47" i="7"/>
  <c r="L27" i="7"/>
  <c r="L49" i="7" s="1"/>
  <c r="H27" i="7"/>
  <c r="J27" i="7"/>
  <c r="A54" i="5"/>
  <c r="L12" i="6"/>
  <c r="L21" i="6" s="1"/>
  <c r="H12" i="6"/>
  <c r="H21" i="6"/>
  <c r="G10" i="5" s="1"/>
  <c r="G28" i="5" s="1"/>
  <c r="G44" i="5" s="1"/>
  <c r="G49" i="5" s="1"/>
  <c r="L48" i="2"/>
  <c r="L12" i="2"/>
  <c r="L23" i="2" s="1"/>
  <c r="L26" i="2" s="1"/>
  <c r="P19" i="4"/>
  <c r="N21" i="4"/>
  <c r="J132" i="7" s="1"/>
  <c r="Y15" i="3"/>
  <c r="Y14" i="3"/>
  <c r="Y17" i="3"/>
  <c r="U25" i="3" l="1"/>
  <c r="J42" i="6"/>
  <c r="J44" i="6" s="1"/>
  <c r="N42" i="6"/>
  <c r="N44" i="6" s="1"/>
  <c r="G90" i="5"/>
  <c r="G93" i="5" s="1"/>
  <c r="M90" i="5"/>
  <c r="M93" i="5" s="1"/>
  <c r="I44" i="5"/>
  <c r="I49" i="5" s="1"/>
  <c r="I90" i="5" s="1"/>
  <c r="I93" i="5" s="1"/>
  <c r="Y19" i="3"/>
  <c r="Y25" i="3" s="1"/>
  <c r="L42" i="6"/>
  <c r="H24" i="6"/>
  <c r="H44" i="6" s="1"/>
  <c r="H36" i="2"/>
  <c r="N36" i="2"/>
  <c r="J49" i="7"/>
  <c r="J100" i="7"/>
  <c r="F49" i="7"/>
  <c r="J135" i="7"/>
  <c r="J138" i="7" s="1"/>
  <c r="F100" i="7"/>
  <c r="F140" i="7" s="1"/>
  <c r="H100" i="7"/>
  <c r="H140" i="7" s="1"/>
  <c r="L100" i="7"/>
  <c r="L140" i="7" s="1"/>
  <c r="H49" i="7"/>
  <c r="L24" i="6"/>
  <c r="K10" i="5"/>
  <c r="K28" i="5" s="1"/>
  <c r="K44" i="5" s="1"/>
  <c r="K49" i="5" s="1"/>
  <c r="K90" i="5" s="1"/>
  <c r="K93" i="5" s="1"/>
  <c r="L52" i="2"/>
  <c r="L36" i="2"/>
  <c r="J140" i="7" l="1"/>
  <c r="L44" i="6"/>
</calcChain>
</file>

<file path=xl/sharedStrings.xml><?xml version="1.0" encoding="utf-8"?>
<sst xmlns="http://schemas.openxmlformats.org/spreadsheetml/2006/main" count="438" uniqueCount="249">
  <si>
    <t xml:space="preserve">บริษัท น้ำตาลบุรีรัมย์ จำกัด (มหาชน) 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</si>
  <si>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</si>
  <si>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</si>
  <si>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</si>
  <si>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</si>
  <si>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</si>
  <si>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</si>
  <si>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</si>
  <si>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</si>
  <si>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</si>
  <si>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</si>
  <si>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</si>
  <si>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</si>
  <si>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ลูกหนี้ชาวไร่ - สุทธิ</t>
  </si>
  <si>
    <t>สินค้าคงเหลือ - สุทธิ</t>
  </si>
  <si>
    <t>ส่วนของเงินให้กู้ยืมระยะยาวแก่บริษัทย่อย</t>
  </si>
  <si>
    <t>ที่ถึงกำหนดชำระภายในหนึ่งปี</t>
  </si>
  <si>
    <t>ส่วนของเงินให้กู้ยืมระยะยาวแก่ลูกหนี้ชาวไร่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</si>
  <si>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</si>
  <si>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</si>
  <si>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</si>
  <si>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เงินให้กู้ยืมระยะยาวแก่บริษัทย่อย - สุทธิ</t>
  </si>
  <si>
    <t>เงินให้กู้ยืมระยะยาวแก่ลูกหนี้ชาวไร่ - สุทธิ</t>
  </si>
  <si>
    <t>อสังหาริมทรัพย์เพื่อการลงทุน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</si>
  <si>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</si>
  <si>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</si>
  <si>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</si>
  <si>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</si>
  <si>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</si>
  <si>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</si>
  <si>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 ________________________________</t>
  </si>
  <si>
    <t>วันที่         ________________________________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</si>
  <si>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</si>
  <si>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</si>
  <si>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</si>
  <si>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เงินกู้ยืมระยะสั้นจากสถาบันการเงิน</t>
  </si>
  <si>
    <t>ส่วนของเงินกู้ยืมระยะยาวจากบริษัทร่วม</t>
  </si>
  <si>
    <t>ส่วนของเงินกู้ยืมระยะยาวจากบริษัทย่อย</t>
  </si>
  <si>
    <t>ส่วนของภาระผูกพันผลประโยชน์พนักงาน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</si>
  <si>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</si>
  <si>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</si>
  <si>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</si>
  <si>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</si>
  <si>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เงินกู้ยืมระยะยาวจากบริษัทร่วม - สุทธิ</t>
  </si>
  <si>
    <t>เงินกู้ยืมระยะยาวจากบริษัทย่อย - สุทธิ</t>
  </si>
  <si>
    <t>ภาระผูกพันผลประโยชน์พนักงาน - สุทธิ</t>
  </si>
  <si>
    <t xml:space="preserve"> </t>
  </si>
  <si>
    <t>รวมหนี้สินไม่หมุนเวียน</t>
  </si>
  <si>
    <t>รวมหนี้สิน</t>
  </si>
  <si>
    <t xml:space="preserve">งบแสดงฐานะการเงิน </t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</si>
  <si>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</si>
  <si>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</si>
  <si>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</si>
  <si>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812,099,845 หุ้น </t>
  </si>
  <si>
    <t xml:space="preserve">   มูลค่าตราไว้หุ้นละ 1 บาท</t>
  </si>
  <si>
    <t>ทุนที่ออกและชำระแล้ว</t>
  </si>
  <si>
    <t xml:space="preserve">   มูลค่าชำระแล้วเต็มจำนวนหุ้นละ 1 บาท</t>
  </si>
  <si>
    <t>ส่วนเกินมูลค่าหุ้นสามัญ</t>
  </si>
  <si>
    <t>กำไรสะสม</t>
  </si>
  <si>
    <t>จัดสรรแล้ว</t>
  </si>
  <si>
    <t xml:space="preserve"> 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</si>
  <si>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</si>
  <si>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</si>
  <si>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</si>
  <si>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</si>
  <si>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</si>
  <si>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</si>
  <si>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</si>
  <si>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</si>
  <si>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</si>
  <si>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</si>
  <si>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</si>
  <si>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</si>
  <si>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</si>
  <si>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 xml:space="preserve">ต้นทุนทางการเงิน </t>
  </si>
  <si>
    <t>กำไร (ขาดทุน) ก่อนภาษีเงินได้</t>
  </si>
  <si>
    <t>ภาษีเงินได้</t>
  </si>
  <si>
    <t>กำไร (ขาดทุน) สำหรับงวด</t>
  </si>
  <si>
    <t>กำไร (ขาดทุน) เบ็ดเสร็จอื่น :</t>
  </si>
  <si>
    <t>กำไร (ขาดทุน) เบ็ดเสร็จรวมสำหรับงวด</t>
  </si>
  <si>
    <t>การแบ่งปันกำไร 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</si>
  <si>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</si>
  <si>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</si>
  <si>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</si>
  <si>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</si>
  <si>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</t>
  </si>
  <si>
    <t>งบแสดงการเปลี่ยนแปลงส่วนของเจ้าของ (ยังไม่ได้ตรวจสอบ)</t>
  </si>
  <si>
    <t xml:space="preserve">ข้อมูลทางการเงินรวม </t>
  </si>
  <si>
    <t>องค์ประกอบอื่น</t>
  </si>
  <si>
    <t>ของส่วนของเจ้าของ</t>
  </si>
  <si>
    <t>จัดสรรแล้ว -</t>
  </si>
  <si>
    <t>รวมส่วนของ</t>
  </si>
  <si>
    <t>ทุนที่ออกและ</t>
  </si>
  <si>
    <t>ส่วนเกิน</t>
  </si>
  <si>
    <t xml:space="preserve"> ทุนสำรอง</t>
  </si>
  <si>
    <t>ผู้เป็นเจ้าของ</t>
  </si>
  <si>
    <t>ส่วนได้เสียที่ไม่มี</t>
  </si>
  <si>
    <t>ชำระแล้ว</t>
  </si>
  <si>
    <t>มูลค่าหุ้นสามัญ</t>
  </si>
  <si>
    <t>ตามกฎหมาย</t>
  </si>
  <si>
    <t>ของบริษัทใหญ่</t>
  </si>
  <si>
    <t>อำนาจควบคุม</t>
  </si>
  <si>
    <t>รวม</t>
  </si>
  <si>
    <t>กำไรเบ็ดเสร็จรวมสำหรับงวด</t>
  </si>
  <si>
    <t>ทุนสำรอง</t>
  </si>
  <si>
    <t>งบกระแสเงินสด (ยังไม่ได้ตรวจสอบ)</t>
  </si>
  <si>
    <t>กระแสเงินสดจากกิจกรรมดำเนินงาน</t>
  </si>
  <si>
    <t>เป็นเงินสดสุทธิจากกิจกรรมดำเนินงาน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</si>
  <si>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</si>
  <si>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</si>
  <si>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</si>
  <si>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เงินปันผลรับ</t>
  </si>
  <si>
    <t>- ต้นทุนทางการเงิน</t>
  </si>
  <si>
    <t>- ค่าใช้จ่ายผลประโยชน์พนักงาน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</si>
  <si>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</si>
  <si>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</si>
  <si>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</si>
  <si>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 xml:space="preserve">     </t>
  </si>
  <si>
    <t>- ลูกหนี้การค้าและลูกหนี้อื่น</t>
  </si>
  <si>
    <t>- รายได้ค้างรับ - สำนักงานกองทุนอ้อยและน้ำตาลทราย</t>
  </si>
  <si>
    <t xml:space="preserve">- ลูกหนี้ชาวไร่ </t>
  </si>
  <si>
    <t xml:space="preserve">- สินค้าคงเหลือ </t>
  </si>
  <si>
    <t>- สินทรัพย์หมุนเวียนอื่น</t>
  </si>
  <si>
    <t>- ลูกหนี้ชาวไร่ไม่หมุนเวียน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</si>
  <si>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</si>
  <si>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</si>
  <si>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</si>
  <si>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จ่ายผลประโยชน์พนักงาน</t>
  </si>
  <si>
    <t>- จ่ายดอกเบี้ย</t>
  </si>
  <si>
    <t>กระแสเงินสดจากกิจกรรมลงทุน</t>
  </si>
  <si>
    <t>รับดอกเบี้ย</t>
  </si>
  <si>
    <t>รับเงินปันผล</t>
  </si>
  <si>
    <t>เงินสดรับจากเงินให้กู้ยืมระยะยาวแก่บริษัทย่อย</t>
  </si>
  <si>
    <t>เงินสดจ่ายเงินให้กู้ยืมระยะยาวแก่บริษัทย่อย</t>
  </si>
  <si>
    <t>เงินสดจ่ายเงินให้กู้ยืมระยะยาวแก่ลูกหนี้ชาวไร่</t>
  </si>
  <si>
    <t>เงินสดจ่ายเพื่อซื้อที่ดิน อาคารและอุปกรณ์</t>
  </si>
  <si>
    <t>และสินทรัพย์ไม่มีตัวตน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</si>
  <si>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</si>
  <si>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เงินสดจ่ายคืนเงินกู้ยืมระยะยาวจากสถาบันการเงินและอื่นๆ</t>
  </si>
  <si>
    <t>เงินสดจ่ายคืนเงินกู้ยืมระยะยาวจากบริษัทร่วม</t>
  </si>
  <si>
    <t>จ่ายเงินปันผล</t>
  </si>
  <si>
    <t>คงเหลือต้นงวด</t>
  </si>
  <si>
    <t>คงเหลือปลายงวด</t>
  </si>
  <si>
    <t>รายการที่ไม่กระทบเงินสด</t>
  </si>
  <si>
    <t>- ขาดทุนจากการตัดจำหน่ายที่ดิน</t>
  </si>
  <si>
    <t>อาคารและอุปกรณ์</t>
  </si>
  <si>
    <t xml:space="preserve">หนี้สินตามสัญญาเช่าซื้อเพิ่มขึ้นจากการซื้อที่ดิน </t>
  </si>
  <si>
    <t>เงินสดรับจากการลดทุนของบริษัทร่วม</t>
  </si>
  <si>
    <t>เงินสดรับจากเงินกู้ยืมระยะยาวจากสถาบันการเงินและอื่นๆ</t>
  </si>
  <si>
    <t>- รับคืนภาษีเงินได้</t>
  </si>
  <si>
    <t>- จ่ายภาษีเงินได้</t>
  </si>
  <si>
    <t>พ.ศ. 2563</t>
  </si>
  <si>
    <t>ที่ถึงกำหนดชำระภายในหนึ่งปี - สุทธิ</t>
  </si>
  <si>
    <t>ลูกหนี้ชาวไร่ไม่หมุนเวียน - สุทธิ</t>
  </si>
  <si>
    <t>สินทรัพย์สิทธิการใช้ - สุทธิ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</si>
  <si>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</si>
  <si>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ส่วนของหนี้สินตามสัญญาเช่า</t>
  </si>
  <si>
    <t>หนี้สินตามสัญญาเช่า - สุทธิ</t>
  </si>
  <si>
    <t>ยอดคงเหลือต้นงวด ณ วันที่ 1 มกราคม พ.ศ. 2563</t>
  </si>
  <si>
    <t>การวัดมูลค่าเงินลงทุน</t>
  </si>
  <si>
    <t>ขาดทุนเบ็ดเสร็จอื่น</t>
  </si>
  <si>
    <t>ในตราสารทุนผ่านกำไร</t>
  </si>
  <si>
    <t xml:space="preserve">  อาคารและอุปกรณ์และสินทรัพย์ไม่มีตัวตน</t>
  </si>
  <si>
    <t>เงินสดจ่ายชำระหนี้สินตามสัญญาเช่า</t>
  </si>
  <si>
    <t>เจ้าหนี้จากการซื้อที่ดิน อาคารและอุปกรณ์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</si>
  <si>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</si>
  <si>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</si>
  <si>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- ค่าเผื่อการลดมูลค่าสินค้าคงเหลือ</t>
  </si>
  <si>
    <t>เงินสดรับจากเงินให้กู้ยืมระยะยาวแก่ลูกหนี้ชาวไร่</t>
  </si>
  <si>
    <t>หนี้สินไม่หมุนเวียนอื่น</t>
  </si>
  <si>
    <t>ที่คาดว่าจะเกิดขึ้น</t>
  </si>
  <si>
    <t>- (กลับรายการ) ผลขาดทุนด้านเครดิตที่คาดว่าจะเกิดขึ้น</t>
  </si>
  <si>
    <t>เงินสดรับจากการจำหน่ายที่ดิน อาคารและอุปกรณ์</t>
  </si>
  <si>
    <t>เงินกู้ยืมระยะยาวจากสถาบันการเงินและอื่นๆ - สุทธิ</t>
  </si>
  <si>
    <t>พ.ศ. 2564</t>
  </si>
  <si>
    <t>ยอดคงเหลือต้นงวด ณ วันที่ 1 มกราคม พ.ศ. 2564</t>
  </si>
  <si>
    <t>เงินกู้ยืมระยะสั้นอื่น ๆ</t>
  </si>
  <si>
    <t>เงินให้กู้ยืมระยะสั้นแก่บริษัทย่อย</t>
  </si>
  <si>
    <t>ภาษีเงินได้ที่เกี่ยวกับการเปลี่ยนแปลงในมูลค่ายุติธรรม</t>
  </si>
  <si>
    <t>เงินปันผลจ่าย</t>
  </si>
  <si>
    <t>รายการที่จะไม่จัดประเภทรายการใหม่</t>
  </si>
  <si>
    <t>ไปยังกำไรหรือขาดทุนในภายหลัง</t>
  </si>
  <si>
    <t>เงินสดจ่ายเงินให้กู้ยืมระยะสั้นแก่บริษัทย่อย</t>
  </si>
  <si>
    <t>เงินสดจ่ายคืนเงินกู้ยืมระยะยาวจากบริษัทย่อย</t>
  </si>
  <si>
    <t>กำไรก่อนภาษีเงินได้</t>
  </si>
  <si>
    <r>
      <t>หนี้สินและส่วนของเจ้าของ</t>
    </r>
    <r>
      <rPr>
        <sz val="13"/>
        <color indexed="8"/>
        <rFont val="Browallia New"/>
        <family val="2"/>
      </rPr>
      <t xml:space="preserve"> (ต่อ)</t>
    </r>
  </si>
  <si>
    <t xml:space="preserve">รายได้ค้างรับไม่หมุนเวียน </t>
  </si>
  <si>
    <t>- สำนักงานกองทุนอ้อยและน้ำตาลทราย</t>
  </si>
  <si>
    <t>- ขาดทุนจากการวัดมูลค่ายุติธรรมของอนุพันธ์ทางการเงิน</t>
  </si>
  <si>
    <t>ส่วนของเงินกู้ยืมระยะยาวจากสถาบันการเงินและอื่นๆ</t>
  </si>
  <si>
    <t>กำไร (ขาดทุน) อื่น - สุทธิ</t>
  </si>
  <si>
    <t>เงินสด (ใช้ไปใน) ได้มาจากกิจกรรมดำเนินงาน</t>
  </si>
  <si>
    <t>กระแสเงินสดสุทธิได้มาจากกิจกรรมลงทุน</t>
  </si>
  <si>
    <t xml:space="preserve">ดอกเบี้ยจ่ายที่บันทึกรวมเป็นต้นทุนของที่ดิน อาคารและอุปกรณ์ </t>
  </si>
  <si>
    <t>เงินสดและรายการเทียบเท่าเงินสดเพิ่มขึ้นสุทธิ</t>
  </si>
  <si>
    <t>กระแสเงินสดสุทธิได้มาจาก (ใช้ไปใน) กิจกรรมจัดหาเงิน</t>
  </si>
  <si>
    <t xml:space="preserve">รายได้ค้างรับ </t>
  </si>
  <si>
    <t>หนี้สินภาษีเงินได้รอตัดบัญชี - สุทธิ</t>
  </si>
  <si>
    <t>รายการปรับปรุงกำไรก่อนภาษีเงินได้</t>
  </si>
  <si>
    <t>ณ วันที่ 30 กันยายน พ.ศ. 2564</t>
  </si>
  <si>
    <t>30 กันยายน</t>
  </si>
  <si>
    <t>สำหรับงวดสามเดือนสิ้นสุดวันที่ 30 กันยายน พ.ศ. 2564</t>
  </si>
  <si>
    <t>สำหรับงวดเก้าเดือนสิ้นสุดวันที่ 30 กันยายน พ.ศ. 2564</t>
  </si>
  <si>
    <t>-</t>
  </si>
  <si>
    <t>ยอดคงเหลือปลายงวด ณ วันที่ 30 กันยายน พ.ศ. 2563</t>
  </si>
  <si>
    <t>ยอดคงเหลือปลายงวด ณ วันที่ 30 กันยายน พ.ศ. 2564</t>
  </si>
  <si>
    <t>การกลับรายการผลขาดทุนด้านเครดิต</t>
  </si>
  <si>
    <t>9, 20</t>
  </si>
  <si>
    <t>20 (ค)</t>
  </si>
  <si>
    <t>20 (ง)</t>
  </si>
  <si>
    <t>14, 20 (จ)</t>
  </si>
  <si>
    <t>16, 20</t>
  </si>
  <si>
    <t>เงินสดรับจากเงินให้กู้ยืมระยะสั้นแก่บริษัทย่อย</t>
  </si>
  <si>
    <t>ผลต่างของอัตราแลกเปลี่ยนจากการแปลงค่างบการเงิน</t>
  </si>
  <si>
    <t>การเพิ่มขึ้นของส่วนได้เสียที่ไม่มีอำนาจควบคุม</t>
  </si>
  <si>
    <t>เงินลงทุนในบริษัทร่วมและการร่วมค้า</t>
  </si>
  <si>
    <t>กำไรสำหรับงวด</t>
  </si>
  <si>
    <t>กำไรเบ็ดเสร็จอื่นสำหรับงวด - สุทธิจากภาษี</t>
  </si>
  <si>
    <t>การแบ่งปันกำไร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</si>
  <si>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</si>
  <si>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</si>
  <si>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</si>
  <si>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ผลต่างของอัตรา</t>
  </si>
  <si>
    <t>แลกเปลี่ยนจาก</t>
  </si>
  <si>
    <t>ทางการเงิน</t>
  </si>
  <si>
    <t>การแปลงค่าข้อมูล</t>
  </si>
  <si>
    <t>- ขาดทุน (กำไร) จากการจำหน่ายที่ดิน อาคารและอุปกรณ์</t>
  </si>
  <si>
    <t>- หนี้สินไม่หมุนเวียนอื่น</t>
  </si>
  <si>
    <t>เงินสดจ่ายเพื่อซื้อเงินลงทุนในการร่วมค้า</t>
  </si>
  <si>
    <t>เงินลงทุนในบริษัทย่อย</t>
  </si>
  <si>
    <t>รายการที่จะจัดประเภทรายการใหม่</t>
  </si>
  <si>
    <t>รวมรายการที่จะไม่จัดประเภทรายการใหม่</t>
  </si>
  <si>
    <t>รวมรายการที่จะจัดประเภทรายการใหม่</t>
  </si>
  <si>
    <t>- ส่วนแบ่ง (กำไร) จากเงินลงทุนในบริษัทร่วมและการร่วมค้า</t>
  </si>
  <si>
    <t>กระแสเงินสดสุทธิ (ใช้ไปใน) ได้มาจากกิจกรรมดำเนินงาน</t>
  </si>
  <si>
    <t>ส่วนแบ่งกำไร (ขาดทุน) จากเงินลงทุนในบริษัทร่วม</t>
  </si>
  <si>
    <t>และการร่วมค้า</t>
  </si>
  <si>
    <t>เงินสดจ่ายเพื่อซื้อเงินลงทุนในบริษัทย่อย</t>
  </si>
  <si>
    <t>เงินสดจ่ายสุทธิจากการซื้อบริษัทย่อย</t>
  </si>
  <si>
    <t>ส่วนแบ่งกำไรจากเงินลงทุนในบริษัทร่วมและการร่วมค้า</t>
  </si>
  <si>
    <t>จากการซื้อเงินลงทุนในบริษัทย่อย</t>
  </si>
  <si>
    <t>เงินกู้ยืมระยะสั้นจากสถาบันการเงิน และอื่นๆ เพิ่มขึ้น (ลดลง)</t>
  </si>
  <si>
    <t>- ขาดทุนจากการซื้อเงินลงทุนในบริษัทย่อย</t>
  </si>
  <si>
    <t>การกลับรายการ (ผลขาดทุน) ด้านเครดิตที่คาดว่าจะเกิดขึ้น</t>
  </si>
  <si>
    <t>การเปลี่ยนแปลงในมูลค่ายุติธรรมของเงินลงทุนในตราสารทุน</t>
  </si>
  <si>
    <t>ด้วยมูลค่ายุติธรรมผ่านกำไรขาดทุนเบ็ดเสร็จอื่น</t>
  </si>
  <si>
    <t>ในตราสารทุนด้วยมูลค่ายุติธรรมผ่านกำไรขาดทุนเบ็ดเสร็จอื่น</t>
  </si>
  <si>
    <t xml:space="preserve">- รายได้ค้างรับไม่หมุนเวียน </t>
  </si>
  <si>
    <t xml:space="preserve">    - สำนักงานกองทุนอ้อยและน้ำตาลทราย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</si>
</sst>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;\(#,##0\)"/>
    <numFmt numFmtId="165" formatCode="#,##0;\(#,##0\);\-"/>
    <numFmt numFmtId="166" formatCode="_(* #,##0_);_(* \(#,##0\);_(* &quot;-&quot;??_);_(@_)"/>
    <numFmt numFmtId="167" formatCode="#,##0.000;\(#,##0.000\)"/>
    <numFmt numFmtId="168" formatCode="_(* #,##0.00_);_(* \(#,##0.00\);_(* &quot;-&quot;??_);_(@_)"/>
    <numFmt numFmtId="169" formatCode="#,##0.00;\(#,##0.00\);\-"/>
    <numFmt numFmtId="170" formatCode="#,##0.000;\(#,##0.000\);\-"/>
    <numFmt numFmtId="171" formatCode="#,##0.00;\(#,##0.00\)"/>
    <numFmt numFmtId="172" formatCode="_(* #,##0_);_(* \(#,##0\);_(* &quot;-&quot;_);_(@_)"/>
    <numFmt numFmtId="173" formatCode="_-* #,##0.0_-;\-* #,##0.0_-;_-* &quot;-&quot;??_-;_-@_-"/>
    <numFmt numFmtId="174" formatCode="_-* #,##0_-;\-* #,##0_-;_-* &quot;-&quot;??_-;_-@_-"/>
  </numFmts>
  <fonts count="28" x14ac:knownFonts="1">
    <font>
      <sz val="11"/>
      <color indexed="8"/>
      <name val="Calibri"/>
    </font>
    <font>
      <sz val="14"/>
      <name val="Cordia New"/>
      <family val="2"/>
    </font>
    <font>
      <sz val="11"/>
      <name val="Calibri"/>
      <family val="2"/>
    </font>
    <font>
      <b/>
      <sz val="13"/>
      <color indexed="8"/>
      <name val="Browallia New"/>
      <family val="2"/>
    </font>
    <font>
      <sz val="13"/>
      <color indexed="8"/>
      <name val="Browallia New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u/>
      <sz val="13"/>
      <color theme="1"/>
      <name val="Browallia New"/>
      <family val="2"/>
    </font>
    <font>
      <sz val="13"/>
      <color rgb="FF000000"/>
      <name val="Browallia New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7F7F7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7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5" applyNumberFormat="0" applyAlignment="0" applyProtection="0"/>
    <xf numFmtId="0" fontId="11" fillId="28" borderId="6" applyNumberFormat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5" applyNumberFormat="0" applyAlignment="0" applyProtection="0"/>
    <xf numFmtId="0" fontId="18" fillId="0" borderId="10" applyNumberFormat="0" applyFill="0" applyAlignment="0" applyProtection="0"/>
    <xf numFmtId="0" fontId="19" fillId="31" borderId="0" applyNumberFormat="0" applyBorder="0" applyAlignment="0" applyProtection="0"/>
    <xf numFmtId="0" fontId="1" fillId="0" borderId="0"/>
    <xf numFmtId="0" fontId="2" fillId="0" borderId="0"/>
    <xf numFmtId="0" fontId="7" fillId="32" borderId="11" applyNumberFormat="0" applyFont="0" applyAlignment="0" applyProtection="0"/>
    <xf numFmtId="0" fontId="20" fillId="27" borderId="12" applyNumberFormat="0" applyAlignment="0" applyProtection="0"/>
    <xf numFmtId="9" fontId="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</cellStyleXfs>
  <cellXfs count="284">
    <xf numFmtId="0" fontId="0" fillId="0" borderId="0" xfId="0"/>
    <xf numFmtId="165" fontId="4" fillId="0" borderId="0" xfId="0" applyNumberFormat="1" applyFont="1" applyFill="1" applyAlignment="1">
      <alignment vertical="center"/>
    </xf>
    <xf numFmtId="165" fontId="4" fillId="0" borderId="14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14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14" xfId="0" applyNumberFormat="1" applyFont="1" applyFill="1" applyBorder="1" applyAlignment="1">
      <alignment horizontal="right" vertical="center"/>
    </xf>
    <xf numFmtId="165" fontId="4" fillId="0" borderId="15" xfId="0" applyNumberFormat="1" applyFont="1" applyFill="1" applyBorder="1" applyAlignment="1">
      <alignment vertical="center"/>
    </xf>
    <xf numFmtId="165" fontId="4" fillId="33" borderId="0" xfId="0" applyNumberFormat="1" applyFont="1" applyFill="1" applyAlignment="1">
      <alignment vertical="center"/>
    </xf>
    <xf numFmtId="165" fontId="4" fillId="33" borderId="0" xfId="0" applyNumberFormat="1" applyFont="1" applyFill="1" applyAlignment="1">
      <alignment horizontal="right" vertical="center"/>
    </xf>
    <xf numFmtId="165" fontId="4" fillId="33" borderId="14" xfId="0" applyNumberFormat="1" applyFont="1" applyFill="1" applyBorder="1" applyAlignment="1">
      <alignment vertical="center"/>
    </xf>
    <xf numFmtId="165" fontId="4" fillId="33" borderId="14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4" fillId="0" borderId="14" xfId="0" applyFont="1" applyBorder="1" applyAlignment="1">
      <alignment horizontal="right" vertical="center"/>
    </xf>
    <xf numFmtId="0" fontId="4" fillId="0" borderId="14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5" fontId="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5" fontId="4" fillId="33" borderId="15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164" fontId="4" fillId="0" borderId="14" xfId="0" applyNumberFormat="1" applyFont="1" applyBorder="1" applyAlignment="1">
      <alignment vertical="center"/>
    </xf>
    <xf numFmtId="164" fontId="3" fillId="0" borderId="14" xfId="0" applyNumberFormat="1" applyFont="1" applyBorder="1" applyAlignment="1">
      <alignment vertical="center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5" fontId="5" fillId="0" borderId="0" xfId="29" applyNumberFormat="1" applyFont="1" applyFill="1" applyBorder="1" applyAlignment="1">
      <alignment horizontal="right" vertical="center"/>
    </xf>
    <xf numFmtId="165" fontId="4" fillId="33" borderId="0" xfId="0" applyNumberFormat="1" applyFont="1" applyFill="1" applyBorder="1" applyAlignment="1">
      <alignment vertical="center"/>
    </xf>
    <xf numFmtId="165" fontId="4" fillId="33" borderId="1" xfId="0" applyNumberFormat="1" applyFont="1" applyFill="1" applyBorder="1" applyAlignment="1">
      <alignment vertical="center"/>
    </xf>
    <xf numFmtId="165" fontId="4" fillId="0" borderId="14" xfId="0" applyNumberFormat="1" applyFont="1" applyBorder="1" applyAlignment="1">
      <alignment vertical="center"/>
    </xf>
    <xf numFmtId="0" fontId="4" fillId="0" borderId="0" xfId="0" applyFont="1" applyFill="1"/>
    <xf numFmtId="164" fontId="24" fillId="0" borderId="0" xfId="0" applyNumberFormat="1" applyFont="1" applyFill="1" applyAlignment="1">
      <alignment vertical="center"/>
    </xf>
    <xf numFmtId="164" fontId="25" fillId="0" borderId="0" xfId="0" applyNumberFormat="1" applyFont="1" applyFill="1" applyAlignment="1">
      <alignment vertical="center"/>
    </xf>
    <xf numFmtId="164" fontId="25" fillId="0" borderId="0" xfId="0" applyNumberFormat="1" applyFont="1" applyFill="1" applyAlignment="1">
      <alignment horizontal="center" vertical="center"/>
    </xf>
    <xf numFmtId="174" fontId="25" fillId="0" borderId="0" xfId="28" applyNumberFormat="1" applyFont="1" applyFill="1" applyAlignment="1">
      <alignment vertical="center"/>
    </xf>
    <xf numFmtId="165" fontId="25" fillId="0" borderId="0" xfId="0" applyNumberFormat="1" applyFont="1" applyFill="1" applyAlignment="1">
      <alignment vertical="center"/>
    </xf>
    <xf numFmtId="0" fontId="25" fillId="0" borderId="0" xfId="0" applyFont="1"/>
    <xf numFmtId="164" fontId="24" fillId="0" borderId="14" xfId="0" applyNumberFormat="1" applyFont="1" applyFill="1" applyBorder="1" applyAlignment="1">
      <alignment vertical="center"/>
    </xf>
    <xf numFmtId="164" fontId="25" fillId="0" borderId="14" xfId="0" applyNumberFormat="1" applyFont="1" applyFill="1" applyBorder="1" applyAlignment="1">
      <alignment vertical="center"/>
    </xf>
    <xf numFmtId="164" fontId="25" fillId="0" borderId="14" xfId="0" applyNumberFormat="1" applyFont="1" applyFill="1" applyBorder="1" applyAlignment="1">
      <alignment horizontal="center" vertical="center"/>
    </xf>
    <xf numFmtId="174" fontId="25" fillId="0" borderId="14" xfId="28" applyNumberFormat="1" applyFont="1" applyFill="1" applyBorder="1" applyAlignment="1">
      <alignment vertical="center"/>
    </xf>
    <xf numFmtId="165" fontId="25" fillId="0" borderId="14" xfId="0" applyNumberFormat="1" applyFont="1" applyFill="1" applyBorder="1" applyAlignment="1">
      <alignment vertical="center"/>
    </xf>
    <xf numFmtId="165" fontId="24" fillId="0" borderId="0" xfId="0" applyNumberFormat="1" applyFont="1" applyFill="1" applyAlignment="1">
      <alignment vertical="center"/>
    </xf>
    <xf numFmtId="165" fontId="24" fillId="0" borderId="0" xfId="0" applyNumberFormat="1" applyFont="1" applyFill="1" applyAlignment="1">
      <alignment horizontal="right" vertical="center"/>
    </xf>
    <xf numFmtId="164" fontId="24" fillId="0" borderId="14" xfId="0" applyNumberFormat="1" applyFont="1" applyFill="1" applyBorder="1" applyAlignment="1">
      <alignment horizontal="center" vertical="center"/>
    </xf>
    <xf numFmtId="165" fontId="24" fillId="0" borderId="14" xfId="0" applyNumberFormat="1" applyFont="1" applyFill="1" applyBorder="1" applyAlignment="1">
      <alignment horizontal="right" vertical="center"/>
    </xf>
    <xf numFmtId="165" fontId="25" fillId="33" borderId="0" xfId="0" applyNumberFormat="1" applyFont="1" applyFill="1" applyAlignment="1">
      <alignment vertical="center"/>
    </xf>
    <xf numFmtId="0" fontId="25" fillId="0" borderId="0" xfId="0" applyFont="1" applyFill="1" applyAlignment="1">
      <alignment vertical="center"/>
    </xf>
    <xf numFmtId="164" fontId="25" fillId="0" borderId="0" xfId="0" quotePrefix="1" applyNumberFormat="1" applyFont="1" applyFill="1" applyAlignment="1">
      <alignment vertical="center"/>
    </xf>
    <xf numFmtId="165" fontId="25" fillId="0" borderId="0" xfId="0" applyNumberFormat="1" applyFont="1" applyFill="1" applyAlignment="1">
      <alignment horizontal="right" vertical="center"/>
    </xf>
    <xf numFmtId="165" fontId="25" fillId="33" borderId="0" xfId="0" applyNumberFormat="1" applyFont="1" applyFill="1" applyAlignment="1">
      <alignment horizontal="right" vertical="center"/>
    </xf>
    <xf numFmtId="165" fontId="25" fillId="33" borderId="14" xfId="0" applyNumberFormat="1" applyFont="1" applyFill="1" applyBorder="1" applyAlignment="1">
      <alignment vertical="center"/>
    </xf>
    <xf numFmtId="165" fontId="25" fillId="0" borderId="14" xfId="0" applyNumberFormat="1" applyFont="1" applyFill="1" applyBorder="1" applyAlignment="1">
      <alignment horizontal="right" vertical="center"/>
    </xf>
    <xf numFmtId="165" fontId="25" fillId="33" borderId="14" xfId="0" applyNumberFormat="1" applyFont="1" applyFill="1" applyBorder="1" applyAlignment="1">
      <alignment horizontal="right" vertical="center"/>
    </xf>
    <xf numFmtId="165" fontId="25" fillId="0" borderId="15" xfId="0" applyNumberFormat="1" applyFont="1" applyFill="1" applyBorder="1" applyAlignment="1">
      <alignment horizontal="right" vertical="center"/>
    </xf>
    <xf numFmtId="165" fontId="25" fillId="33" borderId="15" xfId="0" applyNumberFormat="1" applyFont="1" applyFill="1" applyBorder="1" applyAlignment="1">
      <alignment horizontal="right" vertical="center"/>
    </xf>
    <xf numFmtId="164" fontId="25" fillId="0" borderId="0" xfId="0" applyNumberFormat="1" applyFont="1" applyFill="1" applyAlignment="1">
      <alignment horizontal="left" vertical="center"/>
    </xf>
    <xf numFmtId="164" fontId="26" fillId="0" borderId="0" xfId="0" applyNumberFormat="1" applyFont="1" applyFill="1" applyAlignment="1">
      <alignment horizontal="center" vertical="center"/>
    </xf>
    <xf numFmtId="49" fontId="26" fillId="0" borderId="0" xfId="0" applyNumberFormat="1" applyFont="1" applyFill="1" applyAlignment="1">
      <alignment horizontal="center" vertical="center"/>
    </xf>
    <xf numFmtId="164" fontId="25" fillId="0" borderId="2" xfId="0" applyNumberFormat="1" applyFont="1" applyFill="1" applyBorder="1" applyAlignment="1">
      <alignment vertical="center"/>
    </xf>
    <xf numFmtId="164" fontId="25" fillId="0" borderId="2" xfId="0" applyNumberFormat="1" applyFont="1" applyFill="1" applyBorder="1" applyAlignment="1">
      <alignment horizontal="center" vertical="center"/>
    </xf>
    <xf numFmtId="174" fontId="25" fillId="0" borderId="2" xfId="28" applyNumberFormat="1" applyFont="1" applyFill="1" applyBorder="1" applyAlignment="1">
      <alignment vertical="center"/>
    </xf>
    <xf numFmtId="165" fontId="25" fillId="0" borderId="2" xfId="0" applyNumberFormat="1" applyFont="1" applyFill="1" applyBorder="1" applyAlignment="1">
      <alignment vertical="center"/>
    </xf>
    <xf numFmtId="165" fontId="25" fillId="34" borderId="0" xfId="0" applyNumberFormat="1" applyFont="1" applyFill="1" applyAlignment="1">
      <alignment vertical="center"/>
    </xf>
    <xf numFmtId="164" fontId="25" fillId="0" borderId="0" xfId="0" applyNumberFormat="1" applyFont="1" applyAlignment="1">
      <alignment vertical="center"/>
    </xf>
    <xf numFmtId="165" fontId="25" fillId="0" borderId="0" xfId="0" applyNumberFormat="1" applyFont="1" applyAlignment="1">
      <alignment vertical="center"/>
    </xf>
    <xf numFmtId="165" fontId="25" fillId="0" borderId="0" xfId="0" applyNumberFormat="1" applyFont="1" applyAlignment="1">
      <alignment horizontal="right" vertical="center"/>
    </xf>
    <xf numFmtId="165" fontId="25" fillId="34" borderId="14" xfId="0" applyNumberFormat="1" applyFont="1" applyFill="1" applyBorder="1" applyAlignment="1">
      <alignment vertical="center"/>
    </xf>
    <xf numFmtId="165" fontId="25" fillId="0" borderId="3" xfId="0" applyNumberFormat="1" applyFont="1" applyFill="1" applyBorder="1" applyAlignment="1">
      <alignment vertical="center"/>
    </xf>
    <xf numFmtId="165" fontId="25" fillId="34" borderId="3" xfId="0" applyNumberFormat="1" applyFont="1" applyFill="1" applyBorder="1" applyAlignment="1">
      <alignment vertical="center"/>
    </xf>
    <xf numFmtId="164" fontId="24" fillId="0" borderId="0" xfId="0" applyNumberFormat="1" applyFont="1" applyFill="1" applyAlignment="1">
      <alignment horizontal="center" vertical="center"/>
    </xf>
    <xf numFmtId="165" fontId="25" fillId="34" borderId="14" xfId="0" applyNumberFormat="1" applyFont="1" applyFill="1" applyBorder="1" applyAlignment="1">
      <alignment horizontal="right" vertical="center"/>
    </xf>
    <xf numFmtId="165" fontId="25" fillId="34" borderId="15" xfId="0" applyNumberFormat="1" applyFont="1" applyFill="1" applyBorder="1" applyAlignment="1">
      <alignment horizontal="right" vertical="center"/>
    </xf>
    <xf numFmtId="165" fontId="25" fillId="0" borderId="0" xfId="0" applyNumberFormat="1" applyFont="1" applyFill="1" applyBorder="1" applyAlignment="1">
      <alignment vertical="center"/>
    </xf>
    <xf numFmtId="0" fontId="27" fillId="0" borderId="0" xfId="0" applyFont="1" applyAlignment="1">
      <alignment vertical="center"/>
    </xf>
    <xf numFmtId="164" fontId="5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5" fontId="4" fillId="33" borderId="4" xfId="0" applyNumberFormat="1" applyFont="1" applyFill="1" applyBorder="1" applyAlignment="1">
      <alignment vertical="center"/>
    </xf>
    <xf numFmtId="165" fontId="5" fillId="33" borderId="0" xfId="0" applyNumberFormat="1" applyFont="1" applyFill="1" applyAlignment="1">
      <alignment horizontal="right" vertical="center"/>
    </xf>
    <xf numFmtId="0" fontId="25" fillId="0" borderId="0" xfId="0" quotePrefix="1" applyFont="1"/>
    <xf numFmtId="165" fontId="24" fillId="0" borderId="0" xfId="28" applyNumberFormat="1" applyFont="1" applyFill="1" applyAlignment="1">
      <alignment horizontal="right" vertical="center"/>
    </xf>
    <xf numFmtId="165" fontId="24" fillId="0" borderId="14" xfId="28" applyNumberFormat="1" applyFont="1" applyFill="1" applyBorder="1" applyAlignment="1">
      <alignment horizontal="right" vertical="center"/>
    </xf>
    <xf numFmtId="165" fontId="25" fillId="33" borderId="0" xfId="28" applyNumberFormat="1" applyFont="1" applyFill="1" applyAlignment="1">
      <alignment vertical="center"/>
    </xf>
    <xf numFmtId="165" fontId="25" fillId="33" borderId="0" xfId="28" applyNumberFormat="1" applyFont="1" applyFill="1" applyAlignment="1">
      <alignment horizontal="right" vertical="center"/>
    </xf>
    <xf numFmtId="165" fontId="25" fillId="33" borderId="14" xfId="28" applyNumberFormat="1" applyFont="1" applyFill="1" applyBorder="1" applyAlignment="1">
      <alignment vertical="center"/>
    </xf>
    <xf numFmtId="165" fontId="25" fillId="0" borderId="14" xfId="0" applyNumberFormat="1" applyFont="1" applyBorder="1" applyAlignment="1">
      <alignment vertical="center"/>
    </xf>
    <xf numFmtId="165" fontId="25" fillId="33" borderId="14" xfId="28" applyNumberFormat="1" applyFont="1" applyFill="1" applyBorder="1" applyAlignment="1">
      <alignment horizontal="right" vertical="center"/>
    </xf>
    <xf numFmtId="165" fontId="25" fillId="33" borderId="15" xfId="28" applyNumberFormat="1" applyFont="1" applyFill="1" applyBorder="1" applyAlignment="1">
      <alignment horizontal="right" vertical="center"/>
    </xf>
    <xf numFmtId="165" fontId="25" fillId="0" borderId="0" xfId="28" applyNumberFormat="1" applyFont="1" applyFill="1" applyAlignment="1">
      <alignment horizontal="right" vertical="center"/>
    </xf>
    <xf numFmtId="165" fontId="25" fillId="0" borderId="0" xfId="28" applyNumberFormat="1" applyFont="1" applyFill="1" applyAlignment="1">
      <alignment vertical="center"/>
    </xf>
    <xf numFmtId="165" fontId="25" fillId="34" borderId="0" xfId="28" applyNumberFormat="1" applyFont="1" applyFill="1" applyAlignment="1">
      <alignment vertical="center"/>
    </xf>
    <xf numFmtId="165" fontId="25" fillId="34" borderId="1" xfId="28" applyNumberFormat="1" applyFont="1" applyFill="1" applyBorder="1" applyAlignment="1">
      <alignment vertical="center"/>
    </xf>
    <xf numFmtId="165" fontId="25" fillId="34" borderId="14" xfId="28" applyNumberFormat="1" applyFont="1" applyFill="1" applyBorder="1" applyAlignment="1">
      <alignment vertical="center"/>
    </xf>
    <xf numFmtId="165" fontId="25" fillId="0" borderId="14" xfId="0" applyNumberFormat="1" applyFont="1" applyBorder="1" applyAlignment="1">
      <alignment horizontal="right" vertical="center"/>
    </xf>
    <xf numFmtId="165" fontId="25" fillId="0" borderId="1" xfId="0" applyNumberFormat="1" applyFont="1" applyBorder="1" applyAlignment="1">
      <alignment horizontal="right" vertical="center"/>
    </xf>
    <xf numFmtId="165" fontId="25" fillId="34" borderId="3" xfId="28" applyNumberFormat="1" applyFont="1" applyFill="1" applyBorder="1" applyAlignment="1">
      <alignment vertical="center"/>
    </xf>
    <xf numFmtId="165" fontId="25" fillId="0" borderId="0" xfId="28" applyNumberFormat="1" applyFont="1" applyFill="1" applyBorder="1" applyAlignment="1">
      <alignment vertical="center"/>
    </xf>
    <xf numFmtId="165" fontId="25" fillId="34" borderId="15" xfId="28" applyNumberFormat="1" applyFont="1" applyFill="1" applyBorder="1" applyAlignment="1">
      <alignment vertical="center"/>
    </xf>
    <xf numFmtId="165" fontId="25" fillId="0" borderId="15" xfId="0" applyNumberFormat="1" applyFont="1" applyBorder="1" applyAlignment="1">
      <alignment vertical="center"/>
    </xf>
    <xf numFmtId="165" fontId="25" fillId="34" borderId="14" xfId="28" applyNumberFormat="1" applyFont="1" applyFill="1" applyBorder="1" applyAlignment="1">
      <alignment horizontal="right" vertical="center"/>
    </xf>
    <xf numFmtId="165" fontId="25" fillId="34" borderId="15" xfId="28" applyNumberFormat="1" applyFont="1" applyFill="1" applyBorder="1" applyAlignment="1">
      <alignment horizontal="right" vertical="center"/>
    </xf>
    <xf numFmtId="0" fontId="3" fillId="0" borderId="14" xfId="0" applyFont="1" applyBorder="1" applyAlignment="1">
      <alignment horizontal="center" vertical="center"/>
    </xf>
    <xf numFmtId="174" fontId="3" fillId="0" borderId="0" xfId="28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165" fontId="6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0" fontId="5" fillId="0" borderId="0" xfId="0" applyFont="1" applyFill="1"/>
    <xf numFmtId="165" fontId="6" fillId="0" borderId="14" xfId="0" applyNumberFormat="1" applyFont="1" applyFill="1" applyBorder="1" applyAlignment="1">
      <alignment horizontal="center" vertical="center"/>
    </xf>
    <xf numFmtId="165" fontId="6" fillId="0" borderId="14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center" vertical="center"/>
    </xf>
    <xf numFmtId="165" fontId="6" fillId="0" borderId="1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165" fontId="5" fillId="0" borderId="4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center"/>
    </xf>
    <xf numFmtId="165" fontId="5" fillId="33" borderId="1" xfId="40" applyNumberFormat="1" applyFont="1" applyFill="1" applyBorder="1" applyAlignment="1">
      <alignment horizontal="right" vertical="center"/>
    </xf>
    <xf numFmtId="165" fontId="5" fillId="33" borderId="0" xfId="40" applyNumberFormat="1" applyFont="1" applyFill="1" applyBorder="1" applyAlignment="1">
      <alignment horizontal="right" vertical="center"/>
    </xf>
    <xf numFmtId="165" fontId="5" fillId="33" borderId="1" xfId="40" applyNumberFormat="1" applyFont="1" applyFill="1" applyBorder="1" applyAlignment="1">
      <alignment vertical="center"/>
    </xf>
    <xf numFmtId="165" fontId="5" fillId="0" borderId="0" xfId="40" applyNumberFormat="1" applyFont="1" applyFill="1" applyAlignment="1">
      <alignment horizontal="right" vertical="center"/>
    </xf>
    <xf numFmtId="164" fontId="5" fillId="0" borderId="0" xfId="40" applyNumberFormat="1" applyFont="1" applyFill="1" applyAlignment="1">
      <alignment horizontal="right" vertical="center"/>
    </xf>
    <xf numFmtId="164" fontId="5" fillId="0" borderId="0" xfId="40" applyNumberFormat="1" applyFont="1" applyFill="1" applyBorder="1" applyAlignment="1">
      <alignment horizontal="right" vertical="center"/>
    </xf>
    <xf numFmtId="164" fontId="5" fillId="0" borderId="1" xfId="40" applyNumberFormat="1" applyFont="1" applyFill="1" applyBorder="1" applyAlignment="1">
      <alignment horizontal="right" vertical="center"/>
    </xf>
    <xf numFmtId="164" fontId="5" fillId="0" borderId="0" xfId="40" applyNumberFormat="1" applyFont="1" applyFill="1" applyAlignment="1">
      <alignment vertical="center"/>
    </xf>
    <xf numFmtId="165" fontId="5" fillId="0" borderId="1" xfId="40" applyNumberFormat="1" applyFont="1" applyFill="1" applyBorder="1" applyAlignment="1">
      <alignment horizontal="right" vertical="center"/>
    </xf>
    <xf numFmtId="164" fontId="5" fillId="0" borderId="1" xfId="40" applyNumberFormat="1" applyFont="1" applyFill="1" applyBorder="1" applyAlignment="1">
      <alignment vertical="center"/>
    </xf>
    <xf numFmtId="165" fontId="5" fillId="0" borderId="0" xfId="40" applyNumberFormat="1" applyFont="1" applyFill="1" applyBorder="1" applyAlignment="1">
      <alignment horizontal="right" vertical="center"/>
    </xf>
    <xf numFmtId="165" fontId="5" fillId="0" borderId="1" xfId="40" applyNumberFormat="1" applyFont="1" applyFill="1" applyBorder="1" applyAlignment="1">
      <alignment vertical="center"/>
    </xf>
    <xf numFmtId="164" fontId="6" fillId="0" borderId="0" xfId="0" applyNumberFormat="1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left" vertical="center"/>
    </xf>
    <xf numFmtId="164" fontId="6" fillId="0" borderId="0" xfId="0" applyNumberFormat="1" applyFont="1" applyFill="1" applyAlignment="1">
      <alignment horizontal="right" vertical="center"/>
    </xf>
    <xf numFmtId="0" fontId="5" fillId="0" borderId="0" xfId="0" applyFont="1"/>
    <xf numFmtId="165" fontId="5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right" vertical="top"/>
    </xf>
    <xf numFmtId="164" fontId="5" fillId="0" borderId="0" xfId="0" applyNumberFormat="1" applyFont="1" applyFill="1" applyAlignment="1">
      <alignment horizontal="left" vertical="center"/>
    </xf>
    <xf numFmtId="164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left" vertical="center"/>
    </xf>
    <xf numFmtId="165" fontId="6" fillId="0" borderId="0" xfId="0" applyNumberFormat="1" applyFont="1" applyFill="1" applyAlignment="1">
      <alignment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65" fontId="6" fillId="33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5" fillId="0" borderId="0" xfId="40" applyNumberFormat="1" applyFont="1" applyFill="1" applyBorder="1" applyAlignment="1">
      <alignment horizontal="left" vertical="center"/>
    </xf>
    <xf numFmtId="164" fontId="5" fillId="0" borderId="0" xfId="0" quotePrefix="1" applyNumberFormat="1" applyFont="1" applyFill="1" applyAlignment="1">
      <alignment horizontal="left" vertical="center"/>
    </xf>
    <xf numFmtId="165" fontId="5" fillId="33" borderId="0" xfId="0" applyNumberFormat="1" applyFont="1" applyFill="1" applyAlignment="1">
      <alignment vertical="center"/>
    </xf>
    <xf numFmtId="165" fontId="5" fillId="0" borderId="1" xfId="28" applyNumberFormat="1" applyFont="1" applyFill="1" applyBorder="1" applyAlignment="1">
      <alignment horizontal="right" vertical="center"/>
    </xf>
    <xf numFmtId="165" fontId="5" fillId="0" borderId="0" xfId="40" applyNumberFormat="1" applyFont="1" applyFill="1" applyBorder="1" applyAlignment="1">
      <alignment vertical="center"/>
    </xf>
    <xf numFmtId="165" fontId="5" fillId="0" borderId="0" xfId="28" applyNumberFormat="1" applyFont="1" applyFill="1" applyBorder="1" applyAlignment="1">
      <alignment horizontal="left" vertical="center"/>
    </xf>
    <xf numFmtId="165" fontId="5" fillId="33" borderId="0" xfId="28" applyNumberFormat="1" applyFont="1" applyFill="1" applyBorder="1" applyAlignment="1">
      <alignment horizontal="right" vertical="center"/>
    </xf>
    <xf numFmtId="165" fontId="5" fillId="33" borderId="0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left" vertical="center"/>
    </xf>
    <xf numFmtId="165" fontId="5" fillId="0" borderId="0" xfId="0" applyNumberFormat="1" applyFont="1" applyFill="1" applyBorder="1" applyAlignment="1">
      <alignment horizontal="right" vertical="center"/>
    </xf>
    <xf numFmtId="165" fontId="5" fillId="33" borderId="14" xfId="0" applyNumberFormat="1" applyFont="1" applyFill="1" applyBorder="1" applyAlignment="1">
      <alignment horizontal="right" vertical="center"/>
    </xf>
    <xf numFmtId="165" fontId="5" fillId="0" borderId="14" xfId="0" applyNumberFormat="1" applyFont="1" applyFill="1" applyBorder="1" applyAlignment="1">
      <alignment horizontal="right" vertical="center"/>
    </xf>
    <xf numFmtId="0" fontId="5" fillId="0" borderId="14" xfId="0" applyFont="1" applyBorder="1" applyAlignment="1">
      <alignment vertical="center"/>
    </xf>
    <xf numFmtId="164" fontId="5" fillId="0" borderId="14" xfId="0" applyNumberFormat="1" applyFont="1" applyFill="1" applyBorder="1" applyAlignment="1">
      <alignment horizontal="left" vertical="center"/>
    </xf>
    <xf numFmtId="164" fontId="5" fillId="0" borderId="14" xfId="0" applyNumberFormat="1" applyFont="1" applyFill="1" applyBorder="1" applyAlignment="1">
      <alignment horizontal="center" vertical="center"/>
    </xf>
    <xf numFmtId="164" fontId="5" fillId="0" borderId="14" xfId="0" applyNumberFormat="1" applyFont="1" applyFill="1" applyBorder="1" applyAlignment="1">
      <alignment horizontal="right" vertical="center"/>
    </xf>
    <xf numFmtId="165" fontId="5" fillId="0" borderId="14" xfId="0" applyNumberFormat="1" applyFont="1" applyFill="1" applyBorder="1" applyAlignment="1">
      <alignment horizontal="left" vertical="center"/>
    </xf>
    <xf numFmtId="164" fontId="6" fillId="0" borderId="14" xfId="0" applyNumberFormat="1" applyFont="1" applyFill="1" applyBorder="1" applyAlignment="1">
      <alignment horizontal="left" vertical="center"/>
    </xf>
    <xf numFmtId="165" fontId="5" fillId="33" borderId="14" xfId="0" applyNumberFormat="1" applyFont="1" applyFill="1" applyBorder="1" applyAlignment="1">
      <alignment vertical="center"/>
    </xf>
    <xf numFmtId="165" fontId="5" fillId="0" borderId="14" xfId="0" applyNumberFormat="1" applyFont="1" applyFill="1" applyBorder="1" applyAlignment="1">
      <alignment vertical="center"/>
    </xf>
    <xf numFmtId="165" fontId="6" fillId="33" borderId="0" xfId="0" applyNumberFormat="1" applyFont="1" applyFill="1" applyAlignment="1">
      <alignment horizontal="right" vertical="center"/>
    </xf>
    <xf numFmtId="165" fontId="5" fillId="33" borderId="0" xfId="40" applyNumberFormat="1" applyFont="1" applyFill="1" applyBorder="1" applyAlignment="1">
      <alignment vertical="center"/>
    </xf>
    <xf numFmtId="164" fontId="6" fillId="0" borderId="0" xfId="0" applyNumberFormat="1" applyFont="1" applyFill="1" applyAlignment="1">
      <alignment vertical="center"/>
    </xf>
    <xf numFmtId="165" fontId="5" fillId="33" borderId="15" xfId="0" applyNumberFormat="1" applyFont="1" applyFill="1" applyBorder="1" applyAlignment="1">
      <alignment vertical="center"/>
    </xf>
    <xf numFmtId="165" fontId="5" fillId="0" borderId="15" xfId="0" applyNumberFormat="1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left" vertical="center"/>
    </xf>
    <xf numFmtId="0" fontId="5" fillId="0" borderId="1" xfId="0" applyFont="1" applyBorder="1"/>
    <xf numFmtId="164" fontId="5" fillId="0" borderId="1" xfId="0" applyNumberFormat="1" applyFont="1" applyBorder="1"/>
    <xf numFmtId="164" fontId="5" fillId="0" borderId="1" xfId="0" applyNumberFormat="1" applyFont="1" applyFill="1" applyBorder="1"/>
    <xf numFmtId="0" fontId="5" fillId="0" borderId="1" xfId="0" applyFont="1" applyFill="1" applyBorder="1"/>
    <xf numFmtId="164" fontId="5" fillId="0" borderId="0" xfId="0" applyNumberFormat="1" applyFont="1"/>
    <xf numFmtId="164" fontId="5" fillId="0" borderId="0" xfId="0" applyNumberFormat="1" applyFont="1" applyFill="1"/>
    <xf numFmtId="165" fontId="4" fillId="0" borderId="0" xfId="0" applyNumberFormat="1" applyFont="1" applyBorder="1" applyAlignment="1">
      <alignment vertical="center"/>
    </xf>
    <xf numFmtId="165" fontId="3" fillId="0" borderId="0" xfId="0" applyNumberFormat="1" applyFont="1" applyBorder="1" applyAlignment="1">
      <alignment horizontal="right" vertical="center"/>
    </xf>
    <xf numFmtId="164" fontId="3" fillId="0" borderId="0" xfId="0" applyNumberFormat="1" applyFont="1" applyBorder="1" applyAlignment="1">
      <alignment horizontal="center" vertical="center"/>
    </xf>
    <xf numFmtId="164" fontId="24" fillId="0" borderId="0" xfId="0" applyNumberFormat="1" applyFont="1" applyFill="1" applyAlignment="1">
      <alignment horizontal="left" vertical="center"/>
    </xf>
    <xf numFmtId="164" fontId="24" fillId="0" borderId="0" xfId="0" applyNumberFormat="1" applyFont="1" applyFill="1" applyAlignment="1">
      <alignment horizontal="left" vertical="center"/>
    </xf>
    <xf numFmtId="164" fontId="24" fillId="0" borderId="0" xfId="0" applyNumberFormat="1" applyFont="1" applyFill="1" applyAlignment="1">
      <alignment horizontal="left" vertical="center"/>
    </xf>
    <xf numFmtId="164" fontId="24" fillId="0" borderId="0" xfId="0" applyNumberFormat="1" applyFont="1" applyFill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71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71" fontId="6" fillId="0" borderId="0" xfId="0" applyNumberFormat="1" applyFont="1" applyFill="1" applyAlignment="1">
      <alignment vertical="center"/>
    </xf>
    <xf numFmtId="173" fontId="6" fillId="0" borderId="0" xfId="28" applyNumberFormat="1" applyFont="1" applyAlignment="1">
      <alignment vertical="center"/>
    </xf>
    <xf numFmtId="173" fontId="6" fillId="0" borderId="0" xfId="28" applyNumberFormat="1" applyFont="1" applyFill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171" fontId="6" fillId="0" borderId="14" xfId="0" applyNumberFormat="1" applyFont="1" applyBorder="1" applyAlignment="1">
      <alignment vertical="center"/>
    </xf>
    <xf numFmtId="164" fontId="6" fillId="0" borderId="14" xfId="0" applyNumberFormat="1" applyFont="1" applyBorder="1" applyAlignment="1">
      <alignment vertical="center"/>
    </xf>
    <xf numFmtId="171" fontId="6" fillId="0" borderId="14" xfId="0" applyNumberFormat="1" applyFont="1" applyFill="1" applyBorder="1" applyAlignment="1">
      <alignment vertical="center"/>
    </xf>
    <xf numFmtId="173" fontId="6" fillId="0" borderId="14" xfId="28" applyNumberFormat="1" applyFont="1" applyBorder="1" applyAlignment="1">
      <alignment vertical="center"/>
    </xf>
    <xf numFmtId="173" fontId="6" fillId="0" borderId="14" xfId="28" applyNumberFormat="1" applyFont="1" applyFill="1" applyBorder="1" applyAlignment="1">
      <alignment vertical="center"/>
    </xf>
    <xf numFmtId="16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5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65" fontId="6" fillId="0" borderId="0" xfId="28" applyNumberFormat="1" applyFont="1" applyFill="1" applyAlignment="1">
      <alignment horizontal="right" vertical="center"/>
    </xf>
    <xf numFmtId="165" fontId="6" fillId="0" borderId="14" xfId="0" applyNumberFormat="1" applyFont="1" applyBorder="1" applyAlignment="1">
      <alignment horizontal="right" vertical="center"/>
    </xf>
    <xf numFmtId="165" fontId="6" fillId="0" borderId="14" xfId="28" applyNumberFormat="1" applyFont="1" applyBorder="1" applyAlignment="1">
      <alignment horizontal="right" vertical="center"/>
    </xf>
    <xf numFmtId="165" fontId="6" fillId="0" borderId="14" xfId="28" applyNumberFormat="1" applyFont="1" applyFill="1" applyBorder="1" applyAlignment="1">
      <alignment horizontal="right" vertical="center"/>
    </xf>
    <xf numFmtId="165" fontId="6" fillId="33" borderId="0" xfId="28" applyNumberFormat="1" applyFont="1" applyFill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165" fontId="5" fillId="0" borderId="0" xfId="0" applyNumberFormat="1" applyFont="1" applyFill="1" applyBorder="1" applyAlignment="1">
      <alignment horizontal="right"/>
    </xf>
    <xf numFmtId="165" fontId="5" fillId="33" borderId="0" xfId="28" applyNumberFormat="1" applyFont="1" applyFill="1" applyAlignment="1">
      <alignment horizontal="right" vertical="center"/>
    </xf>
    <xf numFmtId="172" fontId="5" fillId="0" borderId="0" xfId="28" applyNumberFormat="1" applyFont="1" applyFill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4" fontId="5" fillId="0" borderId="14" xfId="0" applyNumberFormat="1" applyFont="1" applyFill="1" applyBorder="1" applyAlignment="1">
      <alignment vertical="center"/>
    </xf>
    <xf numFmtId="165" fontId="5" fillId="0" borderId="0" xfId="0" applyNumberFormat="1" applyFont="1" applyFill="1"/>
    <xf numFmtId="165" fontId="5" fillId="33" borderId="14" xfId="28" applyNumberFormat="1" applyFont="1" applyFill="1" applyBorder="1" applyAlignment="1">
      <alignment vertical="center"/>
    </xf>
    <xf numFmtId="172" fontId="5" fillId="0" borderId="14" xfId="28" applyNumberFormat="1" applyFont="1" applyFill="1" applyBorder="1" applyAlignment="1">
      <alignment vertical="center"/>
    </xf>
    <xf numFmtId="165" fontId="5" fillId="0" borderId="0" xfId="28" applyNumberFormat="1" applyFont="1" applyFill="1" applyAlignment="1">
      <alignment horizontal="right" vertical="center"/>
    </xf>
    <xf numFmtId="165" fontId="5" fillId="33" borderId="0" xfId="28" applyNumberFormat="1" applyFont="1" applyFill="1" applyAlignment="1">
      <alignment vertical="center"/>
    </xf>
    <xf numFmtId="165" fontId="5" fillId="0" borderId="0" xfId="28" applyNumberFormat="1" applyFont="1" applyFill="1" applyAlignment="1">
      <alignment vertical="center"/>
    </xf>
    <xf numFmtId="166" fontId="5" fillId="0" borderId="0" xfId="0" applyNumberFormat="1" applyFont="1" applyAlignment="1">
      <alignment horizontal="right" vertical="center"/>
    </xf>
    <xf numFmtId="172" fontId="5" fillId="0" borderId="0" xfId="28" applyNumberFormat="1" applyFont="1" applyFill="1" applyAlignment="1">
      <alignment vertical="center"/>
    </xf>
    <xf numFmtId="164" fontId="5" fillId="0" borderId="0" xfId="28" applyNumberFormat="1" applyFont="1" applyFill="1" applyAlignment="1">
      <alignment horizontal="right" vertical="center"/>
    </xf>
    <xf numFmtId="165" fontId="5" fillId="33" borderId="14" xfId="28" applyNumberFormat="1" applyFont="1" applyFill="1" applyBorder="1" applyAlignment="1">
      <alignment horizontal="right" vertical="center"/>
    </xf>
    <xf numFmtId="172" fontId="5" fillId="0" borderId="14" xfId="28" applyNumberFormat="1" applyFont="1" applyFill="1" applyBorder="1" applyAlignment="1">
      <alignment horizontal="right" vertical="center"/>
    </xf>
    <xf numFmtId="165" fontId="5" fillId="0" borderId="14" xfId="28" applyNumberFormat="1" applyFont="1" applyFill="1" applyBorder="1" applyAlignment="1">
      <alignment horizontal="right" vertical="center"/>
    </xf>
    <xf numFmtId="165" fontId="5" fillId="0" borderId="0" xfId="28" applyNumberFormat="1" applyFont="1" applyFill="1" applyBorder="1" applyAlignment="1">
      <alignment horizontal="right" vertical="center"/>
    </xf>
    <xf numFmtId="165" fontId="5" fillId="33" borderId="1" xfId="0" applyNumberFormat="1" applyFont="1" applyFill="1" applyBorder="1" applyAlignment="1">
      <alignment vertical="center"/>
    </xf>
    <xf numFmtId="165" fontId="5" fillId="33" borderId="1" xfId="28" applyNumberFormat="1" applyFont="1" applyFill="1" applyBorder="1" applyAlignment="1">
      <alignment horizontal="right" vertical="center"/>
    </xf>
    <xf numFmtId="0" fontId="6" fillId="0" borderId="0" xfId="0" quotePrefix="1" applyFont="1" applyAlignment="1">
      <alignment vertical="center"/>
    </xf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165" fontId="5" fillId="0" borderId="1" xfId="28" applyNumberFormat="1" applyFont="1" applyFill="1" applyBorder="1" applyAlignment="1">
      <alignment vertical="center"/>
    </xf>
    <xf numFmtId="165" fontId="5" fillId="0" borderId="0" xfId="43" applyNumberFormat="1" applyFont="1" applyFill="1" applyAlignment="1">
      <alignment horizontal="right" vertical="center"/>
    </xf>
    <xf numFmtId="165" fontId="5" fillId="0" borderId="0" xfId="39" applyNumberFormat="1" applyFont="1" applyFill="1" applyBorder="1" applyAlignment="1">
      <alignment vertical="center"/>
    </xf>
    <xf numFmtId="165" fontId="5" fillId="33" borderId="16" xfId="0" applyNumberFormat="1" applyFont="1" applyFill="1" applyBorder="1" applyAlignment="1">
      <alignment vertical="center"/>
    </xf>
    <xf numFmtId="165" fontId="5" fillId="0" borderId="16" xfId="0" applyNumberFormat="1" applyFont="1" applyFill="1" applyBorder="1" applyAlignment="1">
      <alignment vertical="center"/>
    </xf>
    <xf numFmtId="165" fontId="5" fillId="33" borderId="16" xfId="28" applyNumberFormat="1" applyFont="1" applyFill="1" applyBorder="1" applyAlignment="1">
      <alignment vertical="center"/>
    </xf>
    <xf numFmtId="165" fontId="5" fillId="0" borderId="16" xfId="28" applyNumberFormat="1" applyFont="1" applyFill="1" applyBorder="1" applyAlignment="1">
      <alignment vertical="center"/>
    </xf>
    <xf numFmtId="165" fontId="5" fillId="33" borderId="15" xfId="28" applyNumberFormat="1" applyFont="1" applyFill="1" applyBorder="1" applyAlignment="1">
      <alignment vertical="center"/>
    </xf>
    <xf numFmtId="165" fontId="5" fillId="0" borderId="15" xfId="28" applyNumberFormat="1" applyFont="1" applyFill="1" applyBorder="1" applyAlignment="1">
      <alignment vertical="center"/>
    </xf>
    <xf numFmtId="170" fontId="5" fillId="33" borderId="0" xfId="28" applyNumberFormat="1" applyFont="1" applyFill="1" applyAlignment="1">
      <alignment vertical="center"/>
    </xf>
    <xf numFmtId="170" fontId="5" fillId="0" borderId="0" xfId="0" applyNumberFormat="1" applyFont="1" applyAlignment="1">
      <alignment vertical="center"/>
    </xf>
    <xf numFmtId="167" fontId="5" fillId="0" borderId="0" xfId="0" applyNumberFormat="1" applyFont="1" applyFill="1" applyAlignment="1">
      <alignment vertical="center"/>
    </xf>
    <xf numFmtId="170" fontId="5" fillId="0" borderId="0" xfId="39" applyNumberFormat="1" applyFont="1" applyFill="1" applyAlignment="1">
      <alignment vertical="center"/>
    </xf>
    <xf numFmtId="171" fontId="5" fillId="0" borderId="0" xfId="0" applyNumberFormat="1" applyFont="1"/>
    <xf numFmtId="171" fontId="5" fillId="0" borderId="0" xfId="0" applyNumberFormat="1" applyFont="1" applyFill="1"/>
    <xf numFmtId="173" fontId="5" fillId="0" borderId="0" xfId="28" applyNumberFormat="1" applyFont="1"/>
    <xf numFmtId="173" fontId="5" fillId="0" borderId="0" xfId="28" applyNumberFormat="1" applyFont="1" applyFill="1"/>
    <xf numFmtId="165" fontId="6" fillId="0" borderId="14" xfId="0" applyNumberFormat="1" applyFont="1" applyBorder="1" applyAlignment="1">
      <alignment vertical="center"/>
    </xf>
    <xf numFmtId="165" fontId="6" fillId="0" borderId="14" xfId="0" applyNumberFormat="1" applyFont="1" applyFill="1" applyBorder="1" applyAlignment="1">
      <alignment vertical="center"/>
    </xf>
    <xf numFmtId="169" fontId="5" fillId="33" borderId="0" xfId="0" applyNumberFormat="1" applyFont="1" applyFill="1" applyAlignment="1">
      <alignment vertical="center"/>
    </xf>
    <xf numFmtId="170" fontId="5" fillId="33" borderId="0" xfId="0" applyNumberFormat="1" applyFont="1" applyFill="1" applyAlignment="1">
      <alignment vertical="center"/>
    </xf>
    <xf numFmtId="170" fontId="5" fillId="0" borderId="0" xfId="0" applyNumberFormat="1" applyFont="1" applyFill="1" applyAlignment="1">
      <alignment vertical="center"/>
    </xf>
    <xf numFmtId="165" fontId="5" fillId="33" borderId="0" xfId="0" applyNumberFormat="1" applyFont="1" applyFill="1" applyBorder="1" applyAlignment="1">
      <alignment vertical="center"/>
    </xf>
    <xf numFmtId="165" fontId="24" fillId="0" borderId="14" xfId="0" applyNumberFormat="1" applyFont="1" applyFill="1" applyBorder="1" applyAlignment="1">
      <alignment horizontal="center" vertical="center"/>
    </xf>
    <xf numFmtId="164" fontId="24" fillId="0" borderId="0" xfId="0" applyNumberFormat="1" applyFont="1" applyFill="1" applyAlignment="1">
      <alignment horizontal="left" vertical="center"/>
    </xf>
    <xf numFmtId="165" fontId="6" fillId="0" borderId="14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center" vertical="center"/>
    </xf>
    <xf numFmtId="164" fontId="3" fillId="0" borderId="16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left" vertical="center"/>
    </xf>
    <xf numFmtId="165" fontId="6" fillId="0" borderId="14" xfId="0" applyNumberFormat="1" applyFont="1" applyFill="1" applyBorder="1" applyAlignment="1">
      <alignment horizontal="center" vertical="top"/>
    </xf>
  </cellXfs>
  <cellStyles count="4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3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81" xfId="39" xr:uid="{00000000-0005-0000-0000-000027000000}"/>
    <cellStyle name="Normal_Cash Flow_NKCC_2005-2004 (revised)" xfId="40" xr:uid="{00000000-0005-0000-0000-000028000000}"/>
    <cellStyle name="Note" xfId="41" builtinId="10" customBuiltin="1"/>
    <cellStyle name="Output" xfId="42" builtinId="21" customBuiltin="1"/>
    <cellStyle name="Percent 2 2" xfId="43" xr:uid="{00000000-0005-0000-0000-00002B000000}"/>
    <cellStyle name="Title" xfId="44" builtinId="15" customBuiltin="1"/>
    <cellStyle name="Total" xfId="45" builtinId="25" customBuiltin="1"/>
    <cellStyle name="Warning Text" xfId="46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2"/>
  <sheetViews>
    <sheetView zoomScaleNormal="100" zoomScaleSheetLayoutView="100" workbookViewId="0">
      <selection activeCell="C4" sqref="C4"/>
    </sheetView>
  </sheetViews>
  <sheetFormatPr defaultRowHeight="21.75" customHeight="1" x14ac:dyDescent="0.4"/>
  <cols>
    <col min="1" max="2" width="1.42578125" style="47" customWidth="1"/>
    <col min="3" max="3" width="36.85546875" style="47" customWidth="1"/>
    <col min="4" max="4" width="7.85546875" style="47" customWidth="1"/>
    <col min="5" max="5" width="0.5703125" style="47" customWidth="1"/>
    <col min="6" max="6" width="14.28515625" style="47" customWidth="1"/>
    <col min="7" max="7" width="0.7109375" style="47" customWidth="1"/>
    <col min="8" max="8" width="12.28515625" style="47" customWidth="1"/>
    <col min="9" max="9" width="0.5703125" style="47" customWidth="1"/>
    <col min="10" max="10" width="14.28515625" style="47" customWidth="1"/>
    <col min="11" max="11" width="0.5703125" style="47" customWidth="1"/>
    <col min="12" max="12" width="12.28515625" style="47" customWidth="1"/>
    <col min="13" max="16384" width="9.140625" style="47"/>
  </cols>
  <sheetData>
    <row r="1" spans="1:12" ht="21.75" customHeight="1" x14ac:dyDescent="0.4">
      <c r="A1" s="42" t="s">
        <v>0</v>
      </c>
      <c r="B1" s="42"/>
      <c r="C1" s="43"/>
      <c r="D1" s="44"/>
      <c r="E1" s="43"/>
      <c r="F1" s="45"/>
      <c r="G1" s="46"/>
      <c r="H1" s="46"/>
      <c r="I1" s="46"/>
      <c r="J1" s="46"/>
      <c r="K1" s="46"/>
      <c r="L1" s="46"/>
    </row>
    <row r="2" spans="1:12" ht="21.75" customHeight="1" x14ac:dyDescent="0.4">
      <c r="A2" s="42" t="s">
        <v>1</v>
      </c>
      <c r="B2" s="42"/>
      <c r="C2" s="43"/>
      <c r="D2" s="44"/>
      <c r="E2" s="43"/>
      <c r="F2" s="45"/>
      <c r="G2" s="46"/>
      <c r="H2" s="46"/>
      <c r="I2" s="46"/>
      <c r="J2" s="46"/>
      <c r="K2" s="46"/>
      <c r="L2" s="46"/>
    </row>
    <row r="3" spans="1:12" ht="21.75" customHeight="1" x14ac:dyDescent="0.4">
      <c r="A3" s="34" t="s">
        <v>199</v>
      </c>
      <c r="B3" s="48"/>
      <c r="C3" s="49"/>
      <c r="D3" s="50"/>
      <c r="E3" s="49"/>
      <c r="F3" s="51"/>
      <c r="G3" s="52"/>
      <c r="H3" s="52"/>
      <c r="I3" s="52"/>
      <c r="J3" s="52"/>
      <c r="K3" s="52"/>
      <c r="L3" s="52"/>
    </row>
    <row r="4" spans="1:12" ht="18" customHeight="1" x14ac:dyDescent="0.4">
      <c r="A4" s="42"/>
      <c r="B4" s="42"/>
      <c r="C4" s="43"/>
      <c r="D4" s="44"/>
      <c r="E4" s="43"/>
      <c r="F4" s="45"/>
      <c r="G4" s="46"/>
      <c r="H4" s="46"/>
      <c r="I4" s="46"/>
      <c r="J4" s="46"/>
      <c r="K4" s="46"/>
      <c r="L4" s="46"/>
    </row>
    <row r="5" spans="1:12" ht="18" customHeight="1" x14ac:dyDescent="0.4">
      <c r="A5" s="42"/>
      <c r="B5" s="42"/>
      <c r="C5" s="43"/>
      <c r="D5" s="44"/>
      <c r="E5" s="43"/>
      <c r="F5" s="275" t="s">
        <v>2</v>
      </c>
      <c r="G5" s="275"/>
      <c r="H5" s="275"/>
      <c r="I5" s="53"/>
      <c r="J5" s="275" t="s">
        <v>3</v>
      </c>
      <c r="K5" s="275"/>
      <c r="L5" s="275"/>
    </row>
    <row r="6" spans="1:12" ht="18" customHeight="1" x14ac:dyDescent="0.4">
      <c r="A6" s="43"/>
      <c r="B6" s="43"/>
      <c r="C6" s="43"/>
      <c r="D6" s="44"/>
      <c r="E6" s="42"/>
      <c r="F6" s="91" t="s">
        <v>4</v>
      </c>
      <c r="G6" s="53"/>
      <c r="H6" s="54" t="s">
        <v>5</v>
      </c>
      <c r="I6" s="53"/>
      <c r="J6" s="54" t="s">
        <v>4</v>
      </c>
      <c r="K6" s="53"/>
      <c r="L6" s="54" t="s">
        <v>5</v>
      </c>
    </row>
    <row r="7" spans="1:12" ht="18" customHeight="1" x14ac:dyDescent="0.4">
      <c r="A7" s="43"/>
      <c r="B7" s="43"/>
      <c r="C7" s="43"/>
      <c r="D7" s="44"/>
      <c r="E7" s="42"/>
      <c r="F7" s="113" t="s">
        <v>200</v>
      </c>
      <c r="G7" s="35"/>
      <c r="H7" s="36" t="s">
        <v>6</v>
      </c>
      <c r="I7" s="35"/>
      <c r="J7" s="36" t="s">
        <v>200</v>
      </c>
      <c r="K7" s="35"/>
      <c r="L7" s="36" t="s">
        <v>6</v>
      </c>
    </row>
    <row r="8" spans="1:12" ht="18" customHeight="1" x14ac:dyDescent="0.4">
      <c r="A8" s="43"/>
      <c r="B8" s="43"/>
      <c r="C8" s="43"/>
      <c r="D8" s="44"/>
      <c r="E8" s="42"/>
      <c r="F8" s="91" t="s">
        <v>174</v>
      </c>
      <c r="G8" s="53"/>
      <c r="H8" s="91" t="s">
        <v>151</v>
      </c>
      <c r="I8" s="53"/>
      <c r="J8" s="91" t="s">
        <v>174</v>
      </c>
      <c r="K8" s="53"/>
      <c r="L8" s="91" t="s">
        <v>151</v>
      </c>
    </row>
    <row r="9" spans="1:12" ht="18" customHeight="1" x14ac:dyDescent="0.4">
      <c r="A9" s="43"/>
      <c r="B9" s="43"/>
      <c r="C9" s="43"/>
      <c r="D9" s="55" t="s">
        <v>7</v>
      </c>
      <c r="E9" s="42"/>
      <c r="F9" s="92" t="s">
        <v>8</v>
      </c>
      <c r="G9" s="53"/>
      <c r="H9" s="56" t="s">
        <v>8</v>
      </c>
      <c r="I9" s="53"/>
      <c r="J9" s="56" t="s">
        <v>8</v>
      </c>
      <c r="K9" s="53"/>
      <c r="L9" s="56" t="s">
        <v>8</v>
      </c>
    </row>
    <row r="10" spans="1:12" ht="18" customHeight="1" x14ac:dyDescent="0.4">
      <c r="A10" s="42" t="s">
        <v>9</v>
      </c>
      <c r="B10" s="43"/>
      <c r="C10" s="43"/>
      <c r="D10" s="44"/>
      <c r="E10" s="43"/>
      <c r="F10" s="93"/>
      <c r="G10" s="46"/>
      <c r="H10" s="46"/>
      <c r="I10" s="46"/>
      <c r="J10" s="57"/>
      <c r="K10" s="46"/>
      <c r="L10" s="46"/>
    </row>
    <row r="11" spans="1:12" ht="5.0999999999999996" customHeight="1" x14ac:dyDescent="0.4">
      <c r="A11" s="42"/>
      <c r="B11" s="43"/>
      <c r="C11" s="43"/>
      <c r="D11" s="44"/>
      <c r="E11" s="43"/>
      <c r="F11" s="93"/>
      <c r="G11" s="46"/>
      <c r="H11" s="46"/>
      <c r="I11" s="46"/>
      <c r="J11" s="57"/>
      <c r="K11" s="46"/>
      <c r="L11" s="46"/>
    </row>
    <row r="12" spans="1:12" ht="18" customHeight="1" x14ac:dyDescent="0.4">
      <c r="A12" s="42" t="s">
        <v>10</v>
      </c>
      <c r="B12" s="43"/>
      <c r="C12" s="43"/>
      <c r="D12" s="44"/>
      <c r="E12" s="43"/>
      <c r="F12" s="93"/>
      <c r="G12" s="46"/>
      <c r="H12" s="46"/>
      <c r="I12" s="46"/>
      <c r="J12" s="57"/>
      <c r="K12" s="46"/>
      <c r="L12" s="46"/>
    </row>
    <row r="13" spans="1:12" ht="5.0999999999999996" customHeight="1" x14ac:dyDescent="0.4">
      <c r="A13" s="42"/>
      <c r="B13" s="43"/>
      <c r="C13" s="43"/>
      <c r="D13" s="44"/>
      <c r="E13" s="43"/>
      <c r="F13" s="93"/>
      <c r="G13" s="46"/>
      <c r="H13" s="46"/>
      <c r="I13" s="46"/>
      <c r="J13" s="57"/>
      <c r="K13" s="46"/>
      <c r="L13" s="46"/>
    </row>
    <row r="14" spans="1:12" ht="18" customHeight="1" x14ac:dyDescent="0.4">
      <c r="A14" s="43" t="s">
        <v>11</v>
      </c>
      <c r="B14" s="43"/>
      <c r="C14" s="43"/>
      <c r="D14" s="44"/>
      <c r="E14" s="43"/>
      <c r="F14" s="93">
        <v>80144987</v>
      </c>
      <c r="G14" s="46"/>
      <c r="H14" s="77">
        <v>60424535</v>
      </c>
      <c r="I14" s="46"/>
      <c r="J14" s="57">
        <v>12232658</v>
      </c>
      <c r="K14" s="46"/>
      <c r="L14" s="77">
        <v>5894017</v>
      </c>
    </row>
    <row r="15" spans="1:12" ht="18" customHeight="1" x14ac:dyDescent="0.4">
      <c r="A15" s="58" t="s">
        <v>12</v>
      </c>
      <c r="B15" s="58"/>
      <c r="C15" s="58"/>
      <c r="D15" s="44" t="s">
        <v>207</v>
      </c>
      <c r="E15" s="43"/>
      <c r="F15" s="93">
        <v>309657546</v>
      </c>
      <c r="G15" s="46"/>
      <c r="H15" s="77">
        <v>131089697</v>
      </c>
      <c r="I15" s="46"/>
      <c r="J15" s="57">
        <v>41401987</v>
      </c>
      <c r="K15" s="46"/>
      <c r="L15" s="77">
        <v>24897856</v>
      </c>
    </row>
    <row r="16" spans="1:12" ht="18" customHeight="1" x14ac:dyDescent="0.4">
      <c r="A16" s="58" t="s">
        <v>13</v>
      </c>
      <c r="B16" s="58"/>
      <c r="C16" s="58"/>
      <c r="D16" s="44">
        <v>10</v>
      </c>
      <c r="E16" s="43"/>
      <c r="F16" s="94">
        <v>481286590</v>
      </c>
      <c r="G16" s="46"/>
      <c r="H16" s="77">
        <v>366576471</v>
      </c>
      <c r="I16" s="46"/>
      <c r="J16" s="61" t="s">
        <v>203</v>
      </c>
      <c r="K16" s="46"/>
      <c r="L16" s="77">
        <v>0</v>
      </c>
    </row>
    <row r="17" spans="1:12" ht="18" customHeight="1" x14ac:dyDescent="0.4">
      <c r="A17" s="47" t="s">
        <v>196</v>
      </c>
      <c r="B17" s="90"/>
      <c r="D17" s="44"/>
      <c r="E17" s="43"/>
      <c r="F17" s="94"/>
      <c r="G17" s="46"/>
      <c r="H17" s="77"/>
      <c r="I17" s="46"/>
      <c r="J17" s="61"/>
      <c r="K17" s="46"/>
      <c r="L17" s="77"/>
    </row>
    <row r="18" spans="1:12" ht="18" customHeight="1" x14ac:dyDescent="0.4">
      <c r="B18" s="90" t="s">
        <v>187</v>
      </c>
      <c r="D18" s="44"/>
      <c r="E18" s="43"/>
      <c r="F18" s="61">
        <v>0</v>
      </c>
      <c r="G18" s="46"/>
      <c r="H18" s="77">
        <v>300843909</v>
      </c>
      <c r="I18" s="46"/>
      <c r="J18" s="61">
        <v>0</v>
      </c>
      <c r="K18" s="46"/>
      <c r="L18" s="77">
        <v>0</v>
      </c>
    </row>
    <row r="19" spans="1:12" ht="18" customHeight="1" x14ac:dyDescent="0.4">
      <c r="A19" s="58" t="s">
        <v>14</v>
      </c>
      <c r="B19" s="58"/>
      <c r="C19" s="58"/>
      <c r="D19" s="44">
        <v>11</v>
      </c>
      <c r="E19" s="43"/>
      <c r="F19" s="94">
        <v>1188239318</v>
      </c>
      <c r="G19" s="46"/>
      <c r="H19" s="77">
        <v>568437971</v>
      </c>
      <c r="I19" s="46"/>
      <c r="J19" s="61">
        <v>0</v>
      </c>
      <c r="K19" s="46"/>
      <c r="L19" s="77">
        <v>0</v>
      </c>
    </row>
    <row r="20" spans="1:12" ht="18" customHeight="1" x14ac:dyDescent="0.4">
      <c r="A20" s="58" t="s">
        <v>177</v>
      </c>
      <c r="B20" s="58"/>
      <c r="C20" s="58"/>
      <c r="D20" s="44" t="s">
        <v>208</v>
      </c>
      <c r="E20" s="43"/>
      <c r="F20" s="61">
        <v>0</v>
      </c>
      <c r="G20" s="46"/>
      <c r="H20" s="60">
        <v>0</v>
      </c>
      <c r="I20" s="46"/>
      <c r="J20" s="61">
        <v>50650185</v>
      </c>
      <c r="K20" s="46"/>
      <c r="L20" s="60">
        <v>0</v>
      </c>
    </row>
    <row r="21" spans="1:12" ht="18" customHeight="1" x14ac:dyDescent="0.4">
      <c r="A21" s="58" t="s">
        <v>15</v>
      </c>
      <c r="B21" s="58"/>
      <c r="C21" s="58"/>
      <c r="D21" s="44"/>
      <c r="E21" s="43"/>
      <c r="F21" s="93"/>
      <c r="G21" s="46"/>
      <c r="H21" s="60"/>
      <c r="I21" s="46"/>
      <c r="J21" s="57"/>
      <c r="K21" s="46"/>
      <c r="L21" s="77">
        <v>0</v>
      </c>
    </row>
    <row r="22" spans="1:12" ht="18" customHeight="1" x14ac:dyDescent="0.4">
      <c r="A22" s="58"/>
      <c r="B22" s="58" t="s">
        <v>152</v>
      </c>
      <c r="C22" s="58"/>
      <c r="D22" s="44" t="s">
        <v>209</v>
      </c>
      <c r="E22" s="43"/>
      <c r="F22" s="61">
        <v>0</v>
      </c>
      <c r="G22" s="46"/>
      <c r="H22" s="60">
        <v>0</v>
      </c>
      <c r="I22" s="46"/>
      <c r="J22" s="61">
        <v>0</v>
      </c>
      <c r="K22" s="46"/>
      <c r="L22" s="77">
        <v>31000000</v>
      </c>
    </row>
    <row r="23" spans="1:12" ht="18" customHeight="1" x14ac:dyDescent="0.4">
      <c r="A23" s="58" t="s">
        <v>17</v>
      </c>
      <c r="B23" s="58"/>
      <c r="C23" s="58"/>
      <c r="D23" s="44"/>
      <c r="E23" s="43"/>
      <c r="F23" s="94"/>
      <c r="G23" s="46"/>
      <c r="H23" s="60"/>
      <c r="I23" s="46"/>
      <c r="J23" s="57"/>
      <c r="K23" s="46"/>
      <c r="L23" s="60"/>
    </row>
    <row r="24" spans="1:12" ht="18" customHeight="1" x14ac:dyDescent="0.4">
      <c r="A24" s="58"/>
      <c r="B24" s="58" t="s">
        <v>152</v>
      </c>
      <c r="C24" s="58"/>
      <c r="D24" s="44" t="s">
        <v>210</v>
      </c>
      <c r="E24" s="43"/>
      <c r="F24" s="94">
        <v>49942130</v>
      </c>
      <c r="G24" s="46"/>
      <c r="H24" s="77">
        <v>38248254</v>
      </c>
      <c r="I24" s="46"/>
      <c r="J24" s="61">
        <v>0</v>
      </c>
      <c r="K24" s="46"/>
      <c r="L24" s="77">
        <v>0</v>
      </c>
    </row>
    <row r="25" spans="1:12" ht="18" customHeight="1" x14ac:dyDescent="0.4">
      <c r="A25" s="43" t="s">
        <v>18</v>
      </c>
      <c r="B25" s="43"/>
      <c r="C25" s="43"/>
      <c r="D25" s="44"/>
      <c r="E25" s="43"/>
      <c r="F25" s="95">
        <v>19268369</v>
      </c>
      <c r="G25" s="46"/>
      <c r="H25" s="96">
        <v>25788633</v>
      </c>
      <c r="I25" s="46"/>
      <c r="J25" s="62">
        <v>5675178</v>
      </c>
      <c r="K25" s="46"/>
      <c r="L25" s="96">
        <v>5211686</v>
      </c>
    </row>
    <row r="26" spans="1:12" ht="5.0999999999999996" customHeight="1" x14ac:dyDescent="0.4">
      <c r="A26" s="43"/>
      <c r="B26" s="58"/>
      <c r="C26" s="43"/>
      <c r="D26" s="44"/>
      <c r="E26" s="43"/>
      <c r="F26" s="93"/>
      <c r="G26" s="46"/>
      <c r="H26" s="46"/>
      <c r="I26" s="46"/>
      <c r="J26" s="57"/>
      <c r="K26" s="46"/>
      <c r="L26" s="46"/>
    </row>
    <row r="27" spans="1:12" ht="18" customHeight="1" x14ac:dyDescent="0.4">
      <c r="A27" s="42" t="s">
        <v>19</v>
      </c>
      <c r="B27" s="43"/>
      <c r="C27" s="43"/>
      <c r="D27" s="44"/>
      <c r="E27" s="43"/>
      <c r="F27" s="97">
        <f>SUM(F14:F25)</f>
        <v>2128538940</v>
      </c>
      <c r="G27" s="46"/>
      <c r="H27" s="63">
        <f>SUM(H14:H25)</f>
        <v>1491409470</v>
      </c>
      <c r="I27" s="46"/>
      <c r="J27" s="64">
        <f>SUM(J14:J25)</f>
        <v>109960008</v>
      </c>
      <c r="K27" s="46"/>
      <c r="L27" s="63">
        <f>SUM(L14:L25)</f>
        <v>67003559</v>
      </c>
    </row>
    <row r="28" spans="1:12" ht="5.45" customHeight="1" x14ac:dyDescent="0.4">
      <c r="A28" s="42"/>
      <c r="B28" s="43"/>
      <c r="C28" s="43"/>
      <c r="D28" s="44"/>
      <c r="E28" s="43"/>
      <c r="F28" s="93"/>
      <c r="G28" s="46"/>
      <c r="H28" s="46"/>
      <c r="I28" s="46"/>
      <c r="J28" s="57"/>
      <c r="K28" s="46"/>
      <c r="L28" s="46"/>
    </row>
    <row r="29" spans="1:12" ht="18" customHeight="1" x14ac:dyDescent="0.4">
      <c r="A29" s="42" t="s">
        <v>20</v>
      </c>
      <c r="B29" s="43"/>
      <c r="C29" s="43"/>
      <c r="D29" s="44"/>
      <c r="E29" s="43"/>
      <c r="F29" s="93"/>
      <c r="G29" s="46"/>
      <c r="H29" s="46"/>
      <c r="I29" s="46"/>
      <c r="J29" s="57"/>
      <c r="K29" s="46"/>
      <c r="L29" s="46"/>
    </row>
    <row r="30" spans="1:12" ht="5.0999999999999996" customHeight="1" x14ac:dyDescent="0.4">
      <c r="A30" s="42"/>
      <c r="B30" s="43"/>
      <c r="C30" s="43"/>
      <c r="D30" s="44"/>
      <c r="E30" s="43"/>
      <c r="F30" s="93"/>
      <c r="G30" s="46"/>
      <c r="H30" s="46"/>
      <c r="I30" s="46"/>
      <c r="J30" s="57"/>
      <c r="K30" s="46"/>
      <c r="L30" s="46"/>
    </row>
    <row r="31" spans="1:12" ht="18" customHeight="1" x14ac:dyDescent="0.4">
      <c r="A31" s="43" t="s">
        <v>153</v>
      </c>
      <c r="B31" s="43"/>
      <c r="C31" s="43"/>
      <c r="D31" s="44"/>
      <c r="E31" s="43"/>
      <c r="F31" s="93">
        <v>90310746</v>
      </c>
      <c r="G31" s="46"/>
      <c r="H31" s="77">
        <v>117243396</v>
      </c>
      <c r="I31" s="46"/>
      <c r="J31" s="61">
        <v>0</v>
      </c>
      <c r="K31" s="46"/>
      <c r="L31" s="60">
        <v>0</v>
      </c>
    </row>
    <row r="32" spans="1:12" ht="18" customHeight="1" x14ac:dyDescent="0.4">
      <c r="A32" s="43" t="s">
        <v>186</v>
      </c>
      <c r="B32" s="43"/>
      <c r="C32" s="43"/>
      <c r="D32" s="44"/>
      <c r="E32" s="43"/>
      <c r="F32" s="93"/>
      <c r="G32" s="46"/>
      <c r="H32" s="60"/>
      <c r="I32" s="46"/>
      <c r="J32" s="57"/>
      <c r="K32" s="46"/>
      <c r="L32" s="60"/>
    </row>
    <row r="33" spans="1:12" ht="18" customHeight="1" x14ac:dyDescent="0.4">
      <c r="A33" s="43"/>
      <c r="B33" s="59" t="s">
        <v>187</v>
      </c>
      <c r="C33" s="43"/>
      <c r="D33" s="44"/>
      <c r="E33" s="43"/>
      <c r="F33" s="61">
        <v>0</v>
      </c>
      <c r="G33" s="46"/>
      <c r="H33" s="77">
        <v>170201779</v>
      </c>
      <c r="I33" s="46"/>
      <c r="J33" s="61">
        <v>0</v>
      </c>
      <c r="K33" s="46"/>
      <c r="L33" s="60">
        <v>0</v>
      </c>
    </row>
    <row r="34" spans="1:12" ht="18" customHeight="1" x14ac:dyDescent="0.4">
      <c r="A34" s="43" t="s">
        <v>215</v>
      </c>
      <c r="B34" s="59"/>
      <c r="C34" s="43"/>
      <c r="D34" s="44">
        <v>12</v>
      </c>
      <c r="E34" s="43"/>
      <c r="F34" s="93">
        <v>1114653742</v>
      </c>
      <c r="G34" s="46"/>
      <c r="H34" s="77">
        <v>1004925551</v>
      </c>
      <c r="I34" s="46"/>
      <c r="J34" s="57">
        <v>992280420</v>
      </c>
      <c r="K34" s="46"/>
      <c r="L34" s="77">
        <v>1025825366</v>
      </c>
    </row>
    <row r="35" spans="1:12" ht="18" customHeight="1" x14ac:dyDescent="0.4">
      <c r="A35" s="43" t="s">
        <v>229</v>
      </c>
      <c r="B35" s="58"/>
      <c r="C35" s="58"/>
      <c r="D35" s="44">
        <v>13</v>
      </c>
      <c r="E35" s="43"/>
      <c r="F35" s="61">
        <v>0</v>
      </c>
      <c r="G35" s="46"/>
      <c r="H35" s="60">
        <v>0</v>
      </c>
      <c r="I35" s="46"/>
      <c r="J35" s="61">
        <v>3150605180</v>
      </c>
      <c r="K35" s="46"/>
      <c r="L35" s="77">
        <v>3148475700</v>
      </c>
    </row>
    <row r="36" spans="1:12" ht="18" customHeight="1" x14ac:dyDescent="0.4">
      <c r="A36" s="58" t="s">
        <v>165</v>
      </c>
      <c r="B36" s="58"/>
      <c r="C36" s="58"/>
      <c r="D36" s="44"/>
      <c r="E36" s="43"/>
      <c r="F36" s="93"/>
      <c r="G36" s="46"/>
      <c r="H36" s="60"/>
      <c r="I36" s="46"/>
      <c r="J36" s="61"/>
      <c r="K36" s="46"/>
      <c r="L36" s="60"/>
    </row>
    <row r="37" spans="1:12" ht="18" customHeight="1" x14ac:dyDescent="0.4">
      <c r="A37" s="58"/>
      <c r="B37" s="58" t="s">
        <v>166</v>
      </c>
      <c r="C37" s="43"/>
      <c r="D37" s="44"/>
      <c r="E37" s="43"/>
      <c r="F37" s="93">
        <v>13995533</v>
      </c>
      <c r="G37" s="46"/>
      <c r="H37" s="77">
        <v>11410828</v>
      </c>
      <c r="I37" s="46"/>
      <c r="J37" s="61">
        <v>2175</v>
      </c>
      <c r="K37" s="46"/>
      <c r="L37" s="60">
        <v>2175</v>
      </c>
    </row>
    <row r="38" spans="1:12" ht="18" customHeight="1" x14ac:dyDescent="0.4">
      <c r="A38" s="58" t="s">
        <v>21</v>
      </c>
      <c r="B38" s="58"/>
      <c r="C38" s="58"/>
      <c r="D38" s="44" t="s">
        <v>209</v>
      </c>
      <c r="E38" s="43"/>
      <c r="F38" s="61">
        <v>0</v>
      </c>
      <c r="G38" s="46"/>
      <c r="H38" s="60">
        <v>0</v>
      </c>
      <c r="I38" s="46"/>
      <c r="J38" s="61">
        <v>668960471</v>
      </c>
      <c r="K38" s="46"/>
      <c r="L38" s="77">
        <v>811152857</v>
      </c>
    </row>
    <row r="39" spans="1:12" ht="18" customHeight="1" x14ac:dyDescent="0.4">
      <c r="A39" s="58" t="s">
        <v>22</v>
      </c>
      <c r="B39" s="58"/>
      <c r="C39" s="58"/>
      <c r="D39" s="44" t="s">
        <v>210</v>
      </c>
      <c r="E39" s="43"/>
      <c r="F39" s="94">
        <v>109363944</v>
      </c>
      <c r="G39" s="46"/>
      <c r="H39" s="77">
        <v>145236283</v>
      </c>
      <c r="I39" s="46"/>
      <c r="J39" s="61" t="s">
        <v>203</v>
      </c>
      <c r="K39" s="46"/>
      <c r="L39" s="77">
        <v>0</v>
      </c>
    </row>
    <row r="40" spans="1:12" ht="18" customHeight="1" x14ac:dyDescent="0.4">
      <c r="A40" s="58" t="s">
        <v>23</v>
      </c>
      <c r="B40" s="58"/>
      <c r="C40" s="58"/>
      <c r="D40" s="44"/>
      <c r="E40" s="43"/>
      <c r="F40" s="94">
        <v>3971127</v>
      </c>
      <c r="G40" s="46"/>
      <c r="H40" s="77">
        <v>3971127</v>
      </c>
      <c r="I40" s="46"/>
      <c r="J40" s="61">
        <v>3971127</v>
      </c>
      <c r="K40" s="46"/>
      <c r="L40" s="77">
        <v>3971127</v>
      </c>
    </row>
    <row r="41" spans="1:12" ht="18" customHeight="1" x14ac:dyDescent="0.4">
      <c r="A41" s="43" t="s">
        <v>24</v>
      </c>
      <c r="B41" s="43"/>
      <c r="C41" s="43"/>
      <c r="D41" s="44">
        <v>15</v>
      </c>
      <c r="E41" s="43"/>
      <c r="F41" s="93">
        <v>5377702297</v>
      </c>
      <c r="G41" s="46"/>
      <c r="H41" s="77">
        <v>5532248300</v>
      </c>
      <c r="I41" s="46"/>
      <c r="J41" s="57">
        <v>33368819</v>
      </c>
      <c r="K41" s="46"/>
      <c r="L41" s="77">
        <v>35311235</v>
      </c>
    </row>
    <row r="42" spans="1:12" ht="18" customHeight="1" x14ac:dyDescent="0.4">
      <c r="A42" s="43" t="s">
        <v>154</v>
      </c>
      <c r="B42" s="43"/>
      <c r="C42" s="43"/>
      <c r="D42" s="44"/>
      <c r="E42" s="43"/>
      <c r="F42" s="93">
        <v>10741460</v>
      </c>
      <c r="G42" s="46"/>
      <c r="H42" s="77">
        <v>13882811</v>
      </c>
      <c r="I42" s="46"/>
      <c r="J42" s="57">
        <v>2527464</v>
      </c>
      <c r="K42" s="46"/>
      <c r="L42" s="77">
        <v>3364709</v>
      </c>
    </row>
    <row r="43" spans="1:12" ht="18" customHeight="1" x14ac:dyDescent="0.4">
      <c r="A43" s="43" t="s">
        <v>25</v>
      </c>
      <c r="B43" s="43"/>
      <c r="C43" s="43"/>
      <c r="D43" s="44">
        <v>15</v>
      </c>
      <c r="E43" s="43"/>
      <c r="F43" s="93">
        <v>24985031</v>
      </c>
      <c r="G43" s="46"/>
      <c r="H43" s="76">
        <v>27248732</v>
      </c>
      <c r="I43" s="46"/>
      <c r="J43" s="57">
        <v>14331213</v>
      </c>
      <c r="K43" s="46"/>
      <c r="L43" s="76">
        <v>15773300</v>
      </c>
    </row>
    <row r="44" spans="1:12" ht="18" customHeight="1" x14ac:dyDescent="0.4">
      <c r="A44" s="43" t="s">
        <v>26</v>
      </c>
      <c r="B44" s="43"/>
      <c r="C44" s="43"/>
      <c r="D44" s="44"/>
      <c r="E44" s="43"/>
      <c r="F44" s="93">
        <v>122292718</v>
      </c>
      <c r="G44" s="46"/>
      <c r="H44" s="76">
        <v>128145788</v>
      </c>
      <c r="I44" s="46"/>
      <c r="J44" s="61">
        <v>0</v>
      </c>
      <c r="K44" s="46"/>
      <c r="L44" s="77">
        <v>0</v>
      </c>
    </row>
    <row r="45" spans="1:12" ht="18" customHeight="1" x14ac:dyDescent="0.4">
      <c r="A45" s="43" t="s">
        <v>27</v>
      </c>
      <c r="B45" s="43"/>
      <c r="C45" s="43"/>
      <c r="D45" s="44"/>
      <c r="E45" s="43"/>
      <c r="F45" s="95">
        <v>29292629</v>
      </c>
      <c r="G45" s="46"/>
      <c r="H45" s="96">
        <v>17309725</v>
      </c>
      <c r="I45" s="46"/>
      <c r="J45" s="95">
        <v>324100</v>
      </c>
      <c r="K45" s="46"/>
      <c r="L45" s="96">
        <v>319900</v>
      </c>
    </row>
    <row r="46" spans="1:12" ht="5.0999999999999996" customHeight="1" x14ac:dyDescent="0.4">
      <c r="A46" s="43"/>
      <c r="B46" s="43"/>
      <c r="C46" s="43"/>
      <c r="D46" s="44"/>
      <c r="E46" s="43"/>
      <c r="F46" s="93"/>
      <c r="G46" s="46"/>
      <c r="H46" s="46"/>
      <c r="I46" s="46"/>
      <c r="J46" s="57"/>
      <c r="K46" s="46"/>
      <c r="L46" s="46"/>
    </row>
    <row r="47" spans="1:12" ht="18" customHeight="1" x14ac:dyDescent="0.4">
      <c r="A47" s="42" t="s">
        <v>28</v>
      </c>
      <c r="B47" s="43"/>
      <c r="C47" s="43"/>
      <c r="D47" s="44"/>
      <c r="E47" s="43"/>
      <c r="F47" s="97">
        <f>SUM(F31:F45)</f>
        <v>6897309227</v>
      </c>
      <c r="G47" s="46"/>
      <c r="H47" s="63">
        <f>SUM(H31:H45)</f>
        <v>7171824320</v>
      </c>
      <c r="I47" s="46"/>
      <c r="J47" s="64">
        <f>SUM(J31:J45)</f>
        <v>4866370969</v>
      </c>
      <c r="K47" s="46"/>
      <c r="L47" s="63">
        <f>SUM(L31:L45)</f>
        <v>5044196369</v>
      </c>
    </row>
    <row r="48" spans="1:12" ht="5.0999999999999996" customHeight="1" x14ac:dyDescent="0.4">
      <c r="A48" s="42"/>
      <c r="B48" s="42"/>
      <c r="C48" s="43"/>
      <c r="D48" s="44"/>
      <c r="E48" s="43"/>
      <c r="F48" s="93"/>
      <c r="G48" s="46"/>
      <c r="H48" s="46"/>
      <c r="I48" s="46"/>
      <c r="J48" s="57"/>
      <c r="K48" s="46"/>
      <c r="L48" s="46"/>
    </row>
    <row r="49" spans="1:12" ht="18" customHeight="1" thickBot="1" x14ac:dyDescent="0.45">
      <c r="A49" s="42" t="s">
        <v>29</v>
      </c>
      <c r="B49" s="42"/>
      <c r="C49" s="43"/>
      <c r="D49" s="44"/>
      <c r="E49" s="43"/>
      <c r="F49" s="98">
        <f>SUM(F27+F47)</f>
        <v>9025848167</v>
      </c>
      <c r="G49" s="46"/>
      <c r="H49" s="65">
        <f>SUM(H27+H47)</f>
        <v>8663233790</v>
      </c>
      <c r="I49" s="46"/>
      <c r="J49" s="66">
        <f>SUM(J27+J47)</f>
        <v>4976330977</v>
      </c>
      <c r="K49" s="46"/>
      <c r="L49" s="65">
        <f>SUM(L27+L47)</f>
        <v>5111199928</v>
      </c>
    </row>
    <row r="50" spans="1:12" ht="16.5" customHeight="1" thickTop="1" x14ac:dyDescent="0.4">
      <c r="A50" s="42"/>
      <c r="B50" s="42"/>
      <c r="C50" s="43"/>
      <c r="D50" s="44"/>
      <c r="E50" s="43"/>
      <c r="F50" s="99"/>
      <c r="G50" s="46"/>
      <c r="H50" s="60"/>
      <c r="I50" s="46"/>
      <c r="J50" s="60"/>
      <c r="K50" s="46"/>
      <c r="L50" s="60"/>
    </row>
    <row r="51" spans="1:12" ht="9.75" customHeight="1" x14ac:dyDescent="0.4">
      <c r="A51" s="42"/>
      <c r="B51" s="42"/>
      <c r="C51" s="43"/>
      <c r="D51" s="44"/>
      <c r="E51" s="43"/>
      <c r="F51" s="99"/>
      <c r="G51" s="46"/>
      <c r="H51" s="60"/>
      <c r="I51" s="46"/>
      <c r="J51" s="60"/>
      <c r="K51" s="46"/>
      <c r="L51" s="60"/>
    </row>
    <row r="52" spans="1:12" ht="18" customHeight="1" x14ac:dyDescent="0.4">
      <c r="A52" s="67" t="s">
        <v>30</v>
      </c>
      <c r="B52" s="43"/>
      <c r="C52" s="68"/>
      <c r="D52" s="44"/>
      <c r="E52" s="43"/>
      <c r="F52" s="100"/>
      <c r="G52" s="46"/>
      <c r="H52" s="46"/>
      <c r="I52" s="46"/>
      <c r="J52" s="46"/>
      <c r="K52" s="46"/>
      <c r="L52" s="46"/>
    </row>
    <row r="53" spans="1:12" ht="18" customHeight="1" x14ac:dyDescent="0.4">
      <c r="A53" s="67"/>
      <c r="B53" s="43"/>
      <c r="C53" s="68"/>
      <c r="D53" s="44"/>
      <c r="E53" s="43"/>
      <c r="F53" s="100"/>
      <c r="G53" s="46"/>
      <c r="H53" s="46"/>
      <c r="I53" s="46"/>
      <c r="J53" s="46"/>
      <c r="K53" s="46"/>
      <c r="L53" s="46"/>
    </row>
    <row r="54" spans="1:12" ht="18" customHeight="1" x14ac:dyDescent="0.4">
      <c r="A54" s="67" t="s">
        <v>31</v>
      </c>
      <c r="B54" s="43"/>
      <c r="C54" s="69"/>
      <c r="D54" s="44"/>
      <c r="E54" s="43"/>
      <c r="F54" s="100"/>
      <c r="G54" s="46"/>
      <c r="H54" s="46"/>
      <c r="I54" s="46"/>
      <c r="J54" s="46"/>
      <c r="K54" s="46"/>
      <c r="L54" s="46"/>
    </row>
    <row r="55" spans="1:12" ht="9.75" customHeight="1" x14ac:dyDescent="0.4">
      <c r="A55" s="67"/>
      <c r="B55" s="43"/>
      <c r="C55" s="69"/>
      <c r="D55" s="44"/>
      <c r="E55" s="43"/>
      <c r="F55" s="45"/>
      <c r="G55" s="46"/>
      <c r="H55" s="46"/>
      <c r="I55" s="46"/>
      <c r="J55" s="46"/>
      <c r="K55" s="46"/>
      <c r="L55" s="46"/>
    </row>
    <row r="56" spans="1:12" ht="21.95" customHeight="1" x14ac:dyDescent="0.4">
      <c r="A56" s="70" t="s">
        <v>155</v>
      </c>
      <c r="B56" s="70"/>
      <c r="C56" s="70"/>
      <c r="D56" s="71"/>
      <c r="E56" s="70"/>
      <c r="F56" s="72"/>
      <c r="G56" s="73"/>
      <c r="H56" s="73"/>
      <c r="I56" s="73"/>
      <c r="J56" s="73"/>
      <c r="K56" s="73"/>
      <c r="L56" s="73"/>
    </row>
    <row r="57" spans="1:12" ht="21.75" customHeight="1" x14ac:dyDescent="0.4">
      <c r="A57" s="42" t="str">
        <f>A1</f>
        <v xml:space="preserve">บริษัท น้ำตาลบุรีรัมย์ จำกัด (มหาชน) </v>
      </c>
      <c r="B57" s="42"/>
      <c r="C57" s="43"/>
      <c r="D57" s="44"/>
      <c r="E57" s="43"/>
      <c r="F57" s="45"/>
      <c r="G57" s="46"/>
      <c r="H57" s="46"/>
      <c r="I57" s="46"/>
      <c r="J57" s="46"/>
      <c r="K57" s="46"/>
      <c r="L57" s="46"/>
    </row>
    <row r="58" spans="1:12" ht="21.75" customHeight="1" x14ac:dyDescent="0.4">
      <c r="A58" s="42" t="s">
        <v>1</v>
      </c>
      <c r="B58" s="42"/>
      <c r="C58" s="43"/>
      <c r="D58" s="44"/>
      <c r="E58" s="43"/>
      <c r="F58" s="45"/>
      <c r="G58" s="46"/>
      <c r="H58" s="46"/>
      <c r="I58" s="46"/>
      <c r="J58" s="46"/>
      <c r="K58" s="46"/>
      <c r="L58" s="46"/>
    </row>
    <row r="59" spans="1:12" ht="21.75" customHeight="1" x14ac:dyDescent="0.4">
      <c r="A59" s="48" t="str">
        <f>A3</f>
        <v>ณ วันที่ 30 กันยายน พ.ศ. 2564</v>
      </c>
      <c r="B59" s="48"/>
      <c r="C59" s="49"/>
      <c r="D59" s="50"/>
      <c r="E59" s="49"/>
      <c r="F59" s="51"/>
      <c r="G59" s="52"/>
      <c r="H59" s="52"/>
      <c r="I59" s="52"/>
      <c r="J59" s="52"/>
      <c r="K59" s="52"/>
      <c r="L59" s="52"/>
    </row>
    <row r="60" spans="1:12" ht="20.100000000000001" customHeight="1" x14ac:dyDescent="0.4">
      <c r="A60" s="43"/>
      <c r="B60" s="43"/>
      <c r="C60" s="43"/>
      <c r="D60" s="44"/>
      <c r="E60" s="43"/>
      <c r="F60" s="45"/>
      <c r="G60" s="46"/>
      <c r="H60" s="46"/>
      <c r="I60" s="46"/>
      <c r="J60" s="46"/>
      <c r="K60" s="46"/>
      <c r="L60" s="46"/>
    </row>
    <row r="61" spans="1:12" ht="20.100000000000001" customHeight="1" x14ac:dyDescent="0.4">
      <c r="A61" s="42"/>
      <c r="B61" s="42"/>
      <c r="C61" s="43"/>
      <c r="D61" s="44"/>
      <c r="E61" s="43"/>
      <c r="F61" s="275" t="s">
        <v>2</v>
      </c>
      <c r="G61" s="275"/>
      <c r="H61" s="275"/>
      <c r="I61" s="53"/>
      <c r="J61" s="275" t="s">
        <v>3</v>
      </c>
      <c r="K61" s="275"/>
      <c r="L61" s="275"/>
    </row>
    <row r="62" spans="1:12" ht="20.100000000000001" customHeight="1" x14ac:dyDescent="0.4">
      <c r="A62" s="43"/>
      <c r="B62" s="43"/>
      <c r="C62" s="43"/>
      <c r="D62" s="44"/>
      <c r="E62" s="42"/>
      <c r="F62" s="91" t="s">
        <v>4</v>
      </c>
      <c r="G62" s="53"/>
      <c r="H62" s="54" t="s">
        <v>5</v>
      </c>
      <c r="I62" s="53"/>
      <c r="J62" s="54" t="s">
        <v>4</v>
      </c>
      <c r="K62" s="53"/>
      <c r="L62" s="54" t="s">
        <v>5</v>
      </c>
    </row>
    <row r="63" spans="1:12" ht="20.100000000000001" customHeight="1" x14ac:dyDescent="0.4">
      <c r="A63" s="43"/>
      <c r="B63" s="43"/>
      <c r="C63" s="43"/>
      <c r="D63" s="44"/>
      <c r="E63" s="42"/>
      <c r="F63" s="113" t="s">
        <v>200</v>
      </c>
      <c r="G63" s="35"/>
      <c r="H63" s="36" t="s">
        <v>6</v>
      </c>
      <c r="I63" s="35"/>
      <c r="J63" s="36" t="s">
        <v>200</v>
      </c>
      <c r="K63" s="35"/>
      <c r="L63" s="36" t="s">
        <v>6</v>
      </c>
    </row>
    <row r="64" spans="1:12" ht="20.100000000000001" customHeight="1" x14ac:dyDescent="0.4">
      <c r="A64" s="43"/>
      <c r="B64" s="43"/>
      <c r="C64" s="43"/>
      <c r="D64" s="44"/>
      <c r="E64" s="42"/>
      <c r="F64" s="91" t="s">
        <v>174</v>
      </c>
      <c r="G64" s="53"/>
      <c r="H64" s="91" t="s">
        <v>151</v>
      </c>
      <c r="I64" s="53"/>
      <c r="J64" s="91" t="s">
        <v>174</v>
      </c>
      <c r="K64" s="53"/>
      <c r="L64" s="91" t="s">
        <v>151</v>
      </c>
    </row>
    <row r="65" spans="1:12" ht="20.100000000000001" customHeight="1" x14ac:dyDescent="0.4">
      <c r="A65" s="43"/>
      <c r="B65" s="43"/>
      <c r="C65" s="43"/>
      <c r="D65" s="55" t="s">
        <v>7</v>
      </c>
      <c r="E65" s="42"/>
      <c r="F65" s="92" t="s">
        <v>8</v>
      </c>
      <c r="G65" s="53"/>
      <c r="H65" s="56" t="s">
        <v>8</v>
      </c>
      <c r="I65" s="53"/>
      <c r="J65" s="56" t="s">
        <v>8</v>
      </c>
      <c r="K65" s="53"/>
      <c r="L65" s="56" t="s">
        <v>8</v>
      </c>
    </row>
    <row r="66" spans="1:12" ht="20.100000000000001" customHeight="1" x14ac:dyDescent="0.4">
      <c r="A66" s="276" t="s">
        <v>32</v>
      </c>
      <c r="B66" s="276"/>
      <c r="C66" s="276"/>
      <c r="D66" s="44"/>
      <c r="E66" s="43"/>
      <c r="F66" s="101"/>
      <c r="G66" s="46"/>
      <c r="H66" s="46"/>
      <c r="I66" s="46"/>
      <c r="J66" s="74"/>
      <c r="K66" s="46"/>
      <c r="L66" s="46"/>
    </row>
    <row r="67" spans="1:12" ht="6" customHeight="1" x14ac:dyDescent="0.4">
      <c r="A67" s="42"/>
      <c r="B67" s="43"/>
      <c r="C67" s="43"/>
      <c r="D67" s="44"/>
      <c r="E67" s="43"/>
      <c r="F67" s="101"/>
      <c r="G67" s="46"/>
      <c r="H67" s="46"/>
      <c r="I67" s="46"/>
      <c r="J67" s="74"/>
      <c r="K67" s="46"/>
      <c r="L67" s="46"/>
    </row>
    <row r="68" spans="1:12" ht="20.100000000000001" customHeight="1" x14ac:dyDescent="0.4">
      <c r="A68" s="276" t="s">
        <v>33</v>
      </c>
      <c r="B68" s="276"/>
      <c r="C68" s="276"/>
      <c r="D68" s="44"/>
      <c r="E68" s="43"/>
      <c r="F68" s="101"/>
      <c r="G68" s="46"/>
      <c r="H68" s="46"/>
      <c r="I68" s="46"/>
      <c r="J68" s="74"/>
      <c r="K68" s="46"/>
      <c r="L68" s="46"/>
    </row>
    <row r="69" spans="1:12" ht="6" customHeight="1" x14ac:dyDescent="0.4">
      <c r="A69" s="42"/>
      <c r="B69" s="43"/>
      <c r="C69" s="43"/>
      <c r="D69" s="44"/>
      <c r="E69" s="43"/>
      <c r="F69" s="101"/>
      <c r="G69" s="46"/>
      <c r="H69" s="46"/>
      <c r="I69" s="46"/>
      <c r="J69" s="74"/>
      <c r="K69" s="46"/>
      <c r="L69" s="46"/>
    </row>
    <row r="70" spans="1:12" ht="20.100000000000001" customHeight="1" x14ac:dyDescent="0.4">
      <c r="A70" s="75" t="s">
        <v>34</v>
      </c>
      <c r="B70" s="75"/>
      <c r="C70" s="75"/>
      <c r="D70" s="44" t="s">
        <v>211</v>
      </c>
      <c r="E70" s="43"/>
      <c r="F70" s="101">
        <v>504573496</v>
      </c>
      <c r="G70" s="46"/>
      <c r="H70" s="76">
        <v>674594685</v>
      </c>
      <c r="I70" s="76"/>
      <c r="J70" s="57">
        <v>12622711</v>
      </c>
      <c r="K70" s="76"/>
      <c r="L70" s="77">
        <v>24692611</v>
      </c>
    </row>
    <row r="71" spans="1:12" ht="20.100000000000001" customHeight="1" x14ac:dyDescent="0.4">
      <c r="A71" s="75" t="s">
        <v>35</v>
      </c>
      <c r="B71" s="75"/>
      <c r="C71" s="75"/>
      <c r="D71" s="44">
        <v>17</v>
      </c>
      <c r="E71" s="43"/>
      <c r="F71" s="101">
        <v>1725816000</v>
      </c>
      <c r="G71" s="46"/>
      <c r="H71" s="76">
        <v>758866000</v>
      </c>
      <c r="I71" s="76"/>
      <c r="J71" s="61">
        <v>0</v>
      </c>
      <c r="K71" s="76"/>
      <c r="L71" s="77">
        <v>0</v>
      </c>
    </row>
    <row r="72" spans="1:12" ht="20.100000000000001" customHeight="1" x14ac:dyDescent="0.4">
      <c r="A72" s="75" t="s">
        <v>176</v>
      </c>
      <c r="B72" s="75"/>
      <c r="C72" s="75"/>
      <c r="D72" s="44">
        <v>17</v>
      </c>
      <c r="E72" s="43"/>
      <c r="F72" s="61">
        <v>0</v>
      </c>
      <c r="G72" s="46"/>
      <c r="H72" s="76">
        <v>349356430</v>
      </c>
      <c r="I72" s="76"/>
      <c r="J72" s="61">
        <v>0</v>
      </c>
      <c r="K72" s="76"/>
      <c r="L72" s="77">
        <v>580000</v>
      </c>
    </row>
    <row r="73" spans="1:12" ht="20.100000000000001" customHeight="1" x14ac:dyDescent="0.4">
      <c r="A73" s="75" t="s">
        <v>189</v>
      </c>
      <c r="B73" s="75"/>
      <c r="C73" s="75"/>
      <c r="D73" s="44"/>
      <c r="E73" s="43"/>
      <c r="F73" s="101"/>
      <c r="G73" s="46"/>
      <c r="H73" s="76"/>
      <c r="I73" s="76"/>
      <c r="J73" s="57"/>
      <c r="K73" s="76"/>
      <c r="L73" s="76"/>
    </row>
    <row r="74" spans="1:12" ht="20.100000000000001" customHeight="1" x14ac:dyDescent="0.4">
      <c r="A74" s="75"/>
      <c r="B74" s="75" t="s">
        <v>16</v>
      </c>
      <c r="C74" s="75"/>
      <c r="D74" s="44">
        <v>17</v>
      </c>
      <c r="E74" s="43"/>
      <c r="F74" s="101">
        <v>258803753</v>
      </c>
      <c r="G74" s="46"/>
      <c r="H74" s="76">
        <v>261253453</v>
      </c>
      <c r="I74" s="76"/>
      <c r="J74" s="61">
        <v>0</v>
      </c>
      <c r="K74" s="76"/>
      <c r="L74" s="77">
        <v>0</v>
      </c>
    </row>
    <row r="75" spans="1:12" ht="20.100000000000001" customHeight="1" x14ac:dyDescent="0.4">
      <c r="A75" s="75" t="s">
        <v>36</v>
      </c>
      <c r="B75" s="75"/>
      <c r="C75" s="75"/>
      <c r="D75" s="44"/>
      <c r="E75" s="43"/>
      <c r="F75" s="101"/>
      <c r="G75" s="46"/>
      <c r="H75" s="76"/>
      <c r="I75" s="76"/>
      <c r="J75" s="57"/>
      <c r="K75" s="76"/>
      <c r="L75" s="77"/>
    </row>
    <row r="76" spans="1:12" ht="20.100000000000001" customHeight="1" x14ac:dyDescent="0.4">
      <c r="A76" s="75"/>
      <c r="B76" s="75" t="s">
        <v>16</v>
      </c>
      <c r="C76" s="75"/>
      <c r="D76" s="44">
        <v>17</v>
      </c>
      <c r="E76" s="43"/>
      <c r="F76" s="101">
        <v>269196280</v>
      </c>
      <c r="G76" s="46"/>
      <c r="H76" s="77">
        <v>223565086</v>
      </c>
      <c r="I76" s="76"/>
      <c r="J76" s="61">
        <v>0</v>
      </c>
      <c r="K76" s="76"/>
      <c r="L76" s="77">
        <v>0</v>
      </c>
    </row>
    <row r="77" spans="1:12" ht="20.100000000000001" customHeight="1" x14ac:dyDescent="0.4">
      <c r="A77" s="75" t="s">
        <v>37</v>
      </c>
      <c r="B77" s="75"/>
      <c r="C77" s="75"/>
      <c r="D77" s="44"/>
      <c r="E77" s="43"/>
      <c r="F77" s="101"/>
      <c r="G77" s="46"/>
      <c r="H77" s="77"/>
      <c r="I77" s="76"/>
      <c r="J77" s="57"/>
      <c r="K77" s="76"/>
      <c r="L77" s="77"/>
    </row>
    <row r="78" spans="1:12" ht="20.100000000000001" customHeight="1" x14ac:dyDescent="0.4">
      <c r="A78" s="75"/>
      <c r="B78" s="75" t="s">
        <v>16</v>
      </c>
      <c r="C78" s="75"/>
      <c r="D78" s="44">
        <v>17</v>
      </c>
      <c r="E78" s="43"/>
      <c r="F78" s="61">
        <v>0</v>
      </c>
      <c r="G78" s="46"/>
      <c r="H78" s="77">
        <v>0</v>
      </c>
      <c r="I78" s="77"/>
      <c r="J78" s="61">
        <v>0</v>
      </c>
      <c r="K78" s="77"/>
      <c r="L78" s="77">
        <v>71042619</v>
      </c>
    </row>
    <row r="79" spans="1:12" ht="20.100000000000001" customHeight="1" x14ac:dyDescent="0.4">
      <c r="A79" s="75" t="s">
        <v>156</v>
      </c>
      <c r="B79" s="75"/>
      <c r="C79" s="75"/>
      <c r="D79" s="44"/>
      <c r="E79" s="43"/>
      <c r="F79" s="101"/>
      <c r="G79" s="46"/>
      <c r="H79" s="77"/>
      <c r="I79" s="77"/>
      <c r="J79" s="61"/>
      <c r="K79" s="77"/>
      <c r="L79" s="77"/>
    </row>
    <row r="80" spans="1:12" ht="20.100000000000001" customHeight="1" x14ac:dyDescent="0.4">
      <c r="A80" s="75"/>
      <c r="B80" s="75" t="s">
        <v>16</v>
      </c>
      <c r="C80" s="75"/>
      <c r="D80" s="44">
        <v>17</v>
      </c>
      <c r="E80" s="43"/>
      <c r="F80" s="74">
        <v>5209756</v>
      </c>
      <c r="G80" s="46"/>
      <c r="H80" s="77">
        <v>7253197</v>
      </c>
      <c r="I80" s="76"/>
      <c r="J80" s="57">
        <v>3264317</v>
      </c>
      <c r="K80" s="76"/>
      <c r="L80" s="77">
        <v>3975579</v>
      </c>
    </row>
    <row r="81" spans="1:12" ht="20.100000000000001" customHeight="1" x14ac:dyDescent="0.4">
      <c r="A81" s="75" t="s">
        <v>38</v>
      </c>
      <c r="B81" s="75"/>
      <c r="C81" s="75"/>
      <c r="D81" s="44"/>
      <c r="E81" s="43"/>
      <c r="F81" s="101"/>
      <c r="G81" s="46"/>
      <c r="H81" s="76"/>
      <c r="I81" s="76"/>
      <c r="J81" s="61"/>
      <c r="K81" s="76"/>
      <c r="L81" s="77"/>
    </row>
    <row r="82" spans="1:12" ht="20.100000000000001" customHeight="1" x14ac:dyDescent="0.4">
      <c r="A82" s="75"/>
      <c r="B82" s="75" t="s">
        <v>16</v>
      </c>
      <c r="C82" s="75"/>
      <c r="D82" s="44"/>
      <c r="E82" s="43"/>
      <c r="F82" s="101">
        <v>3924998</v>
      </c>
      <c r="G82" s="46"/>
      <c r="H82" s="76">
        <v>6680584</v>
      </c>
      <c r="I82" s="76"/>
      <c r="J82" s="57">
        <v>2853072</v>
      </c>
      <c r="K82" s="76"/>
      <c r="L82" s="77">
        <v>3036802</v>
      </c>
    </row>
    <row r="83" spans="1:12" ht="20.100000000000001" customHeight="1" x14ac:dyDescent="0.4">
      <c r="A83" s="75" t="s">
        <v>39</v>
      </c>
      <c r="B83" s="75"/>
      <c r="C83" s="75"/>
      <c r="D83" s="44"/>
      <c r="E83" s="43"/>
      <c r="F83" s="101">
        <v>8726314</v>
      </c>
      <c r="G83" s="46"/>
      <c r="H83" s="76">
        <v>16365043</v>
      </c>
      <c r="I83" s="76"/>
      <c r="J83" s="61" t="s">
        <v>203</v>
      </c>
      <c r="K83" s="76"/>
      <c r="L83" s="77">
        <v>0</v>
      </c>
    </row>
    <row r="84" spans="1:12" ht="20.100000000000001" customHeight="1" x14ac:dyDescent="0.4">
      <c r="A84" s="75" t="s">
        <v>40</v>
      </c>
      <c r="B84" s="75"/>
      <c r="C84" s="75"/>
      <c r="D84" s="44"/>
      <c r="E84" s="43"/>
      <c r="F84" s="102">
        <v>94373399</v>
      </c>
      <c r="G84" s="46"/>
      <c r="H84" s="96">
        <v>15526686</v>
      </c>
      <c r="I84" s="76"/>
      <c r="J84" s="62">
        <v>1621688</v>
      </c>
      <c r="K84" s="76"/>
      <c r="L84" s="96">
        <v>1421350</v>
      </c>
    </row>
    <row r="85" spans="1:12" ht="6" customHeight="1" x14ac:dyDescent="0.4">
      <c r="A85" s="42"/>
      <c r="B85" s="43"/>
      <c r="C85" s="43"/>
      <c r="D85" s="44"/>
      <c r="E85" s="43"/>
      <c r="F85" s="101"/>
      <c r="G85" s="46"/>
      <c r="H85" s="46"/>
      <c r="I85" s="46"/>
      <c r="J85" s="74"/>
      <c r="K85" s="46"/>
      <c r="L85" s="46"/>
    </row>
    <row r="86" spans="1:12" ht="20.100000000000001" customHeight="1" x14ac:dyDescent="0.4">
      <c r="A86" s="42" t="s">
        <v>41</v>
      </c>
      <c r="B86" s="43"/>
      <c r="C86" s="43"/>
      <c r="D86" s="44"/>
      <c r="E86" s="43"/>
      <c r="F86" s="103">
        <f>SUM(F70:F84)</f>
        <v>2870623996</v>
      </c>
      <c r="G86" s="46"/>
      <c r="H86" s="52">
        <f>SUM(H70:H84)</f>
        <v>2313461164</v>
      </c>
      <c r="I86" s="46"/>
      <c r="J86" s="78">
        <f>SUM(J70:J84)</f>
        <v>20361788</v>
      </c>
      <c r="K86" s="46"/>
      <c r="L86" s="52">
        <f>SUM(L70:L84)</f>
        <v>104748961</v>
      </c>
    </row>
    <row r="87" spans="1:12" ht="20.100000000000001" customHeight="1" x14ac:dyDescent="0.4">
      <c r="A87" s="42"/>
      <c r="B87" s="43"/>
      <c r="C87" s="43"/>
      <c r="D87" s="44"/>
      <c r="E87" s="43"/>
      <c r="F87" s="101"/>
      <c r="G87" s="46"/>
      <c r="H87" s="46"/>
      <c r="I87" s="46"/>
      <c r="J87" s="74"/>
      <c r="K87" s="46"/>
      <c r="L87" s="46"/>
    </row>
    <row r="88" spans="1:12" ht="20.100000000000001" customHeight="1" x14ac:dyDescent="0.4">
      <c r="A88" s="276" t="s">
        <v>42</v>
      </c>
      <c r="B88" s="276"/>
      <c r="C88" s="276"/>
      <c r="D88" s="44"/>
      <c r="E88" s="43"/>
      <c r="F88" s="101"/>
      <c r="G88" s="46"/>
      <c r="H88" s="46"/>
      <c r="I88" s="46"/>
      <c r="J88" s="74"/>
      <c r="K88" s="46"/>
      <c r="L88" s="46"/>
    </row>
    <row r="89" spans="1:12" ht="8.1" customHeight="1" x14ac:dyDescent="0.4">
      <c r="A89" s="42"/>
      <c r="B89" s="43"/>
      <c r="C89" s="43"/>
      <c r="D89" s="44"/>
      <c r="E89" s="43"/>
      <c r="F89" s="101"/>
      <c r="G89" s="46"/>
      <c r="H89" s="46"/>
      <c r="I89" s="46"/>
      <c r="J89" s="74"/>
      <c r="K89" s="46"/>
      <c r="L89" s="46"/>
    </row>
    <row r="90" spans="1:12" ht="20.100000000000001" customHeight="1" x14ac:dyDescent="0.4">
      <c r="A90" s="43" t="s">
        <v>173</v>
      </c>
      <c r="B90" s="43"/>
      <c r="C90" s="43"/>
      <c r="D90" s="44">
        <v>17</v>
      </c>
      <c r="E90" s="43"/>
      <c r="F90" s="101">
        <v>1414493504</v>
      </c>
      <c r="G90" s="46"/>
      <c r="H90" s="77">
        <v>1470109674</v>
      </c>
      <c r="I90" s="76"/>
      <c r="J90" s="61" t="s">
        <v>203</v>
      </c>
      <c r="K90" s="76"/>
      <c r="L90" s="77">
        <v>0</v>
      </c>
    </row>
    <row r="91" spans="1:12" ht="20.100000000000001" customHeight="1" x14ac:dyDescent="0.4">
      <c r="A91" s="43" t="s">
        <v>43</v>
      </c>
      <c r="B91" s="43"/>
      <c r="C91" s="43"/>
      <c r="D91" s="44">
        <v>17</v>
      </c>
      <c r="E91" s="43"/>
      <c r="F91" s="101">
        <v>2727216553</v>
      </c>
      <c r="G91" s="46"/>
      <c r="H91" s="77">
        <v>2918132130</v>
      </c>
      <c r="I91" s="76"/>
      <c r="J91" s="61" t="s">
        <v>203</v>
      </c>
      <c r="K91" s="76"/>
      <c r="L91" s="77">
        <v>0</v>
      </c>
    </row>
    <row r="92" spans="1:12" ht="20.100000000000001" customHeight="1" x14ac:dyDescent="0.4">
      <c r="A92" s="43" t="s">
        <v>44</v>
      </c>
      <c r="B92" s="43"/>
      <c r="C92" s="43"/>
      <c r="D92" s="44">
        <v>17</v>
      </c>
      <c r="E92" s="43"/>
      <c r="F92" s="61" t="s">
        <v>203</v>
      </c>
      <c r="G92" s="46"/>
      <c r="H92" s="77">
        <v>0</v>
      </c>
      <c r="I92" s="76"/>
      <c r="J92" s="61">
        <v>2631209345</v>
      </c>
      <c r="K92" s="76"/>
      <c r="L92" s="77">
        <v>2646119162</v>
      </c>
    </row>
    <row r="93" spans="1:12" ht="20.100000000000001" customHeight="1" x14ac:dyDescent="0.4">
      <c r="A93" s="43" t="s">
        <v>157</v>
      </c>
      <c r="B93" s="43"/>
      <c r="C93" s="43"/>
      <c r="D93" s="44">
        <v>17</v>
      </c>
      <c r="E93" s="43"/>
      <c r="F93" s="74">
        <v>7912052</v>
      </c>
      <c r="G93" s="46"/>
      <c r="H93" s="77">
        <v>13508443</v>
      </c>
      <c r="I93" s="76"/>
      <c r="J93" s="57">
        <v>2890020</v>
      </c>
      <c r="K93" s="76"/>
      <c r="L93" s="77">
        <v>5379656</v>
      </c>
    </row>
    <row r="94" spans="1:12" ht="20.100000000000001" customHeight="1" x14ac:dyDescent="0.4">
      <c r="A94" s="43" t="s">
        <v>197</v>
      </c>
      <c r="B94" s="43"/>
      <c r="C94" s="43"/>
      <c r="D94" s="44"/>
      <c r="E94" s="43"/>
      <c r="F94" s="61">
        <v>13286251</v>
      </c>
      <c r="G94" s="46"/>
      <c r="H94" s="77">
        <v>29891137</v>
      </c>
      <c r="I94" s="76"/>
      <c r="J94" s="57">
        <v>467216</v>
      </c>
      <c r="K94" s="76"/>
      <c r="L94" s="77">
        <v>467216</v>
      </c>
    </row>
    <row r="95" spans="1:12" ht="20.100000000000001" customHeight="1" x14ac:dyDescent="0.4">
      <c r="A95" s="43" t="s">
        <v>45</v>
      </c>
      <c r="B95" s="43"/>
      <c r="C95" s="43"/>
      <c r="D95" s="44"/>
      <c r="E95" s="43"/>
      <c r="F95" s="101">
        <v>63414031</v>
      </c>
      <c r="G95" s="46"/>
      <c r="H95" s="77">
        <v>59174444</v>
      </c>
      <c r="I95" s="76"/>
      <c r="J95" s="57">
        <v>20834407</v>
      </c>
      <c r="K95" s="76"/>
      <c r="L95" s="77">
        <v>19505050</v>
      </c>
    </row>
    <row r="96" spans="1:12" ht="20.100000000000001" customHeight="1" x14ac:dyDescent="0.4">
      <c r="A96" s="43" t="s">
        <v>169</v>
      </c>
      <c r="B96" s="43"/>
      <c r="C96" s="43"/>
      <c r="D96" s="44"/>
      <c r="E96" s="43"/>
      <c r="F96" s="101">
        <v>5138823</v>
      </c>
      <c r="G96" s="46"/>
      <c r="H96" s="104">
        <v>3123397</v>
      </c>
      <c r="I96" s="76"/>
      <c r="J96" s="62">
        <v>0</v>
      </c>
      <c r="K96" s="76"/>
      <c r="L96" s="105">
        <v>0</v>
      </c>
    </row>
    <row r="97" spans="1:12" ht="6" customHeight="1" x14ac:dyDescent="0.4">
      <c r="A97" s="42"/>
      <c r="B97" s="43"/>
      <c r="C97" s="43"/>
      <c r="D97" s="44"/>
      <c r="E97" s="43"/>
      <c r="F97" s="106"/>
      <c r="G97" s="46"/>
      <c r="H97" s="79"/>
      <c r="I97" s="46"/>
      <c r="J97" s="80"/>
      <c r="K97" s="46"/>
      <c r="L97" s="79"/>
    </row>
    <row r="98" spans="1:12" ht="20.100000000000001" customHeight="1" x14ac:dyDescent="0.4">
      <c r="A98" s="276" t="s">
        <v>47</v>
      </c>
      <c r="B98" s="276"/>
      <c r="C98" s="276"/>
      <c r="D98" s="44"/>
      <c r="E98" s="43"/>
      <c r="F98" s="103">
        <f>SUM(F90:F96)</f>
        <v>4231461214</v>
      </c>
      <c r="G98" s="46"/>
      <c r="H98" s="52">
        <f>SUM(H90:H96)</f>
        <v>4493939225</v>
      </c>
      <c r="I98" s="46"/>
      <c r="J98" s="78">
        <f>SUM(J90:J96)</f>
        <v>2655400988</v>
      </c>
      <c r="K98" s="46"/>
      <c r="L98" s="52">
        <f>SUM(L90:L96)</f>
        <v>2671471084</v>
      </c>
    </row>
    <row r="99" spans="1:12" ht="6" customHeight="1" x14ac:dyDescent="0.4">
      <c r="A99" s="42"/>
      <c r="B99" s="43"/>
      <c r="C99" s="43"/>
      <c r="D99" s="44"/>
      <c r="E99" s="43"/>
      <c r="F99" s="101"/>
      <c r="G99" s="46"/>
      <c r="H99" s="46"/>
      <c r="I99" s="46"/>
      <c r="J99" s="74"/>
      <c r="K99" s="46"/>
      <c r="L99" s="46"/>
    </row>
    <row r="100" spans="1:12" ht="20.100000000000001" customHeight="1" x14ac:dyDescent="0.4">
      <c r="A100" s="276" t="s">
        <v>48</v>
      </c>
      <c r="B100" s="276"/>
      <c r="C100" s="276"/>
      <c r="D100" s="44"/>
      <c r="E100" s="43"/>
      <c r="F100" s="103">
        <f>SUM(F86,F98)</f>
        <v>7102085210</v>
      </c>
      <c r="G100" s="46"/>
      <c r="H100" s="52">
        <f>SUM(H86,H98)</f>
        <v>6807400389</v>
      </c>
      <c r="I100" s="46"/>
      <c r="J100" s="78">
        <f>SUM(J86,J98)</f>
        <v>2675762776</v>
      </c>
      <c r="K100" s="46"/>
      <c r="L100" s="52">
        <f>SUM(L86,L98)</f>
        <v>2776220045</v>
      </c>
    </row>
    <row r="101" spans="1:12" ht="20.100000000000001" customHeight="1" x14ac:dyDescent="0.4">
      <c r="A101" s="195"/>
      <c r="B101" s="195"/>
      <c r="C101" s="195"/>
      <c r="D101" s="44"/>
      <c r="E101" s="43"/>
      <c r="F101" s="107"/>
      <c r="G101" s="46"/>
      <c r="H101" s="84"/>
      <c r="I101" s="46"/>
      <c r="J101" s="84"/>
      <c r="K101" s="46"/>
      <c r="L101" s="84"/>
    </row>
    <row r="102" spans="1:12" ht="20.100000000000001" customHeight="1" x14ac:dyDescent="0.4">
      <c r="A102" s="198"/>
      <c r="B102" s="198"/>
      <c r="C102" s="198"/>
      <c r="D102" s="44"/>
      <c r="E102" s="43"/>
      <c r="F102" s="107"/>
      <c r="G102" s="46"/>
      <c r="H102" s="84"/>
      <c r="I102" s="46"/>
      <c r="J102" s="84"/>
      <c r="K102" s="46"/>
      <c r="L102" s="84"/>
    </row>
    <row r="103" spans="1:12" ht="20.100000000000001" customHeight="1" x14ac:dyDescent="0.4">
      <c r="A103" s="198"/>
      <c r="B103" s="198"/>
      <c r="C103" s="198"/>
      <c r="D103" s="44"/>
      <c r="E103" s="43"/>
      <c r="F103" s="107"/>
      <c r="G103" s="46"/>
      <c r="H103" s="84"/>
      <c r="I103" s="46"/>
      <c r="J103" s="84"/>
      <c r="K103" s="46"/>
      <c r="L103" s="84"/>
    </row>
    <row r="104" spans="1:12" ht="20.100000000000001" customHeight="1" x14ac:dyDescent="0.4">
      <c r="A104" s="198"/>
      <c r="B104" s="198"/>
      <c r="C104" s="198"/>
      <c r="D104" s="44"/>
      <c r="E104" s="43"/>
      <c r="F104" s="107"/>
      <c r="G104" s="46"/>
      <c r="H104" s="84"/>
      <c r="I104" s="46"/>
      <c r="J104" s="84"/>
      <c r="K104" s="46"/>
      <c r="L104" s="84"/>
    </row>
    <row r="105" spans="1:12" ht="6.75" customHeight="1" x14ac:dyDescent="0.4">
      <c r="A105" s="197"/>
      <c r="B105" s="197"/>
      <c r="C105" s="197"/>
      <c r="D105" s="44"/>
      <c r="E105" s="43"/>
      <c r="F105" s="107"/>
      <c r="G105" s="46"/>
      <c r="H105" s="84"/>
      <c r="I105" s="46"/>
      <c r="J105" s="84"/>
      <c r="K105" s="46"/>
      <c r="L105" s="84"/>
    </row>
    <row r="106" spans="1:12" ht="21.95" customHeight="1" x14ac:dyDescent="0.4">
      <c r="A106" s="49" t="str">
        <f>A56</f>
        <v>หมายเหตุประกอบข้อมูลทางการเงินเป็นส่วนหนึ่งของข้อมูลทางการเงินระหว่างกาลนี้</v>
      </c>
      <c r="B106" s="49"/>
      <c r="C106" s="49"/>
      <c r="D106" s="50"/>
      <c r="E106" s="49"/>
      <c r="F106" s="51"/>
      <c r="G106" s="52"/>
      <c r="H106" s="52"/>
      <c r="I106" s="52"/>
      <c r="J106" s="52"/>
      <c r="K106" s="52"/>
      <c r="L106" s="52"/>
    </row>
    <row r="107" spans="1:12" ht="21.75" customHeight="1" x14ac:dyDescent="0.4">
      <c r="A107" s="42" t="str">
        <f>A1</f>
        <v xml:space="preserve">บริษัท น้ำตาลบุรีรัมย์ จำกัด (มหาชน) </v>
      </c>
      <c r="B107" s="42"/>
      <c r="C107" s="43"/>
      <c r="D107" s="44"/>
      <c r="E107" s="43"/>
      <c r="F107" s="45"/>
      <c r="G107" s="46"/>
      <c r="H107" s="46"/>
      <c r="I107" s="46"/>
      <c r="J107" s="46"/>
      <c r="K107" s="46"/>
      <c r="L107" s="46"/>
    </row>
    <row r="108" spans="1:12" ht="21.75" customHeight="1" x14ac:dyDescent="0.4">
      <c r="A108" s="42" t="s">
        <v>49</v>
      </c>
      <c r="B108" s="42"/>
      <c r="C108" s="43"/>
      <c r="D108" s="44"/>
      <c r="E108" s="43"/>
      <c r="F108" s="45"/>
      <c r="G108" s="46"/>
      <c r="H108" s="46"/>
      <c r="I108" s="46"/>
      <c r="J108" s="46"/>
      <c r="K108" s="46"/>
      <c r="L108" s="46"/>
    </row>
    <row r="109" spans="1:12" ht="21.75" customHeight="1" x14ac:dyDescent="0.4">
      <c r="A109" s="48" t="str">
        <f>A3</f>
        <v>ณ วันที่ 30 กันยายน พ.ศ. 2564</v>
      </c>
      <c r="B109" s="48"/>
      <c r="C109" s="49"/>
      <c r="D109" s="50"/>
      <c r="E109" s="49"/>
      <c r="F109" s="51"/>
      <c r="G109" s="52"/>
      <c r="H109" s="52"/>
      <c r="I109" s="52"/>
      <c r="J109" s="52"/>
      <c r="K109" s="52"/>
      <c r="L109" s="52"/>
    </row>
    <row r="110" spans="1:12" ht="21.75" customHeight="1" x14ac:dyDescent="0.4">
      <c r="A110" s="43"/>
      <c r="B110" s="43"/>
      <c r="C110" s="43"/>
      <c r="D110" s="44"/>
      <c r="E110" s="43"/>
      <c r="F110" s="45"/>
      <c r="G110" s="46"/>
      <c r="H110" s="46"/>
      <c r="I110" s="46"/>
      <c r="J110" s="46"/>
      <c r="K110" s="46"/>
      <c r="L110" s="46"/>
    </row>
    <row r="111" spans="1:12" ht="21.75" customHeight="1" x14ac:dyDescent="0.4">
      <c r="A111" s="42"/>
      <c r="B111" s="42"/>
      <c r="C111" s="43"/>
      <c r="D111" s="44"/>
      <c r="E111" s="43"/>
      <c r="F111" s="275" t="s">
        <v>2</v>
      </c>
      <c r="G111" s="275"/>
      <c r="H111" s="275"/>
      <c r="I111" s="53"/>
      <c r="J111" s="275" t="s">
        <v>3</v>
      </c>
      <c r="K111" s="275"/>
      <c r="L111" s="275"/>
    </row>
    <row r="112" spans="1:12" ht="21.75" customHeight="1" x14ac:dyDescent="0.4">
      <c r="A112" s="43"/>
      <c r="B112" s="43"/>
      <c r="C112" s="43"/>
      <c r="D112" s="44"/>
      <c r="E112" s="42"/>
      <c r="F112" s="91" t="s">
        <v>4</v>
      </c>
      <c r="G112" s="53"/>
      <c r="H112" s="54" t="s">
        <v>5</v>
      </c>
      <c r="I112" s="53"/>
      <c r="J112" s="54" t="s">
        <v>4</v>
      </c>
      <c r="K112" s="53"/>
      <c r="L112" s="54" t="s">
        <v>5</v>
      </c>
    </row>
    <row r="113" spans="1:12" ht="21.75" customHeight="1" x14ac:dyDescent="0.4">
      <c r="A113" s="43"/>
      <c r="B113" s="43"/>
      <c r="C113" s="43"/>
      <c r="D113" s="44"/>
      <c r="E113" s="42"/>
      <c r="F113" s="113" t="s">
        <v>200</v>
      </c>
      <c r="G113" s="35"/>
      <c r="H113" s="36" t="s">
        <v>6</v>
      </c>
      <c r="I113" s="35"/>
      <c r="J113" s="36" t="s">
        <v>200</v>
      </c>
      <c r="K113" s="35"/>
      <c r="L113" s="36" t="s">
        <v>6</v>
      </c>
    </row>
    <row r="114" spans="1:12" ht="21.75" customHeight="1" x14ac:dyDescent="0.4">
      <c r="A114" s="43"/>
      <c r="B114" s="43"/>
      <c r="C114" s="43"/>
      <c r="D114" s="44"/>
      <c r="E114" s="42"/>
      <c r="F114" s="91" t="s">
        <v>174</v>
      </c>
      <c r="G114" s="53"/>
      <c r="H114" s="91" t="s">
        <v>151</v>
      </c>
      <c r="I114" s="53"/>
      <c r="J114" s="91" t="s">
        <v>174</v>
      </c>
      <c r="K114" s="53"/>
      <c r="L114" s="91" t="s">
        <v>151</v>
      </c>
    </row>
    <row r="115" spans="1:12" ht="21.75" customHeight="1" x14ac:dyDescent="0.4">
      <c r="A115" s="43"/>
      <c r="B115" s="43"/>
      <c r="C115" s="43"/>
      <c r="D115" s="81"/>
      <c r="E115" s="42"/>
      <c r="F115" s="92" t="s">
        <v>8</v>
      </c>
      <c r="G115" s="53"/>
      <c r="H115" s="56" t="s">
        <v>8</v>
      </c>
      <c r="I115" s="53"/>
      <c r="J115" s="56" t="s">
        <v>8</v>
      </c>
      <c r="K115" s="53"/>
      <c r="L115" s="56" t="s">
        <v>8</v>
      </c>
    </row>
    <row r="116" spans="1:12" ht="21.75" customHeight="1" x14ac:dyDescent="0.4">
      <c r="A116" s="276" t="s">
        <v>185</v>
      </c>
      <c r="B116" s="276"/>
      <c r="C116" s="276"/>
      <c r="D116" s="44"/>
      <c r="E116" s="43"/>
      <c r="F116" s="101"/>
      <c r="G116" s="46"/>
      <c r="H116" s="46"/>
      <c r="I116" s="46"/>
      <c r="J116" s="74"/>
      <c r="K116" s="46"/>
      <c r="L116" s="46"/>
    </row>
    <row r="117" spans="1:12" ht="8.1" customHeight="1" x14ac:dyDescent="0.4">
      <c r="A117" s="42"/>
      <c r="B117" s="43"/>
      <c r="C117" s="43"/>
      <c r="D117" s="44"/>
      <c r="E117" s="43"/>
      <c r="F117" s="101"/>
      <c r="G117" s="46"/>
      <c r="H117" s="46"/>
      <c r="I117" s="46"/>
      <c r="J117" s="74"/>
      <c r="K117" s="46"/>
      <c r="L117" s="46"/>
    </row>
    <row r="118" spans="1:12" ht="21.75" customHeight="1" x14ac:dyDescent="0.4">
      <c r="A118" s="42" t="s">
        <v>50</v>
      </c>
      <c r="B118" s="43"/>
      <c r="C118" s="43"/>
      <c r="D118" s="44"/>
      <c r="E118" s="43"/>
      <c r="F118" s="101"/>
      <c r="G118" s="46"/>
      <c r="H118" s="46"/>
      <c r="I118" s="46"/>
      <c r="J118" s="74"/>
      <c r="K118" s="46"/>
      <c r="L118" s="46"/>
    </row>
    <row r="119" spans="1:12" ht="8.1" customHeight="1" x14ac:dyDescent="0.4">
      <c r="A119" s="42"/>
      <c r="B119" s="43"/>
      <c r="C119" s="43"/>
      <c r="D119" s="44"/>
      <c r="E119" s="43"/>
      <c r="F119" s="101"/>
      <c r="G119" s="46"/>
      <c r="H119" s="46"/>
      <c r="I119" s="46"/>
      <c r="J119" s="74"/>
      <c r="K119" s="46"/>
      <c r="L119" s="46"/>
    </row>
    <row r="120" spans="1:12" ht="21.75" customHeight="1" x14ac:dyDescent="0.4">
      <c r="A120" s="43" t="s">
        <v>51</v>
      </c>
      <c r="B120" s="43"/>
      <c r="C120" s="43"/>
      <c r="D120" s="44"/>
      <c r="E120" s="43"/>
      <c r="F120" s="101"/>
      <c r="G120" s="46"/>
      <c r="H120" s="46"/>
      <c r="I120" s="46"/>
      <c r="J120" s="74"/>
      <c r="K120" s="46"/>
      <c r="L120" s="46"/>
    </row>
    <row r="121" spans="1:12" ht="21.75" customHeight="1" x14ac:dyDescent="0.4">
      <c r="A121" s="43"/>
      <c r="B121" s="43" t="s">
        <v>52</v>
      </c>
      <c r="C121" s="43"/>
      <c r="D121" s="44"/>
      <c r="E121" s="43"/>
      <c r="F121" s="101"/>
      <c r="G121" s="46"/>
      <c r="H121" s="46"/>
      <c r="I121" s="46"/>
      <c r="J121" s="74"/>
      <c r="K121" s="46"/>
      <c r="L121" s="46"/>
    </row>
    <row r="122" spans="1:12" ht="21.75" customHeight="1" x14ac:dyDescent="0.4">
      <c r="A122" s="43"/>
      <c r="B122" s="43"/>
      <c r="C122" s="43" t="s">
        <v>53</v>
      </c>
      <c r="D122" s="44"/>
      <c r="E122" s="43"/>
      <c r="F122" s="101"/>
      <c r="G122" s="46"/>
      <c r="H122" s="46"/>
      <c r="I122" s="46"/>
      <c r="J122" s="74"/>
      <c r="K122" s="46"/>
      <c r="L122" s="46"/>
    </row>
    <row r="123" spans="1:12" ht="21.75" customHeight="1" thickBot="1" x14ac:dyDescent="0.45">
      <c r="A123" s="43"/>
      <c r="B123" s="43"/>
      <c r="C123" s="43" t="s">
        <v>54</v>
      </c>
      <c r="D123" s="44"/>
      <c r="E123" s="43"/>
      <c r="F123" s="108">
        <v>812099845</v>
      </c>
      <c r="G123" s="46"/>
      <c r="H123" s="109">
        <v>812099845</v>
      </c>
      <c r="I123" s="76"/>
      <c r="J123" s="108">
        <v>812099845</v>
      </c>
      <c r="K123" s="76"/>
      <c r="L123" s="109">
        <v>812099845</v>
      </c>
    </row>
    <row r="124" spans="1:12" ht="8.1" customHeight="1" thickTop="1" x14ac:dyDescent="0.4">
      <c r="A124" s="43"/>
      <c r="B124" s="43"/>
      <c r="C124" s="43"/>
      <c r="D124" s="44"/>
      <c r="E124" s="43"/>
      <c r="F124" s="101"/>
      <c r="G124" s="46"/>
      <c r="H124" s="46"/>
      <c r="I124" s="46"/>
      <c r="J124" s="74"/>
      <c r="K124" s="46"/>
      <c r="L124" s="46"/>
    </row>
    <row r="125" spans="1:12" ht="21.75" customHeight="1" x14ac:dyDescent="0.4">
      <c r="A125" s="43"/>
      <c r="B125" s="43" t="s">
        <v>55</v>
      </c>
      <c r="C125" s="43"/>
      <c r="D125" s="44"/>
      <c r="E125" s="43"/>
      <c r="F125" s="101"/>
      <c r="G125" s="46"/>
      <c r="H125" s="46"/>
      <c r="I125" s="46"/>
      <c r="J125" s="74"/>
      <c r="K125" s="46"/>
      <c r="L125" s="46"/>
    </row>
    <row r="126" spans="1:12" ht="21.75" customHeight="1" x14ac:dyDescent="0.4">
      <c r="A126" s="43"/>
      <c r="B126" s="43"/>
      <c r="C126" s="43" t="s">
        <v>53</v>
      </c>
      <c r="D126" s="44"/>
      <c r="E126" s="43"/>
      <c r="F126" s="101"/>
      <c r="G126" s="46"/>
      <c r="H126" s="46"/>
      <c r="I126" s="46"/>
      <c r="J126" s="74"/>
      <c r="K126" s="46"/>
      <c r="L126" s="46"/>
    </row>
    <row r="127" spans="1:12" ht="21.75" customHeight="1" x14ac:dyDescent="0.4">
      <c r="A127" s="43"/>
      <c r="B127" s="43"/>
      <c r="C127" s="43" t="s">
        <v>56</v>
      </c>
      <c r="D127" s="44"/>
      <c r="E127" s="43"/>
      <c r="F127" s="101">
        <v>812099845</v>
      </c>
      <c r="G127" s="46"/>
      <c r="H127" s="77">
        <v>812099845</v>
      </c>
      <c r="I127" s="76"/>
      <c r="J127" s="101">
        <v>812099845</v>
      </c>
      <c r="K127" s="76"/>
      <c r="L127" s="77">
        <v>812099845</v>
      </c>
    </row>
    <row r="128" spans="1:12" ht="21.75" customHeight="1" x14ac:dyDescent="0.4">
      <c r="A128" s="43"/>
      <c r="B128" s="43" t="s">
        <v>57</v>
      </c>
      <c r="C128" s="43"/>
      <c r="D128" s="44"/>
      <c r="E128" s="43"/>
      <c r="F128" s="101">
        <v>954665813</v>
      </c>
      <c r="G128" s="46"/>
      <c r="H128" s="77">
        <v>954665813</v>
      </c>
      <c r="I128" s="76"/>
      <c r="J128" s="101">
        <v>954665813</v>
      </c>
      <c r="K128" s="76"/>
      <c r="L128" s="77">
        <v>954665813</v>
      </c>
    </row>
    <row r="129" spans="1:12" ht="21.75" customHeight="1" x14ac:dyDescent="0.4">
      <c r="A129" s="43" t="s">
        <v>58</v>
      </c>
      <c r="B129" s="43"/>
      <c r="C129" s="43"/>
      <c r="D129" s="44"/>
      <c r="E129" s="43"/>
      <c r="F129" s="101"/>
      <c r="G129" s="46"/>
      <c r="H129" s="77"/>
      <c r="I129" s="76"/>
      <c r="J129" s="57"/>
      <c r="K129" s="76"/>
      <c r="L129" s="77"/>
    </row>
    <row r="130" spans="1:12" ht="21.75" customHeight="1" x14ac:dyDescent="0.4">
      <c r="A130" s="43"/>
      <c r="B130" s="43" t="s">
        <v>59</v>
      </c>
      <c r="C130" s="43"/>
      <c r="D130" s="44"/>
      <c r="E130" s="43"/>
      <c r="F130" s="101"/>
      <c r="G130" s="46"/>
      <c r="H130" s="77"/>
      <c r="I130" s="76"/>
      <c r="J130" s="57"/>
      <c r="K130" s="76"/>
      <c r="L130" s="77"/>
    </row>
    <row r="131" spans="1:12" ht="21.75" customHeight="1" x14ac:dyDescent="0.4">
      <c r="A131" s="43"/>
      <c r="B131" s="43" t="s">
        <v>60</v>
      </c>
      <c r="C131" s="43"/>
      <c r="D131" s="44"/>
      <c r="E131" s="43"/>
      <c r="F131" s="101">
        <f>Thai7!M25</f>
        <v>65970655</v>
      </c>
      <c r="G131" s="46"/>
      <c r="H131" s="77">
        <v>65970655</v>
      </c>
      <c r="I131" s="76"/>
      <c r="J131" s="57">
        <f>Thai8!L21</f>
        <v>65970655</v>
      </c>
      <c r="K131" s="76"/>
      <c r="L131" s="77">
        <v>65970655</v>
      </c>
    </row>
    <row r="132" spans="1:12" ht="21.75" customHeight="1" x14ac:dyDescent="0.4">
      <c r="A132" s="43"/>
      <c r="B132" s="43" t="s">
        <v>61</v>
      </c>
      <c r="C132" s="43"/>
      <c r="D132" s="44"/>
      <c r="E132" s="43"/>
      <c r="F132" s="101">
        <v>77578172</v>
      </c>
      <c r="G132" s="46"/>
      <c r="H132" s="77">
        <v>13747388</v>
      </c>
      <c r="I132" s="76"/>
      <c r="J132" s="57">
        <f>Thai8!N21</f>
        <v>467831888</v>
      </c>
      <c r="K132" s="76"/>
      <c r="L132" s="77">
        <v>502243570</v>
      </c>
    </row>
    <row r="133" spans="1:12" ht="21.75" customHeight="1" x14ac:dyDescent="0.4">
      <c r="A133" s="43" t="s">
        <v>62</v>
      </c>
      <c r="B133" s="43"/>
      <c r="C133" s="43"/>
      <c r="D133" s="44"/>
      <c r="E133" s="43"/>
      <c r="F133" s="103">
        <v>10438206</v>
      </c>
      <c r="G133" s="46"/>
      <c r="H133" s="105">
        <v>8000702</v>
      </c>
      <c r="I133" s="76"/>
      <c r="J133" s="62">
        <v>0</v>
      </c>
      <c r="K133" s="76"/>
      <c r="L133" s="105">
        <v>0</v>
      </c>
    </row>
    <row r="134" spans="1:12" ht="8.1" customHeight="1" x14ac:dyDescent="0.4">
      <c r="A134" s="42"/>
      <c r="B134" s="43"/>
      <c r="C134" s="43"/>
      <c r="D134" s="44"/>
      <c r="E134" s="43"/>
      <c r="F134" s="101"/>
      <c r="G134" s="46"/>
      <c r="H134" s="46"/>
      <c r="I134" s="46"/>
      <c r="J134" s="74"/>
      <c r="K134" s="46"/>
      <c r="L134" s="46"/>
    </row>
    <row r="135" spans="1:12" ht="21.75" customHeight="1" x14ac:dyDescent="0.4">
      <c r="A135" s="42" t="s">
        <v>63</v>
      </c>
      <c r="B135" s="43"/>
      <c r="C135" s="43"/>
      <c r="D135" s="44"/>
      <c r="E135" s="43"/>
      <c r="F135" s="101">
        <f>SUM(F127:G133)</f>
        <v>1920752691</v>
      </c>
      <c r="G135" s="46"/>
      <c r="H135" s="46">
        <f>SUM(H127:H133)</f>
        <v>1854484403</v>
      </c>
      <c r="I135" s="46"/>
      <c r="J135" s="74">
        <f>SUM(J127:J133)</f>
        <v>2300568201</v>
      </c>
      <c r="K135" s="46"/>
      <c r="L135" s="46">
        <f>SUM(L127:L133)</f>
        <v>2334979883</v>
      </c>
    </row>
    <row r="136" spans="1:12" ht="21.75" customHeight="1" x14ac:dyDescent="0.4">
      <c r="A136" s="43" t="s">
        <v>64</v>
      </c>
      <c r="B136" s="43"/>
      <c r="C136" s="43"/>
      <c r="D136" s="44"/>
      <c r="E136" s="43"/>
      <c r="F136" s="102">
        <v>3010266</v>
      </c>
      <c r="G136" s="46"/>
      <c r="H136" s="52">
        <v>1348998</v>
      </c>
      <c r="I136" s="46"/>
      <c r="J136" s="78">
        <v>0</v>
      </c>
      <c r="K136" s="46"/>
      <c r="L136" s="63">
        <v>0</v>
      </c>
    </row>
    <row r="137" spans="1:12" ht="8.1" customHeight="1" x14ac:dyDescent="0.4">
      <c r="A137" s="43"/>
      <c r="B137" s="43"/>
      <c r="C137" s="43"/>
      <c r="D137" s="44"/>
      <c r="E137" s="43"/>
      <c r="F137" s="101"/>
      <c r="G137" s="46"/>
      <c r="H137" s="46"/>
      <c r="I137" s="46"/>
      <c r="J137" s="74"/>
      <c r="K137" s="46"/>
      <c r="L137" s="46"/>
    </row>
    <row r="138" spans="1:12" ht="21.75" customHeight="1" x14ac:dyDescent="0.4">
      <c r="A138" s="42" t="s">
        <v>65</v>
      </c>
      <c r="B138" s="43"/>
      <c r="C138" s="43"/>
      <c r="D138" s="44"/>
      <c r="E138" s="43"/>
      <c r="F138" s="110">
        <f>SUM(F135:F136)</f>
        <v>1923762957</v>
      </c>
      <c r="G138" s="46"/>
      <c r="H138" s="63">
        <f>SUM(H135:H136)</f>
        <v>1855833401</v>
      </c>
      <c r="I138" s="46"/>
      <c r="J138" s="82">
        <f>SUM(J135:J136)</f>
        <v>2300568201</v>
      </c>
      <c r="K138" s="46"/>
      <c r="L138" s="63">
        <f>SUM(L135:L136)</f>
        <v>2334979883</v>
      </c>
    </row>
    <row r="139" spans="1:12" ht="8.1" customHeight="1" x14ac:dyDescent="0.4">
      <c r="A139" s="42"/>
      <c r="B139" s="43"/>
      <c r="C139" s="43"/>
      <c r="D139" s="44"/>
      <c r="E139" s="43"/>
      <c r="F139" s="101"/>
      <c r="G139" s="46"/>
      <c r="H139" s="46"/>
      <c r="I139" s="46"/>
      <c r="J139" s="74"/>
      <c r="K139" s="46"/>
      <c r="L139" s="46"/>
    </row>
    <row r="140" spans="1:12" ht="21.75" customHeight="1" thickBot="1" x14ac:dyDescent="0.45">
      <c r="A140" s="276" t="s">
        <v>66</v>
      </c>
      <c r="B140" s="276"/>
      <c r="C140" s="276"/>
      <c r="D140" s="44"/>
      <c r="E140" s="43"/>
      <c r="F140" s="111">
        <f>SUM(F100+F138)</f>
        <v>9025848167</v>
      </c>
      <c r="G140" s="46"/>
      <c r="H140" s="65">
        <f>SUM(H100+H138)</f>
        <v>8663233790</v>
      </c>
      <c r="I140" s="46"/>
      <c r="J140" s="83">
        <f>SUM(J100+J138)</f>
        <v>4976330977</v>
      </c>
      <c r="K140" s="46"/>
      <c r="L140" s="65">
        <f>SUM(L100+L138)</f>
        <v>5111199928</v>
      </c>
    </row>
    <row r="141" spans="1:12" ht="21.75" customHeight="1" thickTop="1" x14ac:dyDescent="0.4">
      <c r="A141" s="195"/>
      <c r="B141" s="195"/>
      <c r="C141" s="195"/>
      <c r="D141" s="44"/>
      <c r="E141" s="43"/>
      <c r="F141" s="100"/>
      <c r="G141" s="46"/>
      <c r="H141" s="46"/>
      <c r="I141" s="46"/>
      <c r="J141" s="100"/>
      <c r="K141" s="46"/>
      <c r="L141" s="46"/>
    </row>
    <row r="142" spans="1:12" ht="21.75" customHeight="1" x14ac:dyDescent="0.4">
      <c r="A142" s="195"/>
      <c r="B142" s="195"/>
      <c r="C142" s="195"/>
      <c r="D142" s="44"/>
      <c r="E142" s="43"/>
      <c r="F142" s="100"/>
      <c r="G142" s="46"/>
      <c r="H142" s="100"/>
      <c r="I142" s="100"/>
      <c r="J142" s="100"/>
      <c r="K142" s="100"/>
      <c r="L142" s="100"/>
    </row>
    <row r="143" spans="1:12" ht="21.75" customHeight="1" x14ac:dyDescent="0.4">
      <c r="A143" s="195"/>
      <c r="B143" s="195"/>
      <c r="C143" s="195"/>
      <c r="D143" s="44"/>
      <c r="E143" s="43"/>
      <c r="F143" s="100"/>
      <c r="G143" s="46"/>
      <c r="H143" s="46"/>
      <c r="I143" s="46"/>
      <c r="J143" s="100"/>
      <c r="K143" s="46"/>
      <c r="L143" s="46"/>
    </row>
    <row r="144" spans="1:12" ht="21.75" customHeight="1" x14ac:dyDescent="0.4">
      <c r="A144" s="195"/>
      <c r="B144" s="195"/>
      <c r="C144" s="195"/>
      <c r="D144" s="44"/>
      <c r="E144" s="43"/>
      <c r="F144" s="45"/>
      <c r="G144" s="46"/>
      <c r="H144" s="46"/>
      <c r="I144" s="46"/>
      <c r="J144" s="46"/>
      <c r="K144" s="46"/>
      <c r="L144" s="46"/>
    </row>
    <row r="145" spans="1:12" ht="21.75" customHeight="1" x14ac:dyDescent="0.4">
      <c r="A145" s="195"/>
      <c r="B145" s="195"/>
      <c r="C145" s="195"/>
      <c r="D145" s="44"/>
      <c r="E145" s="43"/>
      <c r="F145" s="45"/>
      <c r="G145" s="46"/>
      <c r="H145" s="46"/>
      <c r="I145" s="46"/>
      <c r="J145" s="46"/>
      <c r="K145" s="46"/>
      <c r="L145" s="46"/>
    </row>
    <row r="146" spans="1:12" ht="21.75" customHeight="1" x14ac:dyDescent="0.4">
      <c r="A146" s="195"/>
      <c r="B146" s="195"/>
      <c r="C146" s="195"/>
      <c r="D146" s="44"/>
      <c r="E146" s="43"/>
      <c r="F146" s="45"/>
      <c r="G146" s="46"/>
      <c r="H146" s="46"/>
      <c r="I146" s="46"/>
      <c r="J146" s="46"/>
      <c r="K146" s="46"/>
      <c r="L146" s="46"/>
    </row>
    <row r="147" spans="1:12" ht="21.75" customHeight="1" x14ac:dyDescent="0.4">
      <c r="A147" s="196"/>
      <c r="B147" s="196"/>
      <c r="C147" s="196"/>
      <c r="D147" s="44"/>
      <c r="E147" s="43"/>
      <c r="F147" s="45"/>
      <c r="G147" s="46"/>
      <c r="H147" s="46"/>
      <c r="I147" s="46"/>
      <c r="J147" s="46"/>
      <c r="K147" s="46"/>
      <c r="L147" s="46"/>
    </row>
    <row r="148" spans="1:12" ht="21.75" customHeight="1" x14ac:dyDescent="0.4">
      <c r="A148" s="195"/>
      <c r="B148" s="195"/>
      <c r="C148" s="195"/>
      <c r="D148" s="44"/>
      <c r="E148" s="43"/>
      <c r="F148" s="45"/>
      <c r="G148" s="46"/>
      <c r="H148" s="46"/>
      <c r="I148" s="46"/>
      <c r="J148" s="46"/>
      <c r="K148" s="46"/>
      <c r="L148" s="46"/>
    </row>
    <row r="149" spans="1:12" ht="21.75" customHeight="1" x14ac:dyDescent="0.4">
      <c r="A149" s="195"/>
      <c r="B149" s="195"/>
      <c r="C149" s="195"/>
      <c r="D149" s="44"/>
      <c r="E149" s="43"/>
      <c r="F149" s="45"/>
      <c r="G149" s="46"/>
      <c r="H149" s="46"/>
      <c r="I149" s="46"/>
      <c r="J149" s="46"/>
      <c r="K149" s="46"/>
      <c r="L149" s="46"/>
    </row>
    <row r="150" spans="1:12" ht="21.75" customHeight="1" x14ac:dyDescent="0.4">
      <c r="A150" s="195"/>
      <c r="B150" s="195"/>
      <c r="C150" s="195"/>
      <c r="D150" s="44"/>
      <c r="E150" s="43"/>
      <c r="F150" s="45"/>
      <c r="G150" s="46"/>
      <c r="H150" s="46"/>
      <c r="I150" s="46"/>
      <c r="J150" s="46"/>
      <c r="K150" s="46"/>
      <c r="L150" s="46"/>
    </row>
    <row r="151" spans="1:12" ht="19.5" customHeight="1" x14ac:dyDescent="0.4">
      <c r="A151" s="195"/>
      <c r="B151" s="195"/>
      <c r="C151" s="195"/>
      <c r="D151" s="44"/>
      <c r="E151" s="43"/>
      <c r="F151" s="45"/>
      <c r="G151" s="46"/>
      <c r="H151" s="46"/>
      <c r="I151" s="46"/>
      <c r="J151" s="46"/>
      <c r="K151" s="46"/>
      <c r="L151" s="46"/>
    </row>
    <row r="152" spans="1:12" ht="21.95" customHeight="1" x14ac:dyDescent="0.4">
      <c r="A152" s="49" t="str">
        <f>A56</f>
        <v>หมายเหตุประกอบข้อมูลทางการเงินเป็นส่วนหนึ่งของข้อมูลทางการเงินระหว่างกาลนี้</v>
      </c>
      <c r="B152" s="49"/>
      <c r="C152" s="49"/>
      <c r="D152" s="50"/>
      <c r="E152" s="49"/>
      <c r="F152" s="51"/>
      <c r="G152" s="52"/>
      <c r="H152" s="52"/>
      <c r="I152" s="52"/>
      <c r="J152" s="52"/>
      <c r="K152" s="52"/>
      <c r="L152" s="52"/>
    </row>
  </sheetData>
  <mergeCells count="13">
    <mergeCell ref="F111:H111"/>
    <mergeCell ref="J111:L111"/>
    <mergeCell ref="A116:C116"/>
    <mergeCell ref="A68:C68"/>
    <mergeCell ref="A140:C140"/>
    <mergeCell ref="A88:C88"/>
    <mergeCell ref="A98:C98"/>
    <mergeCell ref="A100:C100"/>
    <mergeCell ref="F5:H5"/>
    <mergeCell ref="J5:L5"/>
    <mergeCell ref="F61:H61"/>
    <mergeCell ref="J61:L61"/>
    <mergeCell ref="A66:C66"/>
  </mergeCells>
  <pageMargins left="0.8" right="0.5" top="0.5" bottom="0.6" header="0.49" footer="0.4"/>
  <pageSetup paperSize="9" scale="87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6" max="11" man="1"/>
    <brk id="10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Z54"/>
  <sheetViews>
    <sheetView topLeftCell="A43" zoomScaleNormal="100" zoomScaleSheetLayoutView="100" workbookViewId="0">
      <selection activeCell="E48" sqref="E48"/>
    </sheetView>
  </sheetViews>
  <sheetFormatPr defaultRowHeight="20.100000000000001" customHeight="1" x14ac:dyDescent="0.4"/>
  <cols>
    <col min="1" max="4" width="1.42578125" style="149" customWidth="1"/>
    <col min="5" max="5" width="34.28515625" style="149" customWidth="1"/>
    <col min="6" max="6" width="7.5703125" style="149" customWidth="1"/>
    <col min="7" max="7" width="0.5703125" style="149" customWidth="1"/>
    <col min="8" max="8" width="12.42578125" style="265" customWidth="1"/>
    <col min="9" max="9" width="0.5703125" style="149" customWidth="1"/>
    <col min="10" max="10" width="12.42578125" style="266" customWidth="1"/>
    <col min="11" max="11" width="0.5703125" style="149" customWidth="1"/>
    <col min="12" max="12" width="12.42578125" style="267" customWidth="1"/>
    <col min="13" max="13" width="0.5703125" style="149" customWidth="1"/>
    <col min="14" max="14" width="12.42578125" style="268" customWidth="1"/>
    <col min="15" max="15" width="9.140625" style="149"/>
    <col min="16" max="16" width="9.5703125" style="149" bestFit="1" customWidth="1"/>
    <col min="17" max="16384" width="9.140625" style="149"/>
  </cols>
  <sheetData>
    <row r="1" spans="1:234" s="206" customFormat="1" ht="20.100000000000001" customHeight="1" x14ac:dyDescent="0.4">
      <c r="A1" s="199" t="s">
        <v>0</v>
      </c>
      <c r="B1" s="199"/>
      <c r="C1" s="199"/>
      <c r="D1" s="199"/>
      <c r="E1" s="199"/>
      <c r="F1" s="200"/>
      <c r="G1" s="199"/>
      <c r="H1" s="201"/>
      <c r="I1" s="202"/>
      <c r="J1" s="203"/>
      <c r="K1" s="199"/>
      <c r="L1" s="204"/>
      <c r="M1" s="202"/>
      <c r="N1" s="205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/>
      <c r="BA1" s="149"/>
      <c r="BB1" s="149"/>
      <c r="BC1" s="149"/>
      <c r="BD1" s="149"/>
      <c r="BE1" s="149"/>
      <c r="BF1" s="149"/>
      <c r="BG1" s="149"/>
      <c r="BH1" s="149"/>
      <c r="BI1" s="149"/>
      <c r="BJ1" s="149"/>
      <c r="BK1" s="149"/>
      <c r="BL1" s="149"/>
      <c r="BM1" s="149"/>
      <c r="BN1" s="149"/>
      <c r="BO1" s="149"/>
      <c r="BP1" s="149"/>
      <c r="BQ1" s="149"/>
      <c r="BR1" s="149"/>
      <c r="BS1" s="149"/>
      <c r="BT1" s="149"/>
      <c r="BU1" s="149"/>
      <c r="BV1" s="149"/>
      <c r="BW1" s="149"/>
      <c r="BX1" s="149"/>
      <c r="BY1" s="149"/>
      <c r="BZ1" s="149"/>
      <c r="CA1" s="149"/>
      <c r="CB1" s="149"/>
      <c r="CC1" s="149"/>
      <c r="CD1" s="149"/>
      <c r="CE1" s="149"/>
      <c r="CF1" s="149"/>
      <c r="CG1" s="149"/>
      <c r="CH1" s="149"/>
      <c r="CI1" s="149"/>
      <c r="CJ1" s="149"/>
      <c r="CK1" s="149"/>
      <c r="CL1" s="149"/>
      <c r="CM1" s="149"/>
      <c r="CN1" s="149"/>
      <c r="CO1" s="149"/>
      <c r="CP1" s="149"/>
      <c r="CQ1" s="149"/>
      <c r="CR1" s="149"/>
      <c r="CS1" s="149"/>
      <c r="CT1" s="149"/>
      <c r="CU1" s="149"/>
      <c r="CV1" s="149"/>
      <c r="CW1" s="149"/>
      <c r="CX1" s="149"/>
      <c r="CY1" s="149"/>
      <c r="CZ1" s="149"/>
      <c r="DA1" s="149"/>
      <c r="DB1" s="149"/>
      <c r="DC1" s="149"/>
      <c r="DD1" s="149"/>
      <c r="DE1" s="149"/>
      <c r="DF1" s="149"/>
      <c r="DG1" s="149"/>
      <c r="DH1" s="149"/>
      <c r="DI1" s="149"/>
      <c r="DJ1" s="149"/>
      <c r="DK1" s="149"/>
      <c r="DL1" s="149"/>
      <c r="DM1" s="149"/>
      <c r="DN1" s="149"/>
      <c r="DO1" s="149"/>
      <c r="DP1" s="149"/>
      <c r="DQ1" s="149"/>
      <c r="DR1" s="149"/>
      <c r="DS1" s="149"/>
      <c r="DT1" s="149"/>
      <c r="DU1" s="149"/>
      <c r="DV1" s="149"/>
      <c r="DW1" s="149"/>
      <c r="DX1" s="149"/>
      <c r="DY1" s="149"/>
      <c r="DZ1" s="149"/>
      <c r="EA1" s="149"/>
      <c r="EB1" s="149"/>
      <c r="EC1" s="149"/>
      <c r="ED1" s="149"/>
      <c r="EE1" s="149"/>
      <c r="EF1" s="149"/>
      <c r="EG1" s="149"/>
      <c r="EH1" s="149"/>
      <c r="EI1" s="149"/>
      <c r="EJ1" s="149"/>
      <c r="EK1" s="149"/>
      <c r="EL1" s="149"/>
      <c r="EM1" s="149"/>
      <c r="EN1" s="149"/>
      <c r="EO1" s="149"/>
      <c r="EP1" s="149"/>
      <c r="EQ1" s="149"/>
      <c r="ER1" s="149"/>
      <c r="ES1" s="149"/>
      <c r="ET1" s="149"/>
      <c r="EU1" s="149"/>
      <c r="EV1" s="149"/>
      <c r="EW1" s="149"/>
      <c r="EX1" s="149"/>
      <c r="EY1" s="149"/>
      <c r="EZ1" s="149"/>
      <c r="FA1" s="149"/>
      <c r="FB1" s="149"/>
      <c r="FC1" s="149"/>
      <c r="FD1" s="149"/>
      <c r="FE1" s="149"/>
      <c r="FF1" s="149"/>
      <c r="FG1" s="149"/>
      <c r="FH1" s="149"/>
      <c r="FI1" s="149"/>
      <c r="FJ1" s="149"/>
      <c r="FK1" s="149"/>
      <c r="FL1" s="149"/>
      <c r="FM1" s="149"/>
      <c r="FN1" s="149"/>
      <c r="FO1" s="149"/>
      <c r="FP1" s="149"/>
      <c r="FQ1" s="149"/>
      <c r="FR1" s="149"/>
      <c r="FS1" s="149"/>
      <c r="FT1" s="149"/>
      <c r="FU1" s="149"/>
      <c r="FV1" s="149"/>
      <c r="FW1" s="149"/>
      <c r="FX1" s="149"/>
      <c r="FY1" s="149"/>
      <c r="FZ1" s="149"/>
      <c r="GA1" s="149"/>
      <c r="GB1" s="149"/>
      <c r="GC1" s="149"/>
      <c r="GD1" s="149"/>
      <c r="GE1" s="149"/>
      <c r="GF1" s="149"/>
      <c r="GG1" s="149"/>
      <c r="GH1" s="149"/>
      <c r="GI1" s="149"/>
      <c r="GJ1" s="149"/>
      <c r="GK1" s="149"/>
      <c r="GL1" s="149"/>
      <c r="GM1" s="149"/>
      <c r="GN1" s="149"/>
      <c r="GO1" s="149"/>
      <c r="GP1" s="149"/>
      <c r="GQ1" s="149"/>
      <c r="GR1" s="149"/>
      <c r="GS1" s="149"/>
      <c r="GT1" s="149"/>
      <c r="GU1" s="149"/>
      <c r="GV1" s="149"/>
      <c r="GW1" s="149"/>
      <c r="GX1" s="149"/>
      <c r="GY1" s="149"/>
      <c r="GZ1" s="149"/>
      <c r="HA1" s="149"/>
      <c r="HB1" s="149"/>
      <c r="HC1" s="149"/>
      <c r="HD1" s="149"/>
      <c r="HE1" s="149"/>
      <c r="HF1" s="149"/>
      <c r="HG1" s="149"/>
      <c r="HH1" s="149"/>
      <c r="HI1" s="149"/>
      <c r="HJ1" s="149"/>
      <c r="HK1" s="149"/>
      <c r="HL1" s="149"/>
      <c r="HM1" s="149"/>
      <c r="HN1" s="149"/>
      <c r="HO1" s="149"/>
      <c r="HP1" s="149"/>
      <c r="HQ1" s="149"/>
      <c r="HR1" s="149"/>
      <c r="HS1" s="149"/>
      <c r="HT1" s="149"/>
      <c r="HU1" s="149"/>
      <c r="HV1" s="149"/>
      <c r="HW1" s="149"/>
      <c r="HX1" s="149"/>
      <c r="HY1" s="149"/>
      <c r="HZ1" s="149"/>
    </row>
    <row r="2" spans="1:234" s="206" customFormat="1" ht="20.100000000000001" customHeight="1" x14ac:dyDescent="0.4">
      <c r="A2" s="199" t="s">
        <v>67</v>
      </c>
      <c r="B2" s="199"/>
      <c r="C2" s="199"/>
      <c r="D2" s="199"/>
      <c r="E2" s="199"/>
      <c r="F2" s="200"/>
      <c r="G2" s="199"/>
      <c r="H2" s="201"/>
      <c r="I2" s="202"/>
      <c r="J2" s="203"/>
      <c r="K2" s="199"/>
      <c r="L2" s="204"/>
      <c r="M2" s="202"/>
      <c r="N2" s="205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49"/>
      <c r="CL2" s="149"/>
      <c r="CM2" s="149"/>
      <c r="CN2" s="149"/>
      <c r="CO2" s="149"/>
      <c r="CP2" s="149"/>
      <c r="CQ2" s="149"/>
      <c r="CR2" s="149"/>
      <c r="CS2" s="149"/>
      <c r="CT2" s="149"/>
      <c r="CU2" s="149"/>
      <c r="CV2" s="149"/>
      <c r="CW2" s="149"/>
      <c r="CX2" s="149"/>
      <c r="CY2" s="149"/>
      <c r="CZ2" s="149"/>
      <c r="DA2" s="149"/>
      <c r="DB2" s="149"/>
      <c r="DC2" s="149"/>
      <c r="DD2" s="149"/>
      <c r="DE2" s="149"/>
      <c r="DF2" s="149"/>
      <c r="DG2" s="149"/>
      <c r="DH2" s="149"/>
      <c r="DI2" s="149"/>
      <c r="DJ2" s="149"/>
      <c r="DK2" s="149"/>
      <c r="DL2" s="149"/>
      <c r="DM2" s="149"/>
      <c r="DN2" s="149"/>
      <c r="DO2" s="149"/>
      <c r="DP2" s="149"/>
      <c r="DQ2" s="149"/>
      <c r="DR2" s="149"/>
      <c r="DS2" s="149"/>
      <c r="DT2" s="149"/>
      <c r="DU2" s="149"/>
      <c r="DV2" s="149"/>
      <c r="DW2" s="149"/>
      <c r="DX2" s="149"/>
      <c r="DY2" s="149"/>
      <c r="DZ2" s="149"/>
      <c r="EA2" s="149"/>
      <c r="EB2" s="149"/>
      <c r="EC2" s="149"/>
      <c r="ED2" s="149"/>
      <c r="EE2" s="149"/>
      <c r="EF2" s="149"/>
      <c r="EG2" s="149"/>
      <c r="EH2" s="149"/>
      <c r="EI2" s="149"/>
      <c r="EJ2" s="149"/>
      <c r="EK2" s="149"/>
      <c r="EL2" s="149"/>
      <c r="EM2" s="149"/>
      <c r="EN2" s="149"/>
      <c r="EO2" s="149"/>
      <c r="EP2" s="149"/>
      <c r="EQ2" s="149"/>
      <c r="ER2" s="149"/>
      <c r="ES2" s="149"/>
      <c r="ET2" s="149"/>
      <c r="EU2" s="149"/>
      <c r="EV2" s="149"/>
      <c r="EW2" s="149"/>
      <c r="EX2" s="149"/>
      <c r="EY2" s="149"/>
      <c r="EZ2" s="149"/>
      <c r="FA2" s="149"/>
      <c r="FB2" s="149"/>
      <c r="FC2" s="149"/>
      <c r="FD2" s="149"/>
      <c r="FE2" s="149"/>
      <c r="FF2" s="149"/>
      <c r="FG2" s="149"/>
      <c r="FH2" s="149"/>
      <c r="FI2" s="149"/>
      <c r="FJ2" s="149"/>
      <c r="FK2" s="149"/>
      <c r="FL2" s="149"/>
      <c r="FM2" s="149"/>
      <c r="FN2" s="149"/>
      <c r="FO2" s="149"/>
      <c r="FP2" s="149"/>
      <c r="FQ2" s="149"/>
      <c r="FR2" s="149"/>
      <c r="FS2" s="149"/>
      <c r="FT2" s="149"/>
      <c r="FU2" s="149"/>
      <c r="FV2" s="149"/>
      <c r="FW2" s="149"/>
      <c r="FX2" s="149"/>
      <c r="FY2" s="149"/>
      <c r="FZ2" s="149"/>
      <c r="GA2" s="149"/>
      <c r="GB2" s="149"/>
      <c r="GC2" s="149"/>
      <c r="GD2" s="149"/>
      <c r="GE2" s="149"/>
      <c r="GF2" s="149"/>
      <c r="GG2" s="149"/>
      <c r="GH2" s="149"/>
      <c r="GI2" s="149"/>
      <c r="GJ2" s="149"/>
      <c r="GK2" s="149"/>
      <c r="GL2" s="149"/>
      <c r="GM2" s="149"/>
      <c r="GN2" s="149"/>
      <c r="GO2" s="149"/>
      <c r="GP2" s="149"/>
      <c r="GQ2" s="149"/>
      <c r="GR2" s="149"/>
      <c r="GS2" s="149"/>
      <c r="GT2" s="149"/>
      <c r="GU2" s="149"/>
      <c r="GV2" s="149"/>
      <c r="GW2" s="149"/>
      <c r="GX2" s="149"/>
      <c r="GY2" s="149"/>
      <c r="GZ2" s="149"/>
      <c r="HA2" s="149"/>
      <c r="HB2" s="149"/>
      <c r="HC2" s="149"/>
      <c r="HD2" s="149"/>
      <c r="HE2" s="149"/>
      <c r="HF2" s="149"/>
      <c r="HG2" s="149"/>
      <c r="HH2" s="149"/>
      <c r="HI2" s="149"/>
      <c r="HJ2" s="149"/>
      <c r="HK2" s="149"/>
      <c r="HL2" s="149"/>
      <c r="HM2" s="149"/>
      <c r="HN2" s="149"/>
      <c r="HO2" s="149"/>
      <c r="HP2" s="149"/>
      <c r="HQ2" s="149"/>
      <c r="HR2" s="149"/>
      <c r="HS2" s="149"/>
      <c r="HT2" s="149"/>
      <c r="HU2" s="149"/>
      <c r="HV2" s="149"/>
      <c r="HW2" s="149"/>
      <c r="HX2" s="149"/>
      <c r="HY2" s="149"/>
      <c r="HZ2" s="149"/>
    </row>
    <row r="3" spans="1:234" s="206" customFormat="1" ht="20.100000000000001" customHeight="1" x14ac:dyDescent="0.4">
      <c r="A3" s="207" t="s">
        <v>201</v>
      </c>
      <c r="B3" s="207"/>
      <c r="C3" s="207"/>
      <c r="D3" s="207"/>
      <c r="E3" s="207"/>
      <c r="F3" s="208"/>
      <c r="G3" s="207"/>
      <c r="H3" s="209"/>
      <c r="I3" s="210"/>
      <c r="J3" s="211"/>
      <c r="K3" s="207"/>
      <c r="L3" s="212"/>
      <c r="M3" s="210"/>
      <c r="N3" s="213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/>
      <c r="BA3" s="149"/>
      <c r="BB3" s="149"/>
      <c r="BC3" s="149"/>
      <c r="BD3" s="149"/>
      <c r="BE3" s="149"/>
      <c r="BF3" s="149"/>
      <c r="BG3" s="149"/>
      <c r="BH3" s="149"/>
      <c r="BI3" s="149"/>
      <c r="BJ3" s="149"/>
      <c r="BK3" s="149"/>
      <c r="BL3" s="149"/>
      <c r="BM3" s="149"/>
      <c r="BN3" s="149"/>
      <c r="BO3" s="149"/>
      <c r="BP3" s="149"/>
      <c r="BQ3" s="149"/>
      <c r="BR3" s="149"/>
      <c r="BS3" s="149"/>
      <c r="BT3" s="149"/>
      <c r="BU3" s="149"/>
      <c r="BV3" s="149"/>
      <c r="BW3" s="149"/>
      <c r="BX3" s="149"/>
      <c r="BY3" s="149"/>
      <c r="BZ3" s="149"/>
      <c r="CA3" s="149"/>
      <c r="CB3" s="149"/>
      <c r="CC3" s="149"/>
      <c r="CD3" s="149"/>
      <c r="CE3" s="149"/>
      <c r="CF3" s="149"/>
      <c r="CG3" s="149"/>
      <c r="CH3" s="149"/>
      <c r="CI3" s="149"/>
      <c r="CJ3" s="149"/>
      <c r="CK3" s="149"/>
      <c r="CL3" s="149"/>
      <c r="CM3" s="149"/>
      <c r="CN3" s="149"/>
      <c r="CO3" s="149"/>
      <c r="CP3" s="149"/>
      <c r="CQ3" s="149"/>
      <c r="CR3" s="149"/>
      <c r="CS3" s="149"/>
      <c r="CT3" s="149"/>
      <c r="CU3" s="149"/>
      <c r="CV3" s="149"/>
      <c r="CW3" s="149"/>
      <c r="CX3" s="149"/>
      <c r="CY3" s="149"/>
      <c r="CZ3" s="149"/>
      <c r="DA3" s="149"/>
      <c r="DB3" s="149"/>
      <c r="DC3" s="149"/>
      <c r="DD3" s="149"/>
      <c r="DE3" s="149"/>
      <c r="DF3" s="149"/>
      <c r="DG3" s="149"/>
      <c r="DH3" s="149"/>
      <c r="DI3" s="149"/>
      <c r="DJ3" s="149"/>
      <c r="DK3" s="149"/>
      <c r="DL3" s="149"/>
      <c r="DM3" s="149"/>
      <c r="DN3" s="149"/>
      <c r="DO3" s="149"/>
      <c r="DP3" s="149"/>
      <c r="DQ3" s="149"/>
      <c r="DR3" s="149"/>
      <c r="DS3" s="149"/>
      <c r="DT3" s="149"/>
      <c r="DU3" s="149"/>
      <c r="DV3" s="149"/>
      <c r="DW3" s="149"/>
      <c r="DX3" s="149"/>
      <c r="DY3" s="149"/>
      <c r="DZ3" s="149"/>
      <c r="EA3" s="149"/>
      <c r="EB3" s="149"/>
      <c r="EC3" s="149"/>
      <c r="ED3" s="149"/>
      <c r="EE3" s="149"/>
      <c r="EF3" s="149"/>
      <c r="EG3" s="149"/>
      <c r="EH3" s="149"/>
      <c r="EI3" s="149"/>
      <c r="EJ3" s="149"/>
      <c r="EK3" s="149"/>
      <c r="EL3" s="149"/>
      <c r="EM3" s="149"/>
      <c r="EN3" s="149"/>
      <c r="EO3" s="149"/>
      <c r="EP3" s="149"/>
      <c r="EQ3" s="149"/>
      <c r="ER3" s="149"/>
      <c r="ES3" s="149"/>
      <c r="ET3" s="149"/>
      <c r="EU3" s="149"/>
      <c r="EV3" s="149"/>
      <c r="EW3" s="149"/>
      <c r="EX3" s="149"/>
      <c r="EY3" s="149"/>
      <c r="EZ3" s="149"/>
      <c r="FA3" s="149"/>
      <c r="FB3" s="149"/>
      <c r="FC3" s="149"/>
      <c r="FD3" s="149"/>
      <c r="FE3" s="149"/>
      <c r="FF3" s="149"/>
      <c r="FG3" s="149"/>
      <c r="FH3" s="149"/>
      <c r="FI3" s="149"/>
      <c r="FJ3" s="149"/>
      <c r="FK3" s="149"/>
      <c r="FL3" s="149"/>
      <c r="FM3" s="149"/>
      <c r="FN3" s="149"/>
      <c r="FO3" s="149"/>
      <c r="FP3" s="149"/>
      <c r="FQ3" s="149"/>
      <c r="FR3" s="149"/>
      <c r="FS3" s="149"/>
      <c r="FT3" s="149"/>
      <c r="FU3" s="149"/>
      <c r="FV3" s="149"/>
      <c r="FW3" s="149"/>
      <c r="FX3" s="149"/>
      <c r="FY3" s="149"/>
      <c r="FZ3" s="149"/>
      <c r="GA3" s="149"/>
      <c r="GB3" s="149"/>
      <c r="GC3" s="149"/>
      <c r="GD3" s="149"/>
      <c r="GE3" s="149"/>
      <c r="GF3" s="149"/>
      <c r="GG3" s="149"/>
      <c r="GH3" s="149"/>
      <c r="GI3" s="149"/>
      <c r="GJ3" s="149"/>
      <c r="GK3" s="149"/>
      <c r="GL3" s="149"/>
      <c r="GM3" s="149"/>
      <c r="GN3" s="149"/>
      <c r="GO3" s="149"/>
      <c r="GP3" s="149"/>
      <c r="GQ3" s="149"/>
      <c r="GR3" s="149"/>
      <c r="GS3" s="149"/>
      <c r="GT3" s="149"/>
      <c r="GU3" s="149"/>
      <c r="GV3" s="149"/>
      <c r="GW3" s="149"/>
      <c r="GX3" s="149"/>
      <c r="GY3" s="149"/>
      <c r="GZ3" s="149"/>
      <c r="HA3" s="149"/>
      <c r="HB3" s="149"/>
      <c r="HC3" s="149"/>
      <c r="HD3" s="149"/>
      <c r="HE3" s="149"/>
      <c r="HF3" s="149"/>
      <c r="HG3" s="149"/>
      <c r="HH3" s="149"/>
      <c r="HI3" s="149"/>
      <c r="HJ3" s="149"/>
      <c r="HK3" s="149"/>
      <c r="HL3" s="149"/>
      <c r="HM3" s="149"/>
      <c r="HN3" s="149"/>
      <c r="HO3" s="149"/>
      <c r="HP3" s="149"/>
      <c r="HQ3" s="149"/>
      <c r="HR3" s="149"/>
      <c r="HS3" s="149"/>
      <c r="HT3" s="149"/>
      <c r="HU3" s="149"/>
      <c r="HV3" s="149"/>
      <c r="HW3" s="149"/>
      <c r="HX3" s="149"/>
      <c r="HY3" s="149"/>
      <c r="HZ3" s="149"/>
    </row>
    <row r="4" spans="1:234" s="206" customFormat="1" ht="18.600000000000001" customHeight="1" x14ac:dyDescent="0.4">
      <c r="A4" s="199"/>
      <c r="B4" s="199"/>
      <c r="C4" s="199"/>
      <c r="D4" s="199"/>
      <c r="E4" s="199"/>
      <c r="F4" s="200"/>
      <c r="G4" s="199"/>
      <c r="H4" s="201"/>
      <c r="I4" s="202"/>
      <c r="J4" s="203"/>
      <c r="K4" s="199"/>
      <c r="L4" s="204"/>
      <c r="M4" s="202"/>
      <c r="N4" s="205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49"/>
      <c r="BF4" s="149"/>
      <c r="BG4" s="149"/>
      <c r="BH4" s="149"/>
      <c r="BI4" s="149"/>
      <c r="BJ4" s="149"/>
      <c r="BK4" s="149"/>
      <c r="BL4" s="149"/>
      <c r="BM4" s="149"/>
      <c r="BN4" s="149"/>
      <c r="BO4" s="149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49"/>
      <c r="CB4" s="149"/>
      <c r="CC4" s="149"/>
      <c r="CD4" s="149"/>
      <c r="CE4" s="149"/>
      <c r="CF4" s="149"/>
      <c r="CG4" s="149"/>
      <c r="CH4" s="149"/>
      <c r="CI4" s="149"/>
      <c r="CJ4" s="149"/>
      <c r="CK4" s="149"/>
      <c r="CL4" s="149"/>
      <c r="CM4" s="149"/>
      <c r="CN4" s="149"/>
      <c r="CO4" s="149"/>
      <c r="CP4" s="149"/>
      <c r="CQ4" s="149"/>
      <c r="CR4" s="149"/>
      <c r="CS4" s="149"/>
      <c r="CT4" s="149"/>
      <c r="CU4" s="149"/>
      <c r="CV4" s="149"/>
      <c r="CW4" s="149"/>
      <c r="CX4" s="149"/>
      <c r="CY4" s="149"/>
      <c r="CZ4" s="149"/>
      <c r="DA4" s="149"/>
      <c r="DB4" s="149"/>
      <c r="DC4" s="149"/>
      <c r="DD4" s="149"/>
      <c r="DE4" s="149"/>
      <c r="DF4" s="149"/>
      <c r="DG4" s="149"/>
      <c r="DH4" s="149"/>
      <c r="DI4" s="149"/>
      <c r="DJ4" s="149"/>
      <c r="DK4" s="149"/>
      <c r="DL4" s="149"/>
      <c r="DM4" s="149"/>
      <c r="DN4" s="149"/>
      <c r="DO4" s="149"/>
      <c r="DP4" s="149"/>
      <c r="DQ4" s="149"/>
      <c r="DR4" s="149"/>
      <c r="DS4" s="149"/>
      <c r="DT4" s="149"/>
      <c r="DU4" s="149"/>
      <c r="DV4" s="149"/>
      <c r="DW4" s="149"/>
      <c r="DX4" s="149"/>
      <c r="DY4" s="149"/>
      <c r="DZ4" s="149"/>
      <c r="EA4" s="149"/>
      <c r="EB4" s="149"/>
      <c r="EC4" s="149"/>
      <c r="ED4" s="149"/>
      <c r="EE4" s="149"/>
      <c r="EF4" s="149"/>
      <c r="EG4" s="149"/>
      <c r="EH4" s="149"/>
      <c r="EI4" s="149"/>
      <c r="EJ4" s="149"/>
      <c r="EK4" s="149"/>
      <c r="EL4" s="149"/>
      <c r="EM4" s="149"/>
      <c r="EN4" s="149"/>
      <c r="EO4" s="149"/>
      <c r="EP4" s="149"/>
      <c r="EQ4" s="149"/>
      <c r="ER4" s="149"/>
      <c r="ES4" s="149"/>
      <c r="ET4" s="149"/>
      <c r="EU4" s="149"/>
      <c r="EV4" s="149"/>
      <c r="EW4" s="149"/>
      <c r="EX4" s="149"/>
      <c r="EY4" s="149"/>
      <c r="EZ4" s="149"/>
      <c r="FA4" s="149"/>
      <c r="FB4" s="149"/>
      <c r="FC4" s="149"/>
      <c r="FD4" s="149"/>
      <c r="FE4" s="149"/>
      <c r="FF4" s="149"/>
      <c r="FG4" s="149"/>
      <c r="FH4" s="149"/>
      <c r="FI4" s="149"/>
      <c r="FJ4" s="149"/>
      <c r="FK4" s="149"/>
      <c r="FL4" s="149"/>
      <c r="FM4" s="149"/>
      <c r="FN4" s="149"/>
      <c r="FO4" s="149"/>
      <c r="FP4" s="149"/>
      <c r="FQ4" s="149"/>
      <c r="FR4" s="149"/>
      <c r="FS4" s="149"/>
      <c r="FT4" s="149"/>
      <c r="FU4" s="149"/>
      <c r="FV4" s="149"/>
      <c r="FW4" s="149"/>
      <c r="FX4" s="149"/>
      <c r="FY4" s="149"/>
      <c r="FZ4" s="149"/>
      <c r="GA4" s="149"/>
      <c r="GB4" s="149"/>
      <c r="GC4" s="149"/>
      <c r="GD4" s="149"/>
      <c r="GE4" s="149"/>
      <c r="GF4" s="149"/>
      <c r="GG4" s="149"/>
      <c r="GH4" s="149"/>
      <c r="GI4" s="149"/>
      <c r="GJ4" s="149"/>
      <c r="GK4" s="149"/>
      <c r="GL4" s="149"/>
      <c r="GM4" s="149"/>
      <c r="GN4" s="149"/>
      <c r="GO4" s="149"/>
      <c r="GP4" s="149"/>
      <c r="GQ4" s="149"/>
      <c r="GR4" s="149"/>
      <c r="GS4" s="149"/>
      <c r="GT4" s="149"/>
      <c r="GU4" s="149"/>
      <c r="GV4" s="149"/>
      <c r="GW4" s="149"/>
      <c r="GX4" s="149"/>
      <c r="GY4" s="149"/>
      <c r="GZ4" s="149"/>
      <c r="HA4" s="149"/>
      <c r="HB4" s="149"/>
      <c r="HC4" s="149"/>
      <c r="HD4" s="149"/>
      <c r="HE4" s="149"/>
      <c r="HF4" s="149"/>
      <c r="HG4" s="149"/>
      <c r="HH4" s="149"/>
      <c r="HI4" s="149"/>
      <c r="HJ4" s="149"/>
      <c r="HK4" s="149"/>
      <c r="HL4" s="149"/>
      <c r="HM4" s="149"/>
      <c r="HN4" s="149"/>
      <c r="HO4" s="149"/>
      <c r="HP4" s="149"/>
      <c r="HQ4" s="149"/>
      <c r="HR4" s="149"/>
      <c r="HS4" s="149"/>
      <c r="HT4" s="149"/>
      <c r="HU4" s="149"/>
      <c r="HV4" s="149"/>
      <c r="HW4" s="149"/>
      <c r="HX4" s="149"/>
      <c r="HY4" s="149"/>
      <c r="HZ4" s="149"/>
    </row>
    <row r="5" spans="1:234" s="206" customFormat="1" ht="18.600000000000001" customHeight="1" x14ac:dyDescent="0.4">
      <c r="A5" s="199"/>
      <c r="B5" s="199"/>
      <c r="C5" s="199"/>
      <c r="D5" s="199"/>
      <c r="E5" s="199"/>
      <c r="F5" s="200"/>
      <c r="G5" s="199"/>
      <c r="H5" s="277" t="s">
        <v>2</v>
      </c>
      <c r="I5" s="277"/>
      <c r="J5" s="277"/>
      <c r="K5" s="214"/>
      <c r="L5" s="277" t="s">
        <v>3</v>
      </c>
      <c r="M5" s="277"/>
      <c r="N5" s="277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49"/>
      <c r="AF5" s="149"/>
      <c r="AG5" s="149"/>
      <c r="AH5" s="149"/>
      <c r="AI5" s="149"/>
      <c r="AJ5" s="149"/>
      <c r="AK5" s="149"/>
      <c r="AL5" s="149"/>
      <c r="AM5" s="149"/>
      <c r="AN5" s="149"/>
      <c r="AO5" s="149"/>
      <c r="AP5" s="149"/>
      <c r="AQ5" s="149"/>
      <c r="AR5" s="149"/>
      <c r="AS5" s="149"/>
      <c r="AT5" s="149"/>
      <c r="AU5" s="149"/>
      <c r="AV5" s="149"/>
      <c r="AW5" s="149"/>
      <c r="AX5" s="149"/>
      <c r="AY5" s="149"/>
      <c r="AZ5" s="149"/>
      <c r="BA5" s="149"/>
      <c r="BB5" s="149"/>
      <c r="BC5" s="149"/>
      <c r="BD5" s="149"/>
      <c r="BE5" s="149"/>
      <c r="BF5" s="149"/>
      <c r="BG5" s="149"/>
      <c r="BH5" s="149"/>
      <c r="BI5" s="149"/>
      <c r="BJ5" s="149"/>
      <c r="BK5" s="149"/>
      <c r="BL5" s="149"/>
      <c r="BM5" s="149"/>
      <c r="BN5" s="149"/>
      <c r="BO5" s="149"/>
      <c r="BP5" s="149"/>
      <c r="BQ5" s="149"/>
      <c r="BR5" s="149"/>
      <c r="BS5" s="149"/>
      <c r="BT5" s="149"/>
      <c r="BU5" s="149"/>
      <c r="BV5" s="149"/>
      <c r="BW5" s="149"/>
      <c r="BX5" s="149"/>
      <c r="BY5" s="149"/>
      <c r="BZ5" s="149"/>
      <c r="CA5" s="149"/>
      <c r="CB5" s="149"/>
      <c r="CC5" s="149"/>
      <c r="CD5" s="149"/>
      <c r="CE5" s="149"/>
      <c r="CF5" s="149"/>
      <c r="CG5" s="149"/>
      <c r="CH5" s="149"/>
      <c r="CI5" s="149"/>
      <c r="CJ5" s="149"/>
      <c r="CK5" s="149"/>
      <c r="CL5" s="149"/>
      <c r="CM5" s="149"/>
      <c r="CN5" s="149"/>
      <c r="CO5" s="149"/>
      <c r="CP5" s="149"/>
      <c r="CQ5" s="149"/>
      <c r="CR5" s="149"/>
      <c r="CS5" s="149"/>
      <c r="CT5" s="149"/>
      <c r="CU5" s="149"/>
      <c r="CV5" s="149"/>
      <c r="CW5" s="149"/>
      <c r="CX5" s="149"/>
      <c r="CY5" s="149"/>
      <c r="CZ5" s="149"/>
      <c r="DA5" s="149"/>
      <c r="DB5" s="149"/>
      <c r="DC5" s="149"/>
      <c r="DD5" s="149"/>
      <c r="DE5" s="149"/>
      <c r="DF5" s="149"/>
      <c r="DG5" s="149"/>
      <c r="DH5" s="149"/>
      <c r="DI5" s="149"/>
      <c r="DJ5" s="149"/>
      <c r="DK5" s="149"/>
      <c r="DL5" s="149"/>
      <c r="DM5" s="149"/>
      <c r="DN5" s="149"/>
      <c r="DO5" s="149"/>
      <c r="DP5" s="149"/>
      <c r="DQ5" s="149"/>
      <c r="DR5" s="149"/>
      <c r="DS5" s="149"/>
      <c r="DT5" s="149"/>
      <c r="DU5" s="149"/>
      <c r="DV5" s="149"/>
      <c r="DW5" s="149"/>
      <c r="DX5" s="149"/>
      <c r="DY5" s="149"/>
      <c r="DZ5" s="149"/>
      <c r="EA5" s="149"/>
      <c r="EB5" s="149"/>
      <c r="EC5" s="149"/>
      <c r="ED5" s="149"/>
      <c r="EE5" s="149"/>
      <c r="EF5" s="149"/>
      <c r="EG5" s="149"/>
      <c r="EH5" s="149"/>
      <c r="EI5" s="149"/>
      <c r="EJ5" s="149"/>
      <c r="EK5" s="149"/>
      <c r="EL5" s="149"/>
      <c r="EM5" s="149"/>
      <c r="EN5" s="149"/>
      <c r="EO5" s="149"/>
      <c r="EP5" s="149"/>
      <c r="EQ5" s="149"/>
      <c r="ER5" s="149"/>
      <c r="ES5" s="149"/>
      <c r="ET5" s="149"/>
      <c r="EU5" s="149"/>
      <c r="EV5" s="149"/>
      <c r="EW5" s="149"/>
      <c r="EX5" s="149"/>
      <c r="EY5" s="149"/>
      <c r="EZ5" s="149"/>
      <c r="FA5" s="149"/>
      <c r="FB5" s="149"/>
      <c r="FC5" s="149"/>
      <c r="FD5" s="149"/>
      <c r="FE5" s="149"/>
      <c r="FF5" s="149"/>
      <c r="FG5" s="149"/>
      <c r="FH5" s="149"/>
      <c r="FI5" s="149"/>
      <c r="FJ5" s="149"/>
      <c r="FK5" s="149"/>
      <c r="FL5" s="149"/>
      <c r="FM5" s="149"/>
      <c r="FN5" s="149"/>
      <c r="FO5" s="149"/>
      <c r="FP5" s="149"/>
      <c r="FQ5" s="149"/>
      <c r="FR5" s="149"/>
      <c r="FS5" s="149"/>
      <c r="FT5" s="149"/>
      <c r="FU5" s="149"/>
      <c r="FV5" s="149"/>
      <c r="FW5" s="149"/>
      <c r="FX5" s="149"/>
      <c r="FY5" s="149"/>
      <c r="FZ5" s="149"/>
      <c r="GA5" s="149"/>
      <c r="GB5" s="149"/>
      <c r="GC5" s="149"/>
      <c r="GD5" s="149"/>
      <c r="GE5" s="149"/>
      <c r="GF5" s="149"/>
      <c r="GG5" s="149"/>
      <c r="GH5" s="149"/>
      <c r="GI5" s="149"/>
      <c r="GJ5" s="149"/>
      <c r="GK5" s="149"/>
      <c r="GL5" s="149"/>
      <c r="GM5" s="149"/>
      <c r="GN5" s="149"/>
      <c r="GO5" s="149"/>
      <c r="GP5" s="149"/>
      <c r="GQ5" s="149"/>
      <c r="GR5" s="149"/>
      <c r="GS5" s="149"/>
      <c r="GT5" s="149"/>
      <c r="GU5" s="149"/>
      <c r="GV5" s="149"/>
      <c r="GW5" s="149"/>
      <c r="GX5" s="149"/>
      <c r="GY5" s="149"/>
      <c r="GZ5" s="149"/>
      <c r="HA5" s="149"/>
      <c r="HB5" s="149"/>
      <c r="HC5" s="149"/>
      <c r="HD5" s="149"/>
      <c r="HE5" s="149"/>
      <c r="HF5" s="149"/>
      <c r="HG5" s="149"/>
      <c r="HH5" s="149"/>
      <c r="HI5" s="149"/>
      <c r="HJ5" s="149"/>
      <c r="HK5" s="149"/>
      <c r="HL5" s="149"/>
      <c r="HM5" s="149"/>
      <c r="HN5" s="149"/>
      <c r="HO5" s="149"/>
      <c r="HP5" s="149"/>
      <c r="HQ5" s="149"/>
      <c r="HR5" s="149"/>
      <c r="HS5" s="149"/>
      <c r="HT5" s="149"/>
      <c r="HU5" s="149"/>
      <c r="HV5" s="149"/>
      <c r="HW5" s="149"/>
      <c r="HX5" s="149"/>
      <c r="HY5" s="149"/>
      <c r="HZ5" s="149"/>
    </row>
    <row r="6" spans="1:234" s="206" customFormat="1" ht="18.600000000000001" customHeight="1" x14ac:dyDescent="0.4">
      <c r="A6" s="199" t="s">
        <v>46</v>
      </c>
      <c r="B6" s="199"/>
      <c r="C6" s="199"/>
      <c r="D6" s="199"/>
      <c r="E6" s="199"/>
      <c r="F6" s="215"/>
      <c r="G6" s="199"/>
      <c r="H6" s="216" t="s">
        <v>174</v>
      </c>
      <c r="I6" s="217"/>
      <c r="J6" s="120" t="s">
        <v>151</v>
      </c>
      <c r="K6" s="217"/>
      <c r="L6" s="216" t="s">
        <v>174</v>
      </c>
      <c r="M6" s="217"/>
      <c r="N6" s="218" t="s">
        <v>151</v>
      </c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  <c r="AF6" s="149"/>
      <c r="AG6" s="149"/>
      <c r="AH6" s="149"/>
      <c r="AI6" s="149"/>
      <c r="AJ6" s="149"/>
      <c r="AK6" s="149"/>
      <c r="AL6" s="149"/>
      <c r="AM6" s="149"/>
      <c r="AN6" s="149"/>
      <c r="AO6" s="149"/>
      <c r="AP6" s="149"/>
      <c r="AQ6" s="149"/>
      <c r="AR6" s="149"/>
      <c r="AS6" s="149"/>
      <c r="AT6" s="149"/>
      <c r="AU6" s="149"/>
      <c r="AV6" s="149"/>
      <c r="AW6" s="149"/>
      <c r="AX6" s="149"/>
      <c r="AY6" s="149"/>
      <c r="AZ6" s="149"/>
      <c r="BA6" s="149"/>
      <c r="BB6" s="149"/>
      <c r="BC6" s="149"/>
      <c r="BD6" s="149"/>
      <c r="BE6" s="149"/>
      <c r="BF6" s="149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49"/>
      <c r="CP6" s="149"/>
      <c r="CQ6" s="149"/>
      <c r="CR6" s="149"/>
      <c r="CS6" s="149"/>
      <c r="CT6" s="149"/>
      <c r="CU6" s="149"/>
      <c r="CV6" s="149"/>
      <c r="CW6" s="149"/>
      <c r="CX6" s="149"/>
      <c r="CY6" s="149"/>
      <c r="CZ6" s="149"/>
      <c r="DA6" s="149"/>
      <c r="DB6" s="149"/>
      <c r="DC6" s="149"/>
      <c r="DD6" s="149"/>
      <c r="DE6" s="149"/>
      <c r="DF6" s="149"/>
      <c r="DG6" s="149"/>
      <c r="DH6" s="149"/>
      <c r="DI6" s="149"/>
      <c r="DJ6" s="149"/>
      <c r="DK6" s="149"/>
      <c r="DL6" s="149"/>
      <c r="DM6" s="149"/>
      <c r="DN6" s="149"/>
      <c r="DO6" s="149"/>
      <c r="DP6" s="149"/>
      <c r="DQ6" s="149"/>
      <c r="DR6" s="149"/>
      <c r="DS6" s="149"/>
      <c r="DT6" s="149"/>
      <c r="DU6" s="149"/>
      <c r="DV6" s="149"/>
      <c r="DW6" s="149"/>
      <c r="DX6" s="149"/>
      <c r="DY6" s="149"/>
      <c r="DZ6" s="149"/>
      <c r="EA6" s="149"/>
      <c r="EB6" s="149"/>
      <c r="EC6" s="149"/>
      <c r="ED6" s="149"/>
      <c r="EE6" s="149"/>
      <c r="EF6" s="149"/>
      <c r="EG6" s="149"/>
      <c r="EH6" s="149"/>
      <c r="EI6" s="149"/>
      <c r="EJ6" s="149"/>
      <c r="EK6" s="149"/>
      <c r="EL6" s="149"/>
      <c r="EM6" s="149"/>
      <c r="EN6" s="149"/>
      <c r="EO6" s="149"/>
      <c r="EP6" s="149"/>
      <c r="EQ6" s="149"/>
      <c r="ER6" s="149"/>
      <c r="ES6" s="149"/>
      <c r="ET6" s="149"/>
      <c r="EU6" s="149"/>
      <c r="EV6" s="149"/>
      <c r="EW6" s="149"/>
      <c r="EX6" s="149"/>
      <c r="EY6" s="149"/>
      <c r="EZ6" s="149"/>
      <c r="FA6" s="149"/>
      <c r="FB6" s="149"/>
      <c r="FC6" s="149"/>
      <c r="FD6" s="149"/>
      <c r="FE6" s="149"/>
      <c r="FF6" s="149"/>
      <c r="FG6" s="149"/>
      <c r="FH6" s="149"/>
      <c r="FI6" s="149"/>
      <c r="FJ6" s="149"/>
      <c r="FK6" s="149"/>
      <c r="FL6" s="149"/>
      <c r="FM6" s="149"/>
      <c r="FN6" s="149"/>
      <c r="FO6" s="149"/>
      <c r="FP6" s="149"/>
      <c r="FQ6" s="149"/>
      <c r="FR6" s="149"/>
      <c r="FS6" s="149"/>
      <c r="FT6" s="149"/>
      <c r="FU6" s="149"/>
      <c r="FV6" s="149"/>
      <c r="FW6" s="149"/>
      <c r="FX6" s="149"/>
      <c r="FY6" s="149"/>
      <c r="FZ6" s="149"/>
      <c r="GA6" s="149"/>
      <c r="GB6" s="149"/>
      <c r="GC6" s="149"/>
      <c r="GD6" s="149"/>
      <c r="GE6" s="149"/>
      <c r="GF6" s="149"/>
      <c r="GG6" s="149"/>
      <c r="GH6" s="149"/>
      <c r="GI6" s="149"/>
      <c r="GJ6" s="149"/>
      <c r="GK6" s="149"/>
      <c r="GL6" s="149"/>
      <c r="GM6" s="149"/>
      <c r="GN6" s="149"/>
      <c r="GO6" s="149"/>
      <c r="GP6" s="149"/>
      <c r="GQ6" s="149"/>
      <c r="GR6" s="149"/>
      <c r="GS6" s="149"/>
      <c r="GT6" s="149"/>
      <c r="GU6" s="149"/>
      <c r="GV6" s="149"/>
      <c r="GW6" s="149"/>
      <c r="GX6" s="149"/>
      <c r="GY6" s="149"/>
      <c r="GZ6" s="149"/>
      <c r="HA6" s="149"/>
      <c r="HB6" s="149"/>
      <c r="HC6" s="149"/>
      <c r="HD6" s="149"/>
      <c r="HE6" s="149"/>
      <c r="HF6" s="149"/>
      <c r="HG6" s="149"/>
      <c r="HH6" s="149"/>
      <c r="HI6" s="149"/>
      <c r="HJ6" s="149"/>
      <c r="HK6" s="149"/>
      <c r="HL6" s="149"/>
      <c r="HM6" s="149"/>
      <c r="HN6" s="149"/>
      <c r="HO6" s="149"/>
      <c r="HP6" s="149"/>
      <c r="HQ6" s="149"/>
      <c r="HR6" s="149"/>
      <c r="HS6" s="149"/>
      <c r="HT6" s="149"/>
      <c r="HU6" s="149"/>
      <c r="HV6" s="149"/>
      <c r="HW6" s="149"/>
      <c r="HX6" s="149"/>
      <c r="HY6" s="149"/>
      <c r="HZ6" s="149"/>
    </row>
    <row r="7" spans="1:234" s="206" customFormat="1" ht="18.600000000000001" customHeight="1" x14ac:dyDescent="0.4">
      <c r="A7" s="199"/>
      <c r="B7" s="199"/>
      <c r="C7" s="199"/>
      <c r="D7" s="199"/>
      <c r="E7" s="199"/>
      <c r="F7" s="208" t="s">
        <v>7</v>
      </c>
      <c r="G7" s="199"/>
      <c r="H7" s="219" t="s">
        <v>8</v>
      </c>
      <c r="I7" s="216"/>
      <c r="J7" s="124" t="s">
        <v>8</v>
      </c>
      <c r="K7" s="217"/>
      <c r="L7" s="220" t="s">
        <v>8</v>
      </c>
      <c r="M7" s="216"/>
      <c r="N7" s="221" t="s">
        <v>8</v>
      </c>
      <c r="O7" s="149"/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49"/>
      <c r="AA7" s="149"/>
      <c r="AB7" s="149"/>
      <c r="AC7" s="149"/>
      <c r="AD7" s="149"/>
      <c r="AE7" s="149"/>
      <c r="AF7" s="149"/>
      <c r="AG7" s="149"/>
      <c r="AH7" s="149"/>
      <c r="AI7" s="149"/>
      <c r="AJ7" s="149"/>
      <c r="AK7" s="149"/>
      <c r="AL7" s="149"/>
      <c r="AM7" s="149"/>
      <c r="AN7" s="149"/>
      <c r="AO7" s="149"/>
      <c r="AP7" s="149"/>
      <c r="AQ7" s="149"/>
      <c r="AR7" s="149"/>
      <c r="AS7" s="149"/>
      <c r="AT7" s="149"/>
      <c r="AU7" s="149"/>
      <c r="AV7" s="149"/>
      <c r="AW7" s="149"/>
      <c r="AX7" s="149"/>
      <c r="AY7" s="149"/>
      <c r="AZ7" s="149"/>
      <c r="BA7" s="149"/>
      <c r="BB7" s="149"/>
      <c r="BC7" s="149"/>
      <c r="BD7" s="149"/>
      <c r="BE7" s="149"/>
      <c r="BF7" s="149"/>
      <c r="BG7" s="149"/>
      <c r="BH7" s="149"/>
      <c r="BI7" s="149"/>
      <c r="BJ7" s="149"/>
      <c r="BK7" s="149"/>
      <c r="BL7" s="149"/>
      <c r="BM7" s="149"/>
      <c r="BN7" s="149"/>
      <c r="BO7" s="149"/>
      <c r="BP7" s="149"/>
      <c r="BQ7" s="149"/>
      <c r="BR7" s="149"/>
      <c r="BS7" s="149"/>
      <c r="BT7" s="149"/>
      <c r="BU7" s="149"/>
      <c r="BV7" s="149"/>
      <c r="BW7" s="149"/>
      <c r="BX7" s="149"/>
      <c r="BY7" s="149"/>
      <c r="BZ7" s="149"/>
      <c r="CA7" s="149"/>
      <c r="CB7" s="149"/>
      <c r="CC7" s="149"/>
      <c r="CD7" s="149"/>
      <c r="CE7" s="149"/>
      <c r="CF7" s="149"/>
      <c r="CG7" s="149"/>
      <c r="CH7" s="149"/>
      <c r="CI7" s="149"/>
      <c r="CJ7" s="149"/>
      <c r="CK7" s="149"/>
      <c r="CL7" s="149"/>
      <c r="CM7" s="149"/>
      <c r="CN7" s="149"/>
      <c r="CO7" s="149"/>
      <c r="CP7" s="149"/>
      <c r="CQ7" s="149"/>
      <c r="CR7" s="149"/>
      <c r="CS7" s="149"/>
      <c r="CT7" s="149"/>
      <c r="CU7" s="149"/>
      <c r="CV7" s="149"/>
      <c r="CW7" s="149"/>
      <c r="CX7" s="149"/>
      <c r="CY7" s="149"/>
      <c r="CZ7" s="149"/>
      <c r="DA7" s="149"/>
      <c r="DB7" s="149"/>
      <c r="DC7" s="149"/>
      <c r="DD7" s="149"/>
      <c r="DE7" s="149"/>
      <c r="DF7" s="149"/>
      <c r="DG7" s="149"/>
      <c r="DH7" s="149"/>
      <c r="DI7" s="149"/>
      <c r="DJ7" s="149"/>
      <c r="DK7" s="149"/>
      <c r="DL7" s="149"/>
      <c r="DM7" s="149"/>
      <c r="DN7" s="149"/>
      <c r="DO7" s="149"/>
      <c r="DP7" s="149"/>
      <c r="DQ7" s="149"/>
      <c r="DR7" s="149"/>
      <c r="DS7" s="149"/>
      <c r="DT7" s="149"/>
      <c r="DU7" s="149"/>
      <c r="DV7" s="149"/>
      <c r="DW7" s="149"/>
      <c r="DX7" s="149"/>
      <c r="DY7" s="149"/>
      <c r="DZ7" s="149"/>
      <c r="EA7" s="149"/>
      <c r="EB7" s="149"/>
      <c r="EC7" s="149"/>
      <c r="ED7" s="149"/>
      <c r="EE7" s="149"/>
      <c r="EF7" s="149"/>
      <c r="EG7" s="149"/>
      <c r="EH7" s="149"/>
      <c r="EI7" s="149"/>
      <c r="EJ7" s="149"/>
      <c r="EK7" s="149"/>
      <c r="EL7" s="149"/>
      <c r="EM7" s="149"/>
      <c r="EN7" s="149"/>
      <c r="EO7" s="149"/>
      <c r="EP7" s="149"/>
      <c r="EQ7" s="149"/>
      <c r="ER7" s="149"/>
      <c r="ES7" s="149"/>
      <c r="ET7" s="149"/>
      <c r="EU7" s="149"/>
      <c r="EV7" s="149"/>
      <c r="EW7" s="149"/>
      <c r="EX7" s="149"/>
      <c r="EY7" s="149"/>
      <c r="EZ7" s="149"/>
      <c r="FA7" s="149"/>
      <c r="FB7" s="149"/>
      <c r="FC7" s="149"/>
      <c r="FD7" s="149"/>
      <c r="FE7" s="149"/>
      <c r="FF7" s="149"/>
      <c r="FG7" s="149"/>
      <c r="FH7" s="149"/>
      <c r="FI7" s="149"/>
      <c r="FJ7" s="149"/>
      <c r="FK7" s="149"/>
      <c r="FL7" s="149"/>
      <c r="FM7" s="149"/>
      <c r="FN7" s="149"/>
      <c r="FO7" s="149"/>
      <c r="FP7" s="149"/>
      <c r="FQ7" s="149"/>
      <c r="FR7" s="149"/>
      <c r="FS7" s="149"/>
      <c r="FT7" s="149"/>
      <c r="FU7" s="149"/>
      <c r="FV7" s="149"/>
      <c r="FW7" s="149"/>
      <c r="FX7" s="149"/>
      <c r="FY7" s="149"/>
      <c r="FZ7" s="149"/>
      <c r="GA7" s="149"/>
      <c r="GB7" s="149"/>
      <c r="GC7" s="149"/>
      <c r="GD7" s="149"/>
      <c r="GE7" s="149"/>
      <c r="GF7" s="149"/>
      <c r="GG7" s="149"/>
      <c r="GH7" s="149"/>
      <c r="GI7" s="149"/>
      <c r="GJ7" s="149"/>
      <c r="GK7" s="149"/>
      <c r="GL7" s="149"/>
      <c r="GM7" s="149"/>
      <c r="GN7" s="149"/>
      <c r="GO7" s="149"/>
      <c r="GP7" s="149"/>
      <c r="GQ7" s="149"/>
      <c r="GR7" s="149"/>
      <c r="GS7" s="149"/>
      <c r="GT7" s="149"/>
      <c r="GU7" s="149"/>
      <c r="GV7" s="149"/>
      <c r="GW7" s="149"/>
      <c r="GX7" s="149"/>
      <c r="GY7" s="149"/>
      <c r="GZ7" s="149"/>
      <c r="HA7" s="149"/>
      <c r="HB7" s="149"/>
      <c r="HC7" s="149"/>
      <c r="HD7" s="149"/>
      <c r="HE7" s="149"/>
      <c r="HF7" s="149"/>
      <c r="HG7" s="149"/>
      <c r="HH7" s="149"/>
      <c r="HI7" s="149"/>
      <c r="HJ7" s="149"/>
      <c r="HK7" s="149"/>
      <c r="HL7" s="149"/>
      <c r="HM7" s="149"/>
      <c r="HN7" s="149"/>
      <c r="HO7" s="149"/>
      <c r="HP7" s="149"/>
      <c r="HQ7" s="149"/>
      <c r="HR7" s="149"/>
      <c r="HS7" s="149"/>
      <c r="HT7" s="149"/>
      <c r="HU7" s="149"/>
      <c r="HV7" s="149"/>
      <c r="HW7" s="149"/>
      <c r="HX7" s="149"/>
      <c r="HY7" s="149"/>
      <c r="HZ7" s="149"/>
    </row>
    <row r="8" spans="1:234" s="206" customFormat="1" ht="6" customHeight="1" x14ac:dyDescent="0.4">
      <c r="A8" s="199"/>
      <c r="B8" s="199"/>
      <c r="C8" s="199"/>
      <c r="D8" s="199"/>
      <c r="E8" s="199"/>
      <c r="F8" s="200"/>
      <c r="G8" s="199"/>
      <c r="H8" s="180"/>
      <c r="I8" s="216"/>
      <c r="J8" s="120"/>
      <c r="K8" s="217"/>
      <c r="L8" s="222"/>
      <c r="M8" s="216"/>
      <c r="N8" s="218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49"/>
      <c r="AD8" s="149"/>
      <c r="AE8" s="149"/>
      <c r="AF8" s="149"/>
      <c r="AG8" s="149"/>
      <c r="AH8" s="149"/>
      <c r="AI8" s="149"/>
      <c r="AJ8" s="149"/>
      <c r="AK8" s="149"/>
      <c r="AL8" s="149"/>
      <c r="AM8" s="149"/>
      <c r="AN8" s="149"/>
      <c r="AO8" s="149"/>
      <c r="AP8" s="149"/>
      <c r="AQ8" s="149"/>
      <c r="AR8" s="149"/>
      <c r="AS8" s="149"/>
      <c r="AT8" s="149"/>
      <c r="AU8" s="149"/>
      <c r="AV8" s="149"/>
      <c r="AW8" s="149"/>
      <c r="AX8" s="149"/>
      <c r="AY8" s="149"/>
      <c r="AZ8" s="149"/>
      <c r="BA8" s="149"/>
      <c r="BB8" s="149"/>
      <c r="BC8" s="149"/>
      <c r="BD8" s="149"/>
      <c r="BE8" s="149"/>
      <c r="BF8" s="149"/>
      <c r="BG8" s="149"/>
      <c r="BH8" s="149"/>
      <c r="BI8" s="149"/>
      <c r="BJ8" s="149"/>
      <c r="BK8" s="149"/>
      <c r="BL8" s="149"/>
      <c r="BM8" s="149"/>
      <c r="BN8" s="149"/>
      <c r="BO8" s="149"/>
      <c r="BP8" s="149"/>
      <c r="BQ8" s="149"/>
      <c r="BR8" s="149"/>
      <c r="BS8" s="149"/>
      <c r="BT8" s="149"/>
      <c r="BU8" s="149"/>
      <c r="BV8" s="149"/>
      <c r="BW8" s="149"/>
      <c r="BX8" s="149"/>
      <c r="BY8" s="149"/>
      <c r="BZ8" s="149"/>
      <c r="CA8" s="149"/>
      <c r="CB8" s="149"/>
      <c r="CC8" s="149"/>
      <c r="CD8" s="149"/>
      <c r="CE8" s="149"/>
      <c r="CF8" s="149"/>
      <c r="CG8" s="149"/>
      <c r="CH8" s="149"/>
      <c r="CI8" s="149"/>
      <c r="CJ8" s="149"/>
      <c r="CK8" s="149"/>
      <c r="CL8" s="149"/>
      <c r="CM8" s="149"/>
      <c r="CN8" s="149"/>
      <c r="CO8" s="149"/>
      <c r="CP8" s="149"/>
      <c r="CQ8" s="149"/>
      <c r="CR8" s="149"/>
      <c r="CS8" s="149"/>
      <c r="CT8" s="149"/>
      <c r="CU8" s="149"/>
      <c r="CV8" s="149"/>
      <c r="CW8" s="149"/>
      <c r="CX8" s="149"/>
      <c r="CY8" s="149"/>
      <c r="CZ8" s="149"/>
      <c r="DA8" s="149"/>
      <c r="DB8" s="149"/>
      <c r="DC8" s="149"/>
      <c r="DD8" s="149"/>
      <c r="DE8" s="149"/>
      <c r="DF8" s="149"/>
      <c r="DG8" s="149"/>
      <c r="DH8" s="149"/>
      <c r="DI8" s="149"/>
      <c r="DJ8" s="149"/>
      <c r="DK8" s="149"/>
      <c r="DL8" s="149"/>
      <c r="DM8" s="149"/>
      <c r="DN8" s="149"/>
      <c r="DO8" s="149"/>
      <c r="DP8" s="149"/>
      <c r="DQ8" s="149"/>
      <c r="DR8" s="149"/>
      <c r="DS8" s="149"/>
      <c r="DT8" s="149"/>
      <c r="DU8" s="149"/>
      <c r="DV8" s="149"/>
      <c r="DW8" s="149"/>
      <c r="DX8" s="149"/>
      <c r="DY8" s="149"/>
      <c r="DZ8" s="149"/>
      <c r="EA8" s="149"/>
      <c r="EB8" s="149"/>
      <c r="EC8" s="149"/>
      <c r="ED8" s="149"/>
      <c r="EE8" s="149"/>
      <c r="EF8" s="149"/>
      <c r="EG8" s="149"/>
      <c r="EH8" s="149"/>
      <c r="EI8" s="149"/>
      <c r="EJ8" s="149"/>
      <c r="EK8" s="149"/>
      <c r="EL8" s="149"/>
      <c r="EM8" s="149"/>
      <c r="EN8" s="149"/>
      <c r="EO8" s="149"/>
      <c r="EP8" s="149"/>
      <c r="EQ8" s="149"/>
      <c r="ER8" s="149"/>
      <c r="ES8" s="149"/>
      <c r="ET8" s="149"/>
      <c r="EU8" s="149"/>
      <c r="EV8" s="149"/>
      <c r="EW8" s="149"/>
      <c r="EX8" s="149"/>
      <c r="EY8" s="149"/>
      <c r="EZ8" s="149"/>
      <c r="FA8" s="149"/>
      <c r="FB8" s="149"/>
      <c r="FC8" s="149"/>
      <c r="FD8" s="149"/>
      <c r="FE8" s="149"/>
      <c r="FF8" s="149"/>
      <c r="FG8" s="149"/>
      <c r="FH8" s="149"/>
      <c r="FI8" s="149"/>
      <c r="FJ8" s="149"/>
      <c r="FK8" s="149"/>
      <c r="FL8" s="149"/>
      <c r="FM8" s="149"/>
      <c r="FN8" s="149"/>
      <c r="FO8" s="149"/>
      <c r="FP8" s="149"/>
      <c r="FQ8" s="149"/>
      <c r="FR8" s="149"/>
      <c r="FS8" s="149"/>
      <c r="FT8" s="149"/>
      <c r="FU8" s="149"/>
      <c r="FV8" s="149"/>
      <c r="FW8" s="149"/>
      <c r="FX8" s="149"/>
      <c r="FY8" s="149"/>
      <c r="FZ8" s="149"/>
      <c r="GA8" s="149"/>
      <c r="GB8" s="149"/>
      <c r="GC8" s="149"/>
      <c r="GD8" s="149"/>
      <c r="GE8" s="149"/>
      <c r="GF8" s="149"/>
      <c r="GG8" s="149"/>
      <c r="GH8" s="149"/>
      <c r="GI8" s="149"/>
      <c r="GJ8" s="149"/>
      <c r="GK8" s="149"/>
      <c r="GL8" s="149"/>
      <c r="GM8" s="149"/>
      <c r="GN8" s="149"/>
      <c r="GO8" s="149"/>
      <c r="GP8" s="149"/>
      <c r="GQ8" s="149"/>
      <c r="GR8" s="149"/>
      <c r="GS8" s="149"/>
      <c r="GT8" s="149"/>
      <c r="GU8" s="149"/>
      <c r="GV8" s="149"/>
      <c r="GW8" s="149"/>
      <c r="GX8" s="149"/>
      <c r="GY8" s="149"/>
      <c r="GZ8" s="149"/>
      <c r="HA8" s="149"/>
      <c r="HB8" s="149"/>
      <c r="HC8" s="149"/>
      <c r="HD8" s="149"/>
      <c r="HE8" s="149"/>
      <c r="HF8" s="149"/>
      <c r="HG8" s="149"/>
      <c r="HH8" s="149"/>
      <c r="HI8" s="149"/>
      <c r="HJ8" s="149"/>
      <c r="HK8" s="149"/>
      <c r="HL8" s="149"/>
      <c r="HM8" s="149"/>
      <c r="HN8" s="149"/>
      <c r="HO8" s="149"/>
      <c r="HP8" s="149"/>
      <c r="HQ8" s="149"/>
      <c r="HR8" s="149"/>
      <c r="HS8" s="149"/>
      <c r="HT8" s="149"/>
      <c r="HU8" s="149"/>
      <c r="HV8" s="149"/>
      <c r="HW8" s="149"/>
      <c r="HX8" s="149"/>
      <c r="HY8" s="149"/>
      <c r="HZ8" s="149"/>
    </row>
    <row r="9" spans="1:234" s="206" customFormat="1" ht="18.600000000000001" customHeight="1" x14ac:dyDescent="0.4">
      <c r="A9" s="215" t="s">
        <v>68</v>
      </c>
      <c r="D9" s="223"/>
      <c r="E9" s="223"/>
      <c r="F9" s="223"/>
      <c r="G9" s="214"/>
      <c r="H9" s="89">
        <v>924472014</v>
      </c>
      <c r="I9" s="224"/>
      <c r="J9" s="146">
        <v>833448565</v>
      </c>
      <c r="K9" s="225"/>
      <c r="L9" s="226">
        <v>0</v>
      </c>
      <c r="M9" s="225"/>
      <c r="N9" s="227">
        <v>0</v>
      </c>
      <c r="O9" s="149"/>
      <c r="P9" s="149"/>
      <c r="Q9" s="149"/>
      <c r="R9" s="14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  <c r="AF9" s="149"/>
      <c r="AG9" s="149"/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  <c r="BI9" s="149"/>
      <c r="BJ9" s="149"/>
      <c r="BK9" s="149"/>
      <c r="BL9" s="149"/>
      <c r="BM9" s="149"/>
      <c r="BN9" s="149"/>
      <c r="BO9" s="149"/>
      <c r="BP9" s="149"/>
      <c r="BQ9" s="149"/>
      <c r="BR9" s="149"/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49"/>
      <c r="CI9" s="149"/>
      <c r="CJ9" s="149"/>
      <c r="CK9" s="149"/>
      <c r="CL9" s="149"/>
      <c r="CM9" s="149"/>
      <c r="CN9" s="149"/>
      <c r="CO9" s="149"/>
      <c r="CP9" s="149"/>
      <c r="CQ9" s="149"/>
      <c r="CR9" s="149"/>
      <c r="CS9" s="149"/>
      <c r="CT9" s="149"/>
      <c r="CU9" s="149"/>
      <c r="CV9" s="149"/>
      <c r="CW9" s="149"/>
      <c r="CX9" s="149"/>
      <c r="CY9" s="149"/>
      <c r="CZ9" s="149"/>
      <c r="DA9" s="149"/>
      <c r="DB9" s="149"/>
      <c r="DC9" s="149"/>
      <c r="DD9" s="149"/>
      <c r="DE9" s="149"/>
      <c r="DF9" s="149"/>
      <c r="DG9" s="149"/>
      <c r="DH9" s="149"/>
      <c r="DI9" s="149"/>
      <c r="DJ9" s="149"/>
      <c r="DK9" s="149"/>
      <c r="DL9" s="149"/>
      <c r="DM9" s="149"/>
      <c r="DN9" s="149"/>
      <c r="DO9" s="149"/>
      <c r="DP9" s="149"/>
      <c r="DQ9" s="149"/>
      <c r="DR9" s="149"/>
      <c r="DS9" s="149"/>
      <c r="DT9" s="149"/>
      <c r="DU9" s="149"/>
      <c r="DV9" s="149"/>
      <c r="DW9" s="149"/>
      <c r="DX9" s="149"/>
      <c r="DY9" s="149"/>
      <c r="DZ9" s="149"/>
      <c r="EA9" s="149"/>
      <c r="EB9" s="149"/>
      <c r="EC9" s="149"/>
      <c r="ED9" s="149"/>
      <c r="EE9" s="149"/>
      <c r="EF9" s="149"/>
      <c r="EG9" s="149"/>
      <c r="EH9" s="149"/>
      <c r="EI9" s="149"/>
      <c r="EJ9" s="149"/>
      <c r="EK9" s="149"/>
      <c r="EL9" s="149"/>
      <c r="EM9" s="149"/>
      <c r="EN9" s="149"/>
      <c r="EO9" s="149"/>
      <c r="EP9" s="149"/>
      <c r="EQ9" s="149"/>
      <c r="ER9" s="149"/>
      <c r="ES9" s="149"/>
      <c r="ET9" s="149"/>
      <c r="EU9" s="149"/>
      <c r="EV9" s="149"/>
      <c r="EW9" s="149"/>
      <c r="EX9" s="149"/>
      <c r="EY9" s="149"/>
      <c r="EZ9" s="149"/>
      <c r="FA9" s="149"/>
      <c r="FB9" s="149"/>
      <c r="FC9" s="149"/>
      <c r="FD9" s="149"/>
      <c r="FE9" s="149"/>
      <c r="FF9" s="149"/>
      <c r="FG9" s="149"/>
      <c r="FH9" s="149"/>
      <c r="FI9" s="149"/>
      <c r="FJ9" s="149"/>
      <c r="FK9" s="149"/>
      <c r="FL9" s="149"/>
      <c r="FM9" s="149"/>
      <c r="FN9" s="149"/>
      <c r="FO9" s="149"/>
      <c r="FP9" s="149"/>
      <c r="FQ9" s="149"/>
      <c r="FR9" s="149"/>
      <c r="FS9" s="149"/>
      <c r="FT9" s="149"/>
      <c r="FU9" s="149"/>
      <c r="FV9" s="149"/>
      <c r="FW9" s="149"/>
      <c r="FX9" s="149"/>
      <c r="FY9" s="149"/>
      <c r="FZ9" s="149"/>
      <c r="GA9" s="149"/>
      <c r="GB9" s="149"/>
      <c r="GC9" s="149"/>
      <c r="GD9" s="149"/>
      <c r="GE9" s="149"/>
      <c r="GF9" s="149"/>
      <c r="GG9" s="149"/>
      <c r="GH9" s="149"/>
      <c r="GI9" s="149"/>
      <c r="GJ9" s="149"/>
      <c r="GK9" s="149"/>
      <c r="GL9" s="149"/>
      <c r="GM9" s="149"/>
      <c r="GN9" s="149"/>
      <c r="GO9" s="149"/>
      <c r="GP9" s="149"/>
      <c r="GQ9" s="149"/>
      <c r="GR9" s="149"/>
      <c r="GS9" s="149"/>
      <c r="GT9" s="149"/>
      <c r="GU9" s="149"/>
      <c r="GV9" s="149"/>
      <c r="GW9" s="149"/>
      <c r="GX9" s="149"/>
      <c r="GY9" s="149"/>
      <c r="GZ9" s="149"/>
      <c r="HA9" s="149"/>
      <c r="HB9" s="149"/>
      <c r="HC9" s="149"/>
      <c r="HD9" s="149"/>
      <c r="HE9" s="149"/>
      <c r="HF9" s="149"/>
      <c r="HG9" s="149"/>
      <c r="HH9" s="149"/>
      <c r="HI9" s="149"/>
      <c r="HJ9" s="149"/>
      <c r="HK9" s="149"/>
      <c r="HL9" s="149"/>
      <c r="HM9" s="149"/>
      <c r="HN9" s="149"/>
      <c r="HO9" s="149"/>
      <c r="HP9" s="149"/>
      <c r="HQ9" s="149"/>
      <c r="HR9" s="149"/>
      <c r="HS9" s="149"/>
      <c r="HT9" s="149"/>
      <c r="HU9" s="149"/>
      <c r="HV9" s="149"/>
      <c r="HW9" s="149"/>
      <c r="HX9" s="149"/>
      <c r="HY9" s="149"/>
      <c r="HZ9" s="149"/>
    </row>
    <row r="10" spans="1:234" s="215" customFormat="1" ht="18.600000000000001" customHeight="1" x14ac:dyDescent="0.4">
      <c r="A10" s="206" t="s">
        <v>69</v>
      </c>
      <c r="B10" s="206"/>
      <c r="C10" s="206"/>
      <c r="D10" s="206"/>
      <c r="E10" s="206"/>
      <c r="F10" s="223"/>
      <c r="G10" s="206"/>
      <c r="H10" s="178">
        <v>-862843651</v>
      </c>
      <c r="I10" s="228"/>
      <c r="J10" s="229">
        <v>-669401521</v>
      </c>
      <c r="K10" s="230"/>
      <c r="L10" s="231">
        <v>0</v>
      </c>
      <c r="M10" s="230"/>
      <c r="N10" s="232">
        <v>0</v>
      </c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49"/>
      <c r="AG10" s="149"/>
      <c r="AH10" s="149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9"/>
      <c r="AT10" s="149"/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49"/>
      <c r="BG10" s="149"/>
      <c r="BH10" s="149"/>
      <c r="BI10" s="149"/>
      <c r="BJ10" s="149"/>
      <c r="BK10" s="149"/>
      <c r="BL10" s="149"/>
      <c r="BM10" s="149"/>
      <c r="BN10" s="149"/>
      <c r="BO10" s="149"/>
      <c r="BP10" s="149"/>
      <c r="BQ10" s="149"/>
      <c r="BR10" s="149"/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49"/>
      <c r="CD10" s="149"/>
      <c r="CE10" s="149"/>
      <c r="CF10" s="149"/>
      <c r="CG10" s="149"/>
      <c r="CH10" s="149"/>
      <c r="CI10" s="149"/>
      <c r="CJ10" s="149"/>
      <c r="CK10" s="149"/>
      <c r="CL10" s="149"/>
      <c r="CM10" s="149"/>
      <c r="CN10" s="149"/>
      <c r="CO10" s="149"/>
      <c r="CP10" s="149"/>
      <c r="CQ10" s="149"/>
      <c r="CR10" s="149"/>
      <c r="CS10" s="149"/>
      <c r="CT10" s="149"/>
      <c r="CU10" s="149"/>
      <c r="CV10" s="149"/>
      <c r="CW10" s="149"/>
      <c r="CX10" s="149"/>
      <c r="CY10" s="149"/>
      <c r="CZ10" s="149"/>
      <c r="DA10" s="149"/>
      <c r="DB10" s="149"/>
      <c r="DC10" s="149"/>
      <c r="DD10" s="149"/>
      <c r="DE10" s="149"/>
      <c r="DF10" s="149"/>
      <c r="DG10" s="149"/>
      <c r="DH10" s="149"/>
      <c r="DI10" s="149"/>
      <c r="DJ10" s="149"/>
      <c r="DK10" s="149"/>
      <c r="DL10" s="149"/>
      <c r="DM10" s="149"/>
      <c r="DN10" s="149"/>
      <c r="DO10" s="149"/>
      <c r="DP10" s="149"/>
      <c r="DQ10" s="149"/>
      <c r="DR10" s="149"/>
      <c r="DS10" s="149"/>
      <c r="DT10" s="149"/>
      <c r="DU10" s="149"/>
      <c r="DV10" s="149"/>
      <c r="DW10" s="149"/>
      <c r="DX10" s="149"/>
      <c r="DY10" s="149"/>
      <c r="DZ10" s="149"/>
      <c r="EA10" s="149"/>
      <c r="EB10" s="149"/>
      <c r="EC10" s="149"/>
      <c r="ED10" s="149"/>
      <c r="EE10" s="149"/>
      <c r="EF10" s="149"/>
      <c r="EG10" s="149"/>
      <c r="EH10" s="149"/>
      <c r="EI10" s="149"/>
      <c r="EJ10" s="149"/>
      <c r="EK10" s="149"/>
      <c r="EL10" s="149"/>
      <c r="EM10" s="149"/>
      <c r="EN10" s="149"/>
      <c r="EO10" s="149"/>
      <c r="EP10" s="149"/>
      <c r="EQ10" s="149"/>
      <c r="ER10" s="149"/>
      <c r="ES10" s="149"/>
      <c r="ET10" s="149"/>
      <c r="EU10" s="149"/>
      <c r="EV10" s="149"/>
      <c r="EW10" s="149"/>
      <c r="EX10" s="149"/>
      <c r="EY10" s="149"/>
      <c r="EZ10" s="149"/>
      <c r="FA10" s="149"/>
      <c r="FB10" s="149"/>
      <c r="FC10" s="149"/>
      <c r="FD10" s="149"/>
      <c r="FE10" s="149"/>
      <c r="FF10" s="149"/>
      <c r="FG10" s="149"/>
      <c r="FH10" s="149"/>
      <c r="FI10" s="149"/>
      <c r="FJ10" s="149"/>
      <c r="FK10" s="149"/>
      <c r="FL10" s="149"/>
      <c r="FM10" s="149"/>
      <c r="FN10" s="149"/>
      <c r="FO10" s="149"/>
      <c r="FP10" s="149"/>
      <c r="FQ10" s="149"/>
      <c r="FR10" s="149"/>
      <c r="FS10" s="149"/>
      <c r="FT10" s="149"/>
      <c r="FU10" s="149"/>
      <c r="FV10" s="149"/>
      <c r="FW10" s="149"/>
      <c r="FX10" s="149"/>
      <c r="FY10" s="149"/>
      <c r="FZ10" s="149"/>
      <c r="GA10" s="149"/>
      <c r="GB10" s="149"/>
      <c r="GC10" s="149"/>
      <c r="GD10" s="149"/>
      <c r="GE10" s="149"/>
      <c r="GF10" s="149"/>
      <c r="GG10" s="149"/>
      <c r="GH10" s="149"/>
      <c r="GI10" s="149"/>
      <c r="GJ10" s="149"/>
      <c r="GK10" s="149"/>
      <c r="GL10" s="149"/>
      <c r="GM10" s="149"/>
      <c r="GN10" s="149"/>
      <c r="GO10" s="149"/>
      <c r="GP10" s="149"/>
      <c r="GQ10" s="149"/>
      <c r="GR10" s="149"/>
      <c r="GS10" s="149"/>
      <c r="GT10" s="149"/>
      <c r="GU10" s="149"/>
      <c r="GV10" s="149"/>
      <c r="GW10" s="149"/>
      <c r="GX10" s="149"/>
      <c r="GY10" s="149"/>
      <c r="GZ10" s="149"/>
      <c r="HA10" s="149"/>
      <c r="HB10" s="149"/>
      <c r="HC10" s="149"/>
      <c r="HD10" s="149"/>
      <c r="HE10" s="149"/>
      <c r="HF10" s="149"/>
      <c r="HG10" s="149"/>
      <c r="HH10" s="149"/>
      <c r="HI10" s="149"/>
      <c r="HJ10" s="149"/>
      <c r="HK10" s="149"/>
      <c r="HL10" s="149"/>
      <c r="HM10" s="149"/>
      <c r="HN10" s="149"/>
      <c r="HO10" s="149"/>
      <c r="HP10" s="149"/>
      <c r="HQ10" s="149"/>
      <c r="HR10" s="149"/>
      <c r="HS10" s="149"/>
      <c r="HT10" s="149"/>
      <c r="HU10" s="149"/>
      <c r="HV10" s="149"/>
      <c r="HW10" s="149"/>
      <c r="HX10" s="149"/>
      <c r="HY10" s="149"/>
      <c r="HZ10" s="149"/>
    </row>
    <row r="11" spans="1:234" s="206" customFormat="1" ht="6" customHeight="1" x14ac:dyDescent="0.4">
      <c r="A11" s="215"/>
      <c r="D11" s="223"/>
      <c r="E11" s="223"/>
      <c r="F11" s="223" t="s">
        <v>46</v>
      </c>
      <c r="G11" s="214"/>
      <c r="H11" s="89"/>
      <c r="I11" s="224"/>
      <c r="J11" s="150"/>
      <c r="K11" s="224"/>
      <c r="L11" s="226"/>
      <c r="M11" s="224"/>
      <c r="N11" s="233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 s="149"/>
      <c r="AA11" s="149"/>
      <c r="AB11" s="149"/>
      <c r="AC11" s="149"/>
      <c r="AD11" s="149"/>
      <c r="AE11" s="149"/>
      <c r="AF11" s="149"/>
      <c r="AG11" s="149"/>
      <c r="AH11" s="149"/>
      <c r="AI11" s="149"/>
      <c r="AJ11" s="149"/>
      <c r="AK11" s="149"/>
      <c r="AL11" s="149"/>
      <c r="AM11" s="149"/>
      <c r="AN11" s="149"/>
      <c r="AO11" s="149"/>
      <c r="AP11" s="149"/>
      <c r="AQ11" s="149"/>
      <c r="AR11" s="149"/>
      <c r="AS11" s="149"/>
      <c r="AT11" s="149"/>
      <c r="AU11" s="149"/>
      <c r="AV11" s="149"/>
      <c r="AW11" s="149"/>
      <c r="AX11" s="149"/>
      <c r="AY11" s="149"/>
      <c r="AZ11" s="149"/>
      <c r="BA11" s="149"/>
      <c r="BB11" s="149"/>
      <c r="BC11" s="149"/>
      <c r="BD11" s="149"/>
      <c r="BE11" s="149"/>
      <c r="BF11" s="149"/>
      <c r="BG11" s="149"/>
      <c r="BH11" s="149"/>
      <c r="BI11" s="149"/>
      <c r="BJ11" s="149"/>
      <c r="BK11" s="149"/>
      <c r="BL11" s="149"/>
      <c r="BM11" s="149"/>
      <c r="BN11" s="149"/>
      <c r="BO11" s="149"/>
      <c r="BP11" s="149"/>
      <c r="BQ11" s="149"/>
      <c r="BR11" s="149"/>
      <c r="BS11" s="149"/>
      <c r="BT11" s="149"/>
      <c r="BU11" s="149"/>
      <c r="BV11" s="149"/>
      <c r="BW11" s="149"/>
      <c r="BX11" s="149"/>
      <c r="BY11" s="149"/>
      <c r="BZ11" s="149"/>
      <c r="CA11" s="149"/>
      <c r="CB11" s="149"/>
      <c r="CC11" s="149"/>
      <c r="CD11" s="149"/>
      <c r="CE11" s="149"/>
      <c r="CF11" s="149"/>
      <c r="CG11" s="149"/>
      <c r="CH11" s="149"/>
      <c r="CI11" s="149"/>
      <c r="CJ11" s="149"/>
      <c r="CK11" s="149"/>
      <c r="CL11" s="149"/>
      <c r="CM11" s="149"/>
      <c r="CN11" s="149"/>
      <c r="CO11" s="149"/>
      <c r="CP11" s="149"/>
      <c r="CQ11" s="149"/>
      <c r="CR11" s="149"/>
      <c r="CS11" s="149"/>
      <c r="CT11" s="149"/>
      <c r="CU11" s="149"/>
      <c r="CV11" s="149"/>
      <c r="CW11" s="149"/>
      <c r="CX11" s="149"/>
      <c r="CY11" s="149"/>
      <c r="CZ11" s="149"/>
      <c r="DA11" s="149"/>
      <c r="DB11" s="149"/>
      <c r="DC11" s="149"/>
      <c r="DD11" s="149"/>
      <c r="DE11" s="149"/>
      <c r="DF11" s="149"/>
      <c r="DG11" s="149"/>
      <c r="DH11" s="149"/>
      <c r="DI11" s="149"/>
      <c r="DJ11" s="149"/>
      <c r="DK11" s="149"/>
      <c r="DL11" s="149"/>
      <c r="DM11" s="149"/>
      <c r="DN11" s="149"/>
      <c r="DO11" s="149"/>
      <c r="DP11" s="149"/>
      <c r="DQ11" s="149"/>
      <c r="DR11" s="149"/>
      <c r="DS11" s="149"/>
      <c r="DT11" s="149"/>
      <c r="DU11" s="149"/>
      <c r="DV11" s="149"/>
      <c r="DW11" s="149"/>
      <c r="DX11" s="149"/>
      <c r="DY11" s="149"/>
      <c r="DZ11" s="149"/>
      <c r="EA11" s="149"/>
      <c r="EB11" s="149"/>
      <c r="EC11" s="149"/>
      <c r="ED11" s="149"/>
      <c r="EE11" s="149"/>
      <c r="EF11" s="149"/>
      <c r="EG11" s="149"/>
      <c r="EH11" s="149"/>
      <c r="EI11" s="149"/>
      <c r="EJ11" s="149"/>
      <c r="EK11" s="149"/>
      <c r="EL11" s="149"/>
      <c r="EM11" s="149"/>
      <c r="EN11" s="149"/>
      <c r="EO11" s="149"/>
      <c r="EP11" s="149"/>
      <c r="EQ11" s="149"/>
      <c r="ER11" s="149"/>
      <c r="ES11" s="149"/>
      <c r="ET11" s="149"/>
      <c r="EU11" s="149"/>
      <c r="EV11" s="149"/>
      <c r="EW11" s="149"/>
      <c r="EX11" s="149"/>
      <c r="EY11" s="149"/>
      <c r="EZ11" s="149"/>
      <c r="FA11" s="149"/>
      <c r="FB11" s="149"/>
      <c r="FC11" s="149"/>
      <c r="FD11" s="149"/>
      <c r="FE11" s="149"/>
      <c r="FF11" s="149"/>
      <c r="FG11" s="149"/>
      <c r="FH11" s="149"/>
      <c r="FI11" s="149"/>
      <c r="FJ11" s="149"/>
      <c r="FK11" s="149"/>
      <c r="FL11" s="149"/>
      <c r="FM11" s="149"/>
      <c r="FN11" s="149"/>
      <c r="FO11" s="149"/>
      <c r="FP11" s="149"/>
      <c r="FQ11" s="149"/>
      <c r="FR11" s="149"/>
      <c r="FS11" s="149"/>
      <c r="FT11" s="149"/>
      <c r="FU11" s="149"/>
      <c r="FV11" s="149"/>
      <c r="FW11" s="149"/>
      <c r="FX11" s="149"/>
      <c r="FY11" s="149"/>
      <c r="FZ11" s="149"/>
      <c r="GA11" s="149"/>
      <c r="GB11" s="149"/>
      <c r="GC11" s="149"/>
      <c r="GD11" s="149"/>
      <c r="GE11" s="149"/>
      <c r="GF11" s="149"/>
      <c r="GG11" s="149"/>
      <c r="GH11" s="149"/>
      <c r="GI11" s="149"/>
      <c r="GJ11" s="149"/>
      <c r="GK11" s="149"/>
      <c r="GL11" s="149"/>
      <c r="GM11" s="149"/>
      <c r="GN11" s="149"/>
      <c r="GO11" s="149"/>
      <c r="GP11" s="149"/>
      <c r="GQ11" s="149"/>
      <c r="GR11" s="149"/>
      <c r="GS11" s="149"/>
      <c r="GT11" s="149"/>
      <c r="GU11" s="149"/>
      <c r="GV11" s="149"/>
      <c r="GW11" s="149"/>
      <c r="GX11" s="149"/>
      <c r="GY11" s="149"/>
      <c r="GZ11" s="149"/>
      <c r="HA11" s="149"/>
      <c r="HB11" s="149"/>
      <c r="HC11" s="149"/>
      <c r="HD11" s="149"/>
      <c r="HE11" s="149"/>
      <c r="HF11" s="149"/>
      <c r="HG11" s="149"/>
      <c r="HH11" s="149"/>
      <c r="HI11" s="149"/>
      <c r="HJ11" s="149"/>
      <c r="HK11" s="149"/>
      <c r="HL11" s="149"/>
      <c r="HM11" s="149"/>
      <c r="HN11" s="149"/>
      <c r="HO11" s="149"/>
      <c r="HP11" s="149"/>
      <c r="HQ11" s="149"/>
      <c r="HR11" s="149"/>
      <c r="HS11" s="149"/>
      <c r="HT11" s="149"/>
      <c r="HU11" s="149"/>
      <c r="HV11" s="149"/>
      <c r="HW11" s="149"/>
      <c r="HX11" s="149"/>
      <c r="HY11" s="149"/>
      <c r="HZ11" s="149"/>
    </row>
    <row r="12" spans="1:234" s="206" customFormat="1" ht="18.600000000000001" customHeight="1" x14ac:dyDescent="0.4">
      <c r="A12" s="199" t="s">
        <v>70</v>
      </c>
      <c r="D12" s="223"/>
      <c r="E12" s="223"/>
      <c r="F12" s="223"/>
      <c r="G12" s="214"/>
      <c r="H12" s="162">
        <f>SUM(H9:H10)</f>
        <v>61628363</v>
      </c>
      <c r="I12" s="224"/>
      <c r="J12" s="121">
        <f>SUM(J9:J10)</f>
        <v>164047044</v>
      </c>
      <c r="K12" s="224"/>
      <c r="L12" s="234">
        <f>SUM(L9:L11)</f>
        <v>0</v>
      </c>
      <c r="M12" s="224"/>
      <c r="N12" s="235">
        <f>SUM(N9:N11)</f>
        <v>0</v>
      </c>
      <c r="O12" s="149"/>
      <c r="P12" s="149"/>
      <c r="Q12" s="149"/>
      <c r="R12" s="149"/>
      <c r="S12" s="149"/>
      <c r="T12" s="149"/>
      <c r="U12" s="149"/>
      <c r="V12" s="149"/>
      <c r="W12" s="149"/>
      <c r="X12" s="149"/>
      <c r="Y12" s="149"/>
      <c r="Z12" s="149"/>
      <c r="AA12" s="149"/>
      <c r="AB12" s="149"/>
      <c r="AC12" s="149"/>
      <c r="AD12" s="149"/>
      <c r="AE12" s="149"/>
      <c r="AF12" s="149"/>
      <c r="AG12" s="149"/>
      <c r="AH12" s="149"/>
      <c r="AI12" s="149"/>
      <c r="AJ12" s="149"/>
      <c r="AK12" s="149"/>
      <c r="AL12" s="149"/>
      <c r="AM12" s="149"/>
      <c r="AN12" s="149"/>
      <c r="AO12" s="149"/>
      <c r="AP12" s="149"/>
      <c r="AQ12" s="149"/>
      <c r="AR12" s="149"/>
      <c r="AS12" s="149"/>
      <c r="AT12" s="149"/>
      <c r="AU12" s="149"/>
      <c r="AV12" s="149"/>
      <c r="AW12" s="149"/>
      <c r="AX12" s="149"/>
      <c r="AY12" s="149"/>
      <c r="AZ12" s="149"/>
      <c r="BA12" s="149"/>
      <c r="BB12" s="149"/>
      <c r="BC12" s="149"/>
      <c r="BD12" s="149"/>
      <c r="BE12" s="149"/>
      <c r="BF12" s="149"/>
      <c r="BG12" s="149"/>
      <c r="BH12" s="149"/>
      <c r="BI12" s="149"/>
      <c r="BJ12" s="149"/>
      <c r="BK12" s="149"/>
      <c r="BL12" s="149"/>
      <c r="BM12" s="149"/>
      <c r="BN12" s="149"/>
      <c r="BO12" s="149"/>
      <c r="BP12" s="149"/>
      <c r="BQ12" s="149"/>
      <c r="BR12" s="149"/>
      <c r="BS12" s="149"/>
      <c r="BT12" s="149"/>
      <c r="BU12" s="149"/>
      <c r="BV12" s="149"/>
      <c r="BW12" s="149"/>
      <c r="BX12" s="149"/>
      <c r="BY12" s="149"/>
      <c r="BZ12" s="149"/>
      <c r="CA12" s="149"/>
      <c r="CB12" s="149"/>
      <c r="CC12" s="149"/>
      <c r="CD12" s="149"/>
      <c r="CE12" s="149"/>
      <c r="CF12" s="149"/>
      <c r="CG12" s="149"/>
      <c r="CH12" s="149"/>
      <c r="CI12" s="149"/>
      <c r="CJ12" s="149"/>
      <c r="CK12" s="149"/>
      <c r="CL12" s="149"/>
      <c r="CM12" s="149"/>
      <c r="CN12" s="149"/>
      <c r="CO12" s="149"/>
      <c r="CP12" s="149"/>
      <c r="CQ12" s="149"/>
      <c r="CR12" s="149"/>
      <c r="CS12" s="149"/>
      <c r="CT12" s="149"/>
      <c r="CU12" s="149"/>
      <c r="CV12" s="149"/>
      <c r="CW12" s="149"/>
      <c r="CX12" s="149"/>
      <c r="CY12" s="149"/>
      <c r="CZ12" s="149"/>
      <c r="DA12" s="149"/>
      <c r="DB12" s="149"/>
      <c r="DC12" s="149"/>
      <c r="DD12" s="149"/>
      <c r="DE12" s="149"/>
      <c r="DF12" s="149"/>
      <c r="DG12" s="149"/>
      <c r="DH12" s="149"/>
      <c r="DI12" s="149"/>
      <c r="DJ12" s="149"/>
      <c r="DK12" s="149"/>
      <c r="DL12" s="149"/>
      <c r="DM12" s="149"/>
      <c r="DN12" s="149"/>
      <c r="DO12" s="149"/>
      <c r="DP12" s="149"/>
      <c r="DQ12" s="149"/>
      <c r="DR12" s="149"/>
      <c r="DS12" s="149"/>
      <c r="DT12" s="149"/>
      <c r="DU12" s="149"/>
      <c r="DV12" s="149"/>
      <c r="DW12" s="149"/>
      <c r="DX12" s="149"/>
      <c r="DY12" s="149"/>
      <c r="DZ12" s="149"/>
      <c r="EA12" s="149"/>
      <c r="EB12" s="149"/>
      <c r="EC12" s="149"/>
      <c r="ED12" s="149"/>
      <c r="EE12" s="149"/>
      <c r="EF12" s="149"/>
      <c r="EG12" s="149"/>
      <c r="EH12" s="149"/>
      <c r="EI12" s="149"/>
      <c r="EJ12" s="149"/>
      <c r="EK12" s="149"/>
      <c r="EL12" s="149"/>
      <c r="EM12" s="149"/>
      <c r="EN12" s="149"/>
      <c r="EO12" s="149"/>
      <c r="EP12" s="149"/>
      <c r="EQ12" s="149"/>
      <c r="ER12" s="149"/>
      <c r="ES12" s="149"/>
      <c r="ET12" s="149"/>
      <c r="EU12" s="149"/>
      <c r="EV12" s="149"/>
      <c r="EW12" s="149"/>
      <c r="EX12" s="149"/>
      <c r="EY12" s="149"/>
      <c r="EZ12" s="149"/>
      <c r="FA12" s="149"/>
      <c r="FB12" s="149"/>
      <c r="FC12" s="149"/>
      <c r="FD12" s="149"/>
      <c r="FE12" s="149"/>
      <c r="FF12" s="149"/>
      <c r="FG12" s="149"/>
      <c r="FH12" s="149"/>
      <c r="FI12" s="149"/>
      <c r="FJ12" s="149"/>
      <c r="FK12" s="149"/>
      <c r="FL12" s="149"/>
      <c r="FM12" s="149"/>
      <c r="FN12" s="149"/>
      <c r="FO12" s="149"/>
      <c r="FP12" s="149"/>
      <c r="FQ12" s="149"/>
      <c r="FR12" s="149"/>
      <c r="FS12" s="149"/>
      <c r="FT12" s="149"/>
      <c r="FU12" s="149"/>
      <c r="FV12" s="149"/>
      <c r="FW12" s="149"/>
      <c r="FX12" s="149"/>
      <c r="FY12" s="149"/>
      <c r="FZ12" s="149"/>
      <c r="GA12" s="149"/>
      <c r="GB12" s="149"/>
      <c r="GC12" s="149"/>
      <c r="GD12" s="149"/>
      <c r="GE12" s="149"/>
      <c r="GF12" s="149"/>
      <c r="GG12" s="149"/>
      <c r="GH12" s="149"/>
      <c r="GI12" s="149"/>
      <c r="GJ12" s="149"/>
      <c r="GK12" s="149"/>
      <c r="GL12" s="149"/>
      <c r="GM12" s="149"/>
      <c r="GN12" s="149"/>
      <c r="GO12" s="149"/>
      <c r="GP12" s="149"/>
      <c r="GQ12" s="149"/>
      <c r="GR12" s="149"/>
      <c r="GS12" s="149"/>
      <c r="GT12" s="149"/>
      <c r="GU12" s="149"/>
      <c r="GV12" s="149"/>
      <c r="GW12" s="149"/>
      <c r="GX12" s="149"/>
      <c r="GY12" s="149"/>
      <c r="GZ12" s="149"/>
      <c r="HA12" s="149"/>
      <c r="HB12" s="149"/>
      <c r="HC12" s="149"/>
      <c r="HD12" s="149"/>
      <c r="HE12" s="149"/>
      <c r="HF12" s="149"/>
      <c r="HG12" s="149"/>
      <c r="HH12" s="149"/>
      <c r="HI12" s="149"/>
      <c r="HJ12" s="149"/>
      <c r="HK12" s="149"/>
      <c r="HL12" s="149"/>
      <c r="HM12" s="149"/>
      <c r="HN12" s="149"/>
      <c r="HO12" s="149"/>
      <c r="HP12" s="149"/>
      <c r="HQ12" s="149"/>
      <c r="HR12" s="149"/>
      <c r="HS12" s="149"/>
      <c r="HT12" s="149"/>
      <c r="HU12" s="149"/>
      <c r="HV12" s="149"/>
      <c r="HW12" s="149"/>
      <c r="HX12" s="149"/>
      <c r="HY12" s="149"/>
      <c r="HZ12" s="149"/>
    </row>
    <row r="13" spans="1:234" s="206" customFormat="1" ht="18.600000000000001" customHeight="1" x14ac:dyDescent="0.4">
      <c r="A13" s="215" t="s">
        <v>71</v>
      </c>
      <c r="D13" s="223"/>
      <c r="E13" s="223"/>
      <c r="F13" s="223"/>
      <c r="G13" s="236"/>
      <c r="H13" s="89">
        <v>20200143</v>
      </c>
      <c r="I13" s="224"/>
      <c r="J13" s="146">
        <v>65098402</v>
      </c>
      <c r="K13" s="225"/>
      <c r="L13" s="226">
        <v>62436710</v>
      </c>
      <c r="M13" s="225"/>
      <c r="N13" s="227">
        <v>52634133</v>
      </c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49"/>
      <c r="CU13" s="149"/>
      <c r="CV13" s="149"/>
      <c r="CW13" s="149"/>
      <c r="CX13" s="149"/>
      <c r="CY13" s="149"/>
      <c r="CZ13" s="149"/>
      <c r="DA13" s="149"/>
      <c r="DB13" s="149"/>
      <c r="DC13" s="149"/>
      <c r="DD13" s="149"/>
      <c r="DE13" s="149"/>
      <c r="DF13" s="149"/>
      <c r="DG13" s="149"/>
      <c r="DH13" s="149"/>
      <c r="DI13" s="149"/>
      <c r="DJ13" s="149"/>
      <c r="DK13" s="149"/>
      <c r="DL13" s="149"/>
      <c r="DM13" s="149"/>
      <c r="DN13" s="149"/>
      <c r="DO13" s="149"/>
      <c r="DP13" s="149"/>
      <c r="DQ13" s="149"/>
      <c r="DR13" s="149"/>
      <c r="DS13" s="149"/>
      <c r="DT13" s="149"/>
      <c r="DU13" s="149"/>
      <c r="DV13" s="149"/>
      <c r="DW13" s="149"/>
      <c r="DX13" s="149"/>
      <c r="DY13" s="149"/>
      <c r="DZ13" s="149"/>
      <c r="EA13" s="149"/>
      <c r="EB13" s="149"/>
      <c r="EC13" s="149"/>
      <c r="ED13" s="149"/>
      <c r="EE13" s="149"/>
      <c r="EF13" s="149"/>
      <c r="EG13" s="149"/>
      <c r="EH13" s="149"/>
      <c r="EI13" s="149"/>
      <c r="EJ13" s="149"/>
      <c r="EK13" s="149"/>
      <c r="EL13" s="149"/>
      <c r="EM13" s="149"/>
      <c r="EN13" s="149"/>
      <c r="EO13" s="149"/>
      <c r="EP13" s="149"/>
      <c r="EQ13" s="149"/>
      <c r="ER13" s="149"/>
      <c r="ES13" s="149"/>
      <c r="ET13" s="149"/>
      <c r="EU13" s="149"/>
      <c r="EV13" s="149"/>
      <c r="EW13" s="149"/>
      <c r="EX13" s="149"/>
      <c r="EY13" s="149"/>
      <c r="EZ13" s="149"/>
      <c r="FA13" s="149"/>
      <c r="FB13" s="149"/>
      <c r="FC13" s="149"/>
      <c r="FD13" s="149"/>
      <c r="FE13" s="149"/>
      <c r="FF13" s="149"/>
      <c r="FG13" s="149"/>
      <c r="FH13" s="149"/>
      <c r="FI13" s="149"/>
      <c r="FJ13" s="149"/>
      <c r="FK13" s="149"/>
      <c r="FL13" s="149"/>
      <c r="FM13" s="149"/>
      <c r="FN13" s="149"/>
      <c r="FO13" s="149"/>
      <c r="FP13" s="149"/>
      <c r="FQ13" s="149"/>
      <c r="FR13" s="149"/>
      <c r="FS13" s="149"/>
      <c r="FT13" s="149"/>
      <c r="FU13" s="149"/>
      <c r="FV13" s="149"/>
      <c r="FW13" s="149"/>
      <c r="FX13" s="149"/>
      <c r="FY13" s="149"/>
      <c r="FZ13" s="149"/>
      <c r="GA13" s="149"/>
      <c r="GB13" s="149"/>
      <c r="GC13" s="149"/>
      <c r="GD13" s="149"/>
      <c r="GE13" s="149"/>
      <c r="GF13" s="149"/>
      <c r="GG13" s="149"/>
      <c r="GH13" s="149"/>
      <c r="GI13" s="149"/>
      <c r="GJ13" s="149"/>
      <c r="GK13" s="149"/>
      <c r="GL13" s="149"/>
      <c r="GM13" s="149"/>
      <c r="GN13" s="149"/>
      <c r="GO13" s="149"/>
      <c r="GP13" s="149"/>
      <c r="GQ13" s="149"/>
      <c r="GR13" s="149"/>
      <c r="GS13" s="149"/>
      <c r="GT13" s="149"/>
      <c r="GU13" s="149"/>
      <c r="GV13" s="149"/>
      <c r="GW13" s="149"/>
      <c r="GX13" s="149"/>
      <c r="GY13" s="149"/>
      <c r="GZ13" s="149"/>
      <c r="HA13" s="149"/>
      <c r="HB13" s="149"/>
      <c r="HC13" s="149"/>
      <c r="HD13" s="149"/>
      <c r="HE13" s="149"/>
      <c r="HF13" s="149"/>
      <c r="HG13" s="149"/>
      <c r="HH13" s="149"/>
      <c r="HI13" s="149"/>
      <c r="HJ13" s="149"/>
      <c r="HK13" s="149"/>
      <c r="HL13" s="149"/>
      <c r="HM13" s="149"/>
      <c r="HN13" s="149"/>
      <c r="HO13" s="149"/>
      <c r="HP13" s="149"/>
      <c r="HQ13" s="149"/>
      <c r="HR13" s="149"/>
      <c r="HS13" s="149"/>
      <c r="HT13" s="149"/>
      <c r="HU13" s="149"/>
      <c r="HV13" s="149"/>
      <c r="HW13" s="149"/>
      <c r="HX13" s="149"/>
      <c r="HY13" s="149"/>
      <c r="HZ13" s="149"/>
    </row>
    <row r="14" spans="1:234" s="206" customFormat="1" ht="18.600000000000001" customHeight="1" x14ac:dyDescent="0.4">
      <c r="A14" s="206" t="s">
        <v>72</v>
      </c>
      <c r="D14" s="223"/>
      <c r="E14" s="223"/>
      <c r="F14" s="223"/>
      <c r="G14" s="214"/>
      <c r="H14" s="162">
        <v>-27805577</v>
      </c>
      <c r="I14" s="224"/>
      <c r="J14" s="118">
        <v>-16531543</v>
      </c>
      <c r="K14" s="225"/>
      <c r="L14" s="234">
        <v>0</v>
      </c>
      <c r="M14" s="225"/>
      <c r="N14" s="237">
        <v>0</v>
      </c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/>
      <c r="BJ14" s="149"/>
      <c r="BK14" s="149"/>
      <c r="BL14" s="149"/>
      <c r="BM14" s="149"/>
      <c r="BN14" s="149"/>
      <c r="BO14" s="149"/>
      <c r="BP14" s="149"/>
      <c r="BQ14" s="149"/>
      <c r="BR14" s="149"/>
      <c r="BS14" s="149"/>
      <c r="BT14" s="149"/>
      <c r="BU14" s="149"/>
      <c r="BV14" s="149"/>
      <c r="BW14" s="149"/>
      <c r="BX14" s="149"/>
      <c r="BY14" s="149"/>
      <c r="BZ14" s="149"/>
      <c r="CA14" s="149"/>
      <c r="CB14" s="149"/>
      <c r="CC14" s="149"/>
      <c r="CD14" s="149"/>
      <c r="CE14" s="149"/>
      <c r="CF14" s="149"/>
      <c r="CG14" s="149"/>
      <c r="CH14" s="149"/>
      <c r="CI14" s="149"/>
      <c r="CJ14" s="149"/>
      <c r="CK14" s="149"/>
      <c r="CL14" s="149"/>
      <c r="CM14" s="149"/>
      <c r="CN14" s="149"/>
      <c r="CO14" s="149"/>
      <c r="CP14" s="149"/>
      <c r="CQ14" s="149"/>
      <c r="CR14" s="149"/>
      <c r="CS14" s="149"/>
      <c r="CT14" s="149"/>
      <c r="CU14" s="149"/>
      <c r="CV14" s="149"/>
      <c r="CW14" s="149"/>
      <c r="CX14" s="149"/>
      <c r="CY14" s="149"/>
      <c r="CZ14" s="149"/>
      <c r="DA14" s="149"/>
      <c r="DB14" s="149"/>
      <c r="DC14" s="149"/>
      <c r="DD14" s="149"/>
      <c r="DE14" s="149"/>
      <c r="DF14" s="149"/>
      <c r="DG14" s="149"/>
      <c r="DH14" s="149"/>
      <c r="DI14" s="149"/>
      <c r="DJ14" s="149"/>
      <c r="DK14" s="149"/>
      <c r="DL14" s="149"/>
      <c r="DM14" s="149"/>
      <c r="DN14" s="149"/>
      <c r="DO14" s="149"/>
      <c r="DP14" s="149"/>
      <c r="DQ14" s="149"/>
      <c r="DR14" s="149"/>
      <c r="DS14" s="149"/>
      <c r="DT14" s="149"/>
      <c r="DU14" s="149"/>
      <c r="DV14" s="149"/>
      <c r="DW14" s="149"/>
      <c r="DX14" s="149"/>
      <c r="DY14" s="149"/>
      <c r="DZ14" s="149"/>
      <c r="EA14" s="149"/>
      <c r="EB14" s="149"/>
      <c r="EC14" s="149"/>
      <c r="ED14" s="149"/>
      <c r="EE14" s="149"/>
      <c r="EF14" s="149"/>
      <c r="EG14" s="149"/>
      <c r="EH14" s="149"/>
      <c r="EI14" s="149"/>
      <c r="EJ14" s="149"/>
      <c r="EK14" s="149"/>
      <c r="EL14" s="149"/>
      <c r="EM14" s="149"/>
      <c r="EN14" s="149"/>
      <c r="EO14" s="149"/>
      <c r="EP14" s="149"/>
      <c r="EQ14" s="149"/>
      <c r="ER14" s="149"/>
      <c r="ES14" s="149"/>
      <c r="ET14" s="149"/>
      <c r="EU14" s="149"/>
      <c r="EV14" s="149"/>
      <c r="EW14" s="149"/>
      <c r="EX14" s="149"/>
      <c r="EY14" s="149"/>
      <c r="EZ14" s="149"/>
      <c r="FA14" s="149"/>
      <c r="FB14" s="149"/>
      <c r="FC14" s="149"/>
      <c r="FD14" s="149"/>
      <c r="FE14" s="149"/>
      <c r="FF14" s="149"/>
      <c r="FG14" s="149"/>
      <c r="FH14" s="149"/>
      <c r="FI14" s="149"/>
      <c r="FJ14" s="149"/>
      <c r="FK14" s="149"/>
      <c r="FL14" s="149"/>
      <c r="FM14" s="149"/>
      <c r="FN14" s="149"/>
      <c r="FO14" s="149"/>
      <c r="FP14" s="149"/>
      <c r="FQ14" s="149"/>
      <c r="FR14" s="149"/>
      <c r="FS14" s="149"/>
      <c r="FT14" s="149"/>
      <c r="FU14" s="149"/>
      <c r="FV14" s="149"/>
      <c r="FW14" s="149"/>
      <c r="FX14" s="149"/>
      <c r="FY14" s="149"/>
      <c r="FZ14" s="149"/>
      <c r="GA14" s="149"/>
      <c r="GB14" s="149"/>
      <c r="GC14" s="149"/>
      <c r="GD14" s="149"/>
      <c r="GE14" s="149"/>
      <c r="GF14" s="149"/>
      <c r="GG14" s="149"/>
      <c r="GH14" s="149"/>
      <c r="GI14" s="149"/>
      <c r="GJ14" s="149"/>
      <c r="GK14" s="149"/>
      <c r="GL14" s="149"/>
      <c r="GM14" s="149"/>
      <c r="GN14" s="149"/>
      <c r="GO14" s="149"/>
      <c r="GP14" s="149"/>
      <c r="GQ14" s="149"/>
      <c r="GR14" s="149"/>
      <c r="GS14" s="149"/>
      <c r="GT14" s="149"/>
      <c r="GU14" s="149"/>
      <c r="GV14" s="149"/>
      <c r="GW14" s="149"/>
      <c r="GX14" s="149"/>
      <c r="GY14" s="149"/>
      <c r="GZ14" s="149"/>
      <c r="HA14" s="149"/>
      <c r="HB14" s="149"/>
      <c r="HC14" s="149"/>
      <c r="HD14" s="149"/>
      <c r="HE14" s="149"/>
      <c r="HF14" s="149"/>
      <c r="HG14" s="149"/>
      <c r="HH14" s="149"/>
      <c r="HI14" s="149"/>
      <c r="HJ14" s="149"/>
      <c r="HK14" s="149"/>
      <c r="HL14" s="149"/>
      <c r="HM14" s="149"/>
      <c r="HN14" s="149"/>
      <c r="HO14" s="149"/>
      <c r="HP14" s="149"/>
      <c r="HQ14" s="149"/>
      <c r="HR14" s="149"/>
      <c r="HS14" s="149"/>
      <c r="HT14" s="149"/>
      <c r="HU14" s="149"/>
      <c r="HV14" s="149"/>
      <c r="HW14" s="149"/>
      <c r="HX14" s="149"/>
      <c r="HY14" s="149"/>
      <c r="HZ14" s="149"/>
    </row>
    <row r="15" spans="1:234" s="206" customFormat="1" ht="18.600000000000001" customHeight="1" x14ac:dyDescent="0.4">
      <c r="A15" s="206" t="s">
        <v>73</v>
      </c>
      <c r="D15" s="223"/>
      <c r="E15" s="223"/>
      <c r="F15" s="223"/>
      <c r="G15" s="214"/>
      <c r="H15" s="89">
        <v>-71480276</v>
      </c>
      <c r="I15" s="224"/>
      <c r="J15" s="146">
        <v>-79665704</v>
      </c>
      <c r="K15" s="225"/>
      <c r="L15" s="226">
        <v>-27572286</v>
      </c>
      <c r="M15" s="225"/>
      <c r="N15" s="227">
        <v>-27608578</v>
      </c>
    </row>
    <row r="16" spans="1:234" s="206" customFormat="1" ht="18.600000000000001" customHeight="1" x14ac:dyDescent="0.4">
      <c r="A16" s="206" t="s">
        <v>206</v>
      </c>
      <c r="D16" s="223"/>
      <c r="E16" s="223"/>
      <c r="F16" s="223"/>
      <c r="G16" s="214"/>
      <c r="H16" s="226"/>
      <c r="I16" s="224"/>
      <c r="J16" s="233"/>
      <c r="K16" s="225"/>
      <c r="L16" s="226"/>
      <c r="M16" s="225"/>
      <c r="N16" s="233"/>
    </row>
    <row r="17" spans="1:14" s="206" customFormat="1" ht="18.600000000000001" customHeight="1" x14ac:dyDescent="0.4">
      <c r="B17" s="206" t="s">
        <v>170</v>
      </c>
      <c r="D17" s="223"/>
      <c r="E17" s="223"/>
      <c r="F17" s="223"/>
      <c r="G17" s="214"/>
      <c r="H17" s="226">
        <v>594836</v>
      </c>
      <c r="I17" s="224"/>
      <c r="J17" s="238">
        <v>9005440</v>
      </c>
      <c r="K17" s="225"/>
      <c r="L17" s="226">
        <v>921513</v>
      </c>
      <c r="M17" s="225"/>
      <c r="N17" s="227">
        <v>105883638</v>
      </c>
    </row>
    <row r="18" spans="1:14" s="206" customFormat="1" ht="18.600000000000001" customHeight="1" x14ac:dyDescent="0.4">
      <c r="A18" s="206" t="s">
        <v>190</v>
      </c>
      <c r="D18" s="223"/>
      <c r="E18" s="223"/>
      <c r="F18" s="223"/>
      <c r="G18" s="214"/>
      <c r="H18" s="226">
        <v>-54174652</v>
      </c>
      <c r="I18" s="224"/>
      <c r="J18" s="146">
        <v>5818639</v>
      </c>
      <c r="K18" s="225"/>
      <c r="L18" s="226">
        <v>0</v>
      </c>
      <c r="M18" s="225"/>
      <c r="N18" s="235">
        <v>0</v>
      </c>
    </row>
    <row r="19" spans="1:14" s="206" customFormat="1" ht="18.600000000000001" customHeight="1" x14ac:dyDescent="0.4">
      <c r="A19" s="215" t="s">
        <v>74</v>
      </c>
      <c r="D19" s="223"/>
      <c r="E19" s="223"/>
      <c r="F19" s="223"/>
      <c r="G19" s="214"/>
      <c r="H19" s="89">
        <v>-46476349</v>
      </c>
      <c r="I19" s="224"/>
      <c r="J19" s="146">
        <v>-80915330</v>
      </c>
      <c r="K19" s="225"/>
      <c r="L19" s="226">
        <v>-43753932</v>
      </c>
      <c r="M19" s="225"/>
      <c r="N19" s="227">
        <v>-45393541</v>
      </c>
    </row>
    <row r="20" spans="1:14" s="206" customFormat="1" ht="18.600000000000001" customHeight="1" x14ac:dyDescent="0.4">
      <c r="A20" s="215" t="s">
        <v>235</v>
      </c>
      <c r="D20" s="223"/>
      <c r="E20" s="223"/>
      <c r="F20" s="223"/>
      <c r="G20" s="214"/>
      <c r="H20" s="89"/>
      <c r="I20" s="224"/>
      <c r="J20" s="146"/>
      <c r="K20" s="225"/>
      <c r="L20" s="226"/>
      <c r="M20" s="225"/>
      <c r="N20" s="227"/>
    </row>
    <row r="21" spans="1:14" s="206" customFormat="1" ht="18.600000000000001" customHeight="1" x14ac:dyDescent="0.4">
      <c r="B21" s="206" t="s">
        <v>236</v>
      </c>
      <c r="D21" s="223"/>
      <c r="E21" s="223"/>
      <c r="F21" s="223"/>
      <c r="G21" s="214"/>
      <c r="H21" s="170">
        <v>-5669602</v>
      </c>
      <c r="I21" s="224"/>
      <c r="J21" s="175">
        <v>3100915</v>
      </c>
      <c r="K21" s="225"/>
      <c r="L21" s="239">
        <v>0</v>
      </c>
      <c r="M21" s="225"/>
      <c r="N21" s="240">
        <v>0</v>
      </c>
    </row>
    <row r="22" spans="1:14" s="206" customFormat="1" ht="6" customHeight="1" x14ac:dyDescent="0.25">
      <c r="A22" s="199"/>
      <c r="D22" s="223"/>
      <c r="E22" s="223"/>
      <c r="F22" s="223"/>
      <c r="G22" s="214"/>
      <c r="H22" s="89"/>
      <c r="I22" s="224"/>
      <c r="J22" s="150"/>
      <c r="K22" s="224"/>
      <c r="L22" s="226"/>
      <c r="M22" s="224"/>
      <c r="N22" s="233"/>
    </row>
    <row r="23" spans="1:14" s="206" customFormat="1" ht="18.600000000000001" customHeight="1" x14ac:dyDescent="0.25">
      <c r="A23" s="199" t="s">
        <v>75</v>
      </c>
      <c r="D23" s="223"/>
      <c r="E23" s="223"/>
      <c r="F23" s="223"/>
      <c r="G23" s="214"/>
      <c r="H23" s="162">
        <f>SUM(H12:H21)</f>
        <v>-123183114</v>
      </c>
      <c r="I23" s="224"/>
      <c r="J23" s="121">
        <f>SUM(J12:J21)</f>
        <v>69957863</v>
      </c>
      <c r="K23" s="224"/>
      <c r="L23" s="234">
        <f>SUM(L12:L21)</f>
        <v>-7967995</v>
      </c>
      <c r="M23" s="224"/>
      <c r="N23" s="235">
        <f>SUM(N12:N21)</f>
        <v>85515652</v>
      </c>
    </row>
    <row r="24" spans="1:14" s="206" customFormat="1" ht="18.600000000000001" customHeight="1" x14ac:dyDescent="0.4">
      <c r="A24" s="215" t="s">
        <v>76</v>
      </c>
      <c r="D24" s="223"/>
      <c r="E24" s="223"/>
      <c r="F24" s="223">
        <v>18</v>
      </c>
      <c r="G24" s="214"/>
      <c r="H24" s="170">
        <v>4607992</v>
      </c>
      <c r="I24" s="224"/>
      <c r="J24" s="175">
        <v>-8231411</v>
      </c>
      <c r="K24" s="225"/>
      <c r="L24" s="239">
        <v>0</v>
      </c>
      <c r="M24" s="225"/>
      <c r="N24" s="240">
        <v>0</v>
      </c>
    </row>
    <row r="25" spans="1:14" s="206" customFormat="1" ht="6" customHeight="1" x14ac:dyDescent="0.25">
      <c r="A25" s="202"/>
      <c r="D25" s="223"/>
      <c r="E25" s="223"/>
      <c r="F25" s="223"/>
      <c r="G25" s="214"/>
      <c r="H25" s="162"/>
      <c r="I25" s="224"/>
      <c r="J25" s="121"/>
      <c r="K25" s="224"/>
      <c r="L25" s="234"/>
      <c r="M25" s="224"/>
      <c r="N25" s="235"/>
    </row>
    <row r="26" spans="1:14" s="206" customFormat="1" ht="18.600000000000001" customHeight="1" x14ac:dyDescent="0.25">
      <c r="A26" s="199" t="s">
        <v>77</v>
      </c>
      <c r="D26" s="223"/>
      <c r="E26" s="223"/>
      <c r="F26" s="223"/>
      <c r="G26" s="214"/>
      <c r="H26" s="170">
        <f>SUM(H23:H24)</f>
        <v>-118575122</v>
      </c>
      <c r="I26" s="224"/>
      <c r="J26" s="171">
        <f>SUM(J23:J24)</f>
        <v>61726452</v>
      </c>
      <c r="K26" s="224"/>
      <c r="L26" s="239">
        <f>SUM(L23:L24)</f>
        <v>-7967995</v>
      </c>
      <c r="M26" s="224"/>
      <c r="N26" s="241">
        <f>SUM(N23:N24)</f>
        <v>85515652</v>
      </c>
    </row>
    <row r="27" spans="1:14" s="206" customFormat="1" ht="18.600000000000001" customHeight="1" x14ac:dyDescent="0.25">
      <c r="A27" s="199"/>
      <c r="D27" s="223"/>
      <c r="E27" s="223"/>
      <c r="F27" s="223"/>
      <c r="G27" s="214"/>
      <c r="H27" s="162"/>
      <c r="I27" s="224"/>
      <c r="J27" s="121"/>
      <c r="K27" s="224"/>
      <c r="L27" s="234"/>
      <c r="M27" s="224"/>
      <c r="N27" s="235"/>
    </row>
    <row r="28" spans="1:14" s="206" customFormat="1" ht="18.600000000000001" customHeight="1" x14ac:dyDescent="0.25">
      <c r="A28" s="199" t="s">
        <v>78</v>
      </c>
      <c r="D28" s="223"/>
      <c r="E28" s="223"/>
      <c r="F28" s="223"/>
      <c r="G28" s="214"/>
      <c r="H28" s="162"/>
      <c r="I28" s="224"/>
      <c r="J28" s="121"/>
      <c r="K28" s="224"/>
      <c r="L28" s="234"/>
      <c r="M28" s="224"/>
      <c r="N28" s="235"/>
    </row>
    <row r="29" spans="1:14" s="206" customFormat="1" ht="6" customHeight="1" x14ac:dyDescent="0.25">
      <c r="A29" s="199"/>
      <c r="D29" s="223"/>
      <c r="E29" s="223"/>
      <c r="F29" s="223"/>
      <c r="G29" s="214"/>
      <c r="H29" s="234"/>
      <c r="I29" s="224"/>
      <c r="J29" s="235"/>
      <c r="K29" s="224"/>
      <c r="L29" s="234"/>
      <c r="M29" s="224"/>
      <c r="N29" s="235"/>
    </row>
    <row r="30" spans="1:14" s="206" customFormat="1" ht="18.600000000000001" customHeight="1" x14ac:dyDescent="0.4">
      <c r="A30" s="199"/>
      <c r="B30" s="206" t="s">
        <v>230</v>
      </c>
      <c r="D30" s="215"/>
      <c r="E30" s="215"/>
      <c r="F30" s="223"/>
      <c r="G30" s="214"/>
      <c r="H30" s="166"/>
      <c r="I30" s="224"/>
      <c r="J30" s="242"/>
      <c r="K30" s="225"/>
      <c r="L30" s="166"/>
      <c r="M30" s="225"/>
      <c r="N30" s="242"/>
    </row>
    <row r="31" spans="1:14" s="206" customFormat="1" ht="18.600000000000001" customHeight="1" x14ac:dyDescent="0.4">
      <c r="A31" s="199"/>
      <c r="B31" s="215"/>
      <c r="C31" s="206" t="s">
        <v>181</v>
      </c>
      <c r="E31" s="215"/>
      <c r="F31" s="223"/>
      <c r="G31" s="214"/>
      <c r="H31" s="166"/>
      <c r="I31" s="224"/>
      <c r="J31" s="242"/>
      <c r="K31" s="225"/>
      <c r="L31" s="166"/>
      <c r="M31" s="225"/>
      <c r="N31" s="242"/>
    </row>
    <row r="32" spans="1:14" s="206" customFormat="1" ht="18.600000000000001" customHeight="1" x14ac:dyDescent="0.4">
      <c r="A32" s="199"/>
      <c r="B32" s="215"/>
      <c r="C32" s="215"/>
      <c r="D32" s="206" t="s">
        <v>213</v>
      </c>
      <c r="E32" s="215"/>
      <c r="F32" s="223"/>
      <c r="G32" s="214"/>
      <c r="H32" s="243">
        <v>369740</v>
      </c>
      <c r="I32" s="224"/>
      <c r="J32" s="163">
        <v>0</v>
      </c>
      <c r="K32" s="225"/>
      <c r="L32" s="244">
        <v>0</v>
      </c>
      <c r="M32" s="225"/>
      <c r="N32" s="163">
        <v>0</v>
      </c>
    </row>
    <row r="33" spans="1:14" s="206" customFormat="1" ht="6" customHeight="1" x14ac:dyDescent="0.25">
      <c r="A33" s="199"/>
      <c r="D33" s="223"/>
      <c r="E33" s="223"/>
      <c r="F33" s="223"/>
      <c r="G33" s="214"/>
      <c r="H33" s="234"/>
      <c r="I33" s="224"/>
      <c r="J33" s="235"/>
      <c r="K33" s="224"/>
      <c r="L33" s="234"/>
      <c r="M33" s="224"/>
      <c r="N33" s="235"/>
    </row>
    <row r="34" spans="1:14" s="206" customFormat="1" ht="18.600000000000001" customHeight="1" x14ac:dyDescent="0.25">
      <c r="A34" s="199" t="s">
        <v>217</v>
      </c>
      <c r="B34" s="245"/>
      <c r="D34" s="223"/>
      <c r="E34" s="223"/>
      <c r="F34" s="223"/>
      <c r="G34" s="214"/>
      <c r="H34" s="244">
        <f>H32</f>
        <v>369740</v>
      </c>
      <c r="I34" s="224"/>
      <c r="J34" s="163">
        <f>J32</f>
        <v>0</v>
      </c>
      <c r="K34" s="224"/>
      <c r="L34" s="244">
        <f>L32</f>
        <v>0</v>
      </c>
      <c r="M34" s="224"/>
      <c r="N34" s="163">
        <f>N32</f>
        <v>0</v>
      </c>
    </row>
    <row r="35" spans="1:14" s="206" customFormat="1" ht="6" customHeight="1" x14ac:dyDescent="0.25">
      <c r="A35" s="199"/>
      <c r="D35" s="223"/>
      <c r="E35" s="223"/>
      <c r="F35" s="223"/>
      <c r="G35" s="214"/>
      <c r="H35" s="162"/>
      <c r="I35" s="224"/>
      <c r="J35" s="121"/>
      <c r="K35" s="224"/>
      <c r="L35" s="234"/>
      <c r="M35" s="224"/>
      <c r="N35" s="235"/>
    </row>
    <row r="36" spans="1:14" s="206" customFormat="1" ht="18.600000000000001" customHeight="1" thickBot="1" x14ac:dyDescent="0.3">
      <c r="A36" s="199" t="s">
        <v>79</v>
      </c>
      <c r="D36" s="223"/>
      <c r="E36" s="223"/>
      <c r="F36" s="223"/>
      <c r="G36" s="214"/>
      <c r="H36" s="183">
        <f>H26+H34</f>
        <v>-118205382</v>
      </c>
      <c r="I36" s="224"/>
      <c r="J36" s="184">
        <f>J26+J34</f>
        <v>61726452</v>
      </c>
      <c r="K36" s="224"/>
      <c r="L36" s="183">
        <f>L26+L34</f>
        <v>-7967995</v>
      </c>
      <c r="M36" s="224"/>
      <c r="N36" s="184">
        <f>N26+N34</f>
        <v>85515652</v>
      </c>
    </row>
    <row r="37" spans="1:14" s="206" customFormat="1" ht="18.600000000000001" customHeight="1" thickTop="1" x14ac:dyDescent="0.25">
      <c r="A37" s="199"/>
      <c r="D37" s="223"/>
      <c r="E37" s="223"/>
      <c r="F37" s="145"/>
      <c r="G37" s="146"/>
      <c r="H37" s="121"/>
      <c r="I37" s="150"/>
      <c r="J37" s="121"/>
      <c r="K37" s="150"/>
      <c r="L37" s="235"/>
      <c r="M37" s="150"/>
      <c r="N37" s="235"/>
    </row>
    <row r="38" spans="1:14" s="206" customFormat="1" ht="18.600000000000001" customHeight="1" x14ac:dyDescent="0.25">
      <c r="A38" s="199" t="s">
        <v>80</v>
      </c>
      <c r="D38" s="223"/>
      <c r="E38" s="223"/>
      <c r="F38" s="223"/>
      <c r="G38" s="214"/>
      <c r="H38" s="162"/>
      <c r="I38" s="224"/>
      <c r="J38" s="121"/>
      <c r="K38" s="224"/>
      <c r="L38" s="234"/>
      <c r="M38" s="224"/>
      <c r="N38" s="235"/>
    </row>
    <row r="39" spans="1:14" s="206" customFormat="1" ht="18.600000000000001" customHeight="1" x14ac:dyDescent="0.25">
      <c r="B39" s="215" t="s">
        <v>81</v>
      </c>
      <c r="C39" s="215"/>
      <c r="D39" s="215"/>
      <c r="E39" s="215"/>
      <c r="F39" s="223"/>
      <c r="G39" s="214"/>
      <c r="H39" s="162">
        <v>-118456632</v>
      </c>
      <c r="I39" s="224"/>
      <c r="J39" s="118">
        <v>61722683</v>
      </c>
      <c r="K39" s="253"/>
      <c r="L39" s="234">
        <v>-7967995</v>
      </c>
      <c r="M39" s="253"/>
      <c r="N39" s="118">
        <v>85515652</v>
      </c>
    </row>
    <row r="40" spans="1:14" s="206" customFormat="1" ht="18.600000000000001" customHeight="1" x14ac:dyDescent="0.25">
      <c r="B40" s="215" t="s">
        <v>82</v>
      </c>
      <c r="C40" s="215"/>
      <c r="D40" s="215"/>
      <c r="E40" s="215"/>
      <c r="F40" s="223"/>
      <c r="G40" s="214"/>
      <c r="H40" s="162">
        <v>-118490</v>
      </c>
      <c r="I40" s="228"/>
      <c r="J40" s="118">
        <v>3769</v>
      </c>
      <c r="K40" s="254"/>
      <c r="L40" s="234">
        <v>0</v>
      </c>
      <c r="M40" s="254"/>
      <c r="N40" s="241">
        <v>0</v>
      </c>
    </row>
    <row r="41" spans="1:14" s="206" customFormat="1" ht="6" customHeight="1" x14ac:dyDescent="0.25">
      <c r="D41" s="223"/>
      <c r="E41" s="223"/>
      <c r="F41" s="223"/>
      <c r="G41" s="214"/>
      <c r="H41" s="255"/>
      <c r="I41" s="228"/>
      <c r="J41" s="256"/>
      <c r="K41" s="228"/>
      <c r="L41" s="257"/>
      <c r="M41" s="228"/>
      <c r="N41" s="258"/>
    </row>
    <row r="42" spans="1:14" s="206" customFormat="1" ht="18.600000000000001" customHeight="1" thickBot="1" x14ac:dyDescent="0.3">
      <c r="D42" s="223"/>
      <c r="E42" s="223"/>
      <c r="F42" s="223"/>
      <c r="G42" s="214"/>
      <c r="H42" s="183">
        <f>H39+H40</f>
        <v>-118575122</v>
      </c>
      <c r="I42" s="224"/>
      <c r="J42" s="184">
        <f>J39+J40</f>
        <v>61726452</v>
      </c>
      <c r="K42" s="224"/>
      <c r="L42" s="259">
        <f>L39+L40</f>
        <v>-7967995</v>
      </c>
      <c r="M42" s="224"/>
      <c r="N42" s="260">
        <f>N39+N40</f>
        <v>85515652</v>
      </c>
    </row>
    <row r="43" spans="1:14" s="206" customFormat="1" ht="18.600000000000001" customHeight="1" thickTop="1" x14ac:dyDescent="0.25">
      <c r="A43" s="202"/>
      <c r="D43" s="223"/>
      <c r="E43" s="223"/>
      <c r="F43" s="223"/>
      <c r="G43" s="214"/>
      <c r="H43" s="162"/>
      <c r="I43" s="224"/>
      <c r="J43" s="121"/>
      <c r="K43" s="224"/>
      <c r="L43" s="162"/>
      <c r="M43" s="224"/>
      <c r="N43" s="235"/>
    </row>
    <row r="44" spans="1:14" s="206" customFormat="1" ht="18.600000000000001" customHeight="1" x14ac:dyDescent="0.25">
      <c r="A44" s="199" t="s">
        <v>83</v>
      </c>
      <c r="D44" s="223"/>
      <c r="E44" s="223"/>
      <c r="F44" s="223"/>
      <c r="G44" s="214"/>
      <c r="H44" s="162"/>
      <c r="I44" s="224"/>
      <c r="J44" s="121"/>
      <c r="K44" s="224"/>
      <c r="L44" s="234"/>
      <c r="M44" s="224"/>
      <c r="N44" s="235"/>
    </row>
    <row r="45" spans="1:14" s="206" customFormat="1" ht="18.600000000000001" customHeight="1" x14ac:dyDescent="0.25">
      <c r="B45" s="215" t="s">
        <v>81</v>
      </c>
      <c r="D45" s="223"/>
      <c r="E45" s="223"/>
      <c r="F45" s="223"/>
      <c r="G45" s="214"/>
      <c r="H45" s="162">
        <v>-118086892</v>
      </c>
      <c r="I45" s="224"/>
      <c r="J45" s="118">
        <v>61722683</v>
      </c>
      <c r="K45" s="253"/>
      <c r="L45" s="234">
        <v>-7967995</v>
      </c>
      <c r="M45" s="253"/>
      <c r="N45" s="118">
        <v>85515652</v>
      </c>
    </row>
    <row r="46" spans="1:14" s="206" customFormat="1" ht="18.600000000000001" customHeight="1" x14ac:dyDescent="0.25">
      <c r="B46" s="215" t="s">
        <v>82</v>
      </c>
      <c r="D46" s="223"/>
      <c r="E46" s="223"/>
      <c r="F46" s="223"/>
      <c r="G46" s="214"/>
      <c r="H46" s="162">
        <v>-118490</v>
      </c>
      <c r="I46" s="228"/>
      <c r="J46" s="118">
        <v>3769</v>
      </c>
      <c r="K46" s="254"/>
      <c r="L46" s="234">
        <v>0</v>
      </c>
      <c r="M46" s="254"/>
      <c r="N46" s="241">
        <v>0</v>
      </c>
    </row>
    <row r="47" spans="1:14" s="206" customFormat="1" ht="6" customHeight="1" x14ac:dyDescent="0.25">
      <c r="A47" s="202"/>
      <c r="D47" s="223"/>
      <c r="E47" s="223"/>
      <c r="F47" s="223"/>
      <c r="G47" s="214"/>
      <c r="H47" s="255"/>
      <c r="I47" s="228"/>
      <c r="J47" s="256"/>
      <c r="K47" s="228"/>
      <c r="L47" s="257"/>
      <c r="M47" s="228"/>
      <c r="N47" s="258"/>
    </row>
    <row r="48" spans="1:14" s="206" customFormat="1" ht="18.600000000000001" customHeight="1" thickBot="1" x14ac:dyDescent="0.3">
      <c r="D48" s="223"/>
      <c r="E48" s="223"/>
      <c r="F48" s="223"/>
      <c r="G48" s="214"/>
      <c r="H48" s="183">
        <f>H45+H46</f>
        <v>-118205382</v>
      </c>
      <c r="I48" s="224"/>
      <c r="J48" s="184">
        <f>J45+J46</f>
        <v>61726452</v>
      </c>
      <c r="K48" s="224"/>
      <c r="L48" s="259">
        <f>L45+L46</f>
        <v>-7967995</v>
      </c>
      <c r="M48" s="224"/>
      <c r="N48" s="260">
        <f>N45+N46</f>
        <v>85515652</v>
      </c>
    </row>
    <row r="49" spans="1:14" s="206" customFormat="1" ht="18.600000000000001" customHeight="1" thickTop="1" x14ac:dyDescent="0.25">
      <c r="D49" s="223"/>
      <c r="E49" s="223"/>
      <c r="F49" s="223"/>
      <c r="G49" s="214"/>
      <c r="H49" s="162"/>
      <c r="I49" s="224"/>
      <c r="J49" s="121"/>
      <c r="K49" s="224"/>
      <c r="L49" s="162"/>
      <c r="M49" s="224"/>
      <c r="N49" s="235"/>
    </row>
    <row r="50" spans="1:14" s="206" customFormat="1" ht="18.600000000000001" customHeight="1" x14ac:dyDescent="0.25">
      <c r="A50" s="199" t="s">
        <v>84</v>
      </c>
      <c r="D50" s="223"/>
      <c r="E50" s="223"/>
      <c r="F50" s="223"/>
      <c r="H50" s="162"/>
      <c r="I50" s="228"/>
      <c r="J50" s="121"/>
      <c r="K50" s="228"/>
      <c r="L50" s="234"/>
      <c r="M50" s="228"/>
      <c r="N50" s="235"/>
    </row>
    <row r="51" spans="1:14" s="206" customFormat="1" ht="6" customHeight="1" x14ac:dyDescent="0.25">
      <c r="A51" s="215"/>
      <c r="D51" s="223"/>
      <c r="E51" s="223"/>
      <c r="F51" s="223"/>
      <c r="G51" s="214"/>
      <c r="H51" s="162"/>
      <c r="I51" s="224"/>
      <c r="J51" s="121"/>
      <c r="K51" s="224"/>
      <c r="L51" s="234"/>
      <c r="M51" s="224"/>
      <c r="N51" s="235"/>
    </row>
    <row r="52" spans="1:14" s="206" customFormat="1" ht="18.600000000000001" customHeight="1" x14ac:dyDescent="0.25">
      <c r="A52" s="215" t="s">
        <v>85</v>
      </c>
      <c r="D52" s="223"/>
      <c r="E52" s="223"/>
      <c r="F52" s="223"/>
      <c r="G52" s="214"/>
      <c r="H52" s="261">
        <v>-0.14586461556936256</v>
      </c>
      <c r="I52" s="262"/>
      <c r="J52" s="263">
        <v>7.5999999999999998E-2</v>
      </c>
      <c r="K52" s="264"/>
      <c r="L52" s="261">
        <f>L26/'2-4'!J123</f>
        <v>-9.8115952725000219E-3</v>
      </c>
      <c r="M52" s="264"/>
      <c r="N52" s="263">
        <v>0.105</v>
      </c>
    </row>
    <row r="53" spans="1:14" s="206" customFormat="1" ht="16.5" customHeight="1" x14ac:dyDescent="0.25">
      <c r="A53" s="199"/>
      <c r="D53" s="223"/>
      <c r="E53" s="223"/>
      <c r="F53" s="145"/>
      <c r="G53" s="146"/>
      <c r="H53" s="121"/>
      <c r="I53" s="150"/>
      <c r="J53" s="121"/>
      <c r="K53" s="150"/>
      <c r="L53" s="235"/>
      <c r="M53" s="150"/>
      <c r="N53" s="235"/>
    </row>
    <row r="54" spans="1:14" s="206" customFormat="1" ht="21.95" customHeight="1" x14ac:dyDescent="0.25">
      <c r="A54" s="246" t="str">
        <f>+'2-4'!A56</f>
        <v>หมายเหตุประกอบข้อมูลทางการเงินเป็นส่วนหนึ่งของข้อมูลทางการเงินระหว่างกาลนี้</v>
      </c>
      <c r="B54" s="247"/>
      <c r="C54" s="247"/>
      <c r="D54" s="248"/>
      <c r="E54" s="248"/>
      <c r="F54" s="249"/>
      <c r="G54" s="250"/>
      <c r="H54" s="128"/>
      <c r="I54" s="251"/>
      <c r="J54" s="128"/>
      <c r="K54" s="251"/>
      <c r="L54" s="252"/>
      <c r="M54" s="251"/>
      <c r="N54" s="252"/>
    </row>
  </sheetData>
  <mergeCells count="2">
    <mergeCell ref="H5:J5"/>
    <mergeCell ref="L5:N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62"/>
  <sheetViews>
    <sheetView topLeftCell="A49" zoomScaleNormal="130" zoomScaleSheetLayoutView="130" workbookViewId="0">
      <selection activeCell="E56" sqref="E56"/>
    </sheetView>
  </sheetViews>
  <sheetFormatPr defaultRowHeight="20.100000000000001" customHeight="1" x14ac:dyDescent="0.4"/>
  <cols>
    <col min="1" max="3" width="1.42578125" style="149" customWidth="1"/>
    <col min="4" max="4" width="1.7109375" style="149" customWidth="1"/>
    <col min="5" max="5" width="46.5703125" style="149" customWidth="1"/>
    <col min="6" max="6" width="7.42578125" style="149" customWidth="1"/>
    <col min="7" max="7" width="0.5703125" style="149" customWidth="1"/>
    <col min="8" max="8" width="12.42578125" style="149" customWidth="1"/>
    <col min="9" max="9" width="0.5703125" style="149" customWidth="1"/>
    <col min="10" max="10" width="12.42578125" style="122" customWidth="1"/>
    <col min="11" max="11" width="0.5703125" style="149" customWidth="1"/>
    <col min="12" max="12" width="12.42578125" style="149" customWidth="1"/>
    <col min="13" max="13" width="0.5703125" style="149" customWidth="1"/>
    <col min="14" max="14" width="12.42578125" style="122" customWidth="1"/>
    <col min="15" max="16" width="9.140625" style="149"/>
    <col min="17" max="17" width="9.140625" style="149" customWidth="1"/>
    <col min="18" max="16384" width="9.140625" style="149"/>
  </cols>
  <sheetData>
    <row r="1" spans="1:256" s="206" customFormat="1" ht="20.100000000000001" customHeight="1" x14ac:dyDescent="0.4">
      <c r="A1" s="199" t="s">
        <v>0</v>
      </c>
      <c r="B1" s="199"/>
      <c r="C1" s="199"/>
      <c r="D1" s="199"/>
      <c r="E1" s="199"/>
      <c r="F1" s="200"/>
      <c r="G1" s="199"/>
      <c r="H1" s="217"/>
      <c r="I1" s="202"/>
      <c r="J1" s="155"/>
      <c r="K1" s="199"/>
      <c r="L1" s="217"/>
      <c r="M1" s="202"/>
      <c r="N1" s="155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/>
      <c r="BA1" s="149"/>
      <c r="BB1" s="149"/>
      <c r="BC1" s="149"/>
      <c r="BD1" s="149"/>
      <c r="BE1" s="149"/>
      <c r="BF1" s="149"/>
      <c r="BG1" s="149"/>
      <c r="BH1" s="149"/>
      <c r="BI1" s="149"/>
      <c r="BJ1" s="149"/>
      <c r="BK1" s="149"/>
      <c r="BL1" s="149"/>
      <c r="BM1" s="149"/>
      <c r="BN1" s="149"/>
      <c r="BO1" s="149"/>
      <c r="BP1" s="149"/>
      <c r="BQ1" s="149"/>
      <c r="BR1" s="149"/>
      <c r="BS1" s="149"/>
      <c r="BT1" s="149"/>
      <c r="BU1" s="149"/>
      <c r="BV1" s="149"/>
      <c r="BW1" s="149"/>
      <c r="BX1" s="149"/>
      <c r="BY1" s="149"/>
      <c r="BZ1" s="149"/>
      <c r="CA1" s="149"/>
      <c r="CB1" s="149"/>
      <c r="CC1" s="149"/>
      <c r="CD1" s="149"/>
      <c r="CE1" s="149"/>
      <c r="CF1" s="149"/>
      <c r="CG1" s="149"/>
      <c r="CH1" s="149"/>
      <c r="CI1" s="149"/>
      <c r="CJ1" s="149"/>
      <c r="CK1" s="149"/>
      <c r="CL1" s="149"/>
      <c r="CM1" s="149"/>
      <c r="CN1" s="149"/>
      <c r="CO1" s="149"/>
      <c r="CP1" s="149"/>
      <c r="CQ1" s="149"/>
      <c r="CR1" s="149"/>
      <c r="CS1" s="149"/>
      <c r="CT1" s="149"/>
      <c r="CU1" s="149"/>
      <c r="CV1" s="149"/>
      <c r="CW1" s="149"/>
      <c r="CX1" s="149"/>
      <c r="CY1" s="149"/>
      <c r="CZ1" s="149"/>
      <c r="DA1" s="149"/>
      <c r="DB1" s="149"/>
      <c r="DC1" s="149"/>
      <c r="DD1" s="149"/>
      <c r="DE1" s="149"/>
      <c r="DF1" s="149"/>
      <c r="DG1" s="149"/>
      <c r="DH1" s="149"/>
      <c r="DI1" s="149"/>
      <c r="DJ1" s="149"/>
      <c r="DK1" s="149"/>
      <c r="DL1" s="149"/>
      <c r="DM1" s="149"/>
      <c r="DN1" s="149"/>
      <c r="DO1" s="149"/>
      <c r="DP1" s="149"/>
      <c r="DQ1" s="149"/>
      <c r="DR1" s="149"/>
      <c r="DS1" s="149"/>
      <c r="DT1" s="149"/>
      <c r="DU1" s="149"/>
      <c r="DV1" s="149"/>
      <c r="DW1" s="149"/>
      <c r="DX1" s="149"/>
      <c r="DY1" s="149"/>
      <c r="DZ1" s="149"/>
      <c r="EA1" s="149"/>
      <c r="EB1" s="149"/>
      <c r="EC1" s="149"/>
      <c r="ED1" s="149"/>
      <c r="EE1" s="149"/>
      <c r="EF1" s="149"/>
      <c r="EG1" s="149"/>
      <c r="EH1" s="149"/>
      <c r="EI1" s="149"/>
      <c r="EJ1" s="149"/>
      <c r="EK1" s="149"/>
      <c r="EL1" s="149"/>
      <c r="EM1" s="149"/>
      <c r="EN1" s="149"/>
      <c r="EO1" s="149"/>
      <c r="EP1" s="149"/>
      <c r="EQ1" s="149"/>
      <c r="ER1" s="149"/>
      <c r="ES1" s="149"/>
      <c r="ET1" s="149"/>
      <c r="EU1" s="149"/>
      <c r="EV1" s="149"/>
      <c r="EW1" s="149"/>
      <c r="EX1" s="149"/>
      <c r="EY1" s="149"/>
      <c r="EZ1" s="149"/>
      <c r="FA1" s="149"/>
      <c r="FB1" s="149"/>
      <c r="FC1" s="149"/>
      <c r="FD1" s="149"/>
      <c r="FE1" s="149"/>
      <c r="FF1" s="149"/>
      <c r="FG1" s="149"/>
      <c r="FH1" s="149"/>
      <c r="FI1" s="149"/>
      <c r="FJ1" s="149"/>
      <c r="FK1" s="149"/>
      <c r="FL1" s="149"/>
      <c r="FM1" s="149"/>
      <c r="FN1" s="149"/>
      <c r="FO1" s="149"/>
      <c r="FP1" s="149"/>
      <c r="FQ1" s="149"/>
      <c r="FR1" s="149"/>
      <c r="FS1" s="149"/>
      <c r="FT1" s="149"/>
      <c r="FU1" s="149"/>
      <c r="FV1" s="149"/>
      <c r="FW1" s="149"/>
      <c r="FX1" s="149"/>
      <c r="FY1" s="149"/>
      <c r="FZ1" s="149"/>
      <c r="GA1" s="149"/>
      <c r="GB1" s="149"/>
      <c r="GC1" s="149"/>
      <c r="GD1" s="149"/>
      <c r="GE1" s="149"/>
      <c r="GF1" s="149"/>
      <c r="GG1" s="149"/>
      <c r="GH1" s="149"/>
      <c r="GI1" s="149"/>
      <c r="GJ1" s="149"/>
      <c r="GK1" s="149"/>
      <c r="GL1" s="149"/>
      <c r="GM1" s="149"/>
      <c r="GN1" s="149"/>
      <c r="GO1" s="149"/>
      <c r="GP1" s="149"/>
      <c r="GQ1" s="149"/>
      <c r="GR1" s="149"/>
      <c r="GS1" s="149"/>
      <c r="GT1" s="149"/>
      <c r="GU1" s="149"/>
      <c r="GV1" s="149"/>
      <c r="GW1" s="149"/>
      <c r="GX1" s="149"/>
      <c r="GY1" s="149"/>
      <c r="GZ1" s="149"/>
      <c r="HA1" s="149"/>
      <c r="HB1" s="149"/>
      <c r="HC1" s="149"/>
      <c r="HD1" s="149"/>
      <c r="HE1" s="149"/>
      <c r="HF1" s="149"/>
      <c r="HG1" s="149"/>
      <c r="HH1" s="149"/>
      <c r="HI1" s="149"/>
      <c r="HJ1" s="149"/>
      <c r="HK1" s="149"/>
      <c r="HL1" s="149"/>
      <c r="HM1" s="149"/>
      <c r="HN1" s="149"/>
      <c r="HO1" s="149"/>
      <c r="HP1" s="149"/>
      <c r="HQ1" s="149"/>
      <c r="HR1" s="149"/>
      <c r="HS1" s="149"/>
      <c r="HT1" s="149"/>
      <c r="HU1" s="149"/>
      <c r="HV1" s="149"/>
      <c r="HW1" s="149"/>
      <c r="HX1" s="149"/>
      <c r="HY1" s="149"/>
      <c r="HZ1" s="149"/>
      <c r="IA1" s="149"/>
      <c r="IB1" s="149"/>
      <c r="IC1" s="149"/>
      <c r="ID1" s="149"/>
      <c r="IE1" s="149"/>
      <c r="IF1" s="149"/>
      <c r="IG1" s="149"/>
      <c r="IH1" s="149"/>
      <c r="II1" s="149"/>
      <c r="IJ1" s="149"/>
      <c r="IK1" s="149"/>
      <c r="IL1" s="149"/>
      <c r="IM1" s="149"/>
      <c r="IN1" s="149"/>
      <c r="IO1" s="149"/>
      <c r="IP1" s="149"/>
      <c r="IQ1" s="149"/>
      <c r="IR1" s="149"/>
      <c r="IS1" s="149"/>
      <c r="IT1" s="149"/>
      <c r="IU1" s="149"/>
      <c r="IV1" s="149"/>
    </row>
    <row r="2" spans="1:256" s="206" customFormat="1" ht="20.100000000000001" customHeight="1" x14ac:dyDescent="0.4">
      <c r="A2" s="199" t="s">
        <v>67</v>
      </c>
      <c r="B2" s="199"/>
      <c r="C2" s="199"/>
      <c r="D2" s="199"/>
      <c r="E2" s="199"/>
      <c r="F2" s="200"/>
      <c r="G2" s="199"/>
      <c r="H2" s="217"/>
      <c r="I2" s="202"/>
      <c r="J2" s="155"/>
      <c r="K2" s="199"/>
      <c r="L2" s="217"/>
      <c r="M2" s="202"/>
      <c r="N2" s="155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49"/>
      <c r="CL2" s="149"/>
      <c r="CM2" s="149"/>
      <c r="CN2" s="149"/>
      <c r="CO2" s="149"/>
      <c r="CP2" s="149"/>
      <c r="CQ2" s="149"/>
      <c r="CR2" s="149"/>
      <c r="CS2" s="149"/>
      <c r="CT2" s="149"/>
      <c r="CU2" s="149"/>
      <c r="CV2" s="149"/>
      <c r="CW2" s="149"/>
      <c r="CX2" s="149"/>
      <c r="CY2" s="149"/>
      <c r="CZ2" s="149"/>
      <c r="DA2" s="149"/>
      <c r="DB2" s="149"/>
      <c r="DC2" s="149"/>
      <c r="DD2" s="149"/>
      <c r="DE2" s="149"/>
      <c r="DF2" s="149"/>
      <c r="DG2" s="149"/>
      <c r="DH2" s="149"/>
      <c r="DI2" s="149"/>
      <c r="DJ2" s="149"/>
      <c r="DK2" s="149"/>
      <c r="DL2" s="149"/>
      <c r="DM2" s="149"/>
      <c r="DN2" s="149"/>
      <c r="DO2" s="149"/>
      <c r="DP2" s="149"/>
      <c r="DQ2" s="149"/>
      <c r="DR2" s="149"/>
      <c r="DS2" s="149"/>
      <c r="DT2" s="149"/>
      <c r="DU2" s="149"/>
      <c r="DV2" s="149"/>
      <c r="DW2" s="149"/>
      <c r="DX2" s="149"/>
      <c r="DY2" s="149"/>
      <c r="DZ2" s="149"/>
      <c r="EA2" s="149"/>
      <c r="EB2" s="149"/>
      <c r="EC2" s="149"/>
      <c r="ED2" s="149"/>
      <c r="EE2" s="149"/>
      <c r="EF2" s="149"/>
      <c r="EG2" s="149"/>
      <c r="EH2" s="149"/>
      <c r="EI2" s="149"/>
      <c r="EJ2" s="149"/>
      <c r="EK2" s="149"/>
      <c r="EL2" s="149"/>
      <c r="EM2" s="149"/>
      <c r="EN2" s="149"/>
      <c r="EO2" s="149"/>
      <c r="EP2" s="149"/>
      <c r="EQ2" s="149"/>
      <c r="ER2" s="149"/>
      <c r="ES2" s="149"/>
      <c r="ET2" s="149"/>
      <c r="EU2" s="149"/>
      <c r="EV2" s="149"/>
      <c r="EW2" s="149"/>
      <c r="EX2" s="149"/>
      <c r="EY2" s="149"/>
      <c r="EZ2" s="149"/>
      <c r="FA2" s="149"/>
      <c r="FB2" s="149"/>
      <c r="FC2" s="149"/>
      <c r="FD2" s="149"/>
      <c r="FE2" s="149"/>
      <c r="FF2" s="149"/>
      <c r="FG2" s="149"/>
      <c r="FH2" s="149"/>
      <c r="FI2" s="149"/>
      <c r="FJ2" s="149"/>
      <c r="FK2" s="149"/>
      <c r="FL2" s="149"/>
      <c r="FM2" s="149"/>
      <c r="FN2" s="149"/>
      <c r="FO2" s="149"/>
      <c r="FP2" s="149"/>
      <c r="FQ2" s="149"/>
      <c r="FR2" s="149"/>
      <c r="FS2" s="149"/>
      <c r="FT2" s="149"/>
      <c r="FU2" s="149"/>
      <c r="FV2" s="149"/>
      <c r="FW2" s="149"/>
      <c r="FX2" s="149"/>
      <c r="FY2" s="149"/>
      <c r="FZ2" s="149"/>
      <c r="GA2" s="149"/>
      <c r="GB2" s="149"/>
      <c r="GC2" s="149"/>
      <c r="GD2" s="149"/>
      <c r="GE2" s="149"/>
      <c r="GF2" s="149"/>
      <c r="GG2" s="149"/>
      <c r="GH2" s="149"/>
      <c r="GI2" s="149"/>
      <c r="GJ2" s="149"/>
      <c r="GK2" s="149"/>
      <c r="GL2" s="149"/>
      <c r="GM2" s="149"/>
      <c r="GN2" s="149"/>
      <c r="GO2" s="149"/>
      <c r="GP2" s="149"/>
      <c r="GQ2" s="149"/>
      <c r="GR2" s="149"/>
      <c r="GS2" s="149"/>
      <c r="GT2" s="149"/>
      <c r="GU2" s="149"/>
      <c r="GV2" s="149"/>
      <c r="GW2" s="149"/>
      <c r="GX2" s="149"/>
      <c r="GY2" s="149"/>
      <c r="GZ2" s="149"/>
      <c r="HA2" s="149"/>
      <c r="HB2" s="149"/>
      <c r="HC2" s="149"/>
      <c r="HD2" s="149"/>
      <c r="HE2" s="149"/>
      <c r="HF2" s="149"/>
      <c r="HG2" s="149"/>
      <c r="HH2" s="149"/>
      <c r="HI2" s="149"/>
      <c r="HJ2" s="149"/>
      <c r="HK2" s="149"/>
      <c r="HL2" s="149"/>
      <c r="HM2" s="149"/>
      <c r="HN2" s="149"/>
      <c r="HO2" s="149"/>
      <c r="HP2" s="149"/>
      <c r="HQ2" s="149"/>
      <c r="HR2" s="149"/>
      <c r="HS2" s="149"/>
      <c r="HT2" s="149"/>
      <c r="HU2" s="149"/>
      <c r="HV2" s="149"/>
      <c r="HW2" s="149"/>
      <c r="HX2" s="149"/>
      <c r="HY2" s="149"/>
      <c r="HZ2" s="149"/>
      <c r="IA2" s="149"/>
      <c r="IB2" s="149"/>
      <c r="IC2" s="149"/>
      <c r="ID2" s="149"/>
      <c r="IE2" s="149"/>
      <c r="IF2" s="149"/>
      <c r="IG2" s="149"/>
      <c r="IH2" s="149"/>
      <c r="II2" s="149"/>
      <c r="IJ2" s="149"/>
      <c r="IK2" s="149"/>
      <c r="IL2" s="149"/>
      <c r="IM2" s="149"/>
      <c r="IN2" s="149"/>
      <c r="IO2" s="149"/>
      <c r="IP2" s="149"/>
      <c r="IQ2" s="149"/>
      <c r="IR2" s="149"/>
      <c r="IS2" s="149"/>
      <c r="IT2" s="149"/>
      <c r="IU2" s="149"/>
      <c r="IV2" s="149"/>
    </row>
    <row r="3" spans="1:256" s="206" customFormat="1" ht="20.100000000000001" customHeight="1" x14ac:dyDescent="0.4">
      <c r="A3" s="207" t="s">
        <v>202</v>
      </c>
      <c r="B3" s="207"/>
      <c r="C3" s="207"/>
      <c r="D3" s="207"/>
      <c r="E3" s="207"/>
      <c r="F3" s="208"/>
      <c r="G3" s="207"/>
      <c r="H3" s="269"/>
      <c r="I3" s="210"/>
      <c r="J3" s="270"/>
      <c r="K3" s="207"/>
      <c r="L3" s="269"/>
      <c r="M3" s="210"/>
      <c r="N3" s="270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/>
      <c r="BA3" s="149"/>
      <c r="BB3" s="149"/>
      <c r="BC3" s="149"/>
      <c r="BD3" s="149"/>
      <c r="BE3" s="149"/>
      <c r="BF3" s="149"/>
      <c r="BG3" s="149"/>
      <c r="BH3" s="149"/>
      <c r="BI3" s="149"/>
      <c r="BJ3" s="149"/>
      <c r="BK3" s="149"/>
      <c r="BL3" s="149"/>
      <c r="BM3" s="149"/>
      <c r="BN3" s="149"/>
      <c r="BO3" s="149"/>
      <c r="BP3" s="149"/>
      <c r="BQ3" s="149"/>
      <c r="BR3" s="149"/>
      <c r="BS3" s="149"/>
      <c r="BT3" s="149"/>
      <c r="BU3" s="149"/>
      <c r="BV3" s="149"/>
      <c r="BW3" s="149"/>
      <c r="BX3" s="149"/>
      <c r="BY3" s="149"/>
      <c r="BZ3" s="149"/>
      <c r="CA3" s="149"/>
      <c r="CB3" s="149"/>
      <c r="CC3" s="149"/>
      <c r="CD3" s="149"/>
      <c r="CE3" s="149"/>
      <c r="CF3" s="149"/>
      <c r="CG3" s="149"/>
      <c r="CH3" s="149"/>
      <c r="CI3" s="149"/>
      <c r="CJ3" s="149"/>
      <c r="CK3" s="149"/>
      <c r="CL3" s="149"/>
      <c r="CM3" s="149"/>
      <c r="CN3" s="149"/>
      <c r="CO3" s="149"/>
      <c r="CP3" s="149"/>
      <c r="CQ3" s="149"/>
      <c r="CR3" s="149"/>
      <c r="CS3" s="149"/>
      <c r="CT3" s="149"/>
      <c r="CU3" s="149"/>
      <c r="CV3" s="149"/>
      <c r="CW3" s="149"/>
      <c r="CX3" s="149"/>
      <c r="CY3" s="149"/>
      <c r="CZ3" s="149"/>
      <c r="DA3" s="149"/>
      <c r="DB3" s="149"/>
      <c r="DC3" s="149"/>
      <c r="DD3" s="149"/>
      <c r="DE3" s="149"/>
      <c r="DF3" s="149"/>
      <c r="DG3" s="149"/>
      <c r="DH3" s="149"/>
      <c r="DI3" s="149"/>
      <c r="DJ3" s="149"/>
      <c r="DK3" s="149"/>
      <c r="DL3" s="149"/>
      <c r="DM3" s="149"/>
      <c r="DN3" s="149"/>
      <c r="DO3" s="149"/>
      <c r="DP3" s="149"/>
      <c r="DQ3" s="149"/>
      <c r="DR3" s="149"/>
      <c r="DS3" s="149"/>
      <c r="DT3" s="149"/>
      <c r="DU3" s="149"/>
      <c r="DV3" s="149"/>
      <c r="DW3" s="149"/>
      <c r="DX3" s="149"/>
      <c r="DY3" s="149"/>
      <c r="DZ3" s="149"/>
      <c r="EA3" s="149"/>
      <c r="EB3" s="149"/>
      <c r="EC3" s="149"/>
      <c r="ED3" s="149"/>
      <c r="EE3" s="149"/>
      <c r="EF3" s="149"/>
      <c r="EG3" s="149"/>
      <c r="EH3" s="149"/>
      <c r="EI3" s="149"/>
      <c r="EJ3" s="149"/>
      <c r="EK3" s="149"/>
      <c r="EL3" s="149"/>
      <c r="EM3" s="149"/>
      <c r="EN3" s="149"/>
      <c r="EO3" s="149"/>
      <c r="EP3" s="149"/>
      <c r="EQ3" s="149"/>
      <c r="ER3" s="149"/>
      <c r="ES3" s="149"/>
      <c r="ET3" s="149"/>
      <c r="EU3" s="149"/>
      <c r="EV3" s="149"/>
      <c r="EW3" s="149"/>
      <c r="EX3" s="149"/>
      <c r="EY3" s="149"/>
      <c r="EZ3" s="149"/>
      <c r="FA3" s="149"/>
      <c r="FB3" s="149"/>
      <c r="FC3" s="149"/>
      <c r="FD3" s="149"/>
      <c r="FE3" s="149"/>
      <c r="FF3" s="149"/>
      <c r="FG3" s="149"/>
      <c r="FH3" s="149"/>
      <c r="FI3" s="149"/>
      <c r="FJ3" s="149"/>
      <c r="FK3" s="149"/>
      <c r="FL3" s="149"/>
      <c r="FM3" s="149"/>
      <c r="FN3" s="149"/>
      <c r="FO3" s="149"/>
      <c r="FP3" s="149"/>
      <c r="FQ3" s="149"/>
      <c r="FR3" s="149"/>
      <c r="FS3" s="149"/>
      <c r="FT3" s="149"/>
      <c r="FU3" s="149"/>
      <c r="FV3" s="149"/>
      <c r="FW3" s="149"/>
      <c r="FX3" s="149"/>
      <c r="FY3" s="149"/>
      <c r="FZ3" s="149"/>
      <c r="GA3" s="149"/>
      <c r="GB3" s="149"/>
      <c r="GC3" s="149"/>
      <c r="GD3" s="149"/>
      <c r="GE3" s="149"/>
      <c r="GF3" s="149"/>
      <c r="GG3" s="149"/>
      <c r="GH3" s="149"/>
      <c r="GI3" s="149"/>
      <c r="GJ3" s="149"/>
      <c r="GK3" s="149"/>
      <c r="GL3" s="149"/>
      <c r="GM3" s="149"/>
      <c r="GN3" s="149"/>
      <c r="GO3" s="149"/>
      <c r="GP3" s="149"/>
      <c r="GQ3" s="149"/>
      <c r="GR3" s="149"/>
      <c r="GS3" s="149"/>
      <c r="GT3" s="149"/>
      <c r="GU3" s="149"/>
      <c r="GV3" s="149"/>
      <c r="GW3" s="149"/>
      <c r="GX3" s="149"/>
      <c r="GY3" s="149"/>
      <c r="GZ3" s="149"/>
      <c r="HA3" s="149"/>
      <c r="HB3" s="149"/>
      <c r="HC3" s="149"/>
      <c r="HD3" s="149"/>
      <c r="HE3" s="149"/>
      <c r="HF3" s="149"/>
      <c r="HG3" s="149"/>
      <c r="HH3" s="149"/>
      <c r="HI3" s="149"/>
      <c r="HJ3" s="149"/>
      <c r="HK3" s="149"/>
      <c r="HL3" s="149"/>
      <c r="HM3" s="149"/>
      <c r="HN3" s="149"/>
      <c r="HO3" s="149"/>
      <c r="HP3" s="149"/>
      <c r="HQ3" s="149"/>
      <c r="HR3" s="149"/>
      <c r="HS3" s="149"/>
      <c r="HT3" s="149"/>
      <c r="HU3" s="149"/>
      <c r="HV3" s="149"/>
      <c r="HW3" s="149"/>
      <c r="HX3" s="149"/>
      <c r="HY3" s="149"/>
      <c r="HZ3" s="149"/>
      <c r="IA3" s="149"/>
      <c r="IB3" s="149"/>
      <c r="IC3" s="149"/>
      <c r="ID3" s="149"/>
      <c r="IE3" s="149"/>
      <c r="IF3" s="149"/>
      <c r="IG3" s="149"/>
      <c r="IH3" s="149"/>
      <c r="II3" s="149"/>
      <c r="IJ3" s="149"/>
      <c r="IK3" s="149"/>
      <c r="IL3" s="149"/>
      <c r="IM3" s="149"/>
      <c r="IN3" s="149"/>
      <c r="IO3" s="149"/>
      <c r="IP3" s="149"/>
      <c r="IQ3" s="149"/>
      <c r="IR3" s="149"/>
      <c r="IS3" s="149"/>
      <c r="IT3" s="149"/>
      <c r="IU3" s="149"/>
      <c r="IV3" s="149"/>
    </row>
    <row r="4" spans="1:256" s="206" customFormat="1" ht="18.600000000000001" customHeight="1" x14ac:dyDescent="0.4">
      <c r="A4" s="199"/>
      <c r="B4" s="199"/>
      <c r="C4" s="199"/>
      <c r="D4" s="199"/>
      <c r="E4" s="199"/>
      <c r="F4" s="200"/>
      <c r="G4" s="199"/>
      <c r="H4" s="217"/>
      <c r="I4" s="202"/>
      <c r="J4" s="155"/>
      <c r="K4" s="199"/>
      <c r="L4" s="217"/>
      <c r="M4" s="202"/>
      <c r="N4" s="155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49"/>
      <c r="BF4" s="149"/>
      <c r="BG4" s="149"/>
      <c r="BH4" s="149"/>
      <c r="BI4" s="149"/>
      <c r="BJ4" s="149"/>
      <c r="BK4" s="149"/>
      <c r="BL4" s="149"/>
      <c r="BM4" s="149"/>
      <c r="BN4" s="149"/>
      <c r="BO4" s="149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49"/>
      <c r="CB4" s="149"/>
      <c r="CC4" s="149"/>
      <c r="CD4" s="149"/>
      <c r="CE4" s="149"/>
      <c r="CF4" s="149"/>
      <c r="CG4" s="149"/>
      <c r="CH4" s="149"/>
      <c r="CI4" s="149"/>
      <c r="CJ4" s="149"/>
      <c r="CK4" s="149"/>
      <c r="CL4" s="149"/>
      <c r="CM4" s="149"/>
      <c r="CN4" s="149"/>
      <c r="CO4" s="149"/>
      <c r="CP4" s="149"/>
      <c r="CQ4" s="149"/>
      <c r="CR4" s="149"/>
      <c r="CS4" s="149"/>
      <c r="CT4" s="149"/>
      <c r="CU4" s="149"/>
      <c r="CV4" s="149"/>
      <c r="CW4" s="149"/>
      <c r="CX4" s="149"/>
      <c r="CY4" s="149"/>
      <c r="CZ4" s="149"/>
      <c r="DA4" s="149"/>
      <c r="DB4" s="149"/>
      <c r="DC4" s="149"/>
      <c r="DD4" s="149"/>
      <c r="DE4" s="149"/>
      <c r="DF4" s="149"/>
      <c r="DG4" s="149"/>
      <c r="DH4" s="149"/>
      <c r="DI4" s="149"/>
      <c r="DJ4" s="149"/>
      <c r="DK4" s="149"/>
      <c r="DL4" s="149"/>
      <c r="DM4" s="149"/>
      <c r="DN4" s="149"/>
      <c r="DO4" s="149"/>
      <c r="DP4" s="149"/>
      <c r="DQ4" s="149"/>
      <c r="DR4" s="149"/>
      <c r="DS4" s="149"/>
      <c r="DT4" s="149"/>
      <c r="DU4" s="149"/>
      <c r="DV4" s="149"/>
      <c r="DW4" s="149"/>
      <c r="DX4" s="149"/>
      <c r="DY4" s="149"/>
      <c r="DZ4" s="149"/>
      <c r="EA4" s="149"/>
      <c r="EB4" s="149"/>
      <c r="EC4" s="149"/>
      <c r="ED4" s="149"/>
      <c r="EE4" s="149"/>
      <c r="EF4" s="149"/>
      <c r="EG4" s="149"/>
      <c r="EH4" s="149"/>
      <c r="EI4" s="149"/>
      <c r="EJ4" s="149"/>
      <c r="EK4" s="149"/>
      <c r="EL4" s="149"/>
      <c r="EM4" s="149"/>
      <c r="EN4" s="149"/>
      <c r="EO4" s="149"/>
      <c r="EP4" s="149"/>
      <c r="EQ4" s="149"/>
      <c r="ER4" s="149"/>
      <c r="ES4" s="149"/>
      <c r="ET4" s="149"/>
      <c r="EU4" s="149"/>
      <c r="EV4" s="149"/>
      <c r="EW4" s="149"/>
      <c r="EX4" s="149"/>
      <c r="EY4" s="149"/>
      <c r="EZ4" s="149"/>
      <c r="FA4" s="149"/>
      <c r="FB4" s="149"/>
      <c r="FC4" s="149"/>
      <c r="FD4" s="149"/>
      <c r="FE4" s="149"/>
      <c r="FF4" s="149"/>
      <c r="FG4" s="149"/>
      <c r="FH4" s="149"/>
      <c r="FI4" s="149"/>
      <c r="FJ4" s="149"/>
      <c r="FK4" s="149"/>
      <c r="FL4" s="149"/>
      <c r="FM4" s="149"/>
      <c r="FN4" s="149"/>
      <c r="FO4" s="149"/>
      <c r="FP4" s="149"/>
      <c r="FQ4" s="149"/>
      <c r="FR4" s="149"/>
      <c r="FS4" s="149"/>
      <c r="FT4" s="149"/>
      <c r="FU4" s="149"/>
      <c r="FV4" s="149"/>
      <c r="FW4" s="149"/>
      <c r="FX4" s="149"/>
      <c r="FY4" s="149"/>
      <c r="FZ4" s="149"/>
      <c r="GA4" s="149"/>
      <c r="GB4" s="149"/>
      <c r="GC4" s="149"/>
      <c r="GD4" s="149"/>
      <c r="GE4" s="149"/>
      <c r="GF4" s="149"/>
      <c r="GG4" s="149"/>
      <c r="GH4" s="149"/>
      <c r="GI4" s="149"/>
      <c r="GJ4" s="149"/>
      <c r="GK4" s="149"/>
      <c r="GL4" s="149"/>
      <c r="GM4" s="149"/>
      <c r="GN4" s="149"/>
      <c r="GO4" s="149"/>
      <c r="GP4" s="149"/>
      <c r="GQ4" s="149"/>
      <c r="GR4" s="149"/>
      <c r="GS4" s="149"/>
      <c r="GT4" s="149"/>
      <c r="GU4" s="149"/>
      <c r="GV4" s="149"/>
      <c r="GW4" s="149"/>
      <c r="GX4" s="149"/>
      <c r="GY4" s="149"/>
      <c r="GZ4" s="149"/>
      <c r="HA4" s="149"/>
      <c r="HB4" s="149"/>
      <c r="HC4" s="149"/>
      <c r="HD4" s="149"/>
      <c r="HE4" s="149"/>
      <c r="HF4" s="149"/>
      <c r="HG4" s="149"/>
      <c r="HH4" s="149"/>
      <c r="HI4" s="149"/>
      <c r="HJ4" s="149"/>
      <c r="HK4" s="149"/>
      <c r="HL4" s="149"/>
      <c r="HM4" s="149"/>
      <c r="HN4" s="149"/>
      <c r="HO4" s="149"/>
      <c r="HP4" s="149"/>
      <c r="HQ4" s="149"/>
      <c r="HR4" s="149"/>
      <c r="HS4" s="149"/>
      <c r="HT4" s="149"/>
      <c r="HU4" s="149"/>
      <c r="HV4" s="149"/>
      <c r="HW4" s="149"/>
      <c r="HX4" s="149"/>
      <c r="HY4" s="149"/>
      <c r="HZ4" s="149"/>
      <c r="IA4" s="149"/>
      <c r="IB4" s="149"/>
      <c r="IC4" s="149"/>
      <c r="ID4" s="149"/>
      <c r="IE4" s="149"/>
      <c r="IF4" s="149"/>
      <c r="IG4" s="149"/>
      <c r="IH4" s="149"/>
      <c r="II4" s="149"/>
      <c r="IJ4" s="149"/>
      <c r="IK4" s="149"/>
      <c r="IL4" s="149"/>
      <c r="IM4" s="149"/>
      <c r="IN4" s="149"/>
      <c r="IO4" s="149"/>
      <c r="IP4" s="149"/>
      <c r="IQ4" s="149"/>
      <c r="IR4" s="149"/>
      <c r="IS4" s="149"/>
      <c r="IT4" s="149"/>
      <c r="IU4" s="149"/>
      <c r="IV4" s="149"/>
    </row>
    <row r="5" spans="1:256" s="206" customFormat="1" ht="18.600000000000001" customHeight="1" x14ac:dyDescent="0.4">
      <c r="A5" s="199"/>
      <c r="B5" s="199"/>
      <c r="C5" s="199"/>
      <c r="D5" s="199"/>
      <c r="E5" s="199"/>
      <c r="F5" s="200"/>
      <c r="G5" s="199"/>
      <c r="H5" s="277" t="s">
        <v>2</v>
      </c>
      <c r="I5" s="277"/>
      <c r="J5" s="277"/>
      <c r="K5" s="214"/>
      <c r="L5" s="277" t="s">
        <v>3</v>
      </c>
      <c r="M5" s="277"/>
      <c r="N5" s="277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49"/>
      <c r="AF5" s="149"/>
      <c r="AG5" s="149"/>
      <c r="AH5" s="149"/>
      <c r="AI5" s="149"/>
      <c r="AJ5" s="149"/>
      <c r="AK5" s="149"/>
      <c r="AL5" s="149"/>
      <c r="AM5" s="149"/>
      <c r="AN5" s="149"/>
      <c r="AO5" s="149"/>
      <c r="AP5" s="149"/>
      <c r="AQ5" s="149"/>
      <c r="AR5" s="149"/>
      <c r="AS5" s="149"/>
      <c r="AT5" s="149"/>
      <c r="AU5" s="149"/>
      <c r="AV5" s="149"/>
      <c r="AW5" s="149"/>
      <c r="AX5" s="149"/>
      <c r="AY5" s="149"/>
      <c r="AZ5" s="149"/>
      <c r="BA5" s="149"/>
      <c r="BB5" s="149"/>
      <c r="BC5" s="149"/>
      <c r="BD5" s="149"/>
      <c r="BE5" s="149"/>
      <c r="BF5" s="149"/>
      <c r="BG5" s="149"/>
      <c r="BH5" s="149"/>
      <c r="BI5" s="149"/>
      <c r="BJ5" s="149"/>
      <c r="BK5" s="149"/>
      <c r="BL5" s="149"/>
      <c r="BM5" s="149"/>
      <c r="BN5" s="149"/>
      <c r="BO5" s="149"/>
      <c r="BP5" s="149"/>
      <c r="BQ5" s="149"/>
      <c r="BR5" s="149"/>
      <c r="BS5" s="149"/>
      <c r="BT5" s="149"/>
      <c r="BU5" s="149"/>
      <c r="BV5" s="149"/>
      <c r="BW5" s="149"/>
      <c r="BX5" s="149"/>
      <c r="BY5" s="149"/>
      <c r="BZ5" s="149"/>
      <c r="CA5" s="149"/>
      <c r="CB5" s="149"/>
      <c r="CC5" s="149"/>
      <c r="CD5" s="149"/>
      <c r="CE5" s="149"/>
      <c r="CF5" s="149"/>
      <c r="CG5" s="149"/>
      <c r="CH5" s="149"/>
      <c r="CI5" s="149"/>
      <c r="CJ5" s="149"/>
      <c r="CK5" s="149"/>
      <c r="CL5" s="149"/>
      <c r="CM5" s="149"/>
      <c r="CN5" s="149"/>
      <c r="CO5" s="149"/>
      <c r="CP5" s="149"/>
      <c r="CQ5" s="149"/>
      <c r="CR5" s="149"/>
      <c r="CS5" s="149"/>
      <c r="CT5" s="149"/>
      <c r="CU5" s="149"/>
      <c r="CV5" s="149"/>
      <c r="CW5" s="149"/>
      <c r="CX5" s="149"/>
      <c r="CY5" s="149"/>
      <c r="CZ5" s="149"/>
      <c r="DA5" s="149"/>
      <c r="DB5" s="149"/>
      <c r="DC5" s="149"/>
      <c r="DD5" s="149"/>
      <c r="DE5" s="149"/>
      <c r="DF5" s="149"/>
      <c r="DG5" s="149"/>
      <c r="DH5" s="149"/>
      <c r="DI5" s="149"/>
      <c r="DJ5" s="149"/>
      <c r="DK5" s="149"/>
      <c r="DL5" s="149"/>
      <c r="DM5" s="149"/>
      <c r="DN5" s="149"/>
      <c r="DO5" s="149"/>
      <c r="DP5" s="149"/>
      <c r="DQ5" s="149"/>
      <c r="DR5" s="149"/>
      <c r="DS5" s="149"/>
      <c r="DT5" s="149"/>
      <c r="DU5" s="149"/>
      <c r="DV5" s="149"/>
      <c r="DW5" s="149"/>
      <c r="DX5" s="149"/>
      <c r="DY5" s="149"/>
      <c r="DZ5" s="149"/>
      <c r="EA5" s="149"/>
      <c r="EB5" s="149"/>
      <c r="EC5" s="149"/>
      <c r="ED5" s="149"/>
      <c r="EE5" s="149"/>
      <c r="EF5" s="149"/>
      <c r="EG5" s="149"/>
      <c r="EH5" s="149"/>
      <c r="EI5" s="149"/>
      <c r="EJ5" s="149"/>
      <c r="EK5" s="149"/>
      <c r="EL5" s="149"/>
      <c r="EM5" s="149"/>
      <c r="EN5" s="149"/>
      <c r="EO5" s="149"/>
      <c r="EP5" s="149"/>
      <c r="EQ5" s="149"/>
      <c r="ER5" s="149"/>
      <c r="ES5" s="149"/>
      <c r="ET5" s="149"/>
      <c r="EU5" s="149"/>
      <c r="EV5" s="149"/>
      <c r="EW5" s="149"/>
      <c r="EX5" s="149"/>
      <c r="EY5" s="149"/>
      <c r="EZ5" s="149"/>
      <c r="FA5" s="149"/>
      <c r="FB5" s="149"/>
      <c r="FC5" s="149"/>
      <c r="FD5" s="149"/>
      <c r="FE5" s="149"/>
      <c r="FF5" s="149"/>
      <c r="FG5" s="149"/>
      <c r="FH5" s="149"/>
      <c r="FI5" s="149"/>
      <c r="FJ5" s="149"/>
      <c r="FK5" s="149"/>
      <c r="FL5" s="149"/>
      <c r="FM5" s="149"/>
      <c r="FN5" s="149"/>
      <c r="FO5" s="149"/>
      <c r="FP5" s="149"/>
      <c r="FQ5" s="149"/>
      <c r="FR5" s="149"/>
      <c r="FS5" s="149"/>
      <c r="FT5" s="149"/>
      <c r="FU5" s="149"/>
      <c r="FV5" s="149"/>
      <c r="FW5" s="149"/>
      <c r="FX5" s="149"/>
      <c r="FY5" s="149"/>
      <c r="FZ5" s="149"/>
      <c r="GA5" s="149"/>
      <c r="GB5" s="149"/>
      <c r="GC5" s="149"/>
      <c r="GD5" s="149"/>
      <c r="GE5" s="149"/>
      <c r="GF5" s="149"/>
      <c r="GG5" s="149"/>
      <c r="GH5" s="149"/>
      <c r="GI5" s="149"/>
      <c r="GJ5" s="149"/>
      <c r="GK5" s="149"/>
      <c r="GL5" s="149"/>
      <c r="GM5" s="149"/>
      <c r="GN5" s="149"/>
      <c r="GO5" s="149"/>
      <c r="GP5" s="149"/>
      <c r="GQ5" s="149"/>
      <c r="GR5" s="149"/>
      <c r="GS5" s="149"/>
      <c r="GT5" s="149"/>
      <c r="GU5" s="149"/>
      <c r="GV5" s="149"/>
      <c r="GW5" s="149"/>
      <c r="GX5" s="149"/>
      <c r="GY5" s="149"/>
      <c r="GZ5" s="149"/>
      <c r="HA5" s="149"/>
      <c r="HB5" s="149"/>
      <c r="HC5" s="149"/>
      <c r="HD5" s="149"/>
      <c r="HE5" s="149"/>
      <c r="HF5" s="149"/>
      <c r="HG5" s="149"/>
      <c r="HH5" s="149"/>
      <c r="HI5" s="149"/>
      <c r="HJ5" s="149"/>
      <c r="HK5" s="149"/>
      <c r="HL5" s="149"/>
      <c r="HM5" s="149"/>
      <c r="HN5" s="149"/>
      <c r="HO5" s="149"/>
      <c r="HP5" s="149"/>
      <c r="HQ5" s="149"/>
      <c r="HR5" s="149"/>
      <c r="HS5" s="149"/>
      <c r="HT5" s="149"/>
      <c r="HU5" s="149"/>
      <c r="HV5" s="149"/>
      <c r="HW5" s="149"/>
      <c r="HX5" s="149"/>
      <c r="HY5" s="149"/>
      <c r="HZ5" s="149"/>
      <c r="IA5" s="149"/>
      <c r="IB5" s="149"/>
      <c r="IC5" s="149"/>
      <c r="ID5" s="149"/>
      <c r="IE5" s="149"/>
      <c r="IF5" s="149"/>
      <c r="IG5" s="149"/>
      <c r="IH5" s="149"/>
      <c r="II5" s="149"/>
      <c r="IJ5" s="149"/>
      <c r="IK5" s="149"/>
      <c r="IL5" s="149"/>
      <c r="IM5" s="149"/>
      <c r="IN5" s="149"/>
      <c r="IO5" s="149"/>
      <c r="IP5" s="149"/>
      <c r="IQ5" s="149"/>
      <c r="IR5" s="149"/>
      <c r="IS5" s="149"/>
      <c r="IT5" s="149"/>
      <c r="IU5" s="149"/>
      <c r="IV5" s="149"/>
    </row>
    <row r="6" spans="1:256" s="206" customFormat="1" ht="18.600000000000001" customHeight="1" x14ac:dyDescent="0.4">
      <c r="A6" s="199" t="s">
        <v>46</v>
      </c>
      <c r="B6" s="199"/>
      <c r="C6" s="199"/>
      <c r="D6" s="199"/>
      <c r="E6" s="199"/>
      <c r="F6" s="215"/>
      <c r="G6" s="199"/>
      <c r="H6" s="216" t="s">
        <v>174</v>
      </c>
      <c r="I6" s="217"/>
      <c r="J6" s="120" t="s">
        <v>151</v>
      </c>
      <c r="K6" s="217"/>
      <c r="L6" s="216" t="s">
        <v>174</v>
      </c>
      <c r="M6" s="217"/>
      <c r="N6" s="120" t="s">
        <v>151</v>
      </c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  <c r="AF6" s="149"/>
      <c r="AG6" s="149"/>
      <c r="AH6" s="149"/>
      <c r="AI6" s="149"/>
      <c r="AJ6" s="149"/>
      <c r="AK6" s="149"/>
      <c r="AL6" s="149"/>
      <c r="AM6" s="149"/>
      <c r="AN6" s="149"/>
      <c r="AO6" s="149"/>
      <c r="AP6" s="149"/>
      <c r="AQ6" s="149"/>
      <c r="AR6" s="149"/>
      <c r="AS6" s="149"/>
      <c r="AT6" s="149"/>
      <c r="AU6" s="149"/>
      <c r="AV6" s="149"/>
      <c r="AW6" s="149"/>
      <c r="AX6" s="149"/>
      <c r="AY6" s="149"/>
      <c r="AZ6" s="149"/>
      <c r="BA6" s="149"/>
      <c r="BB6" s="149"/>
      <c r="BC6" s="149"/>
      <c r="BD6" s="149"/>
      <c r="BE6" s="149"/>
      <c r="BF6" s="149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49"/>
      <c r="CP6" s="149"/>
      <c r="CQ6" s="149"/>
      <c r="CR6" s="149"/>
      <c r="CS6" s="149"/>
      <c r="CT6" s="149"/>
      <c r="CU6" s="149"/>
      <c r="CV6" s="149"/>
      <c r="CW6" s="149"/>
      <c r="CX6" s="149"/>
      <c r="CY6" s="149"/>
      <c r="CZ6" s="149"/>
      <c r="DA6" s="149"/>
      <c r="DB6" s="149"/>
      <c r="DC6" s="149"/>
      <c r="DD6" s="149"/>
      <c r="DE6" s="149"/>
      <c r="DF6" s="149"/>
      <c r="DG6" s="149"/>
      <c r="DH6" s="149"/>
      <c r="DI6" s="149"/>
      <c r="DJ6" s="149"/>
      <c r="DK6" s="149"/>
      <c r="DL6" s="149"/>
      <c r="DM6" s="149"/>
      <c r="DN6" s="149"/>
      <c r="DO6" s="149"/>
      <c r="DP6" s="149"/>
      <c r="DQ6" s="149"/>
      <c r="DR6" s="149"/>
      <c r="DS6" s="149"/>
      <c r="DT6" s="149"/>
      <c r="DU6" s="149"/>
      <c r="DV6" s="149"/>
      <c r="DW6" s="149"/>
      <c r="DX6" s="149"/>
      <c r="DY6" s="149"/>
      <c r="DZ6" s="149"/>
      <c r="EA6" s="149"/>
      <c r="EB6" s="149"/>
      <c r="EC6" s="149"/>
      <c r="ED6" s="149"/>
      <c r="EE6" s="149"/>
      <c r="EF6" s="149"/>
      <c r="EG6" s="149"/>
      <c r="EH6" s="149"/>
      <c r="EI6" s="149"/>
      <c r="EJ6" s="149"/>
      <c r="EK6" s="149"/>
      <c r="EL6" s="149"/>
      <c r="EM6" s="149"/>
      <c r="EN6" s="149"/>
      <c r="EO6" s="149"/>
      <c r="EP6" s="149"/>
      <c r="EQ6" s="149"/>
      <c r="ER6" s="149"/>
      <c r="ES6" s="149"/>
      <c r="ET6" s="149"/>
      <c r="EU6" s="149"/>
      <c r="EV6" s="149"/>
      <c r="EW6" s="149"/>
      <c r="EX6" s="149"/>
      <c r="EY6" s="149"/>
      <c r="EZ6" s="149"/>
      <c r="FA6" s="149"/>
      <c r="FB6" s="149"/>
      <c r="FC6" s="149"/>
      <c r="FD6" s="149"/>
      <c r="FE6" s="149"/>
      <c r="FF6" s="149"/>
      <c r="FG6" s="149"/>
      <c r="FH6" s="149"/>
      <c r="FI6" s="149"/>
      <c r="FJ6" s="149"/>
      <c r="FK6" s="149"/>
      <c r="FL6" s="149"/>
      <c r="FM6" s="149"/>
      <c r="FN6" s="149"/>
      <c r="FO6" s="149"/>
      <c r="FP6" s="149"/>
      <c r="FQ6" s="149"/>
      <c r="FR6" s="149"/>
      <c r="FS6" s="149"/>
      <c r="FT6" s="149"/>
      <c r="FU6" s="149"/>
      <c r="FV6" s="149"/>
      <c r="FW6" s="149"/>
      <c r="FX6" s="149"/>
      <c r="FY6" s="149"/>
      <c r="FZ6" s="149"/>
      <c r="GA6" s="149"/>
      <c r="GB6" s="149"/>
      <c r="GC6" s="149"/>
      <c r="GD6" s="149"/>
      <c r="GE6" s="149"/>
      <c r="GF6" s="149"/>
      <c r="GG6" s="149"/>
      <c r="GH6" s="149"/>
      <c r="GI6" s="149"/>
      <c r="GJ6" s="149"/>
      <c r="GK6" s="149"/>
      <c r="GL6" s="149"/>
      <c r="GM6" s="149"/>
      <c r="GN6" s="149"/>
      <c r="GO6" s="149"/>
      <c r="GP6" s="149"/>
      <c r="GQ6" s="149"/>
      <c r="GR6" s="149"/>
      <c r="GS6" s="149"/>
      <c r="GT6" s="149"/>
      <c r="GU6" s="149"/>
      <c r="GV6" s="149"/>
      <c r="GW6" s="149"/>
      <c r="GX6" s="149"/>
      <c r="GY6" s="149"/>
      <c r="GZ6" s="149"/>
      <c r="HA6" s="149"/>
      <c r="HB6" s="149"/>
      <c r="HC6" s="149"/>
      <c r="HD6" s="149"/>
      <c r="HE6" s="149"/>
      <c r="HF6" s="149"/>
      <c r="HG6" s="149"/>
      <c r="HH6" s="149"/>
      <c r="HI6" s="149"/>
      <c r="HJ6" s="149"/>
      <c r="HK6" s="149"/>
      <c r="HL6" s="149"/>
      <c r="HM6" s="149"/>
      <c r="HN6" s="149"/>
      <c r="HO6" s="149"/>
      <c r="HP6" s="149"/>
      <c r="HQ6" s="149"/>
      <c r="HR6" s="149"/>
      <c r="HS6" s="149"/>
      <c r="HT6" s="149"/>
      <c r="HU6" s="149"/>
      <c r="HV6" s="149"/>
      <c r="HW6" s="149"/>
      <c r="HX6" s="149"/>
      <c r="HY6" s="149"/>
      <c r="HZ6" s="149"/>
      <c r="IA6" s="149"/>
      <c r="IB6" s="149"/>
      <c r="IC6" s="149"/>
      <c r="ID6" s="149"/>
      <c r="IE6" s="149"/>
      <c r="IF6" s="149"/>
      <c r="IG6" s="149"/>
      <c r="IH6" s="149"/>
      <c r="II6" s="149"/>
      <c r="IJ6" s="149"/>
      <c r="IK6" s="149"/>
      <c r="IL6" s="149"/>
      <c r="IM6" s="149"/>
      <c r="IN6" s="149"/>
      <c r="IO6" s="149"/>
      <c r="IP6" s="149"/>
      <c r="IQ6" s="149"/>
      <c r="IR6" s="149"/>
      <c r="IS6" s="149"/>
      <c r="IT6" s="149"/>
      <c r="IU6" s="149"/>
      <c r="IV6" s="149"/>
    </row>
    <row r="7" spans="1:256" s="206" customFormat="1" ht="18.600000000000001" customHeight="1" x14ac:dyDescent="0.4">
      <c r="A7" s="199"/>
      <c r="B7" s="199"/>
      <c r="C7" s="199"/>
      <c r="D7" s="199"/>
      <c r="E7" s="199"/>
      <c r="F7" s="208" t="s">
        <v>7</v>
      </c>
      <c r="G7" s="199"/>
      <c r="H7" s="219" t="s">
        <v>8</v>
      </c>
      <c r="I7" s="216"/>
      <c r="J7" s="124" t="s">
        <v>8</v>
      </c>
      <c r="K7" s="217"/>
      <c r="L7" s="219" t="s">
        <v>8</v>
      </c>
      <c r="M7" s="216"/>
      <c r="N7" s="124" t="s">
        <v>8</v>
      </c>
      <c r="O7" s="149"/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49"/>
      <c r="AA7" s="149"/>
      <c r="AB7" s="149"/>
      <c r="AC7" s="149"/>
      <c r="AD7" s="149"/>
      <c r="AE7" s="149"/>
      <c r="AF7" s="149"/>
      <c r="AG7" s="149"/>
      <c r="AH7" s="149"/>
      <c r="AI7" s="149"/>
      <c r="AJ7" s="149"/>
      <c r="AK7" s="149"/>
      <c r="AL7" s="149"/>
      <c r="AM7" s="149"/>
      <c r="AN7" s="149"/>
      <c r="AO7" s="149"/>
      <c r="AP7" s="149"/>
      <c r="AQ7" s="149"/>
      <c r="AR7" s="149"/>
      <c r="AS7" s="149"/>
      <c r="AT7" s="149"/>
      <c r="AU7" s="149"/>
      <c r="AV7" s="149"/>
      <c r="AW7" s="149"/>
      <c r="AX7" s="149"/>
      <c r="AY7" s="149"/>
      <c r="AZ7" s="149"/>
      <c r="BA7" s="149"/>
      <c r="BB7" s="149"/>
      <c r="BC7" s="149"/>
      <c r="BD7" s="149"/>
      <c r="BE7" s="149"/>
      <c r="BF7" s="149"/>
      <c r="BG7" s="149"/>
      <c r="BH7" s="149"/>
      <c r="BI7" s="149"/>
      <c r="BJ7" s="149"/>
      <c r="BK7" s="149"/>
      <c r="BL7" s="149"/>
      <c r="BM7" s="149"/>
      <c r="BN7" s="149"/>
      <c r="BO7" s="149"/>
      <c r="BP7" s="149"/>
      <c r="BQ7" s="149"/>
      <c r="BR7" s="149"/>
      <c r="BS7" s="149"/>
      <c r="BT7" s="149"/>
      <c r="BU7" s="149"/>
      <c r="BV7" s="149"/>
      <c r="BW7" s="149"/>
      <c r="BX7" s="149"/>
      <c r="BY7" s="149"/>
      <c r="BZ7" s="149"/>
      <c r="CA7" s="149"/>
      <c r="CB7" s="149"/>
      <c r="CC7" s="149"/>
      <c r="CD7" s="149"/>
      <c r="CE7" s="149"/>
      <c r="CF7" s="149"/>
      <c r="CG7" s="149"/>
      <c r="CH7" s="149"/>
      <c r="CI7" s="149"/>
      <c r="CJ7" s="149"/>
      <c r="CK7" s="149"/>
      <c r="CL7" s="149"/>
      <c r="CM7" s="149"/>
      <c r="CN7" s="149"/>
      <c r="CO7" s="149"/>
      <c r="CP7" s="149"/>
      <c r="CQ7" s="149"/>
      <c r="CR7" s="149"/>
      <c r="CS7" s="149"/>
      <c r="CT7" s="149"/>
      <c r="CU7" s="149"/>
      <c r="CV7" s="149"/>
      <c r="CW7" s="149"/>
      <c r="CX7" s="149"/>
      <c r="CY7" s="149"/>
      <c r="CZ7" s="149"/>
      <c r="DA7" s="149"/>
      <c r="DB7" s="149"/>
      <c r="DC7" s="149"/>
      <c r="DD7" s="149"/>
      <c r="DE7" s="149"/>
      <c r="DF7" s="149"/>
      <c r="DG7" s="149"/>
      <c r="DH7" s="149"/>
      <c r="DI7" s="149"/>
      <c r="DJ7" s="149"/>
      <c r="DK7" s="149"/>
      <c r="DL7" s="149"/>
      <c r="DM7" s="149"/>
      <c r="DN7" s="149"/>
      <c r="DO7" s="149"/>
      <c r="DP7" s="149"/>
      <c r="DQ7" s="149"/>
      <c r="DR7" s="149"/>
      <c r="DS7" s="149"/>
      <c r="DT7" s="149"/>
      <c r="DU7" s="149"/>
      <c r="DV7" s="149"/>
      <c r="DW7" s="149"/>
      <c r="DX7" s="149"/>
      <c r="DY7" s="149"/>
      <c r="DZ7" s="149"/>
      <c r="EA7" s="149"/>
      <c r="EB7" s="149"/>
      <c r="EC7" s="149"/>
      <c r="ED7" s="149"/>
      <c r="EE7" s="149"/>
      <c r="EF7" s="149"/>
      <c r="EG7" s="149"/>
      <c r="EH7" s="149"/>
      <c r="EI7" s="149"/>
      <c r="EJ7" s="149"/>
      <c r="EK7" s="149"/>
      <c r="EL7" s="149"/>
      <c r="EM7" s="149"/>
      <c r="EN7" s="149"/>
      <c r="EO7" s="149"/>
      <c r="EP7" s="149"/>
      <c r="EQ7" s="149"/>
      <c r="ER7" s="149"/>
      <c r="ES7" s="149"/>
      <c r="ET7" s="149"/>
      <c r="EU7" s="149"/>
      <c r="EV7" s="149"/>
      <c r="EW7" s="149"/>
      <c r="EX7" s="149"/>
      <c r="EY7" s="149"/>
      <c r="EZ7" s="149"/>
      <c r="FA7" s="149"/>
      <c r="FB7" s="149"/>
      <c r="FC7" s="149"/>
      <c r="FD7" s="149"/>
      <c r="FE7" s="149"/>
      <c r="FF7" s="149"/>
      <c r="FG7" s="149"/>
      <c r="FH7" s="149"/>
      <c r="FI7" s="149"/>
      <c r="FJ7" s="149"/>
      <c r="FK7" s="149"/>
      <c r="FL7" s="149"/>
      <c r="FM7" s="149"/>
      <c r="FN7" s="149"/>
      <c r="FO7" s="149"/>
      <c r="FP7" s="149"/>
      <c r="FQ7" s="149"/>
      <c r="FR7" s="149"/>
      <c r="FS7" s="149"/>
      <c r="FT7" s="149"/>
      <c r="FU7" s="149"/>
      <c r="FV7" s="149"/>
      <c r="FW7" s="149"/>
      <c r="FX7" s="149"/>
      <c r="FY7" s="149"/>
      <c r="FZ7" s="149"/>
      <c r="GA7" s="149"/>
      <c r="GB7" s="149"/>
      <c r="GC7" s="149"/>
      <c r="GD7" s="149"/>
      <c r="GE7" s="149"/>
      <c r="GF7" s="149"/>
      <c r="GG7" s="149"/>
      <c r="GH7" s="149"/>
      <c r="GI7" s="149"/>
      <c r="GJ7" s="149"/>
      <c r="GK7" s="149"/>
      <c r="GL7" s="149"/>
      <c r="GM7" s="149"/>
      <c r="GN7" s="149"/>
      <c r="GO7" s="149"/>
      <c r="GP7" s="149"/>
      <c r="GQ7" s="149"/>
      <c r="GR7" s="149"/>
      <c r="GS7" s="149"/>
      <c r="GT7" s="149"/>
      <c r="GU7" s="149"/>
      <c r="GV7" s="149"/>
      <c r="GW7" s="149"/>
      <c r="GX7" s="149"/>
      <c r="GY7" s="149"/>
      <c r="GZ7" s="149"/>
      <c r="HA7" s="149"/>
      <c r="HB7" s="149"/>
      <c r="HC7" s="149"/>
      <c r="HD7" s="149"/>
      <c r="HE7" s="149"/>
      <c r="HF7" s="149"/>
      <c r="HG7" s="149"/>
      <c r="HH7" s="149"/>
      <c r="HI7" s="149"/>
      <c r="HJ7" s="149"/>
      <c r="HK7" s="149"/>
      <c r="HL7" s="149"/>
      <c r="HM7" s="149"/>
      <c r="HN7" s="149"/>
      <c r="HO7" s="149"/>
      <c r="HP7" s="149"/>
      <c r="HQ7" s="149"/>
      <c r="HR7" s="149"/>
      <c r="HS7" s="149"/>
      <c r="HT7" s="149"/>
      <c r="HU7" s="149"/>
      <c r="HV7" s="149"/>
      <c r="HW7" s="149"/>
      <c r="HX7" s="149"/>
      <c r="HY7" s="149"/>
      <c r="HZ7" s="149"/>
      <c r="IA7" s="149"/>
      <c r="IB7" s="149"/>
      <c r="IC7" s="149"/>
      <c r="ID7" s="149"/>
      <c r="IE7" s="149"/>
      <c r="IF7" s="149"/>
      <c r="IG7" s="149"/>
      <c r="IH7" s="149"/>
      <c r="II7" s="149"/>
      <c r="IJ7" s="149"/>
      <c r="IK7" s="149"/>
      <c r="IL7" s="149"/>
      <c r="IM7" s="149"/>
      <c r="IN7" s="149"/>
      <c r="IO7" s="149"/>
      <c r="IP7" s="149"/>
      <c r="IQ7" s="149"/>
      <c r="IR7" s="149"/>
      <c r="IS7" s="149"/>
      <c r="IT7" s="149"/>
      <c r="IU7" s="149"/>
      <c r="IV7" s="149"/>
    </row>
    <row r="8" spans="1:256" s="206" customFormat="1" ht="5.0999999999999996" customHeight="1" x14ac:dyDescent="0.4">
      <c r="A8" s="199"/>
      <c r="B8" s="199"/>
      <c r="C8" s="199"/>
      <c r="D8" s="199"/>
      <c r="E8" s="199"/>
      <c r="F8" s="200"/>
      <c r="G8" s="199"/>
      <c r="H8" s="180"/>
      <c r="I8" s="216"/>
      <c r="J8" s="120"/>
      <c r="K8" s="217"/>
      <c r="L8" s="180"/>
      <c r="M8" s="216"/>
      <c r="N8" s="120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49"/>
      <c r="AD8" s="149"/>
      <c r="AE8" s="149"/>
      <c r="AF8" s="149"/>
      <c r="AG8" s="149"/>
      <c r="AH8" s="149"/>
      <c r="AI8" s="149"/>
      <c r="AJ8" s="149"/>
      <c r="AK8" s="149"/>
      <c r="AL8" s="149"/>
      <c r="AM8" s="149"/>
      <c r="AN8" s="149"/>
      <c r="AO8" s="149"/>
      <c r="AP8" s="149"/>
      <c r="AQ8" s="149"/>
      <c r="AR8" s="149"/>
      <c r="AS8" s="149"/>
      <c r="AT8" s="149"/>
      <c r="AU8" s="149"/>
      <c r="AV8" s="149"/>
      <c r="AW8" s="149"/>
      <c r="AX8" s="149"/>
      <c r="AY8" s="149"/>
      <c r="AZ8" s="149"/>
      <c r="BA8" s="149"/>
      <c r="BB8" s="149"/>
      <c r="BC8" s="149"/>
      <c r="BD8" s="149"/>
      <c r="BE8" s="149"/>
      <c r="BF8" s="149"/>
      <c r="BG8" s="149"/>
      <c r="BH8" s="149"/>
      <c r="BI8" s="149"/>
      <c r="BJ8" s="149"/>
      <c r="BK8" s="149"/>
      <c r="BL8" s="149"/>
      <c r="BM8" s="149"/>
      <c r="BN8" s="149"/>
      <c r="BO8" s="149"/>
      <c r="BP8" s="149"/>
      <c r="BQ8" s="149"/>
      <c r="BR8" s="149"/>
      <c r="BS8" s="149"/>
      <c r="BT8" s="149"/>
      <c r="BU8" s="149"/>
      <c r="BV8" s="149"/>
      <c r="BW8" s="149"/>
      <c r="BX8" s="149"/>
      <c r="BY8" s="149"/>
      <c r="BZ8" s="149"/>
      <c r="CA8" s="149"/>
      <c r="CB8" s="149"/>
      <c r="CC8" s="149"/>
      <c r="CD8" s="149"/>
      <c r="CE8" s="149"/>
      <c r="CF8" s="149"/>
      <c r="CG8" s="149"/>
      <c r="CH8" s="149"/>
      <c r="CI8" s="149"/>
      <c r="CJ8" s="149"/>
      <c r="CK8" s="149"/>
      <c r="CL8" s="149"/>
      <c r="CM8" s="149"/>
      <c r="CN8" s="149"/>
      <c r="CO8" s="149"/>
      <c r="CP8" s="149"/>
      <c r="CQ8" s="149"/>
      <c r="CR8" s="149"/>
      <c r="CS8" s="149"/>
      <c r="CT8" s="149"/>
      <c r="CU8" s="149"/>
      <c r="CV8" s="149"/>
      <c r="CW8" s="149"/>
      <c r="CX8" s="149"/>
      <c r="CY8" s="149"/>
      <c r="CZ8" s="149"/>
      <c r="DA8" s="149"/>
      <c r="DB8" s="149"/>
      <c r="DC8" s="149"/>
      <c r="DD8" s="149"/>
      <c r="DE8" s="149"/>
      <c r="DF8" s="149"/>
      <c r="DG8" s="149"/>
      <c r="DH8" s="149"/>
      <c r="DI8" s="149"/>
      <c r="DJ8" s="149"/>
      <c r="DK8" s="149"/>
      <c r="DL8" s="149"/>
      <c r="DM8" s="149"/>
      <c r="DN8" s="149"/>
      <c r="DO8" s="149"/>
      <c r="DP8" s="149"/>
      <c r="DQ8" s="149"/>
      <c r="DR8" s="149"/>
      <c r="DS8" s="149"/>
      <c r="DT8" s="149"/>
      <c r="DU8" s="149"/>
      <c r="DV8" s="149"/>
      <c r="DW8" s="149"/>
      <c r="DX8" s="149"/>
      <c r="DY8" s="149"/>
      <c r="DZ8" s="149"/>
      <c r="EA8" s="149"/>
      <c r="EB8" s="149"/>
      <c r="EC8" s="149"/>
      <c r="ED8" s="149"/>
      <c r="EE8" s="149"/>
      <c r="EF8" s="149"/>
      <c r="EG8" s="149"/>
      <c r="EH8" s="149"/>
      <c r="EI8" s="149"/>
      <c r="EJ8" s="149"/>
      <c r="EK8" s="149"/>
      <c r="EL8" s="149"/>
      <c r="EM8" s="149"/>
      <c r="EN8" s="149"/>
      <c r="EO8" s="149"/>
      <c r="EP8" s="149"/>
      <c r="EQ8" s="149"/>
      <c r="ER8" s="149"/>
      <c r="ES8" s="149"/>
      <c r="ET8" s="149"/>
      <c r="EU8" s="149"/>
      <c r="EV8" s="149"/>
      <c r="EW8" s="149"/>
      <c r="EX8" s="149"/>
      <c r="EY8" s="149"/>
      <c r="EZ8" s="149"/>
      <c r="FA8" s="149"/>
      <c r="FB8" s="149"/>
      <c r="FC8" s="149"/>
      <c r="FD8" s="149"/>
      <c r="FE8" s="149"/>
      <c r="FF8" s="149"/>
      <c r="FG8" s="149"/>
      <c r="FH8" s="149"/>
      <c r="FI8" s="149"/>
      <c r="FJ8" s="149"/>
      <c r="FK8" s="149"/>
      <c r="FL8" s="149"/>
      <c r="FM8" s="149"/>
      <c r="FN8" s="149"/>
      <c r="FO8" s="149"/>
      <c r="FP8" s="149"/>
      <c r="FQ8" s="149"/>
      <c r="FR8" s="149"/>
      <c r="FS8" s="149"/>
      <c r="FT8" s="149"/>
      <c r="FU8" s="149"/>
      <c r="FV8" s="149"/>
      <c r="FW8" s="149"/>
      <c r="FX8" s="149"/>
      <c r="FY8" s="149"/>
      <c r="FZ8" s="149"/>
      <c r="GA8" s="149"/>
      <c r="GB8" s="149"/>
      <c r="GC8" s="149"/>
      <c r="GD8" s="149"/>
      <c r="GE8" s="149"/>
      <c r="GF8" s="149"/>
      <c r="GG8" s="149"/>
      <c r="GH8" s="149"/>
      <c r="GI8" s="149"/>
      <c r="GJ8" s="149"/>
      <c r="GK8" s="149"/>
      <c r="GL8" s="149"/>
      <c r="GM8" s="149"/>
      <c r="GN8" s="149"/>
      <c r="GO8" s="149"/>
      <c r="GP8" s="149"/>
      <c r="GQ8" s="149"/>
      <c r="GR8" s="149"/>
      <c r="GS8" s="149"/>
      <c r="GT8" s="149"/>
      <c r="GU8" s="149"/>
      <c r="GV8" s="149"/>
      <c r="GW8" s="149"/>
      <c r="GX8" s="149"/>
      <c r="GY8" s="149"/>
      <c r="GZ8" s="149"/>
      <c r="HA8" s="149"/>
      <c r="HB8" s="149"/>
      <c r="HC8" s="149"/>
      <c r="HD8" s="149"/>
      <c r="HE8" s="149"/>
      <c r="HF8" s="149"/>
      <c r="HG8" s="149"/>
      <c r="HH8" s="149"/>
      <c r="HI8" s="149"/>
      <c r="HJ8" s="149"/>
      <c r="HK8" s="149"/>
      <c r="HL8" s="149"/>
      <c r="HM8" s="149"/>
      <c r="HN8" s="149"/>
      <c r="HO8" s="149"/>
      <c r="HP8" s="149"/>
      <c r="HQ8" s="149"/>
      <c r="HR8" s="149"/>
      <c r="HS8" s="149"/>
      <c r="HT8" s="149"/>
      <c r="HU8" s="149"/>
      <c r="HV8" s="149"/>
      <c r="HW8" s="149"/>
      <c r="HX8" s="149"/>
      <c r="HY8" s="149"/>
      <c r="HZ8" s="149"/>
      <c r="IA8" s="149"/>
      <c r="IB8" s="149"/>
      <c r="IC8" s="149"/>
      <c r="ID8" s="149"/>
      <c r="IE8" s="149"/>
      <c r="IF8" s="149"/>
      <c r="IG8" s="149"/>
      <c r="IH8" s="149"/>
      <c r="II8" s="149"/>
      <c r="IJ8" s="149"/>
      <c r="IK8" s="149"/>
      <c r="IL8" s="149"/>
      <c r="IM8" s="149"/>
      <c r="IN8" s="149"/>
      <c r="IO8" s="149"/>
      <c r="IP8" s="149"/>
      <c r="IQ8" s="149"/>
      <c r="IR8" s="149"/>
      <c r="IS8" s="149"/>
      <c r="IT8" s="149"/>
      <c r="IU8" s="149"/>
      <c r="IV8" s="149"/>
    </row>
    <row r="9" spans="1:256" s="206" customFormat="1" ht="18.600000000000001" customHeight="1" x14ac:dyDescent="0.4">
      <c r="A9" s="215" t="s">
        <v>68</v>
      </c>
      <c r="D9" s="223"/>
      <c r="E9" s="223"/>
      <c r="F9" s="223"/>
      <c r="G9" s="214"/>
      <c r="H9" s="89">
        <v>2970561159</v>
      </c>
      <c r="I9" s="224"/>
      <c r="J9" s="150">
        <v>3511854068</v>
      </c>
      <c r="K9" s="225"/>
      <c r="L9" s="89">
        <v>0</v>
      </c>
      <c r="M9" s="225"/>
      <c r="N9" s="150">
        <v>0</v>
      </c>
      <c r="O9" s="149"/>
      <c r="P9" s="149"/>
      <c r="Q9" s="149"/>
      <c r="R9" s="14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  <c r="AF9" s="149"/>
      <c r="AG9" s="149"/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  <c r="BI9" s="149"/>
      <c r="BJ9" s="149"/>
      <c r="BK9" s="149"/>
      <c r="BL9" s="149"/>
      <c r="BM9" s="149"/>
      <c r="BN9" s="149"/>
      <c r="BO9" s="149"/>
      <c r="BP9" s="149"/>
      <c r="BQ9" s="149"/>
      <c r="BR9" s="149"/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49"/>
      <c r="CI9" s="149"/>
      <c r="CJ9" s="149"/>
      <c r="CK9" s="149"/>
      <c r="CL9" s="149"/>
      <c r="CM9" s="149"/>
      <c r="CN9" s="149"/>
      <c r="CO9" s="149"/>
      <c r="CP9" s="149"/>
      <c r="CQ9" s="149"/>
      <c r="CR9" s="149"/>
      <c r="CS9" s="149"/>
      <c r="CT9" s="149"/>
      <c r="CU9" s="149"/>
      <c r="CV9" s="149"/>
      <c r="CW9" s="149"/>
      <c r="CX9" s="149"/>
      <c r="CY9" s="149"/>
      <c r="CZ9" s="149"/>
      <c r="DA9" s="149"/>
      <c r="DB9" s="149"/>
      <c r="DC9" s="149"/>
      <c r="DD9" s="149"/>
      <c r="DE9" s="149"/>
      <c r="DF9" s="149"/>
      <c r="DG9" s="149"/>
      <c r="DH9" s="149"/>
      <c r="DI9" s="149"/>
      <c r="DJ9" s="149"/>
      <c r="DK9" s="149"/>
      <c r="DL9" s="149"/>
      <c r="DM9" s="149"/>
      <c r="DN9" s="149"/>
      <c r="DO9" s="149"/>
      <c r="DP9" s="149"/>
      <c r="DQ9" s="149"/>
      <c r="DR9" s="149"/>
      <c r="DS9" s="149"/>
      <c r="DT9" s="149"/>
      <c r="DU9" s="149"/>
      <c r="DV9" s="149"/>
      <c r="DW9" s="149"/>
      <c r="DX9" s="149"/>
      <c r="DY9" s="149"/>
      <c r="DZ9" s="149"/>
      <c r="EA9" s="149"/>
      <c r="EB9" s="149"/>
      <c r="EC9" s="149"/>
      <c r="ED9" s="149"/>
      <c r="EE9" s="149"/>
      <c r="EF9" s="149"/>
      <c r="EG9" s="149"/>
      <c r="EH9" s="149"/>
      <c r="EI9" s="149"/>
      <c r="EJ9" s="149"/>
      <c r="EK9" s="149"/>
      <c r="EL9" s="149"/>
      <c r="EM9" s="149"/>
      <c r="EN9" s="149"/>
      <c r="EO9" s="149"/>
      <c r="EP9" s="149"/>
      <c r="EQ9" s="149"/>
      <c r="ER9" s="149"/>
      <c r="ES9" s="149"/>
      <c r="ET9" s="149"/>
      <c r="EU9" s="149"/>
      <c r="EV9" s="149"/>
      <c r="EW9" s="149"/>
      <c r="EX9" s="149"/>
      <c r="EY9" s="149"/>
      <c r="EZ9" s="149"/>
      <c r="FA9" s="149"/>
      <c r="FB9" s="149"/>
      <c r="FC9" s="149"/>
      <c r="FD9" s="149"/>
      <c r="FE9" s="149"/>
      <c r="FF9" s="149"/>
      <c r="FG9" s="149"/>
      <c r="FH9" s="149"/>
      <c r="FI9" s="149"/>
      <c r="FJ9" s="149"/>
      <c r="FK9" s="149"/>
      <c r="FL9" s="149"/>
      <c r="FM9" s="149"/>
      <c r="FN9" s="149"/>
      <c r="FO9" s="149"/>
      <c r="FP9" s="149"/>
      <c r="FQ9" s="149"/>
      <c r="FR9" s="149"/>
      <c r="FS9" s="149"/>
      <c r="FT9" s="149"/>
      <c r="FU9" s="149"/>
      <c r="FV9" s="149"/>
      <c r="FW9" s="149"/>
      <c r="FX9" s="149"/>
      <c r="FY9" s="149"/>
      <c r="FZ9" s="149"/>
      <c r="GA9" s="149"/>
      <c r="GB9" s="149"/>
      <c r="GC9" s="149"/>
      <c r="GD9" s="149"/>
      <c r="GE9" s="149"/>
      <c r="GF9" s="149"/>
      <c r="GG9" s="149"/>
      <c r="GH9" s="149"/>
      <c r="GI9" s="149"/>
      <c r="GJ9" s="149"/>
      <c r="GK9" s="149"/>
      <c r="GL9" s="149"/>
      <c r="GM9" s="149"/>
      <c r="GN9" s="149"/>
      <c r="GO9" s="149"/>
      <c r="GP9" s="149"/>
      <c r="GQ9" s="149"/>
      <c r="GR9" s="149"/>
      <c r="GS9" s="149"/>
      <c r="GT9" s="149"/>
      <c r="GU9" s="149"/>
      <c r="GV9" s="149"/>
      <c r="GW9" s="149"/>
      <c r="GX9" s="149"/>
      <c r="GY9" s="149"/>
      <c r="GZ9" s="149"/>
      <c r="HA9" s="149"/>
      <c r="HB9" s="149"/>
      <c r="HC9" s="149"/>
      <c r="HD9" s="149"/>
      <c r="HE9" s="149"/>
      <c r="HF9" s="149"/>
      <c r="HG9" s="149"/>
      <c r="HH9" s="149"/>
      <c r="HI9" s="149"/>
      <c r="HJ9" s="149"/>
      <c r="HK9" s="149"/>
      <c r="HL9" s="149"/>
      <c r="HM9" s="149"/>
      <c r="HN9" s="149"/>
      <c r="HO9" s="149"/>
      <c r="HP9" s="149"/>
      <c r="HQ9" s="149"/>
      <c r="HR9" s="149"/>
      <c r="HS9" s="149"/>
      <c r="HT9" s="149"/>
      <c r="HU9" s="149"/>
      <c r="HV9" s="149"/>
      <c r="HW9" s="149"/>
      <c r="HX9" s="149"/>
      <c r="HY9" s="149"/>
      <c r="HZ9" s="149"/>
      <c r="IA9" s="149"/>
      <c r="IB9" s="149"/>
      <c r="IC9" s="149"/>
      <c r="ID9" s="149"/>
      <c r="IE9" s="149"/>
      <c r="IF9" s="149"/>
      <c r="IG9" s="149"/>
      <c r="IH9" s="149"/>
      <c r="II9" s="149"/>
      <c r="IJ9" s="149"/>
      <c r="IK9" s="149"/>
      <c r="IL9" s="149"/>
      <c r="IM9" s="149"/>
      <c r="IN9" s="149"/>
      <c r="IO9" s="149"/>
      <c r="IP9" s="149"/>
      <c r="IQ9" s="149"/>
      <c r="IR9" s="149"/>
      <c r="IS9" s="149"/>
      <c r="IT9" s="149"/>
      <c r="IU9" s="149"/>
      <c r="IV9" s="149"/>
    </row>
    <row r="10" spans="1:256" s="215" customFormat="1" ht="18.600000000000001" customHeight="1" x14ac:dyDescent="0.4">
      <c r="A10" s="206" t="s">
        <v>69</v>
      </c>
      <c r="B10" s="206"/>
      <c r="C10" s="206"/>
      <c r="D10" s="206"/>
      <c r="E10" s="206"/>
      <c r="F10" s="223"/>
      <c r="G10" s="206"/>
      <c r="H10" s="178">
        <v>-2497380846</v>
      </c>
      <c r="I10" s="228"/>
      <c r="J10" s="179">
        <v>-2916550132</v>
      </c>
      <c r="K10" s="230"/>
      <c r="L10" s="178">
        <v>0</v>
      </c>
      <c r="M10" s="230"/>
      <c r="N10" s="179">
        <v>0</v>
      </c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49"/>
      <c r="AG10" s="149"/>
      <c r="AH10" s="149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9"/>
      <c r="AT10" s="149"/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49"/>
      <c r="BG10" s="149"/>
      <c r="BH10" s="149"/>
      <c r="BI10" s="149"/>
      <c r="BJ10" s="149"/>
      <c r="BK10" s="149"/>
      <c r="BL10" s="149"/>
      <c r="BM10" s="149"/>
      <c r="BN10" s="149"/>
      <c r="BO10" s="149"/>
      <c r="BP10" s="149"/>
      <c r="BQ10" s="149"/>
      <c r="BR10" s="149"/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49"/>
      <c r="CD10" s="149"/>
      <c r="CE10" s="149"/>
      <c r="CF10" s="149"/>
      <c r="CG10" s="149"/>
      <c r="CH10" s="149"/>
      <c r="CI10" s="149"/>
      <c r="CJ10" s="149"/>
      <c r="CK10" s="149"/>
      <c r="CL10" s="149"/>
      <c r="CM10" s="149"/>
      <c r="CN10" s="149"/>
      <c r="CO10" s="149"/>
      <c r="CP10" s="149"/>
      <c r="CQ10" s="149"/>
      <c r="CR10" s="149"/>
      <c r="CS10" s="149"/>
      <c r="CT10" s="149"/>
      <c r="CU10" s="149"/>
      <c r="CV10" s="149"/>
      <c r="CW10" s="149"/>
      <c r="CX10" s="149"/>
      <c r="CY10" s="149"/>
      <c r="CZ10" s="149"/>
      <c r="DA10" s="149"/>
      <c r="DB10" s="149"/>
      <c r="DC10" s="149"/>
      <c r="DD10" s="149"/>
      <c r="DE10" s="149"/>
      <c r="DF10" s="149"/>
      <c r="DG10" s="149"/>
      <c r="DH10" s="149"/>
      <c r="DI10" s="149"/>
      <c r="DJ10" s="149"/>
      <c r="DK10" s="149"/>
      <c r="DL10" s="149"/>
      <c r="DM10" s="149"/>
      <c r="DN10" s="149"/>
      <c r="DO10" s="149"/>
      <c r="DP10" s="149"/>
      <c r="DQ10" s="149"/>
      <c r="DR10" s="149"/>
      <c r="DS10" s="149"/>
      <c r="DT10" s="149"/>
      <c r="DU10" s="149"/>
      <c r="DV10" s="149"/>
      <c r="DW10" s="149"/>
      <c r="DX10" s="149"/>
      <c r="DY10" s="149"/>
      <c r="DZ10" s="149"/>
      <c r="EA10" s="149"/>
      <c r="EB10" s="149"/>
      <c r="EC10" s="149"/>
      <c r="ED10" s="149"/>
      <c r="EE10" s="149"/>
      <c r="EF10" s="149"/>
      <c r="EG10" s="149"/>
      <c r="EH10" s="149"/>
      <c r="EI10" s="149"/>
      <c r="EJ10" s="149"/>
      <c r="EK10" s="149"/>
      <c r="EL10" s="149"/>
      <c r="EM10" s="149"/>
      <c r="EN10" s="149"/>
      <c r="EO10" s="149"/>
      <c r="EP10" s="149"/>
      <c r="EQ10" s="149"/>
      <c r="ER10" s="149"/>
      <c r="ES10" s="149"/>
      <c r="ET10" s="149"/>
      <c r="EU10" s="149"/>
      <c r="EV10" s="149"/>
      <c r="EW10" s="149"/>
      <c r="EX10" s="149"/>
      <c r="EY10" s="149"/>
      <c r="EZ10" s="149"/>
      <c r="FA10" s="149"/>
      <c r="FB10" s="149"/>
      <c r="FC10" s="149"/>
      <c r="FD10" s="149"/>
      <c r="FE10" s="149"/>
      <c r="FF10" s="149"/>
      <c r="FG10" s="149"/>
      <c r="FH10" s="149"/>
      <c r="FI10" s="149"/>
      <c r="FJ10" s="149"/>
      <c r="FK10" s="149"/>
      <c r="FL10" s="149"/>
      <c r="FM10" s="149"/>
      <c r="FN10" s="149"/>
      <c r="FO10" s="149"/>
      <c r="FP10" s="149"/>
      <c r="FQ10" s="149"/>
      <c r="FR10" s="149"/>
      <c r="FS10" s="149"/>
      <c r="FT10" s="149"/>
      <c r="FU10" s="149"/>
      <c r="FV10" s="149"/>
      <c r="FW10" s="149"/>
      <c r="FX10" s="149"/>
      <c r="FY10" s="149"/>
      <c r="FZ10" s="149"/>
      <c r="GA10" s="149"/>
      <c r="GB10" s="149"/>
      <c r="GC10" s="149"/>
      <c r="GD10" s="149"/>
      <c r="GE10" s="149"/>
      <c r="GF10" s="149"/>
      <c r="GG10" s="149"/>
      <c r="GH10" s="149"/>
      <c r="GI10" s="149"/>
      <c r="GJ10" s="149"/>
      <c r="GK10" s="149"/>
      <c r="GL10" s="149"/>
      <c r="GM10" s="149"/>
      <c r="GN10" s="149"/>
      <c r="GO10" s="149"/>
      <c r="GP10" s="149"/>
      <c r="GQ10" s="149"/>
      <c r="GR10" s="149"/>
      <c r="GS10" s="149"/>
      <c r="GT10" s="149"/>
      <c r="GU10" s="149"/>
      <c r="GV10" s="149"/>
      <c r="GW10" s="149"/>
      <c r="GX10" s="149"/>
      <c r="GY10" s="149"/>
      <c r="GZ10" s="149"/>
      <c r="HA10" s="149"/>
      <c r="HB10" s="149"/>
      <c r="HC10" s="149"/>
      <c r="HD10" s="149"/>
      <c r="HE10" s="149"/>
      <c r="HF10" s="149"/>
      <c r="HG10" s="149"/>
      <c r="HH10" s="149"/>
      <c r="HI10" s="149"/>
      <c r="HJ10" s="149"/>
      <c r="HK10" s="149"/>
      <c r="HL10" s="149"/>
      <c r="HM10" s="149"/>
      <c r="HN10" s="149"/>
      <c r="HO10" s="149"/>
      <c r="HP10" s="149"/>
      <c r="HQ10" s="149"/>
      <c r="HR10" s="149"/>
      <c r="HS10" s="149"/>
      <c r="HT10" s="149"/>
      <c r="HU10" s="149"/>
      <c r="HV10" s="149"/>
      <c r="HW10" s="149"/>
      <c r="HX10" s="149"/>
      <c r="HY10" s="149"/>
      <c r="HZ10" s="149"/>
      <c r="IA10" s="149"/>
      <c r="IB10" s="149"/>
      <c r="IC10" s="149"/>
      <c r="ID10" s="149"/>
      <c r="IE10" s="149"/>
      <c r="IF10" s="149"/>
      <c r="IG10" s="149"/>
      <c r="IH10" s="149"/>
      <c r="II10" s="149"/>
      <c r="IJ10" s="149"/>
      <c r="IK10" s="149"/>
      <c r="IL10" s="149"/>
      <c r="IM10" s="149"/>
      <c r="IN10" s="149"/>
      <c r="IO10" s="149"/>
      <c r="IP10" s="149"/>
      <c r="IQ10" s="149"/>
      <c r="IR10" s="149"/>
      <c r="IS10" s="149"/>
      <c r="IT10" s="149"/>
      <c r="IU10" s="149"/>
      <c r="IV10" s="149"/>
    </row>
    <row r="11" spans="1:256" s="206" customFormat="1" ht="5.0999999999999996" customHeight="1" x14ac:dyDescent="0.4">
      <c r="A11" s="215"/>
      <c r="D11" s="223"/>
      <c r="E11" s="223"/>
      <c r="F11" s="223" t="s">
        <v>46</v>
      </c>
      <c r="G11" s="214"/>
      <c r="H11" s="89"/>
      <c r="I11" s="224"/>
      <c r="J11" s="150"/>
      <c r="K11" s="224"/>
      <c r="L11" s="89"/>
      <c r="M11" s="224"/>
      <c r="N11" s="150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 s="149"/>
      <c r="AA11" s="149"/>
      <c r="AB11" s="149"/>
      <c r="AC11" s="149"/>
      <c r="AD11" s="149"/>
      <c r="AE11" s="149"/>
      <c r="AF11" s="149"/>
      <c r="AG11" s="149"/>
      <c r="AH11" s="149"/>
      <c r="AI11" s="149"/>
      <c r="AJ11" s="149"/>
      <c r="AK11" s="149"/>
      <c r="AL11" s="149"/>
      <c r="AM11" s="149"/>
      <c r="AN11" s="149"/>
      <c r="AO11" s="149"/>
      <c r="AP11" s="149"/>
      <c r="AQ11" s="149"/>
      <c r="AR11" s="149"/>
      <c r="AS11" s="149"/>
      <c r="AT11" s="149"/>
      <c r="AU11" s="149"/>
      <c r="AV11" s="149"/>
      <c r="AW11" s="149"/>
      <c r="AX11" s="149"/>
      <c r="AY11" s="149"/>
      <c r="AZ11" s="149"/>
      <c r="BA11" s="149"/>
      <c r="BB11" s="149"/>
      <c r="BC11" s="149"/>
      <c r="BD11" s="149"/>
      <c r="BE11" s="149"/>
      <c r="BF11" s="149"/>
      <c r="BG11" s="149"/>
      <c r="BH11" s="149"/>
      <c r="BI11" s="149"/>
      <c r="BJ11" s="149"/>
      <c r="BK11" s="149"/>
      <c r="BL11" s="149"/>
      <c r="BM11" s="149"/>
      <c r="BN11" s="149"/>
      <c r="BO11" s="149"/>
      <c r="BP11" s="149"/>
      <c r="BQ11" s="149"/>
      <c r="BR11" s="149"/>
      <c r="BS11" s="149"/>
      <c r="BT11" s="149"/>
      <c r="BU11" s="149"/>
      <c r="BV11" s="149"/>
      <c r="BW11" s="149"/>
      <c r="BX11" s="149"/>
      <c r="BY11" s="149"/>
      <c r="BZ11" s="149"/>
      <c r="CA11" s="149"/>
      <c r="CB11" s="149"/>
      <c r="CC11" s="149"/>
      <c r="CD11" s="149"/>
      <c r="CE11" s="149"/>
      <c r="CF11" s="149"/>
      <c r="CG11" s="149"/>
      <c r="CH11" s="149"/>
      <c r="CI11" s="149"/>
      <c r="CJ11" s="149"/>
      <c r="CK11" s="149"/>
      <c r="CL11" s="149"/>
      <c r="CM11" s="149"/>
      <c r="CN11" s="149"/>
      <c r="CO11" s="149"/>
      <c r="CP11" s="149"/>
      <c r="CQ11" s="149"/>
      <c r="CR11" s="149"/>
      <c r="CS11" s="149"/>
      <c r="CT11" s="149"/>
      <c r="CU11" s="149"/>
      <c r="CV11" s="149"/>
      <c r="CW11" s="149"/>
      <c r="CX11" s="149"/>
      <c r="CY11" s="149"/>
      <c r="CZ11" s="149"/>
      <c r="DA11" s="149"/>
      <c r="DB11" s="149"/>
      <c r="DC11" s="149"/>
      <c r="DD11" s="149"/>
      <c r="DE11" s="149"/>
      <c r="DF11" s="149"/>
      <c r="DG11" s="149"/>
      <c r="DH11" s="149"/>
      <c r="DI11" s="149"/>
      <c r="DJ11" s="149"/>
      <c r="DK11" s="149"/>
      <c r="DL11" s="149"/>
      <c r="DM11" s="149"/>
      <c r="DN11" s="149"/>
      <c r="DO11" s="149"/>
      <c r="DP11" s="149"/>
      <c r="DQ11" s="149"/>
      <c r="DR11" s="149"/>
      <c r="DS11" s="149"/>
      <c r="DT11" s="149"/>
      <c r="DU11" s="149"/>
      <c r="DV11" s="149"/>
      <c r="DW11" s="149"/>
      <c r="DX11" s="149"/>
      <c r="DY11" s="149"/>
      <c r="DZ11" s="149"/>
      <c r="EA11" s="149"/>
      <c r="EB11" s="149"/>
      <c r="EC11" s="149"/>
      <c r="ED11" s="149"/>
      <c r="EE11" s="149"/>
      <c r="EF11" s="149"/>
      <c r="EG11" s="149"/>
      <c r="EH11" s="149"/>
      <c r="EI11" s="149"/>
      <c r="EJ11" s="149"/>
      <c r="EK11" s="149"/>
      <c r="EL11" s="149"/>
      <c r="EM11" s="149"/>
      <c r="EN11" s="149"/>
      <c r="EO11" s="149"/>
      <c r="EP11" s="149"/>
      <c r="EQ11" s="149"/>
      <c r="ER11" s="149"/>
      <c r="ES11" s="149"/>
      <c r="ET11" s="149"/>
      <c r="EU11" s="149"/>
      <c r="EV11" s="149"/>
      <c r="EW11" s="149"/>
      <c r="EX11" s="149"/>
      <c r="EY11" s="149"/>
      <c r="EZ11" s="149"/>
      <c r="FA11" s="149"/>
      <c r="FB11" s="149"/>
      <c r="FC11" s="149"/>
      <c r="FD11" s="149"/>
      <c r="FE11" s="149"/>
      <c r="FF11" s="149"/>
      <c r="FG11" s="149"/>
      <c r="FH11" s="149"/>
      <c r="FI11" s="149"/>
      <c r="FJ11" s="149"/>
      <c r="FK11" s="149"/>
      <c r="FL11" s="149"/>
      <c r="FM11" s="149"/>
      <c r="FN11" s="149"/>
      <c r="FO11" s="149"/>
      <c r="FP11" s="149"/>
      <c r="FQ11" s="149"/>
      <c r="FR11" s="149"/>
      <c r="FS11" s="149"/>
      <c r="FT11" s="149"/>
      <c r="FU11" s="149"/>
      <c r="FV11" s="149"/>
      <c r="FW11" s="149"/>
      <c r="FX11" s="149"/>
      <c r="FY11" s="149"/>
      <c r="FZ11" s="149"/>
      <c r="GA11" s="149"/>
      <c r="GB11" s="149"/>
      <c r="GC11" s="149"/>
      <c r="GD11" s="149"/>
      <c r="GE11" s="149"/>
      <c r="GF11" s="149"/>
      <c r="GG11" s="149"/>
      <c r="GH11" s="149"/>
      <c r="GI11" s="149"/>
      <c r="GJ11" s="149"/>
      <c r="GK11" s="149"/>
      <c r="GL11" s="149"/>
      <c r="GM11" s="149"/>
      <c r="GN11" s="149"/>
      <c r="GO11" s="149"/>
      <c r="GP11" s="149"/>
      <c r="GQ11" s="149"/>
      <c r="GR11" s="149"/>
      <c r="GS11" s="149"/>
      <c r="GT11" s="149"/>
      <c r="GU11" s="149"/>
      <c r="GV11" s="149"/>
      <c r="GW11" s="149"/>
      <c r="GX11" s="149"/>
      <c r="GY11" s="149"/>
      <c r="GZ11" s="149"/>
      <c r="HA11" s="149"/>
      <c r="HB11" s="149"/>
      <c r="HC11" s="149"/>
      <c r="HD11" s="149"/>
      <c r="HE11" s="149"/>
      <c r="HF11" s="149"/>
      <c r="HG11" s="149"/>
      <c r="HH11" s="149"/>
      <c r="HI11" s="149"/>
      <c r="HJ11" s="149"/>
      <c r="HK11" s="149"/>
      <c r="HL11" s="149"/>
      <c r="HM11" s="149"/>
      <c r="HN11" s="149"/>
      <c r="HO11" s="149"/>
      <c r="HP11" s="149"/>
      <c r="HQ11" s="149"/>
      <c r="HR11" s="149"/>
      <c r="HS11" s="149"/>
      <c r="HT11" s="149"/>
      <c r="HU11" s="149"/>
      <c r="HV11" s="149"/>
      <c r="HW11" s="149"/>
      <c r="HX11" s="149"/>
      <c r="HY11" s="149"/>
      <c r="HZ11" s="149"/>
      <c r="IA11" s="149"/>
      <c r="IB11" s="149"/>
      <c r="IC11" s="149"/>
      <c r="ID11" s="149"/>
      <c r="IE11" s="149"/>
      <c r="IF11" s="149"/>
      <c r="IG11" s="149"/>
      <c r="IH11" s="149"/>
      <c r="II11" s="149"/>
      <c r="IJ11" s="149"/>
      <c r="IK11" s="149"/>
      <c r="IL11" s="149"/>
      <c r="IM11" s="149"/>
      <c r="IN11" s="149"/>
      <c r="IO11" s="149"/>
      <c r="IP11" s="149"/>
      <c r="IQ11" s="149"/>
      <c r="IR11" s="149"/>
      <c r="IS11" s="149"/>
      <c r="IT11" s="149"/>
      <c r="IU11" s="149"/>
      <c r="IV11" s="149"/>
    </row>
    <row r="12" spans="1:256" s="206" customFormat="1" ht="18.600000000000001" customHeight="1" x14ac:dyDescent="0.4">
      <c r="A12" s="199" t="s">
        <v>70</v>
      </c>
      <c r="D12" s="223"/>
      <c r="E12" s="223"/>
      <c r="F12" s="223"/>
      <c r="G12" s="214"/>
      <c r="H12" s="162">
        <f>SUM(H9:H11)</f>
        <v>473180313</v>
      </c>
      <c r="I12" s="224"/>
      <c r="J12" s="121">
        <f>SUM(J9:J11)</f>
        <v>595303936</v>
      </c>
      <c r="K12" s="224"/>
      <c r="L12" s="162">
        <f>SUM(L9:L11)</f>
        <v>0</v>
      </c>
      <c r="M12" s="224"/>
      <c r="N12" s="121">
        <f>SUM(N9:N11)</f>
        <v>0</v>
      </c>
      <c r="O12" s="149"/>
      <c r="P12" s="149"/>
      <c r="Q12" s="149"/>
      <c r="R12" s="149"/>
      <c r="S12" s="149"/>
      <c r="T12" s="149"/>
      <c r="U12" s="149"/>
      <c r="V12" s="149"/>
      <c r="W12" s="149"/>
      <c r="X12" s="149"/>
      <c r="Y12" s="149"/>
      <c r="Z12" s="149"/>
      <c r="AA12" s="149"/>
      <c r="AB12" s="149"/>
      <c r="AC12" s="149"/>
      <c r="AD12" s="149"/>
      <c r="AE12" s="149"/>
      <c r="AF12" s="149"/>
      <c r="AG12" s="149"/>
      <c r="AH12" s="149"/>
      <c r="AI12" s="149"/>
      <c r="AJ12" s="149"/>
      <c r="AK12" s="149"/>
      <c r="AL12" s="149"/>
      <c r="AM12" s="149"/>
      <c r="AN12" s="149"/>
      <c r="AO12" s="149"/>
      <c r="AP12" s="149"/>
      <c r="AQ12" s="149"/>
      <c r="AR12" s="149"/>
      <c r="AS12" s="149"/>
      <c r="AT12" s="149"/>
      <c r="AU12" s="149"/>
      <c r="AV12" s="149"/>
      <c r="AW12" s="149"/>
      <c r="AX12" s="149"/>
      <c r="AY12" s="149"/>
      <c r="AZ12" s="149"/>
      <c r="BA12" s="149"/>
      <c r="BB12" s="149"/>
      <c r="BC12" s="149"/>
      <c r="BD12" s="149"/>
      <c r="BE12" s="149"/>
      <c r="BF12" s="149"/>
      <c r="BG12" s="149"/>
      <c r="BH12" s="149"/>
      <c r="BI12" s="149"/>
      <c r="BJ12" s="149"/>
      <c r="BK12" s="149"/>
      <c r="BL12" s="149"/>
      <c r="BM12" s="149"/>
      <c r="BN12" s="149"/>
      <c r="BO12" s="149"/>
      <c r="BP12" s="149"/>
      <c r="BQ12" s="149"/>
      <c r="BR12" s="149"/>
      <c r="BS12" s="149"/>
      <c r="BT12" s="149"/>
      <c r="BU12" s="149"/>
      <c r="BV12" s="149"/>
      <c r="BW12" s="149"/>
      <c r="BX12" s="149"/>
      <c r="BY12" s="149"/>
      <c r="BZ12" s="149"/>
      <c r="CA12" s="149"/>
      <c r="CB12" s="149"/>
      <c r="CC12" s="149"/>
      <c r="CD12" s="149"/>
      <c r="CE12" s="149"/>
      <c r="CF12" s="149"/>
      <c r="CG12" s="149"/>
      <c r="CH12" s="149"/>
      <c r="CI12" s="149"/>
      <c r="CJ12" s="149"/>
      <c r="CK12" s="149"/>
      <c r="CL12" s="149"/>
      <c r="CM12" s="149"/>
      <c r="CN12" s="149"/>
      <c r="CO12" s="149"/>
      <c r="CP12" s="149"/>
      <c r="CQ12" s="149"/>
      <c r="CR12" s="149"/>
      <c r="CS12" s="149"/>
      <c r="CT12" s="149"/>
      <c r="CU12" s="149"/>
      <c r="CV12" s="149"/>
      <c r="CW12" s="149"/>
      <c r="CX12" s="149"/>
      <c r="CY12" s="149"/>
      <c r="CZ12" s="149"/>
      <c r="DA12" s="149"/>
      <c r="DB12" s="149"/>
      <c r="DC12" s="149"/>
      <c r="DD12" s="149"/>
      <c r="DE12" s="149"/>
      <c r="DF12" s="149"/>
      <c r="DG12" s="149"/>
      <c r="DH12" s="149"/>
      <c r="DI12" s="149"/>
      <c r="DJ12" s="149"/>
      <c r="DK12" s="149"/>
      <c r="DL12" s="149"/>
      <c r="DM12" s="149"/>
      <c r="DN12" s="149"/>
      <c r="DO12" s="149"/>
      <c r="DP12" s="149"/>
      <c r="DQ12" s="149"/>
      <c r="DR12" s="149"/>
      <c r="DS12" s="149"/>
      <c r="DT12" s="149"/>
      <c r="DU12" s="149"/>
      <c r="DV12" s="149"/>
      <c r="DW12" s="149"/>
      <c r="DX12" s="149"/>
      <c r="DY12" s="149"/>
      <c r="DZ12" s="149"/>
      <c r="EA12" s="149"/>
      <c r="EB12" s="149"/>
      <c r="EC12" s="149"/>
      <c r="ED12" s="149"/>
      <c r="EE12" s="149"/>
      <c r="EF12" s="149"/>
      <c r="EG12" s="149"/>
      <c r="EH12" s="149"/>
      <c r="EI12" s="149"/>
      <c r="EJ12" s="149"/>
      <c r="EK12" s="149"/>
      <c r="EL12" s="149"/>
      <c r="EM12" s="149"/>
      <c r="EN12" s="149"/>
      <c r="EO12" s="149"/>
      <c r="EP12" s="149"/>
      <c r="EQ12" s="149"/>
      <c r="ER12" s="149"/>
      <c r="ES12" s="149"/>
      <c r="ET12" s="149"/>
      <c r="EU12" s="149"/>
      <c r="EV12" s="149"/>
      <c r="EW12" s="149"/>
      <c r="EX12" s="149"/>
      <c r="EY12" s="149"/>
      <c r="EZ12" s="149"/>
      <c r="FA12" s="149"/>
      <c r="FB12" s="149"/>
      <c r="FC12" s="149"/>
      <c r="FD12" s="149"/>
      <c r="FE12" s="149"/>
      <c r="FF12" s="149"/>
      <c r="FG12" s="149"/>
      <c r="FH12" s="149"/>
      <c r="FI12" s="149"/>
      <c r="FJ12" s="149"/>
      <c r="FK12" s="149"/>
      <c r="FL12" s="149"/>
      <c r="FM12" s="149"/>
      <c r="FN12" s="149"/>
      <c r="FO12" s="149"/>
      <c r="FP12" s="149"/>
      <c r="FQ12" s="149"/>
      <c r="FR12" s="149"/>
      <c r="FS12" s="149"/>
      <c r="FT12" s="149"/>
      <c r="FU12" s="149"/>
      <c r="FV12" s="149"/>
      <c r="FW12" s="149"/>
      <c r="FX12" s="149"/>
      <c r="FY12" s="149"/>
      <c r="FZ12" s="149"/>
      <c r="GA12" s="149"/>
      <c r="GB12" s="149"/>
      <c r="GC12" s="149"/>
      <c r="GD12" s="149"/>
      <c r="GE12" s="149"/>
      <c r="GF12" s="149"/>
      <c r="GG12" s="149"/>
      <c r="GH12" s="149"/>
      <c r="GI12" s="149"/>
      <c r="GJ12" s="149"/>
      <c r="GK12" s="149"/>
      <c r="GL12" s="149"/>
      <c r="GM12" s="149"/>
      <c r="GN12" s="149"/>
      <c r="GO12" s="149"/>
      <c r="GP12" s="149"/>
      <c r="GQ12" s="149"/>
      <c r="GR12" s="149"/>
      <c r="GS12" s="149"/>
      <c r="GT12" s="149"/>
      <c r="GU12" s="149"/>
      <c r="GV12" s="149"/>
      <c r="GW12" s="149"/>
      <c r="GX12" s="149"/>
      <c r="GY12" s="149"/>
      <c r="GZ12" s="149"/>
      <c r="HA12" s="149"/>
      <c r="HB12" s="149"/>
      <c r="HC12" s="149"/>
      <c r="HD12" s="149"/>
      <c r="HE12" s="149"/>
      <c r="HF12" s="149"/>
      <c r="HG12" s="149"/>
      <c r="HH12" s="149"/>
      <c r="HI12" s="149"/>
      <c r="HJ12" s="149"/>
      <c r="HK12" s="149"/>
      <c r="HL12" s="149"/>
      <c r="HM12" s="149"/>
      <c r="HN12" s="149"/>
      <c r="HO12" s="149"/>
      <c r="HP12" s="149"/>
      <c r="HQ12" s="149"/>
      <c r="HR12" s="149"/>
      <c r="HS12" s="149"/>
      <c r="HT12" s="149"/>
      <c r="HU12" s="149"/>
      <c r="HV12" s="149"/>
      <c r="HW12" s="149"/>
      <c r="HX12" s="149"/>
      <c r="HY12" s="149"/>
      <c r="HZ12" s="149"/>
      <c r="IA12" s="149"/>
      <c r="IB12" s="149"/>
      <c r="IC12" s="149"/>
      <c r="ID12" s="149"/>
      <c r="IE12" s="149"/>
      <c r="IF12" s="149"/>
      <c r="IG12" s="149"/>
      <c r="IH12" s="149"/>
      <c r="II12" s="149"/>
      <c r="IJ12" s="149"/>
      <c r="IK12" s="149"/>
      <c r="IL12" s="149"/>
      <c r="IM12" s="149"/>
      <c r="IN12" s="149"/>
      <c r="IO12" s="149"/>
      <c r="IP12" s="149"/>
      <c r="IQ12" s="149"/>
      <c r="IR12" s="149"/>
      <c r="IS12" s="149"/>
      <c r="IT12" s="149"/>
      <c r="IU12" s="149"/>
      <c r="IV12" s="149"/>
    </row>
    <row r="13" spans="1:256" s="206" customFormat="1" ht="18.600000000000001" customHeight="1" x14ac:dyDescent="0.4">
      <c r="A13" s="215" t="s">
        <v>71</v>
      </c>
      <c r="D13" s="223"/>
      <c r="E13" s="223"/>
      <c r="F13" s="223"/>
      <c r="G13" s="236"/>
      <c r="H13" s="89">
        <v>167513573</v>
      </c>
      <c r="I13" s="224"/>
      <c r="J13" s="150">
        <v>118906447</v>
      </c>
      <c r="K13" s="225"/>
      <c r="L13" s="89">
        <v>233407605</v>
      </c>
      <c r="M13" s="225"/>
      <c r="N13" s="150">
        <v>308573559</v>
      </c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49"/>
      <c r="CU13" s="149"/>
      <c r="CV13" s="149"/>
      <c r="CW13" s="149"/>
      <c r="CX13" s="149"/>
      <c r="CY13" s="149"/>
      <c r="CZ13" s="149"/>
      <c r="DA13" s="149"/>
      <c r="DB13" s="149"/>
      <c r="DC13" s="149"/>
      <c r="DD13" s="149"/>
      <c r="DE13" s="149"/>
      <c r="DF13" s="149"/>
      <c r="DG13" s="149"/>
      <c r="DH13" s="149"/>
      <c r="DI13" s="149"/>
      <c r="DJ13" s="149"/>
      <c r="DK13" s="149"/>
      <c r="DL13" s="149"/>
      <c r="DM13" s="149"/>
      <c r="DN13" s="149"/>
      <c r="DO13" s="149"/>
      <c r="DP13" s="149"/>
      <c r="DQ13" s="149"/>
      <c r="DR13" s="149"/>
      <c r="DS13" s="149"/>
      <c r="DT13" s="149"/>
      <c r="DU13" s="149"/>
      <c r="DV13" s="149"/>
      <c r="DW13" s="149"/>
      <c r="DX13" s="149"/>
      <c r="DY13" s="149"/>
      <c r="DZ13" s="149"/>
      <c r="EA13" s="149"/>
      <c r="EB13" s="149"/>
      <c r="EC13" s="149"/>
      <c r="ED13" s="149"/>
      <c r="EE13" s="149"/>
      <c r="EF13" s="149"/>
      <c r="EG13" s="149"/>
      <c r="EH13" s="149"/>
      <c r="EI13" s="149"/>
      <c r="EJ13" s="149"/>
      <c r="EK13" s="149"/>
      <c r="EL13" s="149"/>
      <c r="EM13" s="149"/>
      <c r="EN13" s="149"/>
      <c r="EO13" s="149"/>
      <c r="EP13" s="149"/>
      <c r="EQ13" s="149"/>
      <c r="ER13" s="149"/>
      <c r="ES13" s="149"/>
      <c r="ET13" s="149"/>
      <c r="EU13" s="149"/>
      <c r="EV13" s="149"/>
      <c r="EW13" s="149"/>
      <c r="EX13" s="149"/>
      <c r="EY13" s="149"/>
      <c r="EZ13" s="149"/>
      <c r="FA13" s="149"/>
      <c r="FB13" s="149"/>
      <c r="FC13" s="149"/>
      <c r="FD13" s="149"/>
      <c r="FE13" s="149"/>
      <c r="FF13" s="149"/>
      <c r="FG13" s="149"/>
      <c r="FH13" s="149"/>
      <c r="FI13" s="149"/>
      <c r="FJ13" s="149"/>
      <c r="FK13" s="149"/>
      <c r="FL13" s="149"/>
      <c r="FM13" s="149"/>
      <c r="FN13" s="149"/>
      <c r="FO13" s="149"/>
      <c r="FP13" s="149"/>
      <c r="FQ13" s="149"/>
      <c r="FR13" s="149"/>
      <c r="FS13" s="149"/>
      <c r="FT13" s="149"/>
      <c r="FU13" s="149"/>
      <c r="FV13" s="149"/>
      <c r="FW13" s="149"/>
      <c r="FX13" s="149"/>
      <c r="FY13" s="149"/>
      <c r="FZ13" s="149"/>
      <c r="GA13" s="149"/>
      <c r="GB13" s="149"/>
      <c r="GC13" s="149"/>
      <c r="GD13" s="149"/>
      <c r="GE13" s="149"/>
      <c r="GF13" s="149"/>
      <c r="GG13" s="149"/>
      <c r="GH13" s="149"/>
      <c r="GI13" s="149"/>
      <c r="GJ13" s="149"/>
      <c r="GK13" s="149"/>
      <c r="GL13" s="149"/>
      <c r="GM13" s="149"/>
      <c r="GN13" s="149"/>
      <c r="GO13" s="149"/>
      <c r="GP13" s="149"/>
      <c r="GQ13" s="149"/>
      <c r="GR13" s="149"/>
      <c r="GS13" s="149"/>
      <c r="GT13" s="149"/>
      <c r="GU13" s="149"/>
      <c r="GV13" s="149"/>
      <c r="GW13" s="149"/>
      <c r="GX13" s="149"/>
      <c r="GY13" s="149"/>
      <c r="GZ13" s="149"/>
      <c r="HA13" s="149"/>
      <c r="HB13" s="149"/>
      <c r="HC13" s="149"/>
      <c r="HD13" s="149"/>
      <c r="HE13" s="149"/>
      <c r="HF13" s="149"/>
      <c r="HG13" s="149"/>
      <c r="HH13" s="149"/>
      <c r="HI13" s="149"/>
      <c r="HJ13" s="149"/>
      <c r="HK13" s="149"/>
      <c r="HL13" s="149"/>
      <c r="HM13" s="149"/>
      <c r="HN13" s="149"/>
      <c r="HO13" s="149"/>
      <c r="HP13" s="149"/>
      <c r="HQ13" s="149"/>
      <c r="HR13" s="149"/>
      <c r="HS13" s="149"/>
      <c r="HT13" s="149"/>
      <c r="HU13" s="149"/>
      <c r="HV13" s="149"/>
      <c r="HW13" s="149"/>
      <c r="HX13" s="149"/>
      <c r="HY13" s="149"/>
      <c r="HZ13" s="149"/>
      <c r="IA13" s="149"/>
      <c r="IB13" s="149"/>
      <c r="IC13" s="149"/>
      <c r="ID13" s="149"/>
      <c r="IE13" s="149"/>
      <c r="IF13" s="149"/>
      <c r="IG13" s="149"/>
      <c r="IH13" s="149"/>
      <c r="II13" s="149"/>
      <c r="IJ13" s="149"/>
      <c r="IK13" s="149"/>
      <c r="IL13" s="149"/>
      <c r="IM13" s="149"/>
      <c r="IN13" s="149"/>
      <c r="IO13" s="149"/>
      <c r="IP13" s="149"/>
      <c r="IQ13" s="149"/>
      <c r="IR13" s="149"/>
      <c r="IS13" s="149"/>
      <c r="IT13" s="149"/>
      <c r="IU13" s="149"/>
      <c r="IV13" s="149"/>
    </row>
    <row r="14" spans="1:256" s="206" customFormat="1" ht="18.600000000000001" customHeight="1" x14ac:dyDescent="0.4">
      <c r="A14" s="206" t="s">
        <v>72</v>
      </c>
      <c r="D14" s="223"/>
      <c r="E14" s="223"/>
      <c r="F14" s="223"/>
      <c r="G14" s="214"/>
      <c r="H14" s="162">
        <v>-114474773</v>
      </c>
      <c r="I14" s="224"/>
      <c r="J14" s="121">
        <v>-118533530</v>
      </c>
      <c r="K14" s="225"/>
      <c r="L14" s="162">
        <v>0</v>
      </c>
      <c r="M14" s="225"/>
      <c r="N14" s="121">
        <v>0</v>
      </c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/>
      <c r="BJ14" s="149"/>
      <c r="BK14" s="149"/>
      <c r="BL14" s="149"/>
      <c r="BM14" s="149"/>
      <c r="BN14" s="149"/>
      <c r="BO14" s="149"/>
      <c r="BP14" s="149"/>
      <c r="BQ14" s="149"/>
      <c r="BR14" s="149"/>
      <c r="BS14" s="149"/>
      <c r="BT14" s="149"/>
      <c r="BU14" s="149"/>
      <c r="BV14" s="149"/>
      <c r="BW14" s="149"/>
      <c r="BX14" s="149"/>
      <c r="BY14" s="149"/>
      <c r="BZ14" s="149"/>
      <c r="CA14" s="149"/>
      <c r="CB14" s="149"/>
      <c r="CC14" s="149"/>
      <c r="CD14" s="149"/>
      <c r="CE14" s="149"/>
      <c r="CF14" s="149"/>
      <c r="CG14" s="149"/>
      <c r="CH14" s="149"/>
      <c r="CI14" s="149"/>
      <c r="CJ14" s="149"/>
      <c r="CK14" s="149"/>
      <c r="CL14" s="149"/>
      <c r="CM14" s="149"/>
      <c r="CN14" s="149"/>
      <c r="CO14" s="149"/>
      <c r="CP14" s="149"/>
      <c r="CQ14" s="149"/>
      <c r="CR14" s="149"/>
      <c r="CS14" s="149"/>
      <c r="CT14" s="149"/>
      <c r="CU14" s="149"/>
      <c r="CV14" s="149"/>
      <c r="CW14" s="149"/>
      <c r="CX14" s="149"/>
      <c r="CY14" s="149"/>
      <c r="CZ14" s="149"/>
      <c r="DA14" s="149"/>
      <c r="DB14" s="149"/>
      <c r="DC14" s="149"/>
      <c r="DD14" s="149"/>
      <c r="DE14" s="149"/>
      <c r="DF14" s="149"/>
      <c r="DG14" s="149"/>
      <c r="DH14" s="149"/>
      <c r="DI14" s="149"/>
      <c r="DJ14" s="149"/>
      <c r="DK14" s="149"/>
      <c r="DL14" s="149"/>
      <c r="DM14" s="149"/>
      <c r="DN14" s="149"/>
      <c r="DO14" s="149"/>
      <c r="DP14" s="149"/>
      <c r="DQ14" s="149"/>
      <c r="DR14" s="149"/>
      <c r="DS14" s="149"/>
      <c r="DT14" s="149"/>
      <c r="DU14" s="149"/>
      <c r="DV14" s="149"/>
      <c r="DW14" s="149"/>
      <c r="DX14" s="149"/>
      <c r="DY14" s="149"/>
      <c r="DZ14" s="149"/>
      <c r="EA14" s="149"/>
      <c r="EB14" s="149"/>
      <c r="EC14" s="149"/>
      <c r="ED14" s="149"/>
      <c r="EE14" s="149"/>
      <c r="EF14" s="149"/>
      <c r="EG14" s="149"/>
      <c r="EH14" s="149"/>
      <c r="EI14" s="149"/>
      <c r="EJ14" s="149"/>
      <c r="EK14" s="149"/>
      <c r="EL14" s="149"/>
      <c r="EM14" s="149"/>
      <c r="EN14" s="149"/>
      <c r="EO14" s="149"/>
      <c r="EP14" s="149"/>
      <c r="EQ14" s="149"/>
      <c r="ER14" s="149"/>
      <c r="ES14" s="149"/>
      <c r="ET14" s="149"/>
      <c r="EU14" s="149"/>
      <c r="EV14" s="149"/>
      <c r="EW14" s="149"/>
      <c r="EX14" s="149"/>
      <c r="EY14" s="149"/>
      <c r="EZ14" s="149"/>
      <c r="FA14" s="149"/>
      <c r="FB14" s="149"/>
      <c r="FC14" s="149"/>
      <c r="FD14" s="149"/>
      <c r="FE14" s="149"/>
      <c r="FF14" s="149"/>
      <c r="FG14" s="149"/>
      <c r="FH14" s="149"/>
      <c r="FI14" s="149"/>
      <c r="FJ14" s="149"/>
      <c r="FK14" s="149"/>
      <c r="FL14" s="149"/>
      <c r="FM14" s="149"/>
      <c r="FN14" s="149"/>
      <c r="FO14" s="149"/>
      <c r="FP14" s="149"/>
      <c r="FQ14" s="149"/>
      <c r="FR14" s="149"/>
      <c r="FS14" s="149"/>
      <c r="FT14" s="149"/>
      <c r="FU14" s="149"/>
      <c r="FV14" s="149"/>
      <c r="FW14" s="149"/>
      <c r="FX14" s="149"/>
      <c r="FY14" s="149"/>
      <c r="FZ14" s="149"/>
      <c r="GA14" s="149"/>
      <c r="GB14" s="149"/>
      <c r="GC14" s="149"/>
      <c r="GD14" s="149"/>
      <c r="GE14" s="149"/>
      <c r="GF14" s="149"/>
      <c r="GG14" s="149"/>
      <c r="GH14" s="149"/>
      <c r="GI14" s="149"/>
      <c r="GJ14" s="149"/>
      <c r="GK14" s="149"/>
      <c r="GL14" s="149"/>
      <c r="GM14" s="149"/>
      <c r="GN14" s="149"/>
      <c r="GO14" s="149"/>
      <c r="GP14" s="149"/>
      <c r="GQ14" s="149"/>
      <c r="GR14" s="149"/>
      <c r="GS14" s="149"/>
      <c r="GT14" s="149"/>
      <c r="GU14" s="149"/>
      <c r="GV14" s="149"/>
      <c r="GW14" s="149"/>
      <c r="GX14" s="149"/>
      <c r="GY14" s="149"/>
      <c r="GZ14" s="149"/>
      <c r="HA14" s="149"/>
      <c r="HB14" s="149"/>
      <c r="HC14" s="149"/>
      <c r="HD14" s="149"/>
      <c r="HE14" s="149"/>
      <c r="HF14" s="149"/>
      <c r="HG14" s="149"/>
      <c r="HH14" s="149"/>
      <c r="HI14" s="149"/>
      <c r="HJ14" s="149"/>
      <c r="HK14" s="149"/>
      <c r="HL14" s="149"/>
      <c r="HM14" s="149"/>
      <c r="HN14" s="149"/>
      <c r="HO14" s="149"/>
      <c r="HP14" s="149"/>
      <c r="HQ14" s="149"/>
      <c r="HR14" s="149"/>
      <c r="HS14" s="149"/>
      <c r="HT14" s="149"/>
      <c r="HU14" s="149"/>
      <c r="HV14" s="149"/>
      <c r="HW14" s="149"/>
      <c r="HX14" s="149"/>
      <c r="HY14" s="149"/>
      <c r="HZ14" s="149"/>
      <c r="IA14" s="149"/>
      <c r="IB14" s="149"/>
      <c r="IC14" s="149"/>
      <c r="ID14" s="149"/>
      <c r="IE14" s="149"/>
      <c r="IF14" s="149"/>
      <c r="IG14" s="149"/>
      <c r="IH14" s="149"/>
      <c r="II14" s="149"/>
      <c r="IJ14" s="149"/>
      <c r="IK14" s="149"/>
      <c r="IL14" s="149"/>
      <c r="IM14" s="149"/>
      <c r="IN14" s="149"/>
      <c r="IO14" s="149"/>
      <c r="IP14" s="149"/>
      <c r="IQ14" s="149"/>
      <c r="IR14" s="149"/>
      <c r="IS14" s="149"/>
      <c r="IT14" s="149"/>
      <c r="IU14" s="149"/>
      <c r="IV14" s="149"/>
    </row>
    <row r="15" spans="1:256" s="206" customFormat="1" ht="18.600000000000001" customHeight="1" x14ac:dyDescent="0.4">
      <c r="A15" s="206" t="s">
        <v>73</v>
      </c>
      <c r="D15" s="223"/>
      <c r="E15" s="223"/>
      <c r="F15" s="223"/>
      <c r="G15" s="214"/>
      <c r="H15" s="89">
        <v>-223154449</v>
      </c>
      <c r="I15" s="224"/>
      <c r="J15" s="150">
        <v>-256723761</v>
      </c>
      <c r="K15" s="225"/>
      <c r="L15" s="89">
        <v>-88785921</v>
      </c>
      <c r="M15" s="225"/>
      <c r="N15" s="150">
        <v>-93883406</v>
      </c>
      <c r="O15" s="149"/>
      <c r="P15" s="149"/>
      <c r="Q15" s="149"/>
      <c r="R15" s="149"/>
    </row>
    <row r="16" spans="1:256" s="206" customFormat="1" ht="18.600000000000001" customHeight="1" x14ac:dyDescent="0.4">
      <c r="A16" s="206" t="s">
        <v>243</v>
      </c>
      <c r="D16" s="223"/>
      <c r="E16" s="223"/>
      <c r="F16" s="223"/>
      <c r="G16" s="214"/>
      <c r="H16" s="89">
        <v>24754072</v>
      </c>
      <c r="I16" s="224"/>
      <c r="J16" s="150">
        <v>-6504118</v>
      </c>
      <c r="K16" s="225"/>
      <c r="L16" s="89">
        <v>1681415</v>
      </c>
      <c r="M16" s="225"/>
      <c r="N16" s="150">
        <v>106611164</v>
      </c>
      <c r="O16" s="149"/>
      <c r="P16" s="149"/>
      <c r="Q16" s="149"/>
      <c r="R16" s="149"/>
    </row>
    <row r="17" spans="1:18" s="206" customFormat="1" ht="18.600000000000001" customHeight="1" x14ac:dyDescent="0.4">
      <c r="A17" s="206" t="s">
        <v>190</v>
      </c>
      <c r="D17" s="223"/>
      <c r="E17" s="223"/>
      <c r="F17" s="223"/>
      <c r="G17" s="214"/>
      <c r="H17" s="89">
        <v>-88583230</v>
      </c>
      <c r="I17" s="224"/>
      <c r="J17" s="150">
        <v>-19475450</v>
      </c>
      <c r="K17" s="225"/>
      <c r="L17" s="89">
        <v>7369</v>
      </c>
      <c r="M17" s="225"/>
      <c r="N17" s="150">
        <v>0</v>
      </c>
      <c r="O17" s="149"/>
      <c r="P17" s="149"/>
      <c r="Q17" s="149"/>
      <c r="R17" s="149"/>
    </row>
    <row r="18" spans="1:18" s="206" customFormat="1" ht="18.600000000000001" customHeight="1" x14ac:dyDescent="0.4">
      <c r="A18" s="215" t="s">
        <v>74</v>
      </c>
      <c r="D18" s="223"/>
      <c r="E18" s="223"/>
      <c r="F18" s="223"/>
      <c r="G18" s="214"/>
      <c r="H18" s="89">
        <v>-179881096</v>
      </c>
      <c r="I18" s="224"/>
      <c r="J18" s="150">
        <v>-259201173</v>
      </c>
      <c r="K18" s="225"/>
      <c r="L18" s="89">
        <v>-131996406</v>
      </c>
      <c r="M18" s="225"/>
      <c r="N18" s="150">
        <v>-135346012</v>
      </c>
      <c r="O18" s="149"/>
      <c r="P18" s="149"/>
      <c r="Q18" s="149"/>
      <c r="R18" s="149"/>
    </row>
    <row r="19" spans="1:18" s="206" customFormat="1" ht="18.600000000000001" customHeight="1" x14ac:dyDescent="0.4">
      <c r="A19" s="206" t="s">
        <v>239</v>
      </c>
      <c r="D19" s="223"/>
      <c r="E19" s="223"/>
      <c r="F19" s="223">
        <v>12</v>
      </c>
      <c r="G19" s="214"/>
      <c r="H19" s="170">
        <v>56898668</v>
      </c>
      <c r="I19" s="224"/>
      <c r="J19" s="171">
        <v>19639750</v>
      </c>
      <c r="K19" s="225"/>
      <c r="L19" s="170">
        <v>0</v>
      </c>
      <c r="M19" s="225"/>
      <c r="N19" s="171">
        <v>0</v>
      </c>
      <c r="O19" s="149"/>
      <c r="P19" s="149"/>
      <c r="Q19" s="149"/>
      <c r="R19" s="149"/>
    </row>
    <row r="20" spans="1:18" s="206" customFormat="1" ht="5.0999999999999996" customHeight="1" x14ac:dyDescent="0.4">
      <c r="A20" s="199"/>
      <c r="D20" s="223"/>
      <c r="E20" s="223"/>
      <c r="F20" s="223"/>
      <c r="G20" s="214"/>
      <c r="H20" s="89"/>
      <c r="I20" s="224"/>
      <c r="J20" s="150"/>
      <c r="K20" s="224"/>
      <c r="L20" s="89"/>
      <c r="M20" s="224"/>
      <c r="N20" s="150"/>
      <c r="O20" s="149"/>
      <c r="P20" s="149"/>
      <c r="Q20" s="149"/>
      <c r="R20" s="149"/>
    </row>
    <row r="21" spans="1:18" s="206" customFormat="1" ht="18.600000000000001" customHeight="1" x14ac:dyDescent="0.4">
      <c r="A21" s="199" t="s">
        <v>184</v>
      </c>
      <c r="D21" s="223"/>
      <c r="E21" s="223"/>
      <c r="F21" s="223"/>
      <c r="G21" s="214"/>
      <c r="H21" s="162">
        <f>SUM(H12:H19)</f>
        <v>116253078</v>
      </c>
      <c r="I21" s="224"/>
      <c r="J21" s="121">
        <f>SUM(J12:J19)</f>
        <v>73412101</v>
      </c>
      <c r="K21" s="224"/>
      <c r="L21" s="162">
        <f>SUM(L12:L19)</f>
        <v>14314062</v>
      </c>
      <c r="M21" s="224"/>
      <c r="N21" s="121">
        <f>SUM(N12:N19)</f>
        <v>185955305</v>
      </c>
      <c r="O21" s="149"/>
      <c r="P21" s="149"/>
      <c r="Q21" s="149"/>
      <c r="R21" s="149"/>
    </row>
    <row r="22" spans="1:18" s="206" customFormat="1" ht="18.600000000000001" customHeight="1" x14ac:dyDescent="0.4">
      <c r="A22" s="215" t="s">
        <v>76</v>
      </c>
      <c r="D22" s="223"/>
      <c r="E22" s="223"/>
      <c r="F22" s="223">
        <v>18</v>
      </c>
      <c r="G22" s="214"/>
      <c r="H22" s="170">
        <v>-3628281</v>
      </c>
      <c r="I22" s="224"/>
      <c r="J22" s="171">
        <v>-15090856</v>
      </c>
      <c r="K22" s="225"/>
      <c r="L22" s="170">
        <v>0</v>
      </c>
      <c r="M22" s="225"/>
      <c r="N22" s="171" t="s">
        <v>203</v>
      </c>
      <c r="O22" s="149"/>
      <c r="P22" s="149"/>
      <c r="Q22" s="149"/>
      <c r="R22" s="149"/>
    </row>
    <row r="23" spans="1:18" s="206" customFormat="1" ht="5.0999999999999996" customHeight="1" x14ac:dyDescent="0.4">
      <c r="A23" s="202"/>
      <c r="D23" s="223"/>
      <c r="E23" s="223"/>
      <c r="F23" s="223"/>
      <c r="G23" s="214"/>
      <c r="H23" s="162"/>
      <c r="I23" s="224"/>
      <c r="J23" s="121"/>
      <c r="K23" s="224"/>
      <c r="L23" s="162"/>
      <c r="M23" s="224"/>
      <c r="N23" s="121"/>
      <c r="O23" s="149"/>
      <c r="P23" s="149"/>
      <c r="Q23" s="149"/>
      <c r="R23" s="149"/>
    </row>
    <row r="24" spans="1:18" s="206" customFormat="1" ht="18.600000000000001" customHeight="1" x14ac:dyDescent="0.4">
      <c r="A24" s="199" t="s">
        <v>216</v>
      </c>
      <c r="D24" s="223"/>
      <c r="E24" s="223"/>
      <c r="F24" s="223"/>
      <c r="G24" s="214"/>
      <c r="H24" s="170">
        <f>SUM(H21:H22)</f>
        <v>112624797</v>
      </c>
      <c r="I24" s="224"/>
      <c r="J24" s="171">
        <f>SUM(J21:J22)</f>
        <v>58321245</v>
      </c>
      <c r="K24" s="224"/>
      <c r="L24" s="170">
        <f>SUM(L21:L22)</f>
        <v>14314062</v>
      </c>
      <c r="M24" s="224"/>
      <c r="N24" s="171">
        <f>SUM(N21:N22)</f>
        <v>185955305</v>
      </c>
      <c r="O24" s="149"/>
      <c r="P24" s="149"/>
      <c r="Q24" s="149"/>
      <c r="R24" s="149"/>
    </row>
    <row r="25" spans="1:18" s="206" customFormat="1" ht="12" customHeight="1" x14ac:dyDescent="0.4">
      <c r="A25" s="199"/>
      <c r="D25" s="223"/>
      <c r="E25" s="223"/>
      <c r="F25" s="223"/>
      <c r="G25" s="214"/>
      <c r="H25" s="162"/>
      <c r="I25" s="224"/>
      <c r="J25" s="121"/>
      <c r="K25" s="224"/>
      <c r="L25" s="162"/>
      <c r="M25" s="224"/>
      <c r="N25" s="121"/>
      <c r="O25" s="149"/>
      <c r="P25" s="149"/>
      <c r="Q25" s="149"/>
      <c r="R25" s="149"/>
    </row>
    <row r="26" spans="1:18" s="206" customFormat="1" ht="18.600000000000001" customHeight="1" x14ac:dyDescent="0.4">
      <c r="A26" s="199" t="s">
        <v>78</v>
      </c>
      <c r="D26" s="223"/>
      <c r="E26" s="223"/>
      <c r="F26" s="223"/>
      <c r="G26" s="214"/>
      <c r="H26" s="162"/>
      <c r="I26" s="224"/>
      <c r="J26" s="121"/>
      <c r="K26" s="224"/>
      <c r="L26" s="162"/>
      <c r="M26" s="224"/>
      <c r="N26" s="121"/>
      <c r="O26" s="149"/>
      <c r="P26" s="149"/>
      <c r="Q26" s="149"/>
      <c r="R26" s="149"/>
    </row>
    <row r="27" spans="1:18" s="206" customFormat="1" ht="18.600000000000001" customHeight="1" x14ac:dyDescent="0.4">
      <c r="A27" s="199"/>
      <c r="B27" s="206" t="s">
        <v>230</v>
      </c>
      <c r="D27" s="215"/>
      <c r="E27" s="215"/>
      <c r="F27" s="223"/>
      <c r="G27" s="214"/>
      <c r="H27" s="166"/>
      <c r="I27" s="224"/>
      <c r="J27" s="242"/>
      <c r="K27" s="225"/>
      <c r="L27" s="166"/>
      <c r="M27" s="225"/>
      <c r="N27" s="242"/>
      <c r="O27" s="149"/>
      <c r="P27" s="149"/>
      <c r="Q27" s="149"/>
      <c r="R27" s="149"/>
    </row>
    <row r="28" spans="1:18" s="206" customFormat="1" ht="18.600000000000001" customHeight="1" x14ac:dyDescent="0.4">
      <c r="A28" s="199"/>
      <c r="B28" s="215"/>
      <c r="C28" s="206" t="s">
        <v>181</v>
      </c>
      <c r="D28" s="215"/>
      <c r="E28" s="215"/>
      <c r="F28" s="223"/>
      <c r="G28" s="214"/>
      <c r="H28" s="166"/>
      <c r="I28" s="224"/>
      <c r="J28" s="242"/>
      <c r="K28" s="225"/>
      <c r="L28" s="166"/>
      <c r="M28" s="225"/>
      <c r="N28" s="242"/>
      <c r="O28" s="149"/>
      <c r="P28" s="149"/>
      <c r="Q28" s="149"/>
      <c r="R28" s="149"/>
    </row>
    <row r="29" spans="1:18" s="206" customFormat="1" ht="18.600000000000001" customHeight="1" x14ac:dyDescent="0.4">
      <c r="A29" s="199"/>
      <c r="B29" s="215"/>
      <c r="C29" s="215"/>
      <c r="D29" s="206" t="s">
        <v>213</v>
      </c>
      <c r="E29" s="215"/>
      <c r="F29" s="223"/>
      <c r="G29" s="214"/>
      <c r="H29" s="243">
        <v>369740</v>
      </c>
      <c r="I29" s="224"/>
      <c r="J29" s="163">
        <v>0</v>
      </c>
      <c r="K29" s="225"/>
      <c r="L29" s="244">
        <v>0</v>
      </c>
      <c r="M29" s="225"/>
      <c r="N29" s="163">
        <v>0</v>
      </c>
      <c r="O29" s="149"/>
      <c r="P29" s="149"/>
      <c r="Q29" s="149"/>
      <c r="R29" s="149"/>
    </row>
    <row r="30" spans="1:18" s="206" customFormat="1" ht="18.600000000000001" customHeight="1" x14ac:dyDescent="0.4">
      <c r="A30" s="199"/>
      <c r="B30" s="215" t="s">
        <v>232</v>
      </c>
      <c r="C30" s="215"/>
      <c r="D30" s="215"/>
      <c r="E30" s="215"/>
      <c r="F30" s="223"/>
      <c r="G30" s="214"/>
      <c r="H30" s="166"/>
      <c r="I30" s="224"/>
      <c r="J30" s="242"/>
      <c r="K30" s="225"/>
      <c r="L30" s="166"/>
      <c r="M30" s="225"/>
      <c r="N30" s="242"/>
      <c r="O30" s="149"/>
      <c r="P30" s="149"/>
      <c r="Q30" s="149"/>
      <c r="R30" s="149"/>
    </row>
    <row r="31" spans="1:18" s="206" customFormat="1" ht="18.600000000000001" customHeight="1" x14ac:dyDescent="0.4">
      <c r="A31" s="199"/>
      <c r="B31" s="215"/>
      <c r="C31" s="215" t="s">
        <v>181</v>
      </c>
      <c r="D31" s="215"/>
      <c r="E31" s="215"/>
      <c r="F31" s="223"/>
      <c r="G31" s="214"/>
      <c r="H31" s="244">
        <f>H29</f>
        <v>369740</v>
      </c>
      <c r="I31" s="224"/>
      <c r="J31" s="163">
        <f>J29</f>
        <v>0</v>
      </c>
      <c r="K31" s="225"/>
      <c r="L31" s="244">
        <f>L29</f>
        <v>0</v>
      </c>
      <c r="M31" s="225"/>
      <c r="N31" s="163">
        <f>N29</f>
        <v>0</v>
      </c>
      <c r="O31" s="149"/>
      <c r="P31" s="149"/>
      <c r="Q31" s="149"/>
      <c r="R31" s="149"/>
    </row>
    <row r="32" spans="1:18" s="206" customFormat="1" ht="5.0999999999999996" customHeight="1" x14ac:dyDescent="0.4">
      <c r="A32" s="199"/>
      <c r="D32" s="223"/>
      <c r="E32" s="223"/>
      <c r="F32" s="223"/>
      <c r="G32" s="214"/>
      <c r="H32" s="162"/>
      <c r="I32" s="224"/>
      <c r="J32" s="121"/>
      <c r="K32" s="224"/>
      <c r="L32" s="162"/>
      <c r="M32" s="224"/>
      <c r="N32" s="121"/>
      <c r="O32" s="149"/>
      <c r="P32" s="149"/>
      <c r="Q32" s="149"/>
      <c r="R32" s="149"/>
    </row>
    <row r="33" spans="1:18" s="206" customFormat="1" ht="18.600000000000001" customHeight="1" x14ac:dyDescent="0.4">
      <c r="A33" s="199"/>
      <c r="B33" s="206" t="s">
        <v>180</v>
      </c>
      <c r="F33" s="223"/>
      <c r="G33" s="214"/>
      <c r="H33" s="162"/>
      <c r="I33" s="224"/>
      <c r="J33" s="121"/>
      <c r="K33" s="224"/>
      <c r="L33" s="162"/>
      <c r="M33" s="224"/>
      <c r="N33" s="121"/>
      <c r="O33" s="149"/>
      <c r="P33" s="149"/>
      <c r="Q33" s="149"/>
      <c r="R33" s="149"/>
    </row>
    <row r="34" spans="1:18" s="206" customFormat="1" ht="18.600000000000001" customHeight="1" x14ac:dyDescent="0.4">
      <c r="A34" s="199"/>
      <c r="C34" s="206" t="s">
        <v>181</v>
      </c>
      <c r="F34" s="223"/>
      <c r="G34" s="214"/>
      <c r="H34" s="162"/>
      <c r="I34" s="224"/>
      <c r="J34" s="121"/>
      <c r="K34" s="224"/>
      <c r="L34" s="162"/>
      <c r="M34" s="224"/>
      <c r="N34" s="121"/>
      <c r="O34" s="149"/>
      <c r="P34" s="149"/>
      <c r="Q34" s="149"/>
      <c r="R34" s="149"/>
    </row>
    <row r="35" spans="1:18" s="206" customFormat="1" ht="18.600000000000001" customHeight="1" x14ac:dyDescent="0.4">
      <c r="A35" s="199"/>
      <c r="D35" s="206" t="s">
        <v>244</v>
      </c>
      <c r="F35" s="223"/>
      <c r="G35" s="214"/>
      <c r="H35" s="162"/>
      <c r="I35" s="228"/>
      <c r="J35" s="121"/>
      <c r="K35" s="228"/>
      <c r="L35" s="162"/>
      <c r="M35" s="228"/>
      <c r="N35" s="121"/>
      <c r="O35" s="149"/>
      <c r="P35" s="149"/>
      <c r="Q35" s="149"/>
      <c r="R35" s="149"/>
    </row>
    <row r="36" spans="1:18" s="206" customFormat="1" ht="18.600000000000001" customHeight="1" x14ac:dyDescent="0.4">
      <c r="A36" s="199"/>
      <c r="E36" s="86" t="s">
        <v>245</v>
      </c>
      <c r="F36" s="223"/>
      <c r="G36" s="214"/>
      <c r="H36" s="226">
        <v>2584705</v>
      </c>
      <c r="I36" s="224"/>
      <c r="J36" s="233">
        <v>0</v>
      </c>
      <c r="K36" s="225"/>
      <c r="L36" s="226">
        <v>0</v>
      </c>
      <c r="M36" s="225"/>
      <c r="N36" s="233">
        <v>0</v>
      </c>
      <c r="O36" s="149"/>
      <c r="P36" s="149"/>
      <c r="Q36" s="149"/>
      <c r="R36" s="149"/>
    </row>
    <row r="37" spans="1:18" s="206" customFormat="1" ht="18.600000000000001" customHeight="1" x14ac:dyDescent="0.4">
      <c r="A37" s="199"/>
      <c r="B37" s="215"/>
      <c r="C37" s="215"/>
      <c r="D37" s="215" t="s">
        <v>178</v>
      </c>
      <c r="E37" s="215"/>
      <c r="F37" s="223"/>
      <c r="G37" s="214"/>
      <c r="H37" s="234"/>
      <c r="I37" s="228"/>
      <c r="J37" s="235"/>
      <c r="K37" s="228"/>
      <c r="L37" s="234"/>
      <c r="M37" s="228"/>
      <c r="N37" s="235"/>
      <c r="O37" s="149"/>
      <c r="P37" s="149"/>
      <c r="Q37" s="149"/>
      <c r="R37" s="149"/>
    </row>
    <row r="38" spans="1:18" s="206" customFormat="1" ht="18.600000000000001" customHeight="1" x14ac:dyDescent="0.4">
      <c r="A38" s="199"/>
      <c r="B38" s="215"/>
      <c r="C38" s="215"/>
      <c r="D38" s="215"/>
      <c r="E38" s="215" t="s">
        <v>246</v>
      </c>
      <c r="F38" s="223"/>
      <c r="G38" s="214"/>
      <c r="H38" s="244">
        <v>-516941</v>
      </c>
      <c r="I38" s="224"/>
      <c r="J38" s="163">
        <v>0</v>
      </c>
      <c r="K38" s="225"/>
      <c r="L38" s="239">
        <v>0</v>
      </c>
      <c r="M38" s="225"/>
      <c r="N38" s="241">
        <v>0</v>
      </c>
      <c r="O38" s="149"/>
      <c r="P38" s="149"/>
      <c r="Q38" s="149"/>
      <c r="R38" s="149"/>
    </row>
    <row r="39" spans="1:18" s="206" customFormat="1" ht="18.600000000000001" customHeight="1" x14ac:dyDescent="0.4">
      <c r="A39" s="199"/>
      <c r="B39" s="215" t="s">
        <v>231</v>
      </c>
      <c r="C39" s="215"/>
      <c r="D39" s="215"/>
      <c r="E39" s="215"/>
      <c r="F39" s="223"/>
      <c r="G39" s="214"/>
      <c r="H39" s="166"/>
      <c r="I39" s="224"/>
      <c r="J39" s="242"/>
      <c r="K39" s="225"/>
      <c r="L39" s="166"/>
      <c r="M39" s="225"/>
      <c r="N39" s="242"/>
      <c r="O39" s="149"/>
      <c r="P39" s="149"/>
      <c r="Q39" s="149"/>
      <c r="R39" s="149"/>
    </row>
    <row r="40" spans="1:18" s="206" customFormat="1" ht="18.600000000000001" customHeight="1" x14ac:dyDescent="0.4">
      <c r="A40" s="199"/>
      <c r="B40" s="215"/>
      <c r="C40" s="215" t="s">
        <v>181</v>
      </c>
      <c r="D40" s="215"/>
      <c r="E40" s="215"/>
      <c r="F40" s="223"/>
      <c r="G40" s="214"/>
      <c r="H40" s="244">
        <f>SUM(H35:H38)</f>
        <v>2067764</v>
      </c>
      <c r="I40" s="224"/>
      <c r="J40" s="163">
        <f>SUM(J35:J38)</f>
        <v>0</v>
      </c>
      <c r="K40" s="225"/>
      <c r="L40" s="244">
        <f>SUM(L35:L38)</f>
        <v>0</v>
      </c>
      <c r="M40" s="225"/>
      <c r="N40" s="163">
        <f>SUM(N35:N38)</f>
        <v>0</v>
      </c>
      <c r="O40" s="149"/>
      <c r="P40" s="149"/>
      <c r="Q40" s="149"/>
      <c r="R40" s="149"/>
    </row>
    <row r="41" spans="1:18" s="206" customFormat="1" ht="5.0999999999999996" customHeight="1" x14ac:dyDescent="0.25">
      <c r="A41" s="199"/>
      <c r="D41" s="223"/>
      <c r="E41" s="223"/>
      <c r="F41" s="223"/>
      <c r="G41" s="214"/>
      <c r="H41" s="162"/>
      <c r="I41" s="224"/>
      <c r="J41" s="121"/>
      <c r="K41" s="224"/>
      <c r="L41" s="162"/>
      <c r="M41" s="224"/>
      <c r="N41" s="121"/>
    </row>
    <row r="42" spans="1:18" s="206" customFormat="1" ht="18.600000000000001" customHeight="1" x14ac:dyDescent="0.25">
      <c r="A42" s="199" t="s">
        <v>217</v>
      </c>
      <c r="B42" s="245"/>
      <c r="D42" s="223"/>
      <c r="E42" s="223"/>
      <c r="F42" s="223"/>
      <c r="G42" s="214"/>
      <c r="H42" s="178">
        <f>H40+H31</f>
        <v>2437504</v>
      </c>
      <c r="I42" s="224"/>
      <c r="J42" s="179">
        <f>J40+J31</f>
        <v>0</v>
      </c>
      <c r="K42" s="224"/>
      <c r="L42" s="178">
        <f>L40+L31</f>
        <v>0</v>
      </c>
      <c r="M42" s="224"/>
      <c r="N42" s="179">
        <f>N40+N31</f>
        <v>0</v>
      </c>
    </row>
    <row r="43" spans="1:18" s="206" customFormat="1" ht="5.0999999999999996" customHeight="1" x14ac:dyDescent="0.25">
      <c r="A43" s="199"/>
      <c r="D43" s="223"/>
      <c r="E43" s="223"/>
      <c r="F43" s="223"/>
      <c r="G43" s="214"/>
      <c r="H43" s="162"/>
      <c r="I43" s="224"/>
      <c r="J43" s="121"/>
      <c r="K43" s="224"/>
      <c r="L43" s="162"/>
      <c r="M43" s="224"/>
      <c r="N43" s="121"/>
    </row>
    <row r="44" spans="1:18" s="206" customFormat="1" ht="18.600000000000001" customHeight="1" thickBot="1" x14ac:dyDescent="0.3">
      <c r="A44" s="199" t="s">
        <v>103</v>
      </c>
      <c r="D44" s="223"/>
      <c r="E44" s="223"/>
      <c r="F44" s="223"/>
      <c r="G44" s="214"/>
      <c r="H44" s="183">
        <f>H24+H42</f>
        <v>115062301</v>
      </c>
      <c r="I44" s="224"/>
      <c r="J44" s="184">
        <f>J24+J42</f>
        <v>58321245</v>
      </c>
      <c r="K44" s="224"/>
      <c r="L44" s="183">
        <f>L24+L42</f>
        <v>14314062</v>
      </c>
      <c r="M44" s="224"/>
      <c r="N44" s="184">
        <f>N24+N42</f>
        <v>185955305</v>
      </c>
    </row>
    <row r="45" spans="1:18" s="206" customFormat="1" ht="12" customHeight="1" thickTop="1" x14ac:dyDescent="0.25">
      <c r="A45" s="199"/>
      <c r="D45" s="223"/>
      <c r="E45" s="223"/>
      <c r="F45" s="223"/>
      <c r="G45" s="214"/>
      <c r="H45" s="274"/>
      <c r="I45" s="224"/>
      <c r="J45" s="127"/>
      <c r="K45" s="224"/>
      <c r="L45" s="274"/>
      <c r="M45" s="224"/>
      <c r="N45" s="127"/>
    </row>
    <row r="46" spans="1:18" s="206" customFormat="1" ht="18.600000000000001" customHeight="1" x14ac:dyDescent="0.25">
      <c r="A46" s="199" t="s">
        <v>218</v>
      </c>
      <c r="D46" s="223"/>
      <c r="E46" s="223"/>
      <c r="F46" s="223"/>
      <c r="G46" s="214"/>
      <c r="H46" s="162"/>
      <c r="I46" s="224"/>
      <c r="J46" s="121"/>
      <c r="K46" s="224"/>
      <c r="L46" s="162"/>
      <c r="M46" s="224"/>
      <c r="N46" s="121"/>
    </row>
    <row r="47" spans="1:18" s="206" customFormat="1" ht="18.600000000000001" customHeight="1" x14ac:dyDescent="0.25">
      <c r="B47" s="215" t="s">
        <v>81</v>
      </c>
      <c r="C47" s="215"/>
      <c r="D47" s="215"/>
      <c r="E47" s="215"/>
      <c r="F47" s="223"/>
      <c r="G47" s="214"/>
      <c r="H47" s="162">
        <v>112556528</v>
      </c>
      <c r="I47" s="224"/>
      <c r="J47" s="121">
        <v>58273308</v>
      </c>
      <c r="K47" s="253"/>
      <c r="L47" s="162">
        <v>14314062</v>
      </c>
      <c r="M47" s="253"/>
      <c r="N47" s="121">
        <v>185955305</v>
      </c>
    </row>
    <row r="48" spans="1:18" s="206" customFormat="1" ht="18.600000000000001" customHeight="1" x14ac:dyDescent="0.25">
      <c r="B48" s="215" t="s">
        <v>82</v>
      </c>
      <c r="C48" s="215"/>
      <c r="D48" s="215"/>
      <c r="E48" s="215"/>
      <c r="F48" s="223"/>
      <c r="G48" s="214"/>
      <c r="H48" s="162">
        <v>68269</v>
      </c>
      <c r="I48" s="228"/>
      <c r="J48" s="121">
        <v>47937</v>
      </c>
      <c r="K48" s="254"/>
      <c r="L48" s="162">
        <v>0</v>
      </c>
      <c r="M48" s="254"/>
      <c r="N48" s="121">
        <v>0</v>
      </c>
    </row>
    <row r="49" spans="1:17" s="206" customFormat="1" ht="5.0999999999999996" customHeight="1" x14ac:dyDescent="0.25">
      <c r="D49" s="223"/>
      <c r="E49" s="223"/>
      <c r="F49" s="223"/>
      <c r="G49" s="214"/>
      <c r="H49" s="255"/>
      <c r="I49" s="228"/>
      <c r="J49" s="256"/>
      <c r="K49" s="228"/>
      <c r="L49" s="255"/>
      <c r="M49" s="228"/>
      <c r="N49" s="256"/>
    </row>
    <row r="50" spans="1:17" s="206" customFormat="1" ht="18.600000000000001" customHeight="1" thickBot="1" x14ac:dyDescent="0.3">
      <c r="D50" s="223"/>
      <c r="E50" s="223"/>
      <c r="F50" s="223"/>
      <c r="G50" s="214"/>
      <c r="H50" s="183">
        <f>H47+H48</f>
        <v>112624797</v>
      </c>
      <c r="I50" s="224"/>
      <c r="J50" s="184">
        <f>J47+J48</f>
        <v>58321245</v>
      </c>
      <c r="K50" s="224"/>
      <c r="L50" s="183">
        <f>L47+L48</f>
        <v>14314062</v>
      </c>
      <c r="M50" s="224"/>
      <c r="N50" s="184">
        <f>N47+N48</f>
        <v>185955305</v>
      </c>
    </row>
    <row r="51" spans="1:17" s="206" customFormat="1" ht="12" customHeight="1" thickTop="1" x14ac:dyDescent="0.25">
      <c r="A51" s="202"/>
      <c r="D51" s="223"/>
      <c r="E51" s="223"/>
      <c r="F51" s="223"/>
      <c r="G51" s="214"/>
      <c r="H51" s="271"/>
      <c r="I51" s="224"/>
      <c r="J51" s="121"/>
      <c r="K51" s="224"/>
      <c r="L51" s="271"/>
      <c r="M51" s="224"/>
      <c r="N51" s="121"/>
    </row>
    <row r="52" spans="1:17" s="206" customFormat="1" ht="18.600000000000001" customHeight="1" x14ac:dyDescent="0.25">
      <c r="A52" s="199" t="s">
        <v>219</v>
      </c>
      <c r="D52" s="223"/>
      <c r="E52" s="223"/>
      <c r="F52" s="223"/>
      <c r="G52" s="214"/>
      <c r="H52" s="162"/>
      <c r="I52" s="224"/>
      <c r="J52" s="121"/>
      <c r="K52" s="224"/>
      <c r="L52" s="162"/>
      <c r="M52" s="224"/>
      <c r="N52" s="121"/>
    </row>
    <row r="53" spans="1:17" s="206" customFormat="1" ht="18.600000000000001" customHeight="1" x14ac:dyDescent="0.25">
      <c r="B53" s="215" t="s">
        <v>81</v>
      </c>
      <c r="D53" s="223"/>
      <c r="E53" s="223"/>
      <c r="F53" s="223"/>
      <c r="G53" s="214"/>
      <c r="H53" s="162">
        <v>114994032</v>
      </c>
      <c r="I53" s="224"/>
      <c r="J53" s="121">
        <v>58273308</v>
      </c>
      <c r="K53" s="253"/>
      <c r="L53" s="162">
        <v>14314062</v>
      </c>
      <c r="M53" s="253"/>
      <c r="N53" s="121">
        <v>185955305</v>
      </c>
    </row>
    <row r="54" spans="1:17" s="206" customFormat="1" ht="18.600000000000001" customHeight="1" x14ac:dyDescent="0.25">
      <c r="B54" s="215" t="s">
        <v>82</v>
      </c>
      <c r="D54" s="223"/>
      <c r="E54" s="223"/>
      <c r="F54" s="223"/>
      <c r="G54" s="214"/>
      <c r="H54" s="162">
        <v>68269</v>
      </c>
      <c r="I54" s="228"/>
      <c r="J54" s="121">
        <v>47937</v>
      </c>
      <c r="K54" s="254"/>
      <c r="L54" s="162">
        <v>0</v>
      </c>
      <c r="M54" s="254"/>
      <c r="N54" s="121">
        <v>0</v>
      </c>
    </row>
    <row r="55" spans="1:17" s="206" customFormat="1" ht="5.0999999999999996" customHeight="1" x14ac:dyDescent="0.25">
      <c r="A55" s="202"/>
      <c r="D55" s="223"/>
      <c r="E55" s="223"/>
      <c r="F55" s="223"/>
      <c r="G55" s="214"/>
      <c r="H55" s="255"/>
      <c r="I55" s="228"/>
      <c r="J55" s="256"/>
      <c r="K55" s="228"/>
      <c r="L55" s="255"/>
      <c r="M55" s="228"/>
      <c r="N55" s="256"/>
    </row>
    <row r="56" spans="1:17" s="206" customFormat="1" ht="18.600000000000001" customHeight="1" thickBot="1" x14ac:dyDescent="0.3">
      <c r="D56" s="223"/>
      <c r="E56" s="223"/>
      <c r="F56" s="223"/>
      <c r="G56" s="214"/>
      <c r="H56" s="183">
        <f>H53+H54</f>
        <v>115062301</v>
      </c>
      <c r="I56" s="224"/>
      <c r="J56" s="184">
        <f>J53+J54</f>
        <v>58321245</v>
      </c>
      <c r="K56" s="224"/>
      <c r="L56" s="183">
        <f>L53+L54</f>
        <v>14314062</v>
      </c>
      <c r="M56" s="224"/>
      <c r="N56" s="184">
        <f>N53+N54</f>
        <v>185955305</v>
      </c>
    </row>
    <row r="57" spans="1:17" s="206" customFormat="1" ht="12" customHeight="1" thickTop="1" x14ac:dyDescent="0.4">
      <c r="D57" s="223"/>
      <c r="E57" s="223"/>
      <c r="F57" s="223"/>
      <c r="G57" s="214"/>
      <c r="H57" s="162"/>
      <c r="I57" s="224"/>
      <c r="J57" s="121"/>
      <c r="K57" s="224"/>
      <c r="L57" s="162"/>
      <c r="M57" s="224"/>
      <c r="N57" s="121"/>
      <c r="O57" s="149"/>
      <c r="P57" s="149"/>
      <c r="Q57" s="149"/>
    </row>
    <row r="58" spans="1:17" s="206" customFormat="1" ht="18.600000000000001" customHeight="1" x14ac:dyDescent="0.4">
      <c r="A58" s="199" t="s">
        <v>220</v>
      </c>
      <c r="D58" s="223"/>
      <c r="E58" s="223"/>
      <c r="F58" s="223"/>
      <c r="H58" s="162"/>
      <c r="I58" s="228"/>
      <c r="J58" s="121"/>
      <c r="K58" s="228"/>
      <c r="L58" s="162"/>
      <c r="M58" s="228"/>
      <c r="N58" s="121"/>
      <c r="O58" s="149"/>
      <c r="P58" s="149"/>
      <c r="Q58" s="149"/>
    </row>
    <row r="59" spans="1:17" s="206" customFormat="1" ht="6" customHeight="1" x14ac:dyDescent="0.4">
      <c r="A59" s="215"/>
      <c r="D59" s="223"/>
      <c r="E59" s="223"/>
      <c r="F59" s="223"/>
      <c r="G59" s="214"/>
      <c r="H59" s="162"/>
      <c r="I59" s="224"/>
      <c r="J59" s="121"/>
      <c r="K59" s="224"/>
      <c r="L59" s="162"/>
      <c r="M59" s="224"/>
      <c r="N59" s="121"/>
      <c r="O59" s="149"/>
      <c r="P59" s="149"/>
      <c r="Q59" s="149"/>
    </row>
    <row r="60" spans="1:17" s="206" customFormat="1" ht="18.600000000000001" customHeight="1" x14ac:dyDescent="0.4">
      <c r="A60" s="215" t="s">
        <v>221</v>
      </c>
      <c r="D60" s="223"/>
      <c r="E60" s="223"/>
      <c r="F60" s="223"/>
      <c r="G60" s="214"/>
      <c r="H60" s="272">
        <v>0.13859937173751841</v>
      </c>
      <c r="I60" s="262"/>
      <c r="J60" s="273">
        <v>7.1999999999999995E-2</v>
      </c>
      <c r="K60" s="264"/>
      <c r="L60" s="272">
        <v>1.7625987848821717E-2</v>
      </c>
      <c r="M60" s="264"/>
      <c r="N60" s="273">
        <v>0.22900000000000001</v>
      </c>
      <c r="O60" s="149"/>
      <c r="P60" s="149"/>
      <c r="Q60" s="149"/>
    </row>
    <row r="61" spans="1:17" s="206" customFormat="1" ht="15.75" customHeight="1" x14ac:dyDescent="0.25">
      <c r="A61" s="199"/>
      <c r="D61" s="223"/>
      <c r="E61" s="145"/>
      <c r="F61" s="145"/>
      <c r="G61" s="146"/>
      <c r="H61" s="121"/>
      <c r="I61" s="150"/>
      <c r="J61" s="121"/>
      <c r="K61" s="150"/>
      <c r="L61" s="121"/>
      <c r="M61" s="150"/>
      <c r="N61" s="121"/>
    </row>
    <row r="62" spans="1:17" s="206" customFormat="1" ht="21.95" customHeight="1" x14ac:dyDescent="0.25">
      <c r="A62" s="246" t="str">
        <f>+'Thai5 (3M)'!A54</f>
        <v>หมายเหตุประกอบข้อมูลทางการเงินเป็นส่วนหนึ่งของข้อมูลทางการเงินระหว่างกาลนี้</v>
      </c>
      <c r="B62" s="247"/>
      <c r="C62" s="247"/>
      <c r="D62" s="248"/>
      <c r="E62" s="249"/>
      <c r="F62" s="249"/>
      <c r="G62" s="250"/>
      <c r="H62" s="128"/>
      <c r="I62" s="251"/>
      <c r="J62" s="128"/>
      <c r="K62" s="251"/>
      <c r="L62" s="128"/>
      <c r="M62" s="251"/>
      <c r="N62" s="128"/>
    </row>
  </sheetData>
  <mergeCells count="2">
    <mergeCell ref="H5:J5"/>
    <mergeCell ref="L5:N5"/>
  </mergeCells>
  <pageMargins left="0.8" right="0.5" top="0.5" bottom="0.6" header="0.49" footer="0.4"/>
  <pageSetup paperSize="9" scale="8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34"/>
  <sheetViews>
    <sheetView topLeftCell="A31" zoomScale="90" zoomScaleNormal="90" zoomScaleSheetLayoutView="90" workbookViewId="0">
      <selection activeCell="D43" sqref="D43"/>
    </sheetView>
  </sheetViews>
  <sheetFormatPr defaultRowHeight="20.100000000000001" customHeight="1" x14ac:dyDescent="0.4"/>
  <cols>
    <col min="1" max="3" width="1.5703125" style="16" customWidth="1"/>
    <col min="4" max="4" width="26.85546875" style="16" customWidth="1"/>
    <col min="5" max="5" width="7.140625" style="16" customWidth="1"/>
    <col min="6" max="6" width="0.85546875" style="16" customWidth="1"/>
    <col min="7" max="7" width="7.85546875" style="16" customWidth="1"/>
    <col min="8" max="8" width="0.85546875" style="16" customWidth="1"/>
    <col min="9" max="9" width="10.7109375" style="16" customWidth="1"/>
    <col min="10" max="10" width="0.85546875" style="16" customWidth="1"/>
    <col min="11" max="11" width="12.42578125" style="16" customWidth="1"/>
    <col min="12" max="12" width="0.85546875" style="16" customWidth="1"/>
    <col min="13" max="13" width="11.140625" style="16" customWidth="1"/>
    <col min="14" max="14" width="0.85546875" style="16" customWidth="1"/>
    <col min="15" max="15" width="12" style="16" customWidth="1"/>
    <col min="16" max="16" width="0.85546875" style="16" customWidth="1"/>
    <col min="17" max="17" width="14.42578125" style="16" customWidth="1"/>
    <col min="18" max="18" width="0.85546875" style="16" customWidth="1"/>
    <col min="19" max="19" width="17.85546875" style="16" customWidth="1"/>
    <col min="20" max="20" width="0.85546875" style="16" customWidth="1"/>
    <col min="21" max="21" width="12.140625" style="16" customWidth="1"/>
    <col min="22" max="22" width="0.85546875" style="16" customWidth="1"/>
    <col min="23" max="23" width="13.140625" style="16" customWidth="1"/>
    <col min="24" max="24" width="0.85546875" style="16" customWidth="1"/>
    <col min="25" max="25" width="12" style="16" customWidth="1"/>
    <col min="26" max="16384" width="9.140625" style="16"/>
  </cols>
  <sheetData>
    <row r="1" spans="1:27" ht="20.100000000000001" customHeight="1" x14ac:dyDescent="0.4">
      <c r="A1" s="12" t="s">
        <v>0</v>
      </c>
      <c r="B1" s="12"/>
      <c r="C1" s="12"/>
      <c r="D1" s="13"/>
      <c r="E1" s="14"/>
      <c r="F1" s="13"/>
      <c r="G1" s="14"/>
      <c r="H1" s="13"/>
      <c r="I1" s="14"/>
      <c r="J1" s="13"/>
      <c r="K1" s="14"/>
      <c r="L1" s="13"/>
      <c r="M1" s="22"/>
      <c r="N1" s="22"/>
      <c r="O1" s="22"/>
      <c r="P1" s="22"/>
      <c r="Q1" s="22"/>
      <c r="R1" s="22"/>
      <c r="S1" s="22"/>
      <c r="T1" s="22"/>
      <c r="U1" s="13"/>
      <c r="V1" s="13"/>
      <c r="W1" s="15"/>
      <c r="X1" s="13"/>
      <c r="Y1" s="13"/>
    </row>
    <row r="2" spans="1:27" ht="20.100000000000001" customHeight="1" x14ac:dyDescent="0.4">
      <c r="A2" s="12" t="s">
        <v>86</v>
      </c>
      <c r="B2" s="13"/>
      <c r="C2" s="17"/>
      <c r="D2" s="13"/>
      <c r="E2" s="14"/>
      <c r="F2" s="13"/>
      <c r="G2" s="14"/>
      <c r="H2" s="13"/>
      <c r="I2" s="14"/>
      <c r="J2" s="13"/>
      <c r="K2" s="14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</row>
    <row r="3" spans="1:27" ht="20.100000000000001" customHeight="1" x14ac:dyDescent="0.4">
      <c r="A3" s="18" t="s">
        <v>202</v>
      </c>
      <c r="B3" s="18"/>
      <c r="C3" s="18"/>
      <c r="D3" s="112"/>
      <c r="E3" s="19"/>
      <c r="F3" s="20"/>
      <c r="G3" s="19"/>
      <c r="H3" s="20"/>
      <c r="I3" s="19"/>
      <c r="J3" s="20"/>
      <c r="K3" s="19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</row>
    <row r="4" spans="1:27" ht="20.100000000000001" customHeight="1" x14ac:dyDescent="0.4">
      <c r="A4" s="12"/>
      <c r="B4" s="12"/>
      <c r="C4" s="12"/>
      <c r="D4" s="21"/>
      <c r="E4" s="14"/>
      <c r="F4" s="13"/>
      <c r="G4" s="14"/>
      <c r="H4" s="13"/>
      <c r="I4" s="14"/>
      <c r="J4" s="13"/>
      <c r="K4" s="14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5" spans="1:27" ht="20.100000000000001" customHeight="1" x14ac:dyDescent="0.4">
      <c r="A5" s="12"/>
      <c r="B5" s="12"/>
      <c r="C5" s="12"/>
      <c r="D5" s="21"/>
      <c r="E5" s="21"/>
      <c r="F5" s="21"/>
      <c r="G5" s="21"/>
      <c r="H5" s="21"/>
      <c r="I5" s="278" t="s">
        <v>87</v>
      </c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278"/>
      <c r="W5" s="278"/>
      <c r="X5" s="278"/>
      <c r="Y5" s="278"/>
    </row>
    <row r="6" spans="1:27" ht="20.100000000000001" customHeight="1" x14ac:dyDescent="0.4">
      <c r="A6" s="12"/>
      <c r="B6" s="12"/>
      <c r="C6" s="12"/>
      <c r="D6" s="21"/>
      <c r="E6" s="22"/>
      <c r="F6" s="13"/>
      <c r="G6" s="22"/>
      <c r="H6" s="13"/>
      <c r="I6" s="22"/>
      <c r="J6" s="13"/>
      <c r="K6" s="22"/>
      <c r="L6" s="13"/>
      <c r="M6" s="22"/>
      <c r="N6" s="22"/>
      <c r="O6" s="22"/>
      <c r="P6" s="23"/>
      <c r="Q6" s="280" t="s">
        <v>88</v>
      </c>
      <c r="R6" s="280"/>
      <c r="S6" s="280"/>
      <c r="T6" s="24"/>
      <c r="U6" s="23"/>
      <c r="V6" s="23"/>
      <c r="W6" s="23"/>
      <c r="X6" s="23"/>
      <c r="Y6" s="22"/>
    </row>
    <row r="7" spans="1:27" ht="20.100000000000001" customHeight="1" x14ac:dyDescent="0.4">
      <c r="A7" s="12"/>
      <c r="B7" s="12"/>
      <c r="C7" s="12"/>
      <c r="D7" s="21"/>
      <c r="E7" s="22"/>
      <c r="F7" s="13"/>
      <c r="G7" s="22"/>
      <c r="H7" s="13"/>
      <c r="I7" s="22"/>
      <c r="J7" s="13"/>
      <c r="K7" s="22"/>
      <c r="L7" s="13"/>
      <c r="M7" s="279" t="s">
        <v>58</v>
      </c>
      <c r="N7" s="279"/>
      <c r="O7" s="279"/>
      <c r="P7" s="22"/>
      <c r="Q7" s="281" t="s">
        <v>89</v>
      </c>
      <c r="R7" s="281"/>
      <c r="S7" s="281"/>
      <c r="T7" s="24"/>
      <c r="U7" s="24"/>
      <c r="V7" s="22"/>
      <c r="W7" s="22"/>
      <c r="X7" s="22"/>
      <c r="Y7" s="22"/>
    </row>
    <row r="8" spans="1:27" ht="20.100000000000001" customHeight="1" x14ac:dyDescent="0.4">
      <c r="A8" s="12"/>
      <c r="B8" s="12"/>
      <c r="C8" s="12"/>
      <c r="D8" s="21"/>
      <c r="E8" s="22"/>
      <c r="F8" s="13"/>
      <c r="G8" s="22"/>
      <c r="H8" s="13"/>
      <c r="I8" s="22"/>
      <c r="J8" s="13"/>
      <c r="K8" s="22"/>
      <c r="L8" s="13"/>
      <c r="M8" s="194"/>
      <c r="N8" s="194"/>
      <c r="O8" s="194"/>
      <c r="P8" s="22"/>
      <c r="Q8" s="36" t="s">
        <v>222</v>
      </c>
      <c r="R8" s="194"/>
      <c r="S8" s="194"/>
      <c r="T8" s="24"/>
      <c r="U8" s="24"/>
      <c r="V8" s="22"/>
      <c r="W8" s="22"/>
      <c r="X8" s="22"/>
      <c r="Y8" s="22"/>
    </row>
    <row r="9" spans="1:27" ht="20.100000000000001" customHeight="1" x14ac:dyDescent="0.4">
      <c r="A9" s="12"/>
      <c r="B9" s="12"/>
      <c r="C9" s="12"/>
      <c r="D9" s="21"/>
      <c r="E9" s="22"/>
      <c r="F9" s="13"/>
      <c r="G9" s="22"/>
      <c r="H9" s="13"/>
      <c r="I9" s="25"/>
      <c r="J9" s="25"/>
      <c r="K9" s="25"/>
      <c r="L9" s="25"/>
      <c r="M9" s="36" t="s">
        <v>90</v>
      </c>
      <c r="N9" s="25"/>
      <c r="O9" s="25"/>
      <c r="P9" s="25"/>
      <c r="Q9" s="36" t="s">
        <v>223</v>
      </c>
      <c r="R9" s="192"/>
      <c r="S9" s="36" t="s">
        <v>159</v>
      </c>
      <c r="T9" s="36"/>
      <c r="U9" s="36" t="s">
        <v>91</v>
      </c>
      <c r="V9" s="25"/>
      <c r="W9" s="25"/>
      <c r="X9" s="25"/>
      <c r="Y9" s="25"/>
    </row>
    <row r="10" spans="1:27" ht="20.100000000000001" customHeight="1" x14ac:dyDescent="0.4">
      <c r="A10" s="12"/>
      <c r="B10" s="12"/>
      <c r="C10" s="12"/>
      <c r="D10" s="21"/>
      <c r="E10" s="22"/>
      <c r="F10" s="13"/>
      <c r="G10" s="22"/>
      <c r="H10" s="13"/>
      <c r="I10" s="36" t="s">
        <v>92</v>
      </c>
      <c r="J10" s="25"/>
      <c r="K10" s="36" t="s">
        <v>93</v>
      </c>
      <c r="L10" s="25"/>
      <c r="M10" s="36" t="s">
        <v>94</v>
      </c>
      <c r="N10" s="36"/>
      <c r="O10" s="36"/>
      <c r="P10" s="36"/>
      <c r="Q10" s="36" t="s">
        <v>225</v>
      </c>
      <c r="R10" s="193"/>
      <c r="S10" s="36" t="s">
        <v>161</v>
      </c>
      <c r="T10" s="36"/>
      <c r="U10" s="36" t="s">
        <v>95</v>
      </c>
      <c r="V10" s="36"/>
      <c r="W10" s="36" t="s">
        <v>96</v>
      </c>
      <c r="X10" s="36"/>
      <c r="Y10" s="36"/>
    </row>
    <row r="11" spans="1:27" ht="20.100000000000001" customHeight="1" x14ac:dyDescent="0.4">
      <c r="A11" s="12"/>
      <c r="B11" s="12"/>
      <c r="C11" s="12"/>
      <c r="D11" s="117"/>
      <c r="E11" s="118"/>
      <c r="F11" s="119"/>
      <c r="G11" s="118"/>
      <c r="H11" s="119"/>
      <c r="I11" s="120" t="s">
        <v>97</v>
      </c>
      <c r="J11" s="121"/>
      <c r="K11" s="120" t="s">
        <v>98</v>
      </c>
      <c r="L11" s="121"/>
      <c r="M11" s="120" t="s">
        <v>99</v>
      </c>
      <c r="N11" s="120"/>
      <c r="O11" s="120" t="s">
        <v>61</v>
      </c>
      <c r="P11" s="120"/>
      <c r="Q11" s="120" t="s">
        <v>224</v>
      </c>
      <c r="R11" s="159"/>
      <c r="S11" s="120" t="s">
        <v>160</v>
      </c>
      <c r="T11" s="120"/>
      <c r="U11" s="120" t="s">
        <v>100</v>
      </c>
      <c r="V11" s="120"/>
      <c r="W11" s="120" t="s">
        <v>101</v>
      </c>
      <c r="X11" s="120"/>
      <c r="Y11" s="120" t="s">
        <v>102</v>
      </c>
      <c r="Z11" s="122"/>
      <c r="AA11" s="122"/>
    </row>
    <row r="12" spans="1:27" ht="20.100000000000001" customHeight="1" x14ac:dyDescent="0.4">
      <c r="A12" s="13"/>
      <c r="B12" s="13"/>
      <c r="C12" s="13"/>
      <c r="D12" s="119"/>
      <c r="E12" s="118"/>
      <c r="F12" s="117"/>
      <c r="G12" s="123" t="s">
        <v>7</v>
      </c>
      <c r="H12" s="117"/>
      <c r="I12" s="124" t="s">
        <v>8</v>
      </c>
      <c r="J12" s="125"/>
      <c r="K12" s="124" t="s">
        <v>8</v>
      </c>
      <c r="L12" s="125"/>
      <c r="M12" s="124" t="s">
        <v>8</v>
      </c>
      <c r="N12" s="120"/>
      <c r="O12" s="124" t="s">
        <v>8</v>
      </c>
      <c r="P12" s="120"/>
      <c r="Q12" s="126" t="s">
        <v>8</v>
      </c>
      <c r="R12" s="159"/>
      <c r="S12" s="126" t="s">
        <v>8</v>
      </c>
      <c r="T12" s="120"/>
      <c r="U12" s="124" t="s">
        <v>8</v>
      </c>
      <c r="V12" s="120"/>
      <c r="W12" s="124" t="s">
        <v>8</v>
      </c>
      <c r="X12" s="120"/>
      <c r="Y12" s="124" t="s">
        <v>8</v>
      </c>
      <c r="Z12" s="122"/>
      <c r="AA12" s="122"/>
    </row>
    <row r="13" spans="1:27" ht="20.100000000000001" customHeight="1" x14ac:dyDescent="0.4">
      <c r="A13" s="12"/>
      <c r="B13" s="13"/>
      <c r="C13" s="13"/>
      <c r="D13" s="119"/>
      <c r="E13" s="118"/>
      <c r="F13" s="121"/>
      <c r="G13" s="118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7"/>
      <c r="S13" s="121"/>
      <c r="T13" s="121"/>
      <c r="U13" s="121"/>
      <c r="V13" s="121"/>
      <c r="W13" s="121"/>
      <c r="X13" s="121"/>
      <c r="Y13" s="121"/>
      <c r="Z13" s="122"/>
      <c r="AA13" s="122"/>
    </row>
    <row r="14" spans="1:27" ht="20.100000000000001" customHeight="1" x14ac:dyDescent="0.4">
      <c r="A14" s="87" t="s">
        <v>158</v>
      </c>
      <c r="B14" s="12"/>
      <c r="C14" s="13"/>
      <c r="D14" s="119"/>
      <c r="E14" s="118"/>
      <c r="F14" s="121"/>
      <c r="G14" s="118"/>
      <c r="H14" s="121"/>
      <c r="I14" s="127">
        <v>812099845</v>
      </c>
      <c r="J14" s="127"/>
      <c r="K14" s="127">
        <v>954665813</v>
      </c>
      <c r="L14" s="127"/>
      <c r="M14" s="127">
        <v>56601140</v>
      </c>
      <c r="N14" s="127"/>
      <c r="O14" s="127">
        <v>15619551</v>
      </c>
      <c r="P14" s="127"/>
      <c r="Q14" s="127">
        <v>0</v>
      </c>
      <c r="R14" s="127"/>
      <c r="S14" s="127">
        <v>8000702</v>
      </c>
      <c r="T14" s="127"/>
      <c r="U14" s="127">
        <f>SUM(I14:S14)</f>
        <v>1846987051</v>
      </c>
      <c r="V14" s="127"/>
      <c r="W14" s="121">
        <v>1320655</v>
      </c>
      <c r="X14" s="127"/>
      <c r="Y14" s="127">
        <f>SUM(U14:W14)</f>
        <v>1848307706</v>
      </c>
      <c r="Z14" s="122"/>
      <c r="AA14" s="122"/>
    </row>
    <row r="15" spans="1:27" ht="20.100000000000001" customHeight="1" x14ac:dyDescent="0.4">
      <c r="A15" s="13" t="s">
        <v>103</v>
      </c>
      <c r="B15" s="12"/>
      <c r="C15" s="13"/>
      <c r="D15" s="119"/>
      <c r="E15" s="118"/>
      <c r="F15" s="121"/>
      <c r="G15" s="118"/>
      <c r="H15" s="121"/>
      <c r="I15" s="128">
        <v>0</v>
      </c>
      <c r="J15" s="121"/>
      <c r="K15" s="128">
        <v>0</v>
      </c>
      <c r="L15" s="121"/>
      <c r="M15" s="128">
        <v>0</v>
      </c>
      <c r="N15" s="121"/>
      <c r="O15" s="128">
        <v>58273308</v>
      </c>
      <c r="P15" s="121"/>
      <c r="Q15" s="128">
        <v>0</v>
      </c>
      <c r="R15" s="127"/>
      <c r="S15" s="128">
        <v>0</v>
      </c>
      <c r="T15" s="121"/>
      <c r="U15" s="128">
        <f>SUM(I15:S15)</f>
        <v>58273308</v>
      </c>
      <c r="V15" s="121"/>
      <c r="W15" s="128">
        <v>47937</v>
      </c>
      <c r="X15" s="121"/>
      <c r="Y15" s="128">
        <f>SUM(U15:W15)</f>
        <v>58321245</v>
      </c>
      <c r="Z15" s="122"/>
      <c r="AA15" s="122"/>
    </row>
    <row r="16" spans="1:27" ht="6" customHeight="1" x14ac:dyDescent="0.4">
      <c r="A16" s="12"/>
      <c r="B16" s="12"/>
      <c r="C16" s="13"/>
      <c r="D16" s="119"/>
      <c r="E16" s="127"/>
      <c r="F16" s="121"/>
      <c r="G16" s="127"/>
      <c r="H16" s="121"/>
      <c r="I16" s="127"/>
      <c r="J16" s="121"/>
      <c r="K16" s="127"/>
      <c r="L16" s="121"/>
      <c r="M16" s="127"/>
      <c r="N16" s="121"/>
      <c r="O16" s="127"/>
      <c r="P16" s="121"/>
      <c r="Q16" s="121"/>
      <c r="R16" s="127"/>
      <c r="S16" s="121"/>
      <c r="T16" s="121"/>
      <c r="U16" s="127"/>
      <c r="V16" s="121"/>
      <c r="W16" s="127"/>
      <c r="X16" s="121"/>
      <c r="Y16" s="127"/>
      <c r="Z16" s="122"/>
      <c r="AA16" s="122"/>
    </row>
    <row r="17" spans="1:27" ht="20.100000000000001" customHeight="1" thickBot="1" x14ac:dyDescent="0.45">
      <c r="A17" s="12" t="s">
        <v>204</v>
      </c>
      <c r="B17" s="12"/>
      <c r="C17" s="13"/>
      <c r="D17" s="119"/>
      <c r="E17" s="127"/>
      <c r="F17" s="121"/>
      <c r="G17" s="127"/>
      <c r="H17" s="121"/>
      <c r="I17" s="129">
        <f>SUM(I14:I16)</f>
        <v>812099845</v>
      </c>
      <c r="J17" s="121"/>
      <c r="K17" s="129">
        <f>SUM(K14:K16)</f>
        <v>954665813</v>
      </c>
      <c r="L17" s="121"/>
      <c r="M17" s="129">
        <f>SUM(M14:M16)</f>
        <v>56601140</v>
      </c>
      <c r="N17" s="121"/>
      <c r="O17" s="129">
        <f>SUM(O14:O16)</f>
        <v>73892859</v>
      </c>
      <c r="P17" s="121"/>
      <c r="Q17" s="129">
        <f>SUM(Q14:Q16)</f>
        <v>0</v>
      </c>
      <c r="R17" s="127"/>
      <c r="S17" s="129">
        <f>SUM(S14:S16)</f>
        <v>8000702</v>
      </c>
      <c r="T17" s="121"/>
      <c r="U17" s="129">
        <f>SUM(U14:U16)</f>
        <v>1905260359</v>
      </c>
      <c r="V17" s="121"/>
      <c r="W17" s="129">
        <f>SUM(W14:W16)</f>
        <v>1368592</v>
      </c>
      <c r="X17" s="121"/>
      <c r="Y17" s="129">
        <f>SUM(Y14:Y16)</f>
        <v>1906628951</v>
      </c>
      <c r="Z17" s="122"/>
      <c r="AA17" s="122"/>
    </row>
    <row r="18" spans="1:27" ht="20.100000000000001" customHeight="1" thickTop="1" x14ac:dyDescent="0.4">
      <c r="A18" s="12"/>
      <c r="B18" s="13"/>
      <c r="C18" s="13"/>
      <c r="D18" s="13"/>
      <c r="E18" s="28"/>
      <c r="F18" s="25"/>
      <c r="G18" s="28"/>
      <c r="H18" s="25"/>
      <c r="I18" s="31"/>
      <c r="J18" s="1"/>
      <c r="K18" s="31"/>
      <c r="L18" s="1"/>
      <c r="M18" s="31"/>
      <c r="N18" s="1"/>
      <c r="O18" s="31"/>
      <c r="P18" s="1"/>
      <c r="Q18" s="1"/>
      <c r="R18" s="31"/>
      <c r="S18" s="37"/>
      <c r="T18" s="1"/>
      <c r="U18" s="31"/>
      <c r="V18" s="1"/>
      <c r="W18" s="31"/>
      <c r="X18" s="1"/>
      <c r="Y18" s="31"/>
      <c r="Z18" s="41"/>
    </row>
    <row r="19" spans="1:27" ht="20.100000000000001" customHeight="1" x14ac:dyDescent="0.4">
      <c r="A19" s="12" t="s">
        <v>175</v>
      </c>
      <c r="B19" s="12"/>
      <c r="C19" s="13"/>
      <c r="D19" s="13"/>
      <c r="E19" s="27"/>
      <c r="F19" s="13"/>
      <c r="G19" s="27"/>
      <c r="H19" s="13"/>
      <c r="I19" s="8">
        <v>812099845</v>
      </c>
      <c r="J19" s="25"/>
      <c r="K19" s="8">
        <v>954665813</v>
      </c>
      <c r="L19" s="25"/>
      <c r="M19" s="8">
        <v>65970655</v>
      </c>
      <c r="N19" s="25"/>
      <c r="O19" s="8">
        <v>13747388</v>
      </c>
      <c r="P19" s="25"/>
      <c r="Q19" s="8">
        <v>0</v>
      </c>
      <c r="R19" s="31"/>
      <c r="S19" s="8">
        <v>8000702</v>
      </c>
      <c r="T19" s="25"/>
      <c r="U19" s="8">
        <f>SUM(I19:S19)</f>
        <v>1854484403</v>
      </c>
      <c r="V19" s="25"/>
      <c r="W19" s="8">
        <v>1348998</v>
      </c>
      <c r="X19" s="25"/>
      <c r="Y19" s="8">
        <f>SUM(U19:W19)</f>
        <v>1855833401</v>
      </c>
    </row>
    <row r="20" spans="1:27" ht="20.100000000000001" customHeight="1" x14ac:dyDescent="0.4">
      <c r="A20" s="85" t="s">
        <v>179</v>
      </c>
      <c r="B20" s="12"/>
      <c r="C20" s="13"/>
      <c r="D20" s="13"/>
      <c r="E20" s="27"/>
      <c r="F20" s="13"/>
      <c r="G20" s="27">
        <v>19</v>
      </c>
      <c r="H20" s="13"/>
      <c r="I20" s="8">
        <v>0</v>
      </c>
      <c r="J20" s="25"/>
      <c r="K20" s="8">
        <v>0</v>
      </c>
      <c r="L20" s="25"/>
      <c r="M20" s="8">
        <v>0</v>
      </c>
      <c r="N20" s="25"/>
      <c r="O20" s="8">
        <v>-48725744</v>
      </c>
      <c r="P20" s="25"/>
      <c r="Q20" s="8">
        <v>0</v>
      </c>
      <c r="R20" s="31"/>
      <c r="S20" s="8">
        <v>0</v>
      </c>
      <c r="T20" s="25"/>
      <c r="U20" s="8">
        <f>SUM(I20:S20)</f>
        <v>-48725744</v>
      </c>
      <c r="V20" s="25"/>
      <c r="W20" s="8">
        <v>-1094</v>
      </c>
      <c r="X20" s="25"/>
      <c r="Y20" s="8">
        <f>SUM(U20:W20)</f>
        <v>-48726838</v>
      </c>
    </row>
    <row r="21" spans="1:27" ht="20.100000000000001" customHeight="1" x14ac:dyDescent="0.4">
      <c r="A21" s="13" t="s">
        <v>103</v>
      </c>
      <c r="B21" s="12"/>
      <c r="C21" s="13"/>
      <c r="D21" s="13"/>
      <c r="E21" s="31"/>
      <c r="F21" s="1"/>
      <c r="G21" s="27"/>
      <c r="H21" s="1"/>
      <c r="I21" s="38">
        <v>0</v>
      </c>
      <c r="J21" s="31"/>
      <c r="K21" s="38">
        <v>0</v>
      </c>
      <c r="L21" s="31"/>
      <c r="M21" s="38">
        <v>0</v>
      </c>
      <c r="N21" s="31"/>
      <c r="O21" s="38">
        <v>112556528</v>
      </c>
      <c r="P21" s="31"/>
      <c r="Q21" s="38">
        <v>369740</v>
      </c>
      <c r="R21" s="31"/>
      <c r="S21" s="38">
        <v>2067764</v>
      </c>
      <c r="T21" s="31"/>
      <c r="U21" s="38">
        <f>SUM(I21:S21)</f>
        <v>114994032</v>
      </c>
      <c r="V21" s="31"/>
      <c r="W21" s="38">
        <v>68269</v>
      </c>
      <c r="X21" s="31"/>
      <c r="Y21" s="38">
        <f>SUM(U21:W21)</f>
        <v>115062301</v>
      </c>
    </row>
    <row r="22" spans="1:27" ht="20.100000000000001" customHeight="1" x14ac:dyDescent="0.4">
      <c r="A22" s="85" t="s">
        <v>214</v>
      </c>
      <c r="B22" s="12"/>
      <c r="C22" s="13"/>
      <c r="D22" s="13"/>
      <c r="E22" s="27"/>
      <c r="F22" s="13"/>
      <c r="G22" s="27"/>
      <c r="H22" s="13"/>
      <c r="I22" s="8"/>
      <c r="J22" s="25"/>
      <c r="K22" s="8"/>
      <c r="L22" s="25"/>
      <c r="M22" s="8"/>
      <c r="N22" s="25"/>
      <c r="O22" s="8"/>
      <c r="P22" s="25"/>
      <c r="Q22" s="8"/>
      <c r="R22" s="31"/>
      <c r="S22" s="8"/>
      <c r="T22" s="25"/>
      <c r="U22" s="8"/>
      <c r="V22" s="25"/>
      <c r="W22" s="8"/>
      <c r="X22" s="25"/>
      <c r="Y22" s="8"/>
    </row>
    <row r="23" spans="1:27" ht="20.100000000000001" customHeight="1" x14ac:dyDescent="0.4">
      <c r="A23" s="85"/>
      <c r="B23" s="13" t="s">
        <v>240</v>
      </c>
      <c r="C23" s="13"/>
      <c r="D23" s="13"/>
      <c r="E23" s="27"/>
      <c r="F23" s="13"/>
      <c r="G23" s="27"/>
      <c r="H23" s="13"/>
      <c r="I23" s="39">
        <v>0</v>
      </c>
      <c r="J23" s="25"/>
      <c r="K23" s="39">
        <v>0</v>
      </c>
      <c r="L23" s="25"/>
      <c r="M23" s="39">
        <v>0</v>
      </c>
      <c r="N23" s="25"/>
      <c r="O23" s="39">
        <v>0</v>
      </c>
      <c r="P23" s="25"/>
      <c r="Q23" s="39">
        <v>0</v>
      </c>
      <c r="R23" s="31"/>
      <c r="S23" s="39">
        <v>0</v>
      </c>
      <c r="T23" s="25"/>
      <c r="U23" s="39">
        <v>0</v>
      </c>
      <c r="V23" s="25"/>
      <c r="W23" s="39">
        <v>1594093</v>
      </c>
      <c r="X23" s="25"/>
      <c r="Y23" s="39">
        <f>SUM(U23:W23)</f>
        <v>1594093</v>
      </c>
    </row>
    <row r="24" spans="1:27" ht="6" customHeight="1" x14ac:dyDescent="0.4">
      <c r="A24" s="12"/>
      <c r="B24" s="12"/>
      <c r="C24" s="13"/>
      <c r="D24" s="13"/>
      <c r="E24" s="31"/>
      <c r="F24" s="1"/>
      <c r="G24" s="31"/>
      <c r="H24" s="1"/>
      <c r="I24" s="38"/>
      <c r="J24" s="1"/>
      <c r="K24" s="38"/>
      <c r="L24" s="1"/>
      <c r="M24" s="38"/>
      <c r="N24" s="1"/>
      <c r="O24" s="38"/>
      <c r="P24" s="1"/>
      <c r="Q24" s="38"/>
      <c r="R24" s="31"/>
      <c r="S24" s="8"/>
      <c r="T24" s="1"/>
      <c r="U24" s="38"/>
      <c r="V24" s="1"/>
      <c r="W24" s="38"/>
      <c r="X24" s="1"/>
      <c r="Y24" s="38"/>
    </row>
    <row r="25" spans="1:27" ht="20.100000000000001" customHeight="1" thickBot="1" x14ac:dyDescent="0.45">
      <c r="A25" s="12" t="s">
        <v>205</v>
      </c>
      <c r="B25" s="12"/>
      <c r="C25" s="13"/>
      <c r="D25" s="13"/>
      <c r="E25" s="31"/>
      <c r="F25" s="1"/>
      <c r="G25" s="31"/>
      <c r="H25" s="1"/>
      <c r="I25" s="88">
        <f>SUM(I19:I23)</f>
        <v>812099845</v>
      </c>
      <c r="J25" s="1"/>
      <c r="K25" s="88">
        <f>SUM(K19:K23)</f>
        <v>954665813</v>
      </c>
      <c r="L25" s="1"/>
      <c r="M25" s="88">
        <f>SUM(M19:M23)</f>
        <v>65970655</v>
      </c>
      <c r="N25" s="1"/>
      <c r="O25" s="88">
        <f>SUM(O19:O23)</f>
        <v>77578172</v>
      </c>
      <c r="P25" s="1"/>
      <c r="Q25" s="88">
        <f>SUM(Q19:Q23)</f>
        <v>369740</v>
      </c>
      <c r="R25" s="31"/>
      <c r="S25" s="88">
        <f>SUM(S19:S23)</f>
        <v>10068466</v>
      </c>
      <c r="T25" s="1"/>
      <c r="U25" s="88">
        <f>SUM(U19:U23)</f>
        <v>1920752691</v>
      </c>
      <c r="V25" s="1"/>
      <c r="W25" s="88">
        <f>SUM(W19:W23)</f>
        <v>3010266</v>
      </c>
      <c r="X25" s="1"/>
      <c r="Y25" s="88">
        <f>SUM(Y19:Y23)</f>
        <v>1923762957</v>
      </c>
    </row>
    <row r="26" spans="1:27" ht="20.100000000000001" customHeight="1" thickTop="1" x14ac:dyDescent="0.4">
      <c r="A26" s="12"/>
      <c r="B26" s="12"/>
      <c r="C26" s="13"/>
      <c r="D26" s="13"/>
      <c r="E26" s="31"/>
      <c r="F26" s="1"/>
      <c r="G26" s="31"/>
      <c r="H26" s="1"/>
      <c r="I26" s="31"/>
      <c r="J26" s="1"/>
      <c r="K26" s="31"/>
      <c r="L26" s="1"/>
      <c r="M26" s="31"/>
      <c r="N26" s="1"/>
      <c r="O26" s="31"/>
      <c r="P26" s="1"/>
      <c r="Q26" s="1"/>
      <c r="R26" s="31"/>
      <c r="S26" s="1"/>
      <c r="T26" s="1"/>
      <c r="U26" s="31"/>
      <c r="V26" s="1"/>
      <c r="W26" s="31"/>
      <c r="X26" s="1"/>
      <c r="Y26" s="31"/>
    </row>
    <row r="27" spans="1:27" ht="20.100000000000001" customHeight="1" x14ac:dyDescent="0.4">
      <c r="A27" s="12"/>
      <c r="B27" s="12"/>
      <c r="C27" s="13"/>
      <c r="D27" s="13"/>
      <c r="E27" s="31"/>
      <c r="F27" s="1"/>
      <c r="G27" s="31"/>
      <c r="H27" s="1"/>
      <c r="I27" s="31"/>
      <c r="J27" s="1"/>
      <c r="K27" s="31"/>
      <c r="L27" s="1"/>
      <c r="M27" s="31"/>
      <c r="N27" s="1"/>
      <c r="O27" s="31"/>
      <c r="P27" s="1"/>
      <c r="Q27" s="1"/>
      <c r="R27" s="1"/>
      <c r="S27" s="1"/>
      <c r="T27" s="1"/>
      <c r="U27" s="31"/>
      <c r="V27" s="1"/>
      <c r="W27" s="31"/>
      <c r="X27" s="1"/>
      <c r="Y27" s="31"/>
    </row>
    <row r="28" spans="1:27" ht="20.100000000000001" customHeight="1" x14ac:dyDescent="0.4">
      <c r="A28" s="12"/>
      <c r="B28" s="12"/>
      <c r="C28" s="13"/>
      <c r="D28" s="13"/>
      <c r="E28" s="31"/>
      <c r="F28" s="1"/>
      <c r="G28" s="31"/>
      <c r="H28" s="1"/>
      <c r="I28" s="31"/>
      <c r="J28" s="1"/>
      <c r="K28" s="31"/>
      <c r="L28" s="1"/>
      <c r="M28" s="31"/>
      <c r="N28" s="1"/>
      <c r="O28" s="31"/>
      <c r="P28" s="1"/>
      <c r="Q28" s="1"/>
      <c r="R28" s="1"/>
      <c r="S28" s="1"/>
      <c r="T28" s="1"/>
      <c r="U28" s="31"/>
      <c r="V28" s="1"/>
      <c r="W28" s="31"/>
      <c r="X28" s="1"/>
      <c r="Y28" s="31"/>
    </row>
    <row r="29" spans="1:27" ht="20.100000000000001" customHeight="1" x14ac:dyDescent="0.4">
      <c r="A29" s="12"/>
      <c r="B29" s="12"/>
      <c r="C29" s="13"/>
      <c r="D29" s="13"/>
      <c r="E29" s="31"/>
      <c r="F29" s="1"/>
      <c r="G29" s="31"/>
      <c r="H29" s="1"/>
      <c r="I29" s="31"/>
      <c r="J29" s="1"/>
      <c r="K29" s="31"/>
      <c r="L29" s="1"/>
      <c r="M29" s="31"/>
      <c r="N29" s="1"/>
      <c r="O29" s="31"/>
      <c r="P29" s="1"/>
      <c r="Q29" s="1"/>
      <c r="R29" s="1"/>
      <c r="S29" s="1"/>
      <c r="T29" s="1"/>
      <c r="U29" s="31"/>
      <c r="V29" s="1"/>
      <c r="W29" s="31"/>
      <c r="X29" s="1"/>
      <c r="Y29" s="31"/>
    </row>
    <row r="30" spans="1:27" ht="20.100000000000001" customHeight="1" x14ac:dyDescent="0.4">
      <c r="A30" s="12"/>
      <c r="B30" s="12"/>
      <c r="C30" s="13"/>
      <c r="D30" s="13"/>
      <c r="E30" s="31"/>
      <c r="F30" s="1"/>
      <c r="G30" s="31"/>
      <c r="H30" s="1"/>
      <c r="I30" s="31"/>
      <c r="J30" s="1"/>
      <c r="K30" s="31"/>
      <c r="L30" s="1"/>
      <c r="M30" s="31"/>
      <c r="N30" s="1"/>
      <c r="O30" s="31"/>
      <c r="P30" s="1"/>
      <c r="Q30" s="1"/>
      <c r="R30" s="1"/>
      <c r="S30" s="1"/>
      <c r="T30" s="1"/>
      <c r="U30" s="31"/>
      <c r="V30" s="1"/>
      <c r="W30" s="31"/>
      <c r="X30" s="1"/>
      <c r="Y30" s="31"/>
    </row>
    <row r="31" spans="1:27" ht="20.100000000000001" customHeight="1" x14ac:dyDescent="0.4">
      <c r="A31" s="12"/>
      <c r="B31" s="12"/>
      <c r="C31" s="13"/>
      <c r="D31" s="13"/>
      <c r="E31" s="31"/>
      <c r="F31" s="1"/>
      <c r="G31" s="31"/>
      <c r="H31" s="1"/>
      <c r="I31" s="31"/>
      <c r="J31" s="1"/>
      <c r="K31" s="31"/>
      <c r="L31" s="1"/>
      <c r="M31" s="31"/>
      <c r="N31" s="1"/>
      <c r="O31" s="31"/>
      <c r="P31" s="1"/>
      <c r="Q31" s="1"/>
      <c r="R31" s="1"/>
      <c r="S31" s="1"/>
      <c r="T31" s="1"/>
      <c r="U31" s="31"/>
      <c r="V31" s="1"/>
      <c r="W31" s="31"/>
      <c r="X31" s="1"/>
      <c r="Y31" s="31"/>
    </row>
    <row r="32" spans="1:27" ht="20.100000000000001" customHeight="1" x14ac:dyDescent="0.4">
      <c r="A32" s="12"/>
      <c r="B32" s="12"/>
      <c r="C32" s="13"/>
      <c r="D32" s="13"/>
      <c r="E32" s="31"/>
      <c r="F32" s="1"/>
      <c r="G32" s="31"/>
      <c r="H32" s="1"/>
      <c r="I32" s="31"/>
      <c r="J32" s="1"/>
      <c r="K32" s="31"/>
      <c r="L32" s="1"/>
      <c r="M32" s="31"/>
      <c r="N32" s="1"/>
      <c r="O32" s="31"/>
      <c r="P32" s="1"/>
      <c r="Q32" s="1"/>
      <c r="R32" s="1"/>
      <c r="S32" s="1"/>
      <c r="T32" s="1"/>
      <c r="U32" s="31"/>
      <c r="V32" s="1"/>
      <c r="W32" s="31"/>
      <c r="X32" s="1"/>
      <c r="Y32" s="31"/>
    </row>
    <row r="33" spans="1:25" ht="17.25" customHeight="1" x14ac:dyDescent="0.4">
      <c r="A33" s="12"/>
      <c r="B33" s="12"/>
      <c r="C33" s="13"/>
      <c r="D33" s="13"/>
      <c r="E33" s="31"/>
      <c r="F33" s="1"/>
      <c r="G33" s="31"/>
      <c r="H33" s="1"/>
      <c r="I33" s="31"/>
      <c r="J33" s="1"/>
      <c r="K33" s="31"/>
      <c r="L33" s="1"/>
      <c r="M33" s="31"/>
      <c r="N33" s="1"/>
      <c r="O33" s="31"/>
      <c r="P33" s="1"/>
      <c r="Q33" s="1"/>
      <c r="R33" s="1"/>
      <c r="S33" s="1"/>
      <c r="T33" s="1"/>
      <c r="U33" s="31"/>
      <c r="V33" s="1"/>
      <c r="W33" s="31"/>
      <c r="X33" s="1"/>
      <c r="Y33" s="31"/>
    </row>
    <row r="34" spans="1:25" ht="21.95" customHeight="1" x14ac:dyDescent="0.4">
      <c r="A34" s="20" t="str">
        <f>'2-4'!A56</f>
        <v>หมายเหตุประกอบข้อมูลทางการเงินเป็นส่วนหนึ่งของข้อมูลทางการเงินระหว่างกาลนี้</v>
      </c>
      <c r="B34" s="20"/>
      <c r="C34" s="20"/>
      <c r="D34" s="20"/>
      <c r="E34" s="40"/>
      <c r="F34" s="20"/>
      <c r="G34" s="40"/>
      <c r="H34" s="20"/>
      <c r="I34" s="40"/>
      <c r="J34" s="20"/>
      <c r="K34" s="40"/>
      <c r="L34" s="2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20"/>
    </row>
  </sheetData>
  <mergeCells count="4">
    <mergeCell ref="I5:Y5"/>
    <mergeCell ref="M7:O7"/>
    <mergeCell ref="Q6:S6"/>
    <mergeCell ref="Q7:S7"/>
  </mergeCells>
  <pageMargins left="0.4" right="0.4" top="0.5" bottom="0.6" header="0.49" footer="0.4"/>
  <pageSetup paperSize="9" scale="82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8"/>
  <sheetViews>
    <sheetView topLeftCell="A4" zoomScaleNormal="100" zoomScaleSheetLayoutView="100" workbookViewId="0">
      <selection activeCell="D15" sqref="D15"/>
    </sheetView>
  </sheetViews>
  <sheetFormatPr defaultRowHeight="20.100000000000001" customHeight="1" x14ac:dyDescent="0.4"/>
  <cols>
    <col min="1" max="3" width="1.5703125" style="16" customWidth="1"/>
    <col min="4" max="4" width="39.42578125" style="16" customWidth="1"/>
    <col min="5" max="5" width="1" style="16" customWidth="1"/>
    <col min="6" max="6" width="7.85546875" style="16" customWidth="1"/>
    <col min="7" max="7" width="1.42578125" style="16" customWidth="1"/>
    <col min="8" max="8" width="14.7109375" style="16" customWidth="1"/>
    <col min="9" max="9" width="1.42578125" style="16" customWidth="1"/>
    <col min="10" max="10" width="14.7109375" style="16" customWidth="1"/>
    <col min="11" max="11" width="1.42578125" style="16" customWidth="1"/>
    <col min="12" max="12" width="14.7109375" style="16" customWidth="1"/>
    <col min="13" max="13" width="1.42578125" style="16" customWidth="1"/>
    <col min="14" max="14" width="14.7109375" style="16" customWidth="1"/>
    <col min="15" max="15" width="1.42578125" style="16" customWidth="1"/>
    <col min="16" max="16" width="14.7109375" style="16" customWidth="1"/>
    <col min="17" max="16384" width="9.140625" style="16"/>
  </cols>
  <sheetData>
    <row r="1" spans="1:17" ht="20.100000000000001" customHeight="1" x14ac:dyDescent="0.4">
      <c r="A1" s="12" t="s">
        <v>0</v>
      </c>
      <c r="B1" s="12"/>
      <c r="C1" s="12"/>
      <c r="D1" s="13"/>
      <c r="E1" s="13"/>
      <c r="F1" s="14"/>
      <c r="G1" s="13"/>
      <c r="H1" s="14"/>
      <c r="I1" s="14"/>
      <c r="J1" s="14"/>
      <c r="K1" s="14"/>
      <c r="L1" s="13"/>
      <c r="M1" s="13"/>
      <c r="N1" s="13"/>
      <c r="O1" s="13"/>
      <c r="P1" s="15"/>
    </row>
    <row r="2" spans="1:17" ht="20.100000000000001" customHeight="1" x14ac:dyDescent="0.4">
      <c r="A2" s="12" t="s">
        <v>86</v>
      </c>
      <c r="B2" s="13"/>
      <c r="C2" s="17"/>
      <c r="D2" s="13"/>
      <c r="E2" s="13"/>
      <c r="F2" s="14"/>
      <c r="G2" s="13"/>
      <c r="H2" s="14"/>
      <c r="I2" s="14"/>
      <c r="J2" s="14"/>
      <c r="K2" s="14"/>
      <c r="L2" s="13"/>
      <c r="M2" s="13"/>
      <c r="N2" s="13"/>
      <c r="O2" s="13"/>
      <c r="P2" s="13"/>
    </row>
    <row r="3" spans="1:17" ht="20.100000000000001" customHeight="1" x14ac:dyDescent="0.4">
      <c r="A3" s="18" t="s">
        <v>202</v>
      </c>
      <c r="B3" s="18"/>
      <c r="C3" s="18"/>
      <c r="D3" s="112"/>
      <c r="E3" s="20"/>
      <c r="F3" s="19"/>
      <c r="G3" s="20"/>
      <c r="H3" s="19"/>
      <c r="I3" s="19"/>
      <c r="J3" s="19"/>
      <c r="K3" s="19"/>
      <c r="L3" s="20"/>
      <c r="M3" s="20"/>
      <c r="N3" s="20"/>
      <c r="O3" s="20"/>
      <c r="P3" s="20"/>
    </row>
    <row r="4" spans="1:17" ht="20.100000000000001" customHeight="1" x14ac:dyDescent="0.4">
      <c r="A4" s="12"/>
      <c r="B4" s="12"/>
      <c r="C4" s="12"/>
      <c r="D4" s="21"/>
      <c r="E4" s="13"/>
      <c r="F4" s="14"/>
      <c r="G4" s="13"/>
      <c r="H4" s="14"/>
      <c r="I4" s="14"/>
      <c r="J4" s="14"/>
      <c r="K4" s="14"/>
      <c r="L4" s="13"/>
      <c r="M4" s="13"/>
      <c r="N4" s="13"/>
      <c r="O4" s="13"/>
      <c r="P4" s="13"/>
    </row>
    <row r="5" spans="1:17" ht="20.100000000000001" customHeight="1" x14ac:dyDescent="0.4">
      <c r="A5" s="12"/>
      <c r="B5" s="12"/>
      <c r="C5" s="12"/>
      <c r="D5" s="21"/>
      <c r="E5" s="21"/>
      <c r="F5" s="21"/>
      <c r="G5" s="21"/>
      <c r="H5" s="278" t="s">
        <v>3</v>
      </c>
      <c r="I5" s="278"/>
      <c r="J5" s="278"/>
      <c r="K5" s="278"/>
      <c r="L5" s="278"/>
      <c r="M5" s="278"/>
      <c r="N5" s="278"/>
      <c r="O5" s="278"/>
      <c r="P5" s="278"/>
    </row>
    <row r="6" spans="1:17" ht="20.100000000000001" customHeight="1" x14ac:dyDescent="0.4">
      <c r="A6" s="12"/>
      <c r="B6" s="12"/>
      <c r="C6" s="12"/>
      <c r="D6" s="21"/>
      <c r="E6" s="13"/>
      <c r="F6" s="22"/>
      <c r="G6" s="13"/>
      <c r="H6" s="22"/>
      <c r="I6" s="22"/>
      <c r="J6" s="22"/>
      <c r="K6" s="22"/>
      <c r="L6" s="279" t="s">
        <v>58</v>
      </c>
      <c r="M6" s="279"/>
      <c r="N6" s="279"/>
      <c r="O6" s="22"/>
      <c r="P6" s="22"/>
    </row>
    <row r="7" spans="1:17" ht="20.100000000000001" customHeight="1" x14ac:dyDescent="0.4">
      <c r="A7" s="12"/>
      <c r="B7" s="12"/>
      <c r="C7" s="12"/>
      <c r="D7" s="21"/>
      <c r="E7" s="13"/>
      <c r="F7" s="22"/>
      <c r="G7" s="13"/>
      <c r="H7" s="25"/>
      <c r="I7" s="25"/>
      <c r="J7" s="25"/>
      <c r="K7" s="25"/>
      <c r="L7" s="36" t="s">
        <v>90</v>
      </c>
      <c r="M7" s="25"/>
      <c r="N7" s="25"/>
      <c r="O7" s="25"/>
      <c r="P7" s="25"/>
    </row>
    <row r="8" spans="1:17" ht="20.100000000000001" customHeight="1" x14ac:dyDescent="0.4">
      <c r="A8" s="12"/>
      <c r="B8" s="12"/>
      <c r="C8" s="12"/>
      <c r="D8" s="21"/>
      <c r="E8" s="13"/>
      <c r="F8" s="130"/>
      <c r="G8" s="116"/>
      <c r="H8" s="3" t="s">
        <v>92</v>
      </c>
      <c r="I8" s="3"/>
      <c r="J8" s="3" t="s">
        <v>93</v>
      </c>
      <c r="K8" s="3"/>
      <c r="L8" s="3" t="s">
        <v>104</v>
      </c>
      <c r="M8" s="3"/>
      <c r="N8" s="3"/>
      <c r="O8" s="3"/>
      <c r="P8" s="3"/>
      <c r="Q8" s="41"/>
    </row>
    <row r="9" spans="1:17" ht="20.100000000000001" customHeight="1" x14ac:dyDescent="0.4">
      <c r="A9" s="12"/>
      <c r="B9" s="12"/>
      <c r="C9" s="12"/>
      <c r="D9" s="21"/>
      <c r="E9" s="13"/>
      <c r="F9" s="130"/>
      <c r="G9" s="116"/>
      <c r="H9" s="3" t="s">
        <v>97</v>
      </c>
      <c r="I9" s="3"/>
      <c r="J9" s="3" t="s">
        <v>98</v>
      </c>
      <c r="K9" s="3"/>
      <c r="L9" s="3" t="s">
        <v>99</v>
      </c>
      <c r="M9" s="3"/>
      <c r="N9" s="3" t="s">
        <v>61</v>
      </c>
      <c r="O9" s="3"/>
      <c r="P9" s="3" t="s">
        <v>102</v>
      </c>
      <c r="Q9" s="41"/>
    </row>
    <row r="10" spans="1:17" ht="20.100000000000001" customHeight="1" x14ac:dyDescent="0.4">
      <c r="A10" s="13"/>
      <c r="B10" s="13"/>
      <c r="C10" s="13"/>
      <c r="D10" s="13"/>
      <c r="E10" s="21"/>
      <c r="F10" s="131" t="s">
        <v>7</v>
      </c>
      <c r="G10" s="115"/>
      <c r="H10" s="4" t="s">
        <v>8</v>
      </c>
      <c r="I10" s="3"/>
      <c r="J10" s="4" t="s">
        <v>8</v>
      </c>
      <c r="K10" s="3"/>
      <c r="L10" s="4" t="s">
        <v>8</v>
      </c>
      <c r="M10" s="3"/>
      <c r="N10" s="4" t="s">
        <v>8</v>
      </c>
      <c r="O10" s="3"/>
      <c r="P10" s="4" t="s">
        <v>8</v>
      </c>
      <c r="Q10" s="41"/>
    </row>
    <row r="11" spans="1:17" ht="8.1" customHeight="1" x14ac:dyDescent="0.4">
      <c r="A11" s="12"/>
      <c r="B11" s="12"/>
      <c r="C11" s="13"/>
      <c r="D11" s="13"/>
      <c r="E11" s="13"/>
      <c r="F11" s="114"/>
      <c r="G11" s="116"/>
      <c r="H11" s="1"/>
      <c r="I11" s="1"/>
      <c r="J11" s="1"/>
      <c r="K11" s="1"/>
      <c r="L11" s="1"/>
      <c r="M11" s="1"/>
      <c r="N11" s="1"/>
      <c r="O11" s="1"/>
      <c r="P11" s="1"/>
      <c r="Q11" s="41"/>
    </row>
    <row r="12" spans="1:17" ht="20.100000000000001" customHeight="1" x14ac:dyDescent="0.4">
      <c r="A12" s="12" t="s">
        <v>158</v>
      </c>
      <c r="B12" s="12"/>
      <c r="C12" s="13"/>
      <c r="D12" s="13"/>
      <c r="E12" s="25"/>
      <c r="F12" s="28"/>
      <c r="G12" s="1"/>
      <c r="H12" s="1">
        <v>812099845</v>
      </c>
      <c r="I12" s="1"/>
      <c r="J12" s="1">
        <v>954665813</v>
      </c>
      <c r="K12" s="1"/>
      <c r="L12" s="1">
        <v>56601140</v>
      </c>
      <c r="M12" s="1"/>
      <c r="N12" s="1">
        <v>322353923</v>
      </c>
      <c r="O12" s="1"/>
      <c r="P12" s="1">
        <f>SUM(H12:N12)</f>
        <v>2145720721</v>
      </c>
      <c r="Q12" s="41"/>
    </row>
    <row r="13" spans="1:17" ht="20.100000000000001" customHeight="1" x14ac:dyDescent="0.4">
      <c r="A13" s="13" t="s">
        <v>103</v>
      </c>
      <c r="B13" s="13"/>
      <c r="C13" s="13"/>
      <c r="D13" s="13"/>
      <c r="E13" s="25"/>
      <c r="F13" s="27"/>
      <c r="G13" s="1"/>
      <c r="H13" s="6">
        <v>0</v>
      </c>
      <c r="I13" s="5"/>
      <c r="J13" s="6">
        <v>0</v>
      </c>
      <c r="K13" s="5"/>
      <c r="L13" s="6">
        <v>0</v>
      </c>
      <c r="M13" s="1"/>
      <c r="N13" s="6">
        <v>185955305</v>
      </c>
      <c r="O13" s="1"/>
      <c r="P13" s="2">
        <f>N13</f>
        <v>185955305</v>
      </c>
      <c r="Q13" s="41"/>
    </row>
    <row r="14" spans="1:17" ht="8.1" customHeight="1" x14ac:dyDescent="0.4">
      <c r="A14" s="12"/>
      <c r="B14" s="12"/>
      <c r="C14" s="13"/>
      <c r="D14" s="13"/>
      <c r="E14" s="13"/>
      <c r="F14" s="27"/>
      <c r="G14" s="116"/>
      <c r="H14" s="1"/>
      <c r="I14" s="1"/>
      <c r="J14" s="1"/>
      <c r="K14" s="1"/>
      <c r="L14" s="5"/>
      <c r="M14" s="1"/>
      <c r="N14" s="1"/>
      <c r="O14" s="1"/>
      <c r="P14" s="1"/>
      <c r="Q14" s="41"/>
    </row>
    <row r="15" spans="1:17" ht="20.100000000000001" customHeight="1" thickBot="1" x14ac:dyDescent="0.45">
      <c r="A15" s="12" t="s">
        <v>204</v>
      </c>
      <c r="B15" s="13"/>
      <c r="C15" s="13"/>
      <c r="D15" s="13"/>
      <c r="E15" s="25"/>
      <c r="F15" s="27"/>
      <c r="G15" s="1"/>
      <c r="H15" s="7">
        <f>SUM(H12:H13)</f>
        <v>812099845</v>
      </c>
      <c r="I15" s="1"/>
      <c r="J15" s="7">
        <f>SUM(J12:J13)</f>
        <v>954665813</v>
      </c>
      <c r="K15" s="1"/>
      <c r="L15" s="7">
        <f>SUM(L12:L13)</f>
        <v>56601140</v>
      </c>
      <c r="M15" s="1"/>
      <c r="N15" s="7">
        <f>SUM(N12:N13)</f>
        <v>508309228</v>
      </c>
      <c r="O15" s="1"/>
      <c r="P15" s="7">
        <f>SUM(P12:P13)</f>
        <v>2331676026</v>
      </c>
      <c r="Q15" s="41"/>
    </row>
    <row r="16" spans="1:17" ht="20.100000000000001" customHeight="1" thickTop="1" x14ac:dyDescent="0.4">
      <c r="A16" s="12"/>
      <c r="B16" s="13"/>
      <c r="C16" s="13"/>
      <c r="D16" s="13"/>
      <c r="E16" s="25"/>
      <c r="F16" s="27"/>
      <c r="G16" s="25"/>
      <c r="H16" s="25"/>
      <c r="I16" s="25"/>
      <c r="J16" s="25"/>
      <c r="K16" s="25"/>
      <c r="L16" s="25"/>
      <c r="M16" s="25"/>
      <c r="N16" s="25"/>
      <c r="O16" s="25"/>
      <c r="P16" s="25"/>
    </row>
    <row r="17" spans="1:16" ht="20.100000000000001" customHeight="1" x14ac:dyDescent="0.4">
      <c r="A17" s="12" t="s">
        <v>175</v>
      </c>
      <c r="B17" s="12"/>
      <c r="C17" s="13"/>
      <c r="D17" s="13"/>
      <c r="E17" s="25"/>
      <c r="F17" s="28"/>
      <c r="G17" s="25"/>
      <c r="H17" s="89">
        <v>812099845</v>
      </c>
      <c r="I17" s="25"/>
      <c r="J17" s="89">
        <v>954665813</v>
      </c>
      <c r="K17" s="25"/>
      <c r="L17" s="89">
        <v>65970655</v>
      </c>
      <c r="M17" s="25"/>
      <c r="N17" s="89">
        <v>502243570</v>
      </c>
      <c r="O17" s="25"/>
      <c r="P17" s="8">
        <f>SUM(H17:O17)</f>
        <v>2334979883</v>
      </c>
    </row>
    <row r="18" spans="1:16" ht="20.100000000000001" customHeight="1" x14ac:dyDescent="0.4">
      <c r="A18" s="13" t="s">
        <v>179</v>
      </c>
      <c r="B18" s="12"/>
      <c r="C18" s="13"/>
      <c r="D18" s="13"/>
      <c r="E18" s="25"/>
      <c r="F18" s="27">
        <v>19</v>
      </c>
      <c r="G18" s="25"/>
      <c r="H18" s="89">
        <v>0</v>
      </c>
      <c r="I18" s="25"/>
      <c r="J18" s="89">
        <v>0</v>
      </c>
      <c r="K18" s="25"/>
      <c r="L18" s="89">
        <v>0</v>
      </c>
      <c r="M18" s="25"/>
      <c r="N18" s="89">
        <v>-48725744</v>
      </c>
      <c r="O18" s="25"/>
      <c r="P18" s="8">
        <f>SUM(H18:O18)</f>
        <v>-48725744</v>
      </c>
    </row>
    <row r="19" spans="1:16" ht="20.100000000000001" customHeight="1" x14ac:dyDescent="0.4">
      <c r="A19" s="13" t="s">
        <v>103</v>
      </c>
      <c r="B19" s="13"/>
      <c r="C19" s="13"/>
      <c r="D19" s="13"/>
      <c r="E19" s="25"/>
      <c r="F19" s="27"/>
      <c r="G19" s="25"/>
      <c r="H19" s="11">
        <v>0</v>
      </c>
      <c r="I19" s="26"/>
      <c r="J19" s="11">
        <v>0</v>
      </c>
      <c r="K19" s="26"/>
      <c r="L19" s="11">
        <v>0</v>
      </c>
      <c r="M19" s="25"/>
      <c r="N19" s="11">
        <v>14314062</v>
      </c>
      <c r="O19" s="25"/>
      <c r="P19" s="10">
        <f>N19</f>
        <v>14314062</v>
      </c>
    </row>
    <row r="20" spans="1:16" ht="8.1" customHeight="1" x14ac:dyDescent="0.4">
      <c r="A20" s="12"/>
      <c r="B20" s="12"/>
      <c r="C20" s="13"/>
      <c r="D20" s="13"/>
      <c r="E20" s="13"/>
      <c r="F20" s="27"/>
      <c r="G20" s="13"/>
      <c r="H20" s="8"/>
      <c r="I20" s="25"/>
      <c r="J20" s="8"/>
      <c r="K20" s="25"/>
      <c r="L20" s="9"/>
      <c r="M20" s="25"/>
      <c r="N20" s="8"/>
      <c r="O20" s="25"/>
      <c r="P20" s="8"/>
    </row>
    <row r="21" spans="1:16" ht="20.100000000000001" customHeight="1" thickBot="1" x14ac:dyDescent="0.45">
      <c r="A21" s="12" t="s">
        <v>205</v>
      </c>
      <c r="B21" s="13"/>
      <c r="C21" s="13"/>
      <c r="D21" s="13"/>
      <c r="E21" s="25"/>
      <c r="F21" s="27"/>
      <c r="G21" s="25"/>
      <c r="H21" s="29">
        <f>SUM(H17:H19)</f>
        <v>812099845</v>
      </c>
      <c r="I21" s="25"/>
      <c r="J21" s="29">
        <f>SUM(J17:J19)</f>
        <v>954665813</v>
      </c>
      <c r="K21" s="25"/>
      <c r="L21" s="29">
        <f>SUM(L17:L19)</f>
        <v>65970655</v>
      </c>
      <c r="M21" s="25"/>
      <c r="N21" s="29">
        <f>SUM(N17:N19)</f>
        <v>467831888</v>
      </c>
      <c r="O21" s="25"/>
      <c r="P21" s="29">
        <f>SUM(P17:P19)</f>
        <v>2300568201</v>
      </c>
    </row>
    <row r="22" spans="1:16" ht="20.100000000000001" customHeight="1" thickTop="1" x14ac:dyDescent="0.4">
      <c r="A22" s="12"/>
      <c r="B22" s="13"/>
      <c r="C22" s="13"/>
      <c r="D22" s="13"/>
      <c r="E22" s="25"/>
      <c r="F22" s="27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6" ht="20.100000000000001" customHeight="1" x14ac:dyDescent="0.4">
      <c r="A23" s="12"/>
      <c r="B23" s="13"/>
      <c r="C23" s="13"/>
      <c r="D23" s="13"/>
      <c r="E23" s="25"/>
      <c r="F23" s="27"/>
      <c r="G23" s="25"/>
      <c r="H23" s="25"/>
      <c r="I23" s="25"/>
      <c r="J23" s="25"/>
      <c r="K23" s="25"/>
      <c r="L23" s="25"/>
      <c r="M23" s="25"/>
      <c r="N23" s="25"/>
      <c r="O23" s="25"/>
      <c r="P23" s="25"/>
    </row>
    <row r="24" spans="1:16" ht="20.100000000000001" customHeight="1" x14ac:dyDescent="0.4">
      <c r="A24" s="12"/>
      <c r="B24" s="13"/>
      <c r="C24" s="13"/>
      <c r="D24" s="13"/>
      <c r="E24" s="25"/>
      <c r="F24" s="27"/>
      <c r="G24" s="25"/>
      <c r="H24" s="25"/>
      <c r="I24" s="25"/>
      <c r="J24" s="25"/>
      <c r="K24" s="25"/>
      <c r="L24" s="25"/>
      <c r="M24" s="25"/>
      <c r="N24" s="25"/>
      <c r="O24" s="25"/>
      <c r="P24" s="25"/>
    </row>
    <row r="25" spans="1:16" ht="27.75" customHeight="1" x14ac:dyDescent="0.4">
      <c r="A25" s="12"/>
      <c r="B25" s="13"/>
      <c r="C25" s="13"/>
      <c r="D25" s="13"/>
      <c r="E25" s="25"/>
      <c r="F25" s="27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16" ht="23.25" customHeight="1" x14ac:dyDescent="0.4">
      <c r="A26" s="12"/>
      <c r="B26" s="13"/>
      <c r="C26" s="13"/>
      <c r="D26" s="13"/>
      <c r="E26" s="25"/>
      <c r="F26" s="27"/>
      <c r="G26" s="25"/>
      <c r="H26" s="25"/>
      <c r="I26" s="25"/>
      <c r="J26" s="25"/>
      <c r="K26" s="25"/>
      <c r="L26" s="25"/>
      <c r="M26" s="25"/>
      <c r="N26" s="25"/>
      <c r="O26" s="25"/>
      <c r="P26" s="25"/>
    </row>
    <row r="27" spans="1:16" ht="15.75" customHeight="1" x14ac:dyDescent="0.4">
      <c r="A27" s="12"/>
      <c r="B27" s="13"/>
      <c r="C27" s="13"/>
      <c r="D27" s="13"/>
      <c r="E27" s="17"/>
      <c r="F27" s="30"/>
      <c r="G27" s="17"/>
      <c r="H27" s="25"/>
      <c r="I27" s="25"/>
      <c r="J27" s="25"/>
      <c r="K27" s="25"/>
      <c r="L27" s="25"/>
      <c r="M27" s="25"/>
      <c r="N27" s="25"/>
      <c r="O27" s="25"/>
      <c r="P27" s="25"/>
    </row>
    <row r="28" spans="1:16" ht="21.95" customHeight="1" x14ac:dyDescent="0.4">
      <c r="A28" s="20" t="str">
        <f>'2-4'!A56</f>
        <v>หมายเหตุประกอบข้อมูลทางการเงินเป็นส่วนหนึ่งของข้อมูลทางการเงินระหว่างกาลนี้</v>
      </c>
      <c r="B28" s="20"/>
      <c r="C28" s="20"/>
      <c r="D28" s="32"/>
      <c r="E28" s="20"/>
      <c r="F28" s="20"/>
      <c r="G28" s="20"/>
      <c r="H28" s="20"/>
      <c r="I28" s="20"/>
      <c r="J28" s="20"/>
      <c r="K28" s="20"/>
      <c r="L28" s="20"/>
      <c r="M28" s="20"/>
      <c r="N28" s="33"/>
      <c r="O28" s="20"/>
      <c r="P28" s="20"/>
    </row>
  </sheetData>
  <mergeCells count="2">
    <mergeCell ref="H5:P5"/>
    <mergeCell ref="L6:N6"/>
  </mergeCells>
  <pageMargins left="0.8" right="0.5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01"/>
  <sheetViews>
    <sheetView tabSelected="1" topLeftCell="A40" zoomScale="110" zoomScaleNormal="110" zoomScaleSheetLayoutView="100" workbookViewId="0">
      <selection activeCell="C47" sqref="C47"/>
    </sheetView>
  </sheetViews>
  <sheetFormatPr defaultRowHeight="20.100000000000001" customHeight="1" x14ac:dyDescent="0.4"/>
  <cols>
    <col min="1" max="2" width="1.42578125" style="149" customWidth="1"/>
    <col min="3" max="3" width="28.42578125" style="149" customWidth="1"/>
    <col min="4" max="4" width="11.140625" style="149" customWidth="1"/>
    <col min="5" max="5" width="7.42578125" style="149" customWidth="1"/>
    <col min="6" max="6" width="0.5703125" style="149" customWidth="1"/>
    <col min="7" max="7" width="12.42578125" style="190" customWidth="1"/>
    <col min="8" max="8" width="0.5703125" style="149" customWidth="1"/>
    <col min="9" max="9" width="12.42578125" style="191" customWidth="1"/>
    <col min="10" max="10" width="0.5703125" style="149" customWidth="1"/>
    <col min="11" max="11" width="12.42578125" style="149" customWidth="1"/>
    <col min="12" max="12" width="0.5703125" style="149" customWidth="1"/>
    <col min="13" max="13" width="12.42578125" style="122" customWidth="1"/>
    <col min="14" max="16384" width="9.140625" style="149"/>
  </cols>
  <sheetData>
    <row r="1" spans="1:13" ht="20.100000000000001" customHeight="1" x14ac:dyDescent="0.4">
      <c r="A1" s="144" t="s">
        <v>0</v>
      </c>
      <c r="B1" s="144"/>
      <c r="C1" s="144"/>
      <c r="D1" s="145"/>
      <c r="E1" s="146"/>
      <c r="F1" s="147"/>
      <c r="G1" s="148"/>
      <c r="H1" s="147"/>
      <c r="I1" s="148"/>
      <c r="J1" s="147"/>
      <c r="K1" s="120"/>
      <c r="L1" s="147"/>
      <c r="M1" s="120"/>
    </row>
    <row r="2" spans="1:13" ht="20.100000000000001" customHeight="1" x14ac:dyDescent="0.4">
      <c r="A2" s="144" t="s">
        <v>105</v>
      </c>
      <c r="B2" s="144"/>
      <c r="C2" s="144"/>
      <c r="D2" s="145"/>
      <c r="E2" s="146"/>
      <c r="F2" s="147"/>
      <c r="G2" s="146"/>
      <c r="H2" s="147"/>
      <c r="I2" s="146"/>
      <c r="J2" s="147"/>
      <c r="K2" s="150"/>
      <c r="L2" s="147"/>
      <c r="M2" s="150"/>
    </row>
    <row r="3" spans="1:13" ht="20.100000000000001" customHeight="1" x14ac:dyDescent="0.4">
      <c r="A3" s="282" t="s">
        <v>202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</row>
    <row r="4" spans="1:13" ht="18.75" customHeight="1" x14ac:dyDescent="0.4">
      <c r="A4" s="144"/>
      <c r="B4" s="144"/>
      <c r="C4" s="144"/>
      <c r="D4" s="145"/>
      <c r="E4" s="146"/>
      <c r="F4" s="147"/>
      <c r="G4" s="146"/>
      <c r="H4" s="147"/>
      <c r="I4" s="146"/>
      <c r="J4" s="147"/>
      <c r="K4" s="150"/>
      <c r="L4" s="147"/>
      <c r="M4" s="150"/>
    </row>
    <row r="5" spans="1:13" ht="18.75" customHeight="1" x14ac:dyDescent="0.4">
      <c r="A5" s="144"/>
      <c r="B5" s="144"/>
      <c r="C5" s="144"/>
      <c r="D5" s="145"/>
      <c r="E5" s="146"/>
      <c r="F5" s="147"/>
      <c r="G5" s="283" t="s">
        <v>2</v>
      </c>
      <c r="H5" s="283"/>
      <c r="I5" s="283"/>
      <c r="J5" s="151"/>
      <c r="K5" s="283" t="s">
        <v>3</v>
      </c>
      <c r="L5" s="283"/>
      <c r="M5" s="283"/>
    </row>
    <row r="6" spans="1:13" ht="18.75" customHeight="1" x14ac:dyDescent="0.4">
      <c r="A6" s="152"/>
      <c r="B6" s="152"/>
      <c r="C6" s="152"/>
      <c r="D6" s="153"/>
      <c r="E6" s="148"/>
      <c r="F6" s="154"/>
      <c r="G6" s="120" t="s">
        <v>174</v>
      </c>
      <c r="H6" s="155"/>
      <c r="I6" s="120" t="s">
        <v>151</v>
      </c>
      <c r="J6" s="155"/>
      <c r="K6" s="120" t="s">
        <v>174</v>
      </c>
      <c r="L6" s="155"/>
      <c r="M6" s="120" t="s">
        <v>151</v>
      </c>
    </row>
    <row r="7" spans="1:13" ht="18.75" customHeight="1" x14ac:dyDescent="0.4">
      <c r="A7" s="152"/>
      <c r="B7" s="152"/>
      <c r="C7" s="152"/>
      <c r="D7" s="153"/>
      <c r="E7" s="156" t="s">
        <v>7</v>
      </c>
      <c r="F7" s="154"/>
      <c r="G7" s="124" t="s">
        <v>8</v>
      </c>
      <c r="H7" s="154"/>
      <c r="I7" s="124" t="s">
        <v>8</v>
      </c>
      <c r="J7" s="154"/>
      <c r="K7" s="124" t="s">
        <v>8</v>
      </c>
      <c r="L7" s="154"/>
      <c r="M7" s="124" t="s">
        <v>8</v>
      </c>
    </row>
    <row r="8" spans="1:13" ht="6" customHeight="1" x14ac:dyDescent="0.4">
      <c r="A8" s="152"/>
      <c r="B8" s="152"/>
      <c r="C8" s="152"/>
      <c r="D8" s="153"/>
      <c r="E8" s="157"/>
      <c r="F8" s="154"/>
      <c r="G8" s="158"/>
      <c r="H8" s="154"/>
      <c r="I8" s="159"/>
      <c r="J8" s="154"/>
      <c r="K8" s="158"/>
      <c r="L8" s="154"/>
      <c r="M8" s="159"/>
    </row>
    <row r="9" spans="1:13" ht="18.75" customHeight="1" x14ac:dyDescent="0.4">
      <c r="A9" s="144" t="s">
        <v>106</v>
      </c>
      <c r="B9" s="152"/>
      <c r="C9" s="152"/>
      <c r="D9" s="145"/>
      <c r="E9" s="146"/>
      <c r="F9" s="147"/>
      <c r="G9" s="89"/>
      <c r="H9" s="147"/>
      <c r="I9" s="150"/>
      <c r="J9" s="147"/>
      <c r="K9" s="89"/>
      <c r="L9" s="147"/>
      <c r="M9" s="150"/>
    </row>
    <row r="10" spans="1:13" ht="18.75" customHeight="1" x14ac:dyDescent="0.4">
      <c r="A10" s="152" t="s">
        <v>184</v>
      </c>
      <c r="B10" s="152"/>
      <c r="C10" s="152"/>
      <c r="D10" s="145"/>
      <c r="E10" s="146"/>
      <c r="F10" s="147"/>
      <c r="G10" s="133">
        <f>'Thai6 (9M)'!H21</f>
        <v>116253078</v>
      </c>
      <c r="H10" s="160"/>
      <c r="I10" s="135">
        <v>73412101</v>
      </c>
      <c r="J10" s="160"/>
      <c r="K10" s="133">
        <f>'Thai6 (9M)'!L21</f>
        <v>14314062</v>
      </c>
      <c r="L10" s="160"/>
      <c r="M10" s="135">
        <v>185955305</v>
      </c>
    </row>
    <row r="11" spans="1:13" ht="18.75" customHeight="1" x14ac:dyDescent="0.4">
      <c r="A11" s="152" t="s">
        <v>198</v>
      </c>
      <c r="B11" s="152"/>
      <c r="C11" s="152"/>
      <c r="D11" s="145"/>
      <c r="E11" s="146"/>
      <c r="F11" s="147"/>
      <c r="G11" s="89"/>
      <c r="H11" s="147"/>
      <c r="I11" s="150"/>
      <c r="J11" s="147"/>
      <c r="K11" s="89"/>
      <c r="L11" s="147"/>
      <c r="M11" s="150"/>
    </row>
    <row r="12" spans="1:13" ht="18.75" customHeight="1" x14ac:dyDescent="0.4">
      <c r="A12" s="152"/>
      <c r="B12" s="152" t="s">
        <v>107</v>
      </c>
      <c r="C12" s="152"/>
      <c r="D12" s="145"/>
      <c r="E12" s="146"/>
      <c r="F12" s="147"/>
      <c r="G12" s="89"/>
      <c r="H12" s="147"/>
      <c r="I12" s="150"/>
      <c r="J12" s="147"/>
      <c r="K12" s="89"/>
      <c r="L12" s="147"/>
      <c r="M12" s="150"/>
    </row>
    <row r="13" spans="1:13" ht="18.75" customHeight="1" x14ac:dyDescent="0.4">
      <c r="A13" s="152" t="s">
        <v>108</v>
      </c>
      <c r="B13" s="152" t="s">
        <v>109</v>
      </c>
      <c r="C13" s="152"/>
      <c r="D13" s="145"/>
      <c r="E13" s="145"/>
      <c r="F13" s="147"/>
      <c r="G13" s="133">
        <v>223347066</v>
      </c>
      <c r="H13" s="160"/>
      <c r="I13" s="136">
        <v>252096158</v>
      </c>
      <c r="J13" s="160"/>
      <c r="K13" s="133">
        <v>5765137</v>
      </c>
      <c r="L13" s="160"/>
      <c r="M13" s="135">
        <v>5944503</v>
      </c>
    </row>
    <row r="14" spans="1:13" ht="18.75" customHeight="1" x14ac:dyDescent="0.4">
      <c r="A14" s="152"/>
      <c r="B14" s="161" t="s">
        <v>171</v>
      </c>
      <c r="C14" s="152"/>
      <c r="D14" s="145"/>
      <c r="E14" s="145"/>
      <c r="F14" s="147"/>
      <c r="G14" s="133">
        <v>-24754073</v>
      </c>
      <c r="H14" s="160"/>
      <c r="I14" s="136">
        <v>6504118</v>
      </c>
      <c r="J14" s="160"/>
      <c r="K14" s="133">
        <v>-1681415</v>
      </c>
      <c r="L14" s="160"/>
      <c r="M14" s="135">
        <v>-106611164</v>
      </c>
    </row>
    <row r="15" spans="1:13" ht="18.75" customHeight="1" x14ac:dyDescent="0.4">
      <c r="A15" s="152"/>
      <c r="B15" s="152" t="s">
        <v>110</v>
      </c>
      <c r="C15" s="152"/>
      <c r="D15" s="145"/>
      <c r="E15" s="145"/>
      <c r="F15" s="147"/>
      <c r="G15" s="133">
        <v>-43350400</v>
      </c>
      <c r="H15" s="160"/>
      <c r="I15" s="136">
        <v>-28619275</v>
      </c>
      <c r="J15" s="160"/>
      <c r="K15" s="133">
        <v>-28409347</v>
      </c>
      <c r="L15" s="160"/>
      <c r="M15" s="135">
        <v>-94529037</v>
      </c>
    </row>
    <row r="16" spans="1:13" ht="18.75" customHeight="1" x14ac:dyDescent="0.4">
      <c r="A16" s="152"/>
      <c r="B16" s="152" t="s">
        <v>111</v>
      </c>
      <c r="C16" s="152"/>
      <c r="D16" s="145"/>
      <c r="E16" s="145"/>
      <c r="F16" s="147"/>
      <c r="G16" s="133">
        <v>-225148</v>
      </c>
      <c r="H16" s="160"/>
      <c r="I16" s="136">
        <v>-307020</v>
      </c>
      <c r="J16" s="160"/>
      <c r="K16" s="133">
        <v>-121318107</v>
      </c>
      <c r="L16" s="160"/>
      <c r="M16" s="135">
        <v>-131796232</v>
      </c>
    </row>
    <row r="17" spans="1:13" ht="18.75" customHeight="1" x14ac:dyDescent="0.4">
      <c r="A17" s="152"/>
      <c r="B17" s="161" t="s">
        <v>167</v>
      </c>
      <c r="C17" s="152"/>
      <c r="D17" s="145"/>
      <c r="E17" s="145">
        <v>11</v>
      </c>
      <c r="F17" s="147"/>
      <c r="G17" s="89">
        <v>12657058</v>
      </c>
      <c r="H17" s="147"/>
      <c r="I17" s="146">
        <v>20403016</v>
      </c>
      <c r="J17" s="147"/>
      <c r="K17" s="89">
        <v>0</v>
      </c>
      <c r="L17" s="147"/>
      <c r="M17" s="150">
        <v>0</v>
      </c>
    </row>
    <row r="18" spans="1:13" ht="18.75" customHeight="1" x14ac:dyDescent="0.4">
      <c r="A18" s="152"/>
      <c r="B18" s="161" t="s">
        <v>226</v>
      </c>
      <c r="C18" s="152"/>
      <c r="D18" s="145"/>
      <c r="E18" s="145"/>
      <c r="F18" s="147"/>
      <c r="G18" s="89">
        <v>690693</v>
      </c>
      <c r="H18" s="147"/>
      <c r="I18" s="146">
        <v>1238704</v>
      </c>
      <c r="J18" s="147"/>
      <c r="K18" s="89">
        <v>-7369</v>
      </c>
      <c r="L18" s="147"/>
      <c r="M18" s="150">
        <v>-190652</v>
      </c>
    </row>
    <row r="19" spans="1:13" ht="18.75" customHeight="1" x14ac:dyDescent="0.4">
      <c r="A19" s="152"/>
      <c r="B19" s="161" t="s">
        <v>144</v>
      </c>
      <c r="C19" s="152"/>
      <c r="D19" s="145"/>
      <c r="E19" s="145"/>
      <c r="F19" s="147"/>
      <c r="G19" s="162"/>
      <c r="H19" s="121"/>
      <c r="I19" s="121"/>
      <c r="J19" s="121"/>
      <c r="K19" s="162"/>
      <c r="L19" s="121"/>
      <c r="M19" s="121"/>
    </row>
    <row r="20" spans="1:13" ht="18.75" customHeight="1" x14ac:dyDescent="0.4">
      <c r="A20" s="152"/>
      <c r="B20" s="152"/>
      <c r="C20" s="152" t="s">
        <v>162</v>
      </c>
      <c r="D20" s="145"/>
      <c r="E20" s="145">
        <v>15</v>
      </c>
      <c r="F20" s="147"/>
      <c r="G20" s="133">
        <v>410288</v>
      </c>
      <c r="H20" s="160"/>
      <c r="I20" s="136">
        <v>1083300</v>
      </c>
      <c r="J20" s="160"/>
      <c r="K20" s="133">
        <v>0</v>
      </c>
      <c r="L20" s="160"/>
      <c r="M20" s="135">
        <v>8070</v>
      </c>
    </row>
    <row r="21" spans="1:13" ht="18.75" customHeight="1" x14ac:dyDescent="0.4">
      <c r="A21" s="152"/>
      <c r="B21" s="161" t="s">
        <v>242</v>
      </c>
      <c r="C21" s="152"/>
      <c r="D21" s="145"/>
      <c r="E21" s="145"/>
      <c r="F21" s="147"/>
      <c r="G21" s="133">
        <v>133274</v>
      </c>
      <c r="H21" s="160"/>
      <c r="I21" s="135">
        <v>0</v>
      </c>
      <c r="J21" s="160"/>
      <c r="K21" s="133">
        <v>0</v>
      </c>
      <c r="L21" s="160"/>
      <c r="M21" s="135">
        <v>0</v>
      </c>
    </row>
    <row r="22" spans="1:13" ht="18.75" customHeight="1" x14ac:dyDescent="0.4">
      <c r="A22" s="152"/>
      <c r="B22" s="152" t="s">
        <v>112</v>
      </c>
      <c r="C22" s="152"/>
      <c r="D22" s="145"/>
      <c r="E22" s="145"/>
      <c r="F22" s="147"/>
      <c r="G22" s="133">
        <v>179881096</v>
      </c>
      <c r="H22" s="160"/>
      <c r="I22" s="136">
        <v>259201173</v>
      </c>
      <c r="J22" s="160"/>
      <c r="K22" s="133">
        <v>131996406</v>
      </c>
      <c r="L22" s="160"/>
      <c r="M22" s="135">
        <v>135346012</v>
      </c>
    </row>
    <row r="23" spans="1:13" ht="18.75" customHeight="1" x14ac:dyDescent="0.4">
      <c r="A23" s="152"/>
      <c r="B23" s="161" t="s">
        <v>233</v>
      </c>
      <c r="C23" s="152"/>
      <c r="D23" s="145"/>
      <c r="E23" s="145">
        <v>12</v>
      </c>
      <c r="F23" s="147"/>
      <c r="G23" s="133">
        <v>-56898668</v>
      </c>
      <c r="H23" s="160"/>
      <c r="I23" s="136">
        <v>-19639750</v>
      </c>
      <c r="J23" s="160"/>
      <c r="K23" s="133">
        <v>0</v>
      </c>
      <c r="L23" s="160"/>
      <c r="M23" s="135">
        <v>0</v>
      </c>
    </row>
    <row r="24" spans="1:13" ht="18.75" customHeight="1" x14ac:dyDescent="0.4">
      <c r="A24" s="152"/>
      <c r="B24" s="152" t="s">
        <v>113</v>
      </c>
      <c r="C24" s="152"/>
      <c r="D24" s="145"/>
      <c r="E24" s="145"/>
      <c r="F24" s="147"/>
      <c r="G24" s="133">
        <v>4805838</v>
      </c>
      <c r="H24" s="160"/>
      <c r="I24" s="137">
        <v>4915147</v>
      </c>
      <c r="J24" s="160"/>
      <c r="K24" s="133">
        <v>1451798</v>
      </c>
      <c r="L24" s="160"/>
      <c r="M24" s="142">
        <v>936413</v>
      </c>
    </row>
    <row r="25" spans="1:13" ht="18.75" customHeight="1" x14ac:dyDescent="0.4">
      <c r="A25" s="152"/>
      <c r="B25" s="161" t="s">
        <v>188</v>
      </c>
      <c r="C25" s="152"/>
      <c r="D25" s="145"/>
      <c r="E25" s="145"/>
      <c r="F25" s="147"/>
      <c r="G25" s="132">
        <v>87951221</v>
      </c>
      <c r="H25" s="160"/>
      <c r="I25" s="163">
        <v>0</v>
      </c>
      <c r="J25" s="160"/>
      <c r="K25" s="132">
        <v>0</v>
      </c>
      <c r="L25" s="160"/>
      <c r="M25" s="140">
        <v>0</v>
      </c>
    </row>
    <row r="26" spans="1:13" ht="6" customHeight="1" x14ac:dyDescent="0.4">
      <c r="A26" s="152"/>
      <c r="B26" s="152"/>
      <c r="C26" s="152"/>
      <c r="D26" s="145"/>
      <c r="E26" s="146"/>
      <c r="F26" s="147"/>
      <c r="G26" s="89"/>
      <c r="H26" s="147"/>
      <c r="I26" s="150"/>
      <c r="J26" s="147"/>
      <c r="K26" s="89"/>
      <c r="L26" s="147"/>
      <c r="M26" s="150"/>
    </row>
    <row r="27" spans="1:13" ht="18.75" customHeight="1" x14ac:dyDescent="0.4">
      <c r="A27" s="152" t="s">
        <v>114</v>
      </c>
      <c r="B27" s="152"/>
      <c r="C27" s="152"/>
      <c r="D27" s="145"/>
      <c r="E27" s="146"/>
      <c r="F27" s="147"/>
      <c r="G27" s="89"/>
      <c r="H27" s="147"/>
      <c r="I27" s="150"/>
      <c r="J27" s="147"/>
      <c r="K27" s="89"/>
      <c r="L27" s="147"/>
      <c r="M27" s="150"/>
    </row>
    <row r="28" spans="1:13" ht="18.75" customHeight="1" x14ac:dyDescent="0.4">
      <c r="A28" s="118"/>
      <c r="B28" s="152" t="s">
        <v>115</v>
      </c>
      <c r="C28" s="152"/>
      <c r="D28" s="145"/>
      <c r="E28" s="146"/>
      <c r="F28" s="147"/>
      <c r="G28" s="89">
        <f>SUM(G10:G25)</f>
        <v>500901323</v>
      </c>
      <c r="H28" s="147"/>
      <c r="I28" s="150">
        <f>SUM(I10:I25)</f>
        <v>570287672</v>
      </c>
      <c r="J28" s="147"/>
      <c r="K28" s="89">
        <f>SUM(K10:K25)</f>
        <v>2111165</v>
      </c>
      <c r="L28" s="147"/>
      <c r="M28" s="150">
        <f>SUM(M10:M25)</f>
        <v>-4936782</v>
      </c>
    </row>
    <row r="29" spans="1:13" ht="18.75" customHeight="1" x14ac:dyDescent="0.4">
      <c r="A29" s="152" t="s">
        <v>116</v>
      </c>
      <c r="B29" s="152"/>
      <c r="C29" s="152"/>
      <c r="D29" s="145"/>
      <c r="E29" s="146"/>
      <c r="F29" s="147"/>
      <c r="G29" s="89"/>
      <c r="H29" s="147"/>
      <c r="I29" s="150"/>
      <c r="J29" s="147"/>
      <c r="K29" s="89"/>
      <c r="L29" s="147"/>
      <c r="M29" s="150"/>
    </row>
    <row r="30" spans="1:13" ht="18.75" customHeight="1" x14ac:dyDescent="0.4">
      <c r="A30" s="152" t="s">
        <v>117</v>
      </c>
      <c r="B30" s="152" t="s">
        <v>118</v>
      </c>
      <c r="C30" s="152"/>
      <c r="D30" s="145"/>
      <c r="E30" s="146"/>
      <c r="F30" s="147"/>
      <c r="G30" s="133">
        <v>-180926861</v>
      </c>
      <c r="H30" s="160"/>
      <c r="I30" s="150">
        <v>85114248</v>
      </c>
      <c r="J30" s="160"/>
      <c r="K30" s="133">
        <v>523122</v>
      </c>
      <c r="L30" s="160"/>
      <c r="M30" s="135">
        <v>50026009</v>
      </c>
    </row>
    <row r="31" spans="1:13" ht="18.75" customHeight="1" x14ac:dyDescent="0.4">
      <c r="A31" s="152"/>
      <c r="B31" s="152" t="s">
        <v>119</v>
      </c>
      <c r="C31" s="152"/>
      <c r="D31" s="145"/>
      <c r="E31" s="145"/>
      <c r="F31" s="147"/>
      <c r="G31" s="133">
        <v>300843909</v>
      </c>
      <c r="H31" s="160"/>
      <c r="I31" s="136">
        <v>23378654</v>
      </c>
      <c r="J31" s="160"/>
      <c r="K31" s="133">
        <v>0</v>
      </c>
      <c r="L31" s="160"/>
      <c r="M31" s="135">
        <v>0</v>
      </c>
    </row>
    <row r="32" spans="1:13" ht="18.75" customHeight="1" x14ac:dyDescent="0.4">
      <c r="A32" s="152"/>
      <c r="B32" s="152" t="s">
        <v>120</v>
      </c>
      <c r="C32" s="152"/>
      <c r="D32" s="145"/>
      <c r="E32" s="146"/>
      <c r="F32" s="147"/>
      <c r="G32" s="133">
        <v>-108588212</v>
      </c>
      <c r="H32" s="160"/>
      <c r="I32" s="136">
        <v>-88872650</v>
      </c>
      <c r="J32" s="160"/>
      <c r="K32" s="133">
        <v>1681415</v>
      </c>
      <c r="L32" s="160"/>
      <c r="M32" s="135">
        <v>910607</v>
      </c>
    </row>
    <row r="33" spans="1:13" ht="18.75" customHeight="1" x14ac:dyDescent="0.4">
      <c r="A33" s="152" t="s">
        <v>117</v>
      </c>
      <c r="B33" s="152" t="s">
        <v>121</v>
      </c>
      <c r="C33" s="152"/>
      <c r="D33" s="145"/>
      <c r="E33" s="146"/>
      <c r="F33" s="147"/>
      <c r="G33" s="133">
        <v>-632458405</v>
      </c>
      <c r="H33" s="160"/>
      <c r="I33" s="136">
        <v>435007467</v>
      </c>
      <c r="J33" s="160"/>
      <c r="K33" s="133">
        <v>0</v>
      </c>
      <c r="L33" s="160"/>
      <c r="M33" s="135">
        <v>0</v>
      </c>
    </row>
    <row r="34" spans="1:13" ht="18.75" customHeight="1" x14ac:dyDescent="0.4">
      <c r="A34" s="152" t="s">
        <v>117</v>
      </c>
      <c r="B34" s="152" t="s">
        <v>122</v>
      </c>
      <c r="C34" s="152"/>
      <c r="D34" s="145"/>
      <c r="E34" s="146"/>
      <c r="F34" s="147"/>
      <c r="G34" s="133">
        <v>-342110</v>
      </c>
      <c r="H34" s="160"/>
      <c r="I34" s="136">
        <v>55579052</v>
      </c>
      <c r="J34" s="160"/>
      <c r="K34" s="133">
        <v>-463492</v>
      </c>
      <c r="L34" s="160"/>
      <c r="M34" s="135">
        <v>2039170</v>
      </c>
    </row>
    <row r="35" spans="1:13" ht="18.75" customHeight="1" x14ac:dyDescent="0.4">
      <c r="A35" s="152"/>
      <c r="B35" s="152" t="s">
        <v>123</v>
      </c>
      <c r="C35" s="152"/>
      <c r="D35" s="145"/>
      <c r="E35" s="146"/>
      <c r="F35" s="147"/>
      <c r="G35" s="89">
        <v>33505957</v>
      </c>
      <c r="H35" s="147"/>
      <c r="I35" s="146">
        <v>12473145</v>
      </c>
      <c r="J35" s="147"/>
      <c r="K35" s="89">
        <v>0</v>
      </c>
      <c r="L35" s="147"/>
      <c r="M35" s="150">
        <v>0</v>
      </c>
    </row>
    <row r="36" spans="1:13" ht="18.75" customHeight="1" x14ac:dyDescent="0.4">
      <c r="A36" s="118"/>
      <c r="B36" s="152" t="s">
        <v>124</v>
      </c>
      <c r="C36" s="152"/>
      <c r="D36" s="145"/>
      <c r="E36" s="118"/>
      <c r="F36" s="121"/>
      <c r="G36" s="133">
        <v>-11982904</v>
      </c>
      <c r="H36" s="164"/>
      <c r="I36" s="136">
        <v>5767200</v>
      </c>
      <c r="J36" s="164"/>
      <c r="K36" s="133">
        <v>-4200</v>
      </c>
      <c r="L36" s="164"/>
      <c r="M36" s="135">
        <v>34398</v>
      </c>
    </row>
    <row r="37" spans="1:13" ht="18.75" customHeight="1" x14ac:dyDescent="0.4">
      <c r="A37" s="152" t="s">
        <v>117</v>
      </c>
      <c r="B37" s="152" t="s">
        <v>125</v>
      </c>
      <c r="C37" s="152"/>
      <c r="D37" s="145"/>
      <c r="E37" s="146"/>
      <c r="F37" s="147"/>
      <c r="G37" s="133">
        <v>-210408692</v>
      </c>
      <c r="H37" s="160"/>
      <c r="I37" s="136">
        <v>-223477973</v>
      </c>
      <c r="J37" s="160"/>
      <c r="K37" s="133">
        <v>2706116</v>
      </c>
      <c r="L37" s="160"/>
      <c r="M37" s="135">
        <v>-1493066</v>
      </c>
    </row>
    <row r="38" spans="1:13" ht="18.75" customHeight="1" x14ac:dyDescent="0.4">
      <c r="A38" s="152"/>
      <c r="B38" s="152" t="s">
        <v>126</v>
      </c>
      <c r="C38" s="152"/>
      <c r="D38" s="145"/>
      <c r="E38" s="146"/>
      <c r="F38" s="147"/>
      <c r="G38" s="133">
        <v>2520169</v>
      </c>
      <c r="H38" s="160"/>
      <c r="I38" s="136">
        <f>22578335-25000000</f>
        <v>-2421665</v>
      </c>
      <c r="J38" s="160"/>
      <c r="K38" s="133">
        <v>200338</v>
      </c>
      <c r="L38" s="160"/>
      <c r="M38" s="135">
        <v>-2026926</v>
      </c>
    </row>
    <row r="39" spans="1:13" ht="18.75" customHeight="1" x14ac:dyDescent="0.4">
      <c r="A39" s="152"/>
      <c r="B39" s="161" t="s">
        <v>227</v>
      </c>
      <c r="C39" s="152"/>
      <c r="D39" s="145"/>
      <c r="E39" s="146"/>
      <c r="F39" s="147"/>
      <c r="G39" s="133">
        <v>3258500</v>
      </c>
      <c r="H39" s="160"/>
      <c r="I39" s="135">
        <v>0</v>
      </c>
      <c r="J39" s="160"/>
      <c r="K39" s="133">
        <v>0</v>
      </c>
      <c r="L39" s="160"/>
      <c r="M39" s="135">
        <v>0</v>
      </c>
    </row>
    <row r="40" spans="1:13" ht="18.75" customHeight="1" x14ac:dyDescent="0.4">
      <c r="A40" s="152"/>
      <c r="B40" s="161" t="s">
        <v>247</v>
      </c>
      <c r="C40" s="152"/>
      <c r="D40" s="145"/>
      <c r="E40" s="146"/>
      <c r="F40" s="147"/>
      <c r="G40" s="133"/>
      <c r="H40" s="160"/>
      <c r="I40" s="135"/>
      <c r="J40" s="160"/>
      <c r="K40" s="133"/>
      <c r="L40" s="160"/>
      <c r="M40" s="135"/>
    </row>
    <row r="41" spans="1:13" ht="18.75" customHeight="1" x14ac:dyDescent="0.4">
      <c r="A41" s="152"/>
      <c r="B41" s="161" t="s">
        <v>248</v>
      </c>
      <c r="C41" s="152"/>
      <c r="D41" s="145"/>
      <c r="E41" s="146"/>
      <c r="F41" s="147"/>
      <c r="G41" s="133">
        <v>170201779</v>
      </c>
      <c r="H41" s="160"/>
      <c r="I41" s="146">
        <v>-10881963</v>
      </c>
      <c r="J41" s="165"/>
      <c r="K41" s="166">
        <v>0</v>
      </c>
      <c r="L41" s="165"/>
      <c r="M41" s="150">
        <v>0</v>
      </c>
    </row>
    <row r="42" spans="1:13" ht="18.75" customHeight="1" x14ac:dyDescent="0.4">
      <c r="A42" s="152"/>
      <c r="B42" s="152" t="s">
        <v>127</v>
      </c>
      <c r="C42" s="152"/>
      <c r="D42" s="145"/>
      <c r="E42" s="146"/>
      <c r="F42" s="147"/>
      <c r="G42" s="132">
        <v>-3321837</v>
      </c>
      <c r="H42" s="160"/>
      <c r="I42" s="138">
        <v>-3750255</v>
      </c>
      <c r="J42" s="160"/>
      <c r="K42" s="132">
        <v>-306171</v>
      </c>
      <c r="L42" s="160"/>
      <c r="M42" s="140">
        <v>-965727</v>
      </c>
    </row>
    <row r="43" spans="1:13" ht="6" customHeight="1" x14ac:dyDescent="0.4">
      <c r="A43" s="152"/>
      <c r="B43" s="152"/>
      <c r="C43" s="152"/>
      <c r="D43" s="145"/>
      <c r="E43" s="146"/>
      <c r="F43" s="147"/>
      <c r="G43" s="167"/>
      <c r="H43" s="168"/>
      <c r="I43" s="169"/>
      <c r="J43" s="168"/>
      <c r="K43" s="167"/>
      <c r="L43" s="168"/>
      <c r="M43" s="169"/>
    </row>
    <row r="44" spans="1:13" ht="18.75" customHeight="1" x14ac:dyDescent="0.4">
      <c r="A44" s="152" t="s">
        <v>191</v>
      </c>
      <c r="B44" s="152"/>
      <c r="C44" s="152"/>
      <c r="D44" s="145"/>
      <c r="E44" s="146"/>
      <c r="F44" s="150"/>
      <c r="G44" s="89">
        <f>SUM(G28:G43)</f>
        <v>-136797384</v>
      </c>
      <c r="H44" s="150"/>
      <c r="I44" s="150">
        <f>SUM(I28:I43)</f>
        <v>858202932</v>
      </c>
      <c r="J44" s="150"/>
      <c r="K44" s="167">
        <f>SUM(K28:K42)</f>
        <v>6448293</v>
      </c>
      <c r="L44" s="150"/>
      <c r="M44" s="169">
        <f>SUM(M28:M42)</f>
        <v>43587683</v>
      </c>
    </row>
    <row r="45" spans="1:13" ht="18.75" customHeight="1" x14ac:dyDescent="0.4">
      <c r="A45" s="152"/>
      <c r="B45" s="161" t="s">
        <v>149</v>
      </c>
      <c r="C45" s="152"/>
      <c r="D45" s="145"/>
      <c r="E45" s="146"/>
      <c r="F45" s="150"/>
      <c r="G45" s="89">
        <v>0</v>
      </c>
      <c r="H45" s="150"/>
      <c r="I45" s="146">
        <v>27812471</v>
      </c>
      <c r="J45" s="150"/>
      <c r="K45" s="89">
        <v>0</v>
      </c>
      <c r="L45" s="150"/>
      <c r="M45" s="150">
        <v>0</v>
      </c>
    </row>
    <row r="46" spans="1:13" ht="18.75" customHeight="1" x14ac:dyDescent="0.4">
      <c r="A46" s="152"/>
      <c r="B46" s="161" t="s">
        <v>150</v>
      </c>
      <c r="C46" s="152"/>
      <c r="D46" s="145"/>
      <c r="E46" s="146"/>
      <c r="F46" s="150"/>
      <c r="G46" s="133">
        <v>-22523655</v>
      </c>
      <c r="H46" s="142"/>
      <c r="I46" s="136">
        <v>-6094561</v>
      </c>
      <c r="J46" s="142"/>
      <c r="K46" s="133">
        <v>0</v>
      </c>
      <c r="L46" s="142"/>
      <c r="M46" s="135">
        <v>0</v>
      </c>
    </row>
    <row r="47" spans="1:13" ht="18.75" customHeight="1" x14ac:dyDescent="0.4">
      <c r="A47" s="152"/>
      <c r="B47" s="152" t="s">
        <v>128</v>
      </c>
      <c r="C47" s="152"/>
      <c r="D47" s="145"/>
      <c r="E47" s="146"/>
      <c r="F47" s="147"/>
      <c r="G47" s="132">
        <v>-243976046</v>
      </c>
      <c r="H47" s="160"/>
      <c r="I47" s="138">
        <v>-283870497</v>
      </c>
      <c r="J47" s="160"/>
      <c r="K47" s="132">
        <v>-146887614</v>
      </c>
      <c r="L47" s="160"/>
      <c r="M47" s="140">
        <v>-295840383</v>
      </c>
    </row>
    <row r="48" spans="1:13" ht="6" customHeight="1" x14ac:dyDescent="0.4">
      <c r="A48" s="152"/>
      <c r="B48" s="152"/>
      <c r="C48" s="152"/>
      <c r="D48" s="153"/>
      <c r="E48" s="148"/>
      <c r="F48" s="154"/>
      <c r="G48" s="89"/>
      <c r="H48" s="154"/>
      <c r="I48" s="150"/>
      <c r="J48" s="154"/>
      <c r="K48" s="89"/>
      <c r="L48" s="154"/>
      <c r="M48" s="150"/>
    </row>
    <row r="49" spans="1:13" ht="18.75" customHeight="1" x14ac:dyDescent="0.4">
      <c r="A49" s="152" t="s">
        <v>234</v>
      </c>
      <c r="B49" s="152"/>
      <c r="C49" s="152"/>
      <c r="D49" s="145"/>
      <c r="E49" s="146"/>
      <c r="F49" s="147"/>
      <c r="G49" s="170">
        <f>SUM(G44:G47)</f>
        <v>-403297085</v>
      </c>
      <c r="H49" s="147"/>
      <c r="I49" s="171">
        <f>SUM(I44:I47)</f>
        <v>596050345</v>
      </c>
      <c r="J49" s="150"/>
      <c r="K49" s="132">
        <f>SUM(K44:K47)</f>
        <v>-140439321</v>
      </c>
      <c r="L49" s="150"/>
      <c r="M49" s="140">
        <f>SUM(M44:M47)</f>
        <v>-252252700</v>
      </c>
    </row>
    <row r="50" spans="1:13" ht="12.75" customHeight="1" x14ac:dyDescent="0.4">
      <c r="A50" s="152"/>
      <c r="B50" s="152"/>
      <c r="C50" s="152"/>
      <c r="D50" s="145"/>
      <c r="E50" s="146"/>
      <c r="F50" s="147"/>
      <c r="G50" s="150"/>
      <c r="H50" s="147"/>
      <c r="I50" s="150"/>
      <c r="J50" s="150"/>
      <c r="K50" s="150"/>
      <c r="L50" s="150"/>
      <c r="M50" s="150"/>
    </row>
    <row r="51" spans="1:13" ht="21.95" customHeight="1" x14ac:dyDescent="0.4">
      <c r="A51" s="172" t="str">
        <f>'2-4'!A56</f>
        <v>หมายเหตุประกอบข้อมูลทางการเงินเป็นส่วนหนึ่งของข้อมูลทางการเงินระหว่างกาลนี้</v>
      </c>
      <c r="B51" s="173"/>
      <c r="C51" s="173"/>
      <c r="D51" s="174"/>
      <c r="E51" s="175"/>
      <c r="F51" s="176"/>
      <c r="G51" s="175"/>
      <c r="H51" s="176"/>
      <c r="I51" s="175"/>
      <c r="J51" s="176"/>
      <c r="K51" s="171"/>
      <c r="L51" s="176"/>
      <c r="M51" s="171"/>
    </row>
    <row r="52" spans="1:13" ht="20.100000000000001" customHeight="1" x14ac:dyDescent="0.4">
      <c r="A52" s="144" t="str">
        <f>A1</f>
        <v xml:space="preserve">บริษัท น้ำตาลบุรีรัมย์ จำกัด (มหาชน) </v>
      </c>
      <c r="B52" s="144"/>
      <c r="C52" s="144"/>
      <c r="D52" s="145"/>
      <c r="E52" s="146"/>
      <c r="F52" s="147"/>
      <c r="G52" s="148"/>
      <c r="H52" s="147"/>
      <c r="I52" s="148"/>
      <c r="J52" s="147"/>
      <c r="K52" s="120"/>
      <c r="L52" s="147"/>
      <c r="M52" s="120"/>
    </row>
    <row r="53" spans="1:13" ht="20.100000000000001" customHeight="1" x14ac:dyDescent="0.4">
      <c r="A53" s="144" t="s">
        <v>105</v>
      </c>
      <c r="B53" s="144"/>
      <c r="C53" s="144"/>
      <c r="D53" s="145"/>
      <c r="E53" s="146"/>
      <c r="F53" s="147"/>
      <c r="G53" s="146"/>
      <c r="H53" s="147"/>
      <c r="I53" s="146"/>
      <c r="J53" s="147"/>
      <c r="K53" s="150"/>
      <c r="L53" s="147"/>
      <c r="M53" s="150"/>
    </row>
    <row r="54" spans="1:13" ht="20.100000000000001" customHeight="1" x14ac:dyDescent="0.4">
      <c r="A54" s="177" t="str">
        <f>A3</f>
        <v>สำหรับงวดเก้าเดือนสิ้นสุดวันที่ 30 กันยายน พ.ศ. 2564</v>
      </c>
      <c r="B54" s="177"/>
      <c r="C54" s="177"/>
      <c r="D54" s="174"/>
      <c r="E54" s="175"/>
      <c r="F54" s="176"/>
      <c r="G54" s="175"/>
      <c r="H54" s="176"/>
      <c r="I54" s="175"/>
      <c r="J54" s="176"/>
      <c r="K54" s="171"/>
      <c r="L54" s="176"/>
      <c r="M54" s="171"/>
    </row>
    <row r="55" spans="1:13" ht="18.95" customHeight="1" x14ac:dyDescent="0.4">
      <c r="A55" s="144"/>
      <c r="B55" s="144"/>
      <c r="C55" s="144"/>
      <c r="D55" s="145"/>
      <c r="E55" s="146"/>
      <c r="F55" s="147"/>
      <c r="G55" s="146"/>
      <c r="H55" s="147"/>
      <c r="I55" s="146"/>
      <c r="J55" s="147"/>
      <c r="K55" s="150"/>
      <c r="L55" s="147"/>
      <c r="M55" s="150"/>
    </row>
    <row r="56" spans="1:13" ht="18.95" customHeight="1" x14ac:dyDescent="0.4">
      <c r="A56" s="144"/>
      <c r="B56" s="144"/>
      <c r="C56" s="144"/>
      <c r="D56" s="145"/>
      <c r="E56" s="146"/>
      <c r="F56" s="147"/>
      <c r="G56" s="283" t="s">
        <v>2</v>
      </c>
      <c r="H56" s="283"/>
      <c r="I56" s="283"/>
      <c r="J56" s="151"/>
      <c r="K56" s="283" t="s">
        <v>3</v>
      </c>
      <c r="L56" s="283"/>
      <c r="M56" s="283"/>
    </row>
    <row r="57" spans="1:13" ht="18.95" customHeight="1" x14ac:dyDescent="0.4">
      <c r="A57" s="152"/>
      <c r="B57" s="152"/>
      <c r="C57" s="152"/>
      <c r="D57" s="153"/>
      <c r="E57" s="148"/>
      <c r="F57" s="154"/>
      <c r="G57" s="120" t="s">
        <v>174</v>
      </c>
      <c r="H57" s="155"/>
      <c r="I57" s="120" t="s">
        <v>151</v>
      </c>
      <c r="J57" s="155"/>
      <c r="K57" s="120" t="s">
        <v>174</v>
      </c>
      <c r="L57" s="155"/>
      <c r="M57" s="120" t="s">
        <v>151</v>
      </c>
    </row>
    <row r="58" spans="1:13" ht="18.95" customHeight="1" x14ac:dyDescent="0.4">
      <c r="A58" s="152"/>
      <c r="B58" s="152"/>
      <c r="C58" s="152"/>
      <c r="D58" s="153"/>
      <c r="E58" s="156" t="s">
        <v>7</v>
      </c>
      <c r="F58" s="154"/>
      <c r="G58" s="124" t="s">
        <v>8</v>
      </c>
      <c r="H58" s="154"/>
      <c r="I58" s="124" t="s">
        <v>8</v>
      </c>
      <c r="J58" s="154"/>
      <c r="K58" s="124" t="s">
        <v>8</v>
      </c>
      <c r="L58" s="154"/>
      <c r="M58" s="124" t="s">
        <v>8</v>
      </c>
    </row>
    <row r="59" spans="1:13" ht="18.95" customHeight="1" x14ac:dyDescent="0.4">
      <c r="A59" s="144" t="s">
        <v>129</v>
      </c>
      <c r="B59" s="152"/>
      <c r="C59" s="152"/>
      <c r="D59" s="145"/>
      <c r="E59" s="146"/>
      <c r="F59" s="147"/>
      <c r="G59" s="89"/>
      <c r="H59" s="147"/>
      <c r="I59" s="150"/>
      <c r="J59" s="147"/>
      <c r="K59" s="89"/>
      <c r="L59" s="147"/>
      <c r="M59" s="150"/>
    </row>
    <row r="60" spans="1:13" ht="18.95" customHeight="1" x14ac:dyDescent="0.4">
      <c r="A60" s="152" t="s">
        <v>130</v>
      </c>
      <c r="B60" s="152"/>
      <c r="C60" s="152"/>
      <c r="D60" s="145"/>
      <c r="E60" s="146"/>
      <c r="F60" s="147"/>
      <c r="G60" s="133">
        <v>43350400</v>
      </c>
      <c r="H60" s="160"/>
      <c r="I60" s="136">
        <v>28619275</v>
      </c>
      <c r="J60" s="160"/>
      <c r="K60" s="133">
        <v>31382991</v>
      </c>
      <c r="L60" s="160"/>
      <c r="M60" s="135">
        <v>98674987</v>
      </c>
    </row>
    <row r="61" spans="1:13" ht="18.95" customHeight="1" x14ac:dyDescent="0.4">
      <c r="A61" s="152" t="s">
        <v>131</v>
      </c>
      <c r="B61" s="152"/>
      <c r="C61" s="152"/>
      <c r="D61" s="145"/>
      <c r="E61" s="145"/>
      <c r="F61" s="147"/>
      <c r="G61" s="133">
        <v>18448151</v>
      </c>
      <c r="H61" s="160"/>
      <c r="I61" s="136">
        <v>30403777</v>
      </c>
      <c r="J61" s="160"/>
      <c r="K61" s="133">
        <v>101317210</v>
      </c>
      <c r="L61" s="160"/>
      <c r="M61" s="135">
        <v>131796232</v>
      </c>
    </row>
    <row r="62" spans="1:13" ht="18.95" customHeight="1" x14ac:dyDescent="0.4">
      <c r="A62" s="152" t="s">
        <v>147</v>
      </c>
      <c r="B62" s="152"/>
      <c r="C62" s="152"/>
      <c r="D62" s="145"/>
      <c r="E62" s="145">
        <v>12</v>
      </c>
      <c r="F62" s="150"/>
      <c r="G62" s="133">
        <v>33544946</v>
      </c>
      <c r="H62" s="160"/>
      <c r="I62" s="136">
        <v>55522670</v>
      </c>
      <c r="J62" s="160"/>
      <c r="K62" s="133">
        <v>33544946</v>
      </c>
      <c r="L62" s="160"/>
      <c r="M62" s="135">
        <v>55522670</v>
      </c>
    </row>
    <row r="63" spans="1:13" ht="18.95" customHeight="1" x14ac:dyDescent="0.4">
      <c r="A63" s="86" t="s">
        <v>228</v>
      </c>
      <c r="B63" s="152"/>
      <c r="C63" s="152"/>
      <c r="D63" s="145"/>
      <c r="E63" s="145"/>
      <c r="F63" s="150"/>
      <c r="G63" s="133">
        <v>-25031650</v>
      </c>
      <c r="H63" s="160"/>
      <c r="I63" s="135">
        <v>0</v>
      </c>
      <c r="J63" s="160"/>
      <c r="K63" s="133">
        <v>0</v>
      </c>
      <c r="L63" s="160"/>
      <c r="M63" s="135">
        <v>0</v>
      </c>
    </row>
    <row r="64" spans="1:13" ht="18.95" customHeight="1" x14ac:dyDescent="0.4">
      <c r="A64" s="86" t="s">
        <v>237</v>
      </c>
      <c r="B64" s="152"/>
      <c r="C64" s="152"/>
      <c r="D64" s="145"/>
      <c r="E64" s="145">
        <v>13</v>
      </c>
      <c r="F64" s="150"/>
      <c r="G64" s="133">
        <v>0</v>
      </c>
      <c r="H64" s="160"/>
      <c r="I64" s="135">
        <v>0</v>
      </c>
      <c r="J64" s="160"/>
      <c r="K64" s="133">
        <v>-2129480</v>
      </c>
      <c r="L64" s="160"/>
      <c r="M64" s="135">
        <v>-1000000000</v>
      </c>
    </row>
    <row r="65" spans="1:13" ht="18.95" customHeight="1" x14ac:dyDescent="0.4">
      <c r="A65" s="86" t="s">
        <v>238</v>
      </c>
      <c r="B65" s="152"/>
      <c r="C65" s="152"/>
      <c r="D65" s="145"/>
      <c r="E65" s="145"/>
      <c r="F65" s="150"/>
      <c r="G65" s="133">
        <v>-193476</v>
      </c>
      <c r="H65" s="160"/>
      <c r="I65" s="135">
        <v>0</v>
      </c>
      <c r="J65" s="160"/>
      <c r="K65" s="133">
        <v>0</v>
      </c>
      <c r="L65" s="160"/>
      <c r="M65" s="135">
        <v>0</v>
      </c>
    </row>
    <row r="66" spans="1:13" ht="18.95" customHeight="1" x14ac:dyDescent="0.4">
      <c r="A66" s="86" t="s">
        <v>182</v>
      </c>
      <c r="B66" s="152"/>
      <c r="C66" s="152"/>
      <c r="D66" s="145"/>
      <c r="E66" s="145" t="s">
        <v>208</v>
      </c>
      <c r="F66" s="150"/>
      <c r="G66" s="133">
        <v>0</v>
      </c>
      <c r="H66" s="160"/>
      <c r="I66" s="142">
        <v>0</v>
      </c>
      <c r="J66" s="160"/>
      <c r="K66" s="133">
        <v>-115560000</v>
      </c>
      <c r="L66" s="160"/>
      <c r="M66" s="142">
        <v>0</v>
      </c>
    </row>
    <row r="67" spans="1:13" ht="18.95" customHeight="1" x14ac:dyDescent="0.4">
      <c r="A67" s="86" t="s">
        <v>212</v>
      </c>
      <c r="B67" s="152"/>
      <c r="C67" s="152"/>
      <c r="D67" s="145"/>
      <c r="E67" s="145" t="s">
        <v>208</v>
      </c>
      <c r="F67" s="150"/>
      <c r="G67" s="133">
        <v>0</v>
      </c>
      <c r="H67" s="160"/>
      <c r="I67" s="142">
        <v>0</v>
      </c>
      <c r="J67" s="160"/>
      <c r="K67" s="133">
        <v>64909815</v>
      </c>
      <c r="L67" s="160"/>
      <c r="M67" s="142">
        <v>0</v>
      </c>
    </row>
    <row r="68" spans="1:13" ht="18.95" customHeight="1" x14ac:dyDescent="0.4">
      <c r="A68" s="152" t="s">
        <v>132</v>
      </c>
      <c r="B68" s="152"/>
      <c r="C68" s="152"/>
      <c r="D68" s="145"/>
      <c r="E68" s="145" t="s">
        <v>209</v>
      </c>
      <c r="F68" s="150"/>
      <c r="G68" s="133">
        <v>0</v>
      </c>
      <c r="H68" s="160"/>
      <c r="I68" s="135">
        <v>0</v>
      </c>
      <c r="J68" s="160"/>
      <c r="K68" s="133">
        <v>211632386</v>
      </c>
      <c r="L68" s="160"/>
      <c r="M68" s="135">
        <v>1673341914</v>
      </c>
    </row>
    <row r="69" spans="1:13" ht="18.95" customHeight="1" x14ac:dyDescent="0.4">
      <c r="A69" s="152" t="s">
        <v>133</v>
      </c>
      <c r="B69" s="152"/>
      <c r="C69" s="152"/>
      <c r="D69" s="145"/>
      <c r="E69" s="145" t="s">
        <v>209</v>
      </c>
      <c r="F69" s="150"/>
      <c r="G69" s="133">
        <v>0</v>
      </c>
      <c r="H69" s="160"/>
      <c r="I69" s="135">
        <v>0</v>
      </c>
      <c r="J69" s="160"/>
      <c r="K69" s="133">
        <v>-38440000</v>
      </c>
      <c r="L69" s="160"/>
      <c r="M69" s="135">
        <v>-654211963</v>
      </c>
    </row>
    <row r="70" spans="1:13" ht="18.95" customHeight="1" x14ac:dyDescent="0.4">
      <c r="A70" s="152" t="s">
        <v>168</v>
      </c>
      <c r="B70" s="152"/>
      <c r="C70" s="152"/>
      <c r="D70" s="145"/>
      <c r="E70" s="145">
        <v>14</v>
      </c>
      <c r="F70" s="150"/>
      <c r="G70" s="133">
        <v>232191412</v>
      </c>
      <c r="H70" s="147"/>
      <c r="I70" s="136">
        <v>122029251</v>
      </c>
      <c r="J70" s="147"/>
      <c r="K70" s="133">
        <v>0</v>
      </c>
      <c r="L70" s="147"/>
      <c r="M70" s="135">
        <v>0</v>
      </c>
    </row>
    <row r="71" spans="1:13" ht="18.95" customHeight="1" x14ac:dyDescent="0.4">
      <c r="A71" s="152" t="s">
        <v>134</v>
      </c>
      <c r="B71" s="152"/>
      <c r="C71" s="152"/>
      <c r="D71" s="145"/>
      <c r="E71" s="145">
        <v>14</v>
      </c>
      <c r="F71" s="150"/>
      <c r="G71" s="133">
        <v>-198609078</v>
      </c>
      <c r="H71" s="160"/>
      <c r="I71" s="135">
        <v>0</v>
      </c>
      <c r="J71" s="160"/>
      <c r="K71" s="133">
        <v>0</v>
      </c>
      <c r="L71" s="160"/>
      <c r="M71" s="135">
        <v>0</v>
      </c>
    </row>
    <row r="72" spans="1:13" ht="18.95" customHeight="1" x14ac:dyDescent="0.4">
      <c r="A72" s="152" t="s">
        <v>172</v>
      </c>
      <c r="B72" s="152"/>
      <c r="C72" s="152"/>
      <c r="D72" s="145"/>
      <c r="E72" s="118"/>
      <c r="F72" s="118"/>
      <c r="G72" s="162">
        <v>1882308</v>
      </c>
      <c r="H72" s="160"/>
      <c r="I72" s="118">
        <f>12620093+3044</f>
        <v>12623137</v>
      </c>
      <c r="J72" s="160"/>
      <c r="K72" s="133">
        <v>7383</v>
      </c>
      <c r="L72" s="160"/>
      <c r="M72" s="135">
        <f>204000-13346</f>
        <v>190654</v>
      </c>
    </row>
    <row r="73" spans="1:13" ht="18.95" customHeight="1" x14ac:dyDescent="0.4">
      <c r="A73" s="152" t="s">
        <v>135</v>
      </c>
      <c r="B73" s="152"/>
      <c r="C73" s="152"/>
      <c r="D73" s="145"/>
      <c r="E73" s="146"/>
      <c r="F73" s="147"/>
      <c r="G73" s="89"/>
      <c r="H73" s="147"/>
      <c r="I73" s="150"/>
      <c r="J73" s="147"/>
      <c r="K73" s="89"/>
      <c r="L73" s="147"/>
      <c r="M73" s="150"/>
    </row>
    <row r="74" spans="1:13" ht="18.95" customHeight="1" x14ac:dyDescent="0.4">
      <c r="A74" s="152"/>
      <c r="B74" s="152" t="s">
        <v>136</v>
      </c>
      <c r="C74" s="152"/>
      <c r="D74" s="145"/>
      <c r="E74" s="146"/>
      <c r="F74" s="147"/>
      <c r="G74" s="89">
        <v>-71068064</v>
      </c>
      <c r="H74" s="160"/>
      <c r="I74" s="146">
        <f>-173441087+25000000</f>
        <v>-148441087</v>
      </c>
      <c r="J74" s="160"/>
      <c r="K74" s="133">
        <v>-1439422</v>
      </c>
      <c r="L74" s="160"/>
      <c r="M74" s="135">
        <f>-1214856+13346+1</f>
        <v>-1201509</v>
      </c>
    </row>
    <row r="75" spans="1:13" ht="18.95" customHeight="1" x14ac:dyDescent="0.4">
      <c r="A75" s="118" t="s">
        <v>193</v>
      </c>
      <c r="B75" s="152"/>
      <c r="C75" s="152"/>
      <c r="D75" s="145"/>
      <c r="E75" s="146"/>
      <c r="F75" s="147"/>
      <c r="G75" s="132">
        <v>-2433566</v>
      </c>
      <c r="H75" s="160"/>
      <c r="I75" s="138">
        <v>-4576942</v>
      </c>
      <c r="J75" s="160"/>
      <c r="K75" s="132">
        <v>0</v>
      </c>
      <c r="L75" s="160"/>
      <c r="M75" s="140">
        <v>0</v>
      </c>
    </row>
    <row r="76" spans="1:13" ht="6" customHeight="1" x14ac:dyDescent="0.4">
      <c r="A76" s="152"/>
      <c r="B76" s="152"/>
      <c r="C76" s="152"/>
      <c r="D76" s="145"/>
      <c r="E76" s="118"/>
      <c r="F76" s="121"/>
      <c r="G76" s="89"/>
      <c r="H76" s="121"/>
      <c r="I76" s="150"/>
      <c r="J76" s="121"/>
      <c r="K76" s="89"/>
      <c r="L76" s="121"/>
      <c r="M76" s="150"/>
    </row>
    <row r="77" spans="1:13" ht="18.95" customHeight="1" x14ac:dyDescent="0.4">
      <c r="A77" s="152" t="s">
        <v>192</v>
      </c>
      <c r="B77" s="152"/>
      <c r="C77" s="152"/>
      <c r="D77" s="145"/>
      <c r="E77" s="118"/>
      <c r="F77" s="121"/>
      <c r="G77" s="178">
        <f>SUM(G60:G76)</f>
        <v>32081383</v>
      </c>
      <c r="H77" s="121"/>
      <c r="I77" s="179">
        <f>SUM(I60:I76)</f>
        <v>96180081</v>
      </c>
      <c r="J77" s="121"/>
      <c r="K77" s="178">
        <f>SUM(K60:K76)</f>
        <v>285225829</v>
      </c>
      <c r="L77" s="121"/>
      <c r="M77" s="179">
        <f>SUM(M60:M76)</f>
        <v>304112985</v>
      </c>
    </row>
    <row r="78" spans="1:13" ht="18.95" customHeight="1" x14ac:dyDescent="0.4">
      <c r="A78" s="152"/>
      <c r="B78" s="152"/>
      <c r="C78" s="152"/>
      <c r="D78" s="153"/>
      <c r="E78" s="148"/>
      <c r="F78" s="154"/>
      <c r="G78" s="180"/>
      <c r="H78" s="154"/>
      <c r="I78" s="120"/>
      <c r="J78" s="154"/>
      <c r="K78" s="180"/>
      <c r="L78" s="154"/>
      <c r="M78" s="120"/>
    </row>
    <row r="79" spans="1:13" ht="18.95" customHeight="1" x14ac:dyDescent="0.4">
      <c r="A79" s="144" t="s">
        <v>137</v>
      </c>
      <c r="B79" s="152"/>
      <c r="C79" s="152"/>
      <c r="D79" s="145"/>
      <c r="E79" s="118"/>
      <c r="F79" s="121"/>
      <c r="G79" s="89"/>
      <c r="H79" s="121"/>
      <c r="I79" s="150"/>
      <c r="J79" s="121"/>
      <c r="K79" s="89"/>
      <c r="L79" s="121"/>
      <c r="M79" s="150"/>
    </row>
    <row r="80" spans="1:13" ht="18.95" customHeight="1" x14ac:dyDescent="0.4">
      <c r="A80" s="86" t="s">
        <v>241</v>
      </c>
      <c r="B80" s="152"/>
      <c r="C80" s="118"/>
      <c r="D80" s="145"/>
      <c r="E80" s="145">
        <v>17</v>
      </c>
      <c r="F80" s="118"/>
      <c r="G80" s="181">
        <v>617593570</v>
      </c>
      <c r="H80" s="164"/>
      <c r="I80" s="139">
        <v>-1455722000</v>
      </c>
      <c r="J80" s="164"/>
      <c r="K80" s="133">
        <v>-580000</v>
      </c>
      <c r="L80" s="164"/>
      <c r="M80" s="135">
        <v>832000</v>
      </c>
    </row>
    <row r="81" spans="1:13" ht="18.95" customHeight="1" x14ac:dyDescent="0.4">
      <c r="A81" s="118" t="s">
        <v>148</v>
      </c>
      <c r="B81" s="152"/>
      <c r="C81" s="118"/>
      <c r="D81" s="145"/>
      <c r="E81" s="145">
        <v>17</v>
      </c>
      <c r="F81" s="118"/>
      <c r="G81" s="133">
        <v>0</v>
      </c>
      <c r="H81" s="164"/>
      <c r="I81" s="135">
        <v>1000000000</v>
      </c>
      <c r="J81" s="164"/>
      <c r="K81" s="133">
        <v>0</v>
      </c>
      <c r="L81" s="164"/>
      <c r="M81" s="135">
        <v>0</v>
      </c>
    </row>
    <row r="82" spans="1:13" ht="18.95" customHeight="1" x14ac:dyDescent="0.4">
      <c r="A82" s="118" t="s">
        <v>138</v>
      </c>
      <c r="B82" s="182"/>
      <c r="C82" s="152"/>
      <c r="D82" s="145"/>
      <c r="E82" s="145">
        <v>17</v>
      </c>
      <c r="F82" s="150"/>
      <c r="G82" s="181">
        <v>-58065870</v>
      </c>
      <c r="H82" s="164"/>
      <c r="I82" s="139">
        <v>-29508495</v>
      </c>
      <c r="J82" s="164"/>
      <c r="K82" s="133">
        <v>0</v>
      </c>
      <c r="L82" s="164"/>
      <c r="M82" s="135">
        <v>0</v>
      </c>
    </row>
    <row r="83" spans="1:13" ht="18.95" customHeight="1" x14ac:dyDescent="0.4">
      <c r="A83" s="118" t="s">
        <v>183</v>
      </c>
      <c r="B83" s="182"/>
      <c r="C83" s="152"/>
      <c r="D83" s="145"/>
      <c r="E83" s="145">
        <v>17</v>
      </c>
      <c r="F83" s="150"/>
      <c r="G83" s="133">
        <v>0</v>
      </c>
      <c r="H83" s="164"/>
      <c r="I83" s="135">
        <v>0</v>
      </c>
      <c r="J83" s="164"/>
      <c r="K83" s="133">
        <v>-85952436</v>
      </c>
      <c r="L83" s="164"/>
      <c r="M83" s="135">
        <v>-28833605</v>
      </c>
    </row>
    <row r="84" spans="1:13" ht="18.95" customHeight="1" x14ac:dyDescent="0.4">
      <c r="A84" s="118" t="s">
        <v>139</v>
      </c>
      <c r="B84" s="182"/>
      <c r="C84" s="152"/>
      <c r="D84" s="145"/>
      <c r="E84" s="145">
        <v>17</v>
      </c>
      <c r="F84" s="150"/>
      <c r="G84" s="133">
        <v>-112236087</v>
      </c>
      <c r="H84" s="164"/>
      <c r="I84" s="136">
        <v>-84534038</v>
      </c>
      <c r="J84" s="164"/>
      <c r="K84" s="133">
        <v>0</v>
      </c>
      <c r="L84" s="164"/>
      <c r="M84" s="135">
        <v>0</v>
      </c>
    </row>
    <row r="85" spans="1:13" ht="18.95" customHeight="1" x14ac:dyDescent="0.4">
      <c r="A85" s="152" t="s">
        <v>163</v>
      </c>
      <c r="B85" s="152"/>
      <c r="C85" s="152"/>
      <c r="D85" s="145"/>
      <c r="E85" s="146"/>
      <c r="F85" s="147"/>
      <c r="G85" s="133">
        <v>-7639832</v>
      </c>
      <c r="H85" s="164"/>
      <c r="I85" s="135">
        <v>-13478549</v>
      </c>
      <c r="J85" s="160"/>
      <c r="K85" s="133">
        <v>-3200898</v>
      </c>
      <c r="L85" s="160"/>
      <c r="M85" s="135">
        <v>-3176263</v>
      </c>
    </row>
    <row r="86" spans="1:13" ht="18.95" customHeight="1" x14ac:dyDescent="0.4">
      <c r="A86" s="118" t="s">
        <v>140</v>
      </c>
      <c r="B86" s="182"/>
      <c r="C86" s="152"/>
      <c r="D86" s="145"/>
      <c r="E86" s="145">
        <v>19</v>
      </c>
      <c r="F86" s="150"/>
      <c r="G86" s="132">
        <v>-48715627</v>
      </c>
      <c r="H86" s="160"/>
      <c r="I86" s="140">
        <v>0</v>
      </c>
      <c r="J86" s="160"/>
      <c r="K86" s="132">
        <v>-48714533</v>
      </c>
      <c r="L86" s="160"/>
      <c r="M86" s="140" t="s">
        <v>203</v>
      </c>
    </row>
    <row r="87" spans="1:13" ht="6" customHeight="1" x14ac:dyDescent="0.4">
      <c r="A87" s="152"/>
      <c r="B87" s="152"/>
      <c r="C87" s="152"/>
      <c r="D87" s="145"/>
      <c r="E87" s="145"/>
      <c r="F87" s="150"/>
      <c r="G87" s="89"/>
      <c r="H87" s="150"/>
      <c r="I87" s="150"/>
      <c r="J87" s="150"/>
      <c r="K87" s="89"/>
      <c r="L87" s="150"/>
      <c r="M87" s="150"/>
    </row>
    <row r="88" spans="1:13" ht="18.95" customHeight="1" x14ac:dyDescent="0.4">
      <c r="A88" s="152" t="s">
        <v>195</v>
      </c>
      <c r="B88" s="152"/>
      <c r="C88" s="152"/>
      <c r="D88" s="152"/>
      <c r="E88" s="152"/>
      <c r="F88" s="150"/>
      <c r="G88" s="170">
        <f>SUM(G80:G86)</f>
        <v>390936154</v>
      </c>
      <c r="H88" s="150"/>
      <c r="I88" s="171">
        <f>SUM(I80:I86)</f>
        <v>-583243082</v>
      </c>
      <c r="J88" s="150"/>
      <c r="K88" s="170">
        <f>SUM(K80:K86)</f>
        <v>-138447867</v>
      </c>
      <c r="L88" s="150"/>
      <c r="M88" s="171">
        <f>SUM(M80:M86)</f>
        <v>-31177868</v>
      </c>
    </row>
    <row r="89" spans="1:13" ht="18.95" customHeight="1" x14ac:dyDescent="0.4">
      <c r="A89" s="152"/>
      <c r="B89" s="152"/>
      <c r="C89" s="152"/>
      <c r="D89" s="152"/>
      <c r="E89" s="152"/>
      <c r="F89" s="150"/>
      <c r="G89" s="89"/>
      <c r="H89" s="150"/>
      <c r="I89" s="150"/>
      <c r="J89" s="150"/>
      <c r="K89" s="89"/>
      <c r="L89" s="150"/>
      <c r="M89" s="150"/>
    </row>
    <row r="90" spans="1:13" ht="18.95" customHeight="1" x14ac:dyDescent="0.4">
      <c r="A90" s="144" t="s">
        <v>194</v>
      </c>
      <c r="B90" s="152"/>
      <c r="C90" s="152"/>
      <c r="D90" s="152"/>
      <c r="E90" s="152"/>
      <c r="F90" s="150"/>
      <c r="G90" s="89">
        <f>SUM(G49+G77+G88)</f>
        <v>19720452</v>
      </c>
      <c r="H90" s="150"/>
      <c r="I90" s="150">
        <f>SUM(I49+I77+I88)</f>
        <v>108987344</v>
      </c>
      <c r="J90" s="150"/>
      <c r="K90" s="89">
        <f>SUM(K49+K77+K88)</f>
        <v>6338641</v>
      </c>
      <c r="L90" s="150"/>
      <c r="M90" s="150">
        <f>SUM(M49+M77+M88)</f>
        <v>20682417</v>
      </c>
    </row>
    <row r="91" spans="1:13" ht="18.95" customHeight="1" x14ac:dyDescent="0.4">
      <c r="A91" s="152" t="s">
        <v>141</v>
      </c>
      <c r="B91" s="152"/>
      <c r="C91" s="152"/>
      <c r="D91" s="145"/>
      <c r="E91" s="118"/>
      <c r="F91" s="121"/>
      <c r="G91" s="134">
        <f>'2-4'!H14</f>
        <v>60424535</v>
      </c>
      <c r="H91" s="164"/>
      <c r="I91" s="141">
        <v>40613707</v>
      </c>
      <c r="J91" s="164"/>
      <c r="K91" s="134">
        <f>'2-4'!L14</f>
        <v>5894017</v>
      </c>
      <c r="L91" s="164"/>
      <c r="M91" s="143">
        <v>2496796</v>
      </c>
    </row>
    <row r="92" spans="1:13" ht="6" customHeight="1" x14ac:dyDescent="0.4">
      <c r="A92" s="152"/>
      <c r="B92" s="152"/>
      <c r="C92" s="152"/>
      <c r="D92" s="145"/>
      <c r="E92" s="118"/>
      <c r="F92" s="121"/>
      <c r="G92" s="89"/>
      <c r="H92" s="121"/>
      <c r="I92" s="150"/>
      <c r="J92" s="121"/>
      <c r="K92" s="89"/>
      <c r="L92" s="121"/>
      <c r="M92" s="150"/>
    </row>
    <row r="93" spans="1:13" ht="18.95" customHeight="1" thickBot="1" x14ac:dyDescent="0.45">
      <c r="A93" s="152" t="s">
        <v>142</v>
      </c>
      <c r="B93" s="152"/>
      <c r="C93" s="152"/>
      <c r="D93" s="145"/>
      <c r="E93" s="118"/>
      <c r="F93" s="121"/>
      <c r="G93" s="183">
        <f>SUM(G90:G91)</f>
        <v>80144987</v>
      </c>
      <c r="H93" s="121"/>
      <c r="I93" s="184">
        <f>SUM(I90:I91)</f>
        <v>149601051</v>
      </c>
      <c r="J93" s="121"/>
      <c r="K93" s="183">
        <f>SUM(K90:K91)</f>
        <v>12232658</v>
      </c>
      <c r="L93" s="121"/>
      <c r="M93" s="184">
        <f>SUM(M90:M91)</f>
        <v>23179213</v>
      </c>
    </row>
    <row r="94" spans="1:13" ht="18.95" customHeight="1" thickTop="1" x14ac:dyDescent="0.4">
      <c r="A94" s="152"/>
      <c r="B94" s="152"/>
      <c r="C94" s="152"/>
      <c r="D94" s="145"/>
      <c r="E94" s="118"/>
      <c r="F94" s="121"/>
      <c r="G94" s="89"/>
      <c r="H94" s="121"/>
      <c r="I94" s="150"/>
      <c r="J94" s="121"/>
      <c r="K94" s="89"/>
      <c r="L94" s="121"/>
      <c r="M94" s="150"/>
    </row>
    <row r="95" spans="1:13" ht="18.95" customHeight="1" x14ac:dyDescent="0.4">
      <c r="A95" s="144" t="s">
        <v>143</v>
      </c>
      <c r="B95" s="144"/>
      <c r="C95" s="144"/>
      <c r="D95" s="153"/>
      <c r="E95" s="182"/>
      <c r="F95" s="155"/>
      <c r="G95" s="89"/>
      <c r="H95" s="120"/>
      <c r="I95" s="150"/>
      <c r="J95" s="120"/>
      <c r="K95" s="89"/>
      <c r="L95" s="120"/>
      <c r="M95" s="150"/>
    </row>
    <row r="96" spans="1:13" ht="6" customHeight="1" x14ac:dyDescent="0.4">
      <c r="A96" s="152"/>
      <c r="B96" s="152"/>
      <c r="C96" s="152"/>
      <c r="D96" s="145"/>
      <c r="E96" s="118"/>
      <c r="F96" s="121"/>
      <c r="G96" s="89"/>
      <c r="H96" s="121"/>
      <c r="I96" s="150"/>
      <c r="J96" s="121"/>
      <c r="K96" s="89"/>
      <c r="L96" s="121"/>
      <c r="M96" s="150"/>
    </row>
    <row r="97" spans="1:13" ht="18.95" customHeight="1" x14ac:dyDescent="0.4">
      <c r="A97" s="152" t="s">
        <v>146</v>
      </c>
      <c r="B97" s="152"/>
      <c r="C97" s="152"/>
      <c r="D97" s="145"/>
      <c r="E97" s="118"/>
      <c r="F97" s="121"/>
      <c r="G97" s="162"/>
      <c r="H97" s="121"/>
      <c r="I97" s="121"/>
      <c r="J97" s="121"/>
      <c r="K97" s="162"/>
      <c r="L97" s="121"/>
      <c r="M97" s="121"/>
    </row>
    <row r="98" spans="1:13" ht="18.95" customHeight="1" x14ac:dyDescent="0.4">
      <c r="A98" s="152"/>
      <c r="B98" s="152" t="s">
        <v>145</v>
      </c>
      <c r="C98" s="152"/>
      <c r="D98" s="145"/>
      <c r="E98" s="118"/>
      <c r="F98" s="121"/>
      <c r="G98" s="133">
        <v>0</v>
      </c>
      <c r="H98" s="164"/>
      <c r="I98" s="136">
        <v>1984414</v>
      </c>
      <c r="J98" s="164"/>
      <c r="K98" s="133">
        <v>0</v>
      </c>
      <c r="L98" s="164"/>
      <c r="M98" s="135">
        <v>1532000</v>
      </c>
    </row>
    <row r="99" spans="1:13" ht="18.95" customHeight="1" x14ac:dyDescent="0.4">
      <c r="A99" s="152" t="s">
        <v>164</v>
      </c>
      <c r="B99" s="152"/>
      <c r="C99" s="152"/>
      <c r="D99" s="145"/>
      <c r="E99" s="118"/>
      <c r="F99" s="121"/>
      <c r="G99" s="133">
        <v>39135981</v>
      </c>
      <c r="H99" s="164"/>
      <c r="I99" s="136">
        <f>11102047+25000000</f>
        <v>36102047</v>
      </c>
      <c r="J99" s="164"/>
      <c r="K99" s="133">
        <v>237945</v>
      </c>
      <c r="L99" s="164"/>
      <c r="M99" s="135">
        <v>62007</v>
      </c>
    </row>
    <row r="100" spans="1:13" ht="20.100000000000001" customHeight="1" x14ac:dyDescent="0.4">
      <c r="A100" s="152"/>
      <c r="B100" s="152"/>
      <c r="C100" s="152"/>
      <c r="D100" s="145"/>
      <c r="E100" s="118"/>
      <c r="F100" s="121"/>
      <c r="G100" s="142"/>
      <c r="H100" s="164"/>
      <c r="I100" s="142"/>
      <c r="J100" s="164"/>
      <c r="K100" s="142"/>
      <c r="L100" s="164"/>
      <c r="M100" s="142"/>
    </row>
    <row r="101" spans="1:13" ht="21.95" customHeight="1" x14ac:dyDescent="0.4">
      <c r="A101" s="185" t="str">
        <f>A51</f>
        <v>หมายเหตุประกอบข้อมูลทางการเงินเป็นส่วนหนึ่งของข้อมูลทางการเงินระหว่างกาลนี้</v>
      </c>
      <c r="B101" s="186"/>
      <c r="C101" s="186"/>
      <c r="D101" s="186"/>
      <c r="E101" s="186"/>
      <c r="F101" s="186"/>
      <c r="G101" s="187"/>
      <c r="H101" s="186"/>
      <c r="I101" s="188"/>
      <c r="J101" s="186"/>
      <c r="K101" s="186"/>
      <c r="L101" s="186"/>
      <c r="M101" s="189"/>
    </row>
  </sheetData>
  <mergeCells count="5">
    <mergeCell ref="A3:M3"/>
    <mergeCell ref="G5:I5"/>
    <mergeCell ref="K5:M5"/>
    <mergeCell ref="G56:I56"/>
    <mergeCell ref="K56:M56"/>
  </mergeCells>
  <pageMargins left="0.8" right="0.5" top="0.5" bottom="0.6" header="0.49" footer="0.4"/>
  <pageSetup paperSize="9" scale="88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Thai5 (3M)</vt:lpstr>
      <vt:lpstr>Thai6 (9M)</vt:lpstr>
      <vt:lpstr>Thai7</vt:lpstr>
      <vt:lpstr>Thai8</vt:lpstr>
      <vt:lpstr>Thai 9-10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Patchara Wankanit</dc:creator>
  <cp:lastModifiedBy>Chayaporn Srilap</cp:lastModifiedBy>
  <cp:lastPrinted>2021-11-11T02:18:58Z</cp:lastPrinted>
  <dcterms:created xsi:type="dcterms:W3CDTF">2019-05-07T18:39:57Z</dcterms:created>
  <dcterms:modified xsi:type="dcterms:W3CDTF">2021-11-11T02:19:24Z</dcterms:modified>
</cp:coreProperties>
</file>