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4\Q3_64\"/>
    </mc:Choice>
  </mc:AlternateContent>
  <xr:revisionPtr revIDLastSave="0" documentId="8_{AB85B51C-58CE-45D3-BA17-E24E3DD993CD}" xr6:coauthVersionLast="47" xr6:coauthVersionMax="47" xr10:uidLastSave="{00000000-0000-0000-0000-000000000000}"/>
  <bookViews>
    <workbookView xWindow="-110" yWindow="-110" windowWidth="19420" windowHeight="10420" tabRatio="772" activeTab="1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BS!$A$1:$J$98</definedName>
    <definedName name="_xlnm.Print_Area" localSheetId="4">cashflow!$A$1:$I$103</definedName>
    <definedName name="_xlnm.Print_Area" localSheetId="3">company!$A$1:$M$20</definedName>
    <definedName name="_xlnm.Print_Area" localSheetId="2">conso!$A$1:$U$24</definedName>
    <definedName name="_xlnm.Print_Area" localSheetId="1">PL!$A$1:$K$112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4" l="1"/>
  <c r="M11" i="4"/>
  <c r="M12" i="4" s="1"/>
  <c r="M15" i="4"/>
  <c r="I12" i="4"/>
  <c r="G12" i="4"/>
  <c r="C12" i="4"/>
  <c r="S20" i="3"/>
  <c r="E42" i="16"/>
  <c r="I72" i="16" l="1"/>
  <c r="G72" i="16"/>
  <c r="E72" i="16"/>
  <c r="C72" i="16"/>
  <c r="C84" i="16"/>
  <c r="G84" i="16"/>
  <c r="C82" i="16"/>
  <c r="D30" i="14" l="1"/>
  <c r="D22" i="14"/>
  <c r="D14" i="14"/>
  <c r="D23" i="14" l="1"/>
  <c r="D25" i="14" s="1"/>
  <c r="D27" i="14" s="1"/>
  <c r="D31" i="14" s="1"/>
  <c r="D44" i="14" s="1"/>
  <c r="J42" i="14" l="1"/>
  <c r="F42" i="14"/>
  <c r="F98" i="14"/>
  <c r="J98" i="14"/>
  <c r="F22" i="14"/>
  <c r="H22" i="14"/>
  <c r="J22" i="14"/>
  <c r="K19" i="3" l="1"/>
  <c r="Q19" i="3" s="1"/>
  <c r="H18" i="11" l="1"/>
  <c r="U19" i="3" l="1"/>
  <c r="J54" i="14" l="1"/>
  <c r="F54" i="14"/>
  <c r="J86" i="14" l="1"/>
  <c r="H86" i="14"/>
  <c r="F86" i="14"/>
  <c r="D86" i="14"/>
  <c r="J78" i="14"/>
  <c r="H78" i="14"/>
  <c r="F78" i="14"/>
  <c r="D78" i="14"/>
  <c r="J70" i="14"/>
  <c r="J79" i="14" s="1"/>
  <c r="J81" i="14" s="1"/>
  <c r="J83" i="14" s="1"/>
  <c r="J87" i="14" s="1"/>
  <c r="H70" i="14"/>
  <c r="F70" i="14"/>
  <c r="F79" i="14" s="1"/>
  <c r="F81" i="14" s="1"/>
  <c r="F83" i="14" s="1"/>
  <c r="F87" i="14" s="1"/>
  <c r="D70" i="14"/>
  <c r="I9" i="16" l="1"/>
  <c r="E9" i="16"/>
  <c r="D79" i="14"/>
  <c r="D81" i="14" s="1"/>
  <c r="H79" i="14"/>
  <c r="H81" i="14" s="1"/>
  <c r="F110" i="14"/>
  <c r="F100" i="14"/>
  <c r="F103" i="14"/>
  <c r="F105" i="14" s="1"/>
  <c r="J103" i="14"/>
  <c r="J105" i="14" s="1"/>
  <c r="J110" i="14"/>
  <c r="J100" i="14"/>
  <c r="H83" i="14" l="1"/>
  <c r="H87" i="14" s="1"/>
  <c r="H98" i="14" s="1"/>
  <c r="G9" i="16"/>
  <c r="G30" i="16" s="1"/>
  <c r="D83" i="14"/>
  <c r="D87" i="14" s="1"/>
  <c r="D98" i="14" s="1"/>
  <c r="C9" i="16"/>
  <c r="K20" i="3" l="1"/>
  <c r="Q14" i="3"/>
  <c r="Q13" i="3"/>
  <c r="H110" i="14" l="1"/>
  <c r="K16" i="4"/>
  <c r="D103" i="14"/>
  <c r="D100" i="14"/>
  <c r="H103" i="14"/>
  <c r="H100" i="14"/>
  <c r="D110" i="14"/>
  <c r="D105" i="14" l="1"/>
  <c r="D49" i="14"/>
  <c r="H105" i="14"/>
  <c r="M10" i="4"/>
  <c r="J11" i="4" l="1"/>
  <c r="I82" i="16" l="1"/>
  <c r="E82" i="16"/>
  <c r="J14" i="14"/>
  <c r="F14" i="14"/>
  <c r="F23" i="14" l="1"/>
  <c r="F25" i="14" s="1"/>
  <c r="F27" i="14" s="1"/>
  <c r="J23" i="14"/>
  <c r="J25" i="14" s="1"/>
  <c r="J27" i="14" s="1"/>
  <c r="S22" i="3"/>
  <c r="M22" i="3"/>
  <c r="K22" i="3"/>
  <c r="I22" i="3"/>
  <c r="G22" i="3"/>
  <c r="E22" i="3"/>
  <c r="C22" i="3"/>
  <c r="K18" i="4" l="1"/>
  <c r="I18" i="4"/>
  <c r="G18" i="4"/>
  <c r="E18" i="4"/>
  <c r="C18" i="4"/>
  <c r="Q18" i="3"/>
  <c r="U18" i="3" s="1"/>
  <c r="D88" i="11" l="1"/>
  <c r="J30" i="14"/>
  <c r="F30" i="14"/>
  <c r="J88" i="11"/>
  <c r="J90" i="11" s="1"/>
  <c r="F88" i="11"/>
  <c r="Q22" i="3" s="1"/>
  <c r="J64" i="11"/>
  <c r="J53" i="11"/>
  <c r="F64" i="11"/>
  <c r="F53" i="11"/>
  <c r="J29" i="11"/>
  <c r="J18" i="11"/>
  <c r="F29" i="11"/>
  <c r="F18" i="11"/>
  <c r="J30" i="11" l="1"/>
  <c r="J31" i="14"/>
  <c r="F31" i="14"/>
  <c r="F90" i="11"/>
  <c r="U22" i="3" s="1"/>
  <c r="F30" i="11"/>
  <c r="J65" i="11"/>
  <c r="J91" i="11" s="1"/>
  <c r="F65" i="11"/>
  <c r="H88" i="11"/>
  <c r="H90" i="11" s="1"/>
  <c r="D90" i="11"/>
  <c r="H64" i="11"/>
  <c r="D64" i="11"/>
  <c r="H53" i="11"/>
  <c r="D53" i="11"/>
  <c r="H29" i="11"/>
  <c r="D29" i="11"/>
  <c r="D18" i="11"/>
  <c r="F44" i="14" l="1"/>
  <c r="J49" i="14"/>
  <c r="J44" i="14"/>
  <c r="J92" i="11"/>
  <c r="F91" i="11"/>
  <c r="F92" i="11" s="1"/>
  <c r="H30" i="11"/>
  <c r="D65" i="11"/>
  <c r="D91" i="11" s="1"/>
  <c r="D30" i="11"/>
  <c r="H65" i="11"/>
  <c r="H91" i="11" s="1"/>
  <c r="S15" i="3"/>
  <c r="I15" i="3"/>
  <c r="G15" i="3"/>
  <c r="E15" i="3"/>
  <c r="C15" i="3"/>
  <c r="F49" i="14" l="1"/>
  <c r="H92" i="11"/>
  <c r="D92" i="11"/>
  <c r="U14" i="3" l="1"/>
  <c r="K15" i="3"/>
  <c r="U13" i="3" l="1"/>
  <c r="Q15" i="3" l="1"/>
  <c r="M14" i="4"/>
  <c r="M18" i="4" s="1"/>
  <c r="M15" i="3" l="1"/>
  <c r="O15" i="3" s="1"/>
  <c r="U15" i="3" l="1"/>
  <c r="G82" i="16" l="1"/>
  <c r="I30" i="16" l="1"/>
  <c r="I47" i="16" s="1"/>
  <c r="I51" i="16" s="1"/>
  <c r="I83" i="16" s="1"/>
  <c r="I85" i="16" s="1"/>
  <c r="E30" i="16"/>
  <c r="E47" i="16" s="1"/>
  <c r="E51" i="16" l="1"/>
  <c r="E83" i="16" s="1"/>
  <c r="E85" i="16" s="1"/>
  <c r="H14" i="14"/>
  <c r="H23" i="14" s="1"/>
  <c r="H25" i="14" s="1"/>
  <c r="H30" i="14"/>
  <c r="H27" i="14" l="1"/>
  <c r="H31" i="14" s="1"/>
  <c r="C30" i="16"/>
  <c r="N23" i="3"/>
  <c r="L23" i="3"/>
  <c r="S21" i="3"/>
  <c r="S23" i="3" s="1"/>
  <c r="I21" i="3"/>
  <c r="I23" i="3" s="1"/>
  <c r="G21" i="3"/>
  <c r="G23" i="3" s="1"/>
  <c r="M21" i="3"/>
  <c r="M23" i="3" s="1"/>
  <c r="G17" i="4"/>
  <c r="G19" i="4" s="1"/>
  <c r="I17" i="4"/>
  <c r="I19" i="4" s="1"/>
  <c r="E17" i="4"/>
  <c r="E19" i="4" s="1"/>
  <c r="E12" i="4"/>
  <c r="C17" i="4"/>
  <c r="C19" i="4" s="1"/>
  <c r="O21" i="3" l="1"/>
  <c r="C21" i="3"/>
  <c r="C23" i="3" s="1"/>
  <c r="E21" i="3"/>
  <c r="E23" i="3" s="1"/>
  <c r="G47" i="16" l="1"/>
  <c r="C47" i="16"/>
  <c r="C51" i="16" s="1"/>
  <c r="C83" i="16" s="1"/>
  <c r="C85" i="16" s="1"/>
  <c r="M16" i="4"/>
  <c r="K17" i="4"/>
  <c r="H54" i="14"/>
  <c r="H44" i="14"/>
  <c r="H49" i="14"/>
  <c r="G51" i="16" l="1"/>
  <c r="K19" i="4"/>
  <c r="M17" i="4"/>
  <c r="M19" i="4" s="1"/>
  <c r="D54" i="14"/>
  <c r="K21" i="3"/>
  <c r="K23" i="3" s="1"/>
  <c r="G83" i="16" l="1"/>
  <c r="Q20" i="3"/>
  <c r="U20" i="3" s="1"/>
  <c r="Q21" i="3" l="1"/>
  <c r="U21" i="3" s="1"/>
  <c r="U23" i="3" s="1"/>
  <c r="G85" i="16"/>
  <c r="Q23" i="3" l="1"/>
  <c r="G86" i="16"/>
  <c r="C86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tc={89D3EAF7-92C5-4AE8-B201-F751720A1BC6}</author>
    <author>tc={C4DE9A5B-9431-4E93-87C7-3C7BC604C791}</author>
  </authors>
  <commentList>
    <comment ref="D17" authorId="0" shapeId="0" xr:uid="{89D3EAF7-92C5-4AE8-B201-F751720A1BC6}">
      <text>
        <t>[Threaded comment]
Your version of Excel allows you to read this threaded comment; however, any edits to it will get removed if the file is opened in a newer version of Excel. Learn more: https://go.microsoft.com/fwlink/?linkid=870924
Comment:
    Grouping 25.10.21</t>
      </text>
    </comment>
    <comment ref="D20" authorId="1" shapeId="0" xr:uid="{C4DE9A5B-9431-4E93-87C7-3C7BC604C791}">
      <text>
        <t>[Threaded comment]
Your version of Excel allows you to read this threaded comment; however, any edits to it will get removed if the file is opened in a newer version of Excel. Learn more: https://go.microsoft.com/fwlink/?linkid=870924
Comment:
    Grouping 25.10.21</t>
      </text>
    </comment>
  </commentList>
</comments>
</file>

<file path=xl/sharedStrings.xml><?xml version="1.0" encoding="utf-8"?>
<sst xmlns="http://schemas.openxmlformats.org/spreadsheetml/2006/main" count="386" uniqueCount="237">
  <si>
    <t>บริษัท อีสเทอร์น สตาร์ เรียล เอสเตท จำกัด (มหาชน) และบริษัทย่อย</t>
  </si>
  <si>
    <t>งบแสดงฐานะการเงิน</t>
  </si>
  <si>
    <t>ณ วันที่ 30 กันยายน 2564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</si>
  <si>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</si>
  <si>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</si>
  <si>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</si>
  <si>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</si>
  <si>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</si>
  <si>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</si>
  <si>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</si>
  <si>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</si>
  <si>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</si>
  <si>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</si>
  <si>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</si>
  <si>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</si>
  <si>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</si>
  <si>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</si>
  <si>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</si>
  <si>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</si>
  <si>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</si>
  <si>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</si>
  <si>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</si>
  <si>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</si>
  <si>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</si>
  <si>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6.1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</si>
  <si>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</si>
  <si>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</si>
  <si>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</si>
  <si>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</si>
  <si>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</si>
  <si>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</si>
  <si>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</si>
  <si>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</si>
  <si>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</si>
  <si>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</si>
  <si>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</si>
  <si>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</si>
  <si>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</si>
  <si>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</si>
  <si>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เงินกู้ยืมระยะสั้นจากบริษัทที่เกี่ยวข้องกัน</t>
  </si>
  <si>
    <t>เจ้าหนี้การค้าและเจ้าหนี้อื่น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</si>
  <si>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</si>
  <si>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</si>
  <si>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</si>
  <si>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</si>
  <si>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</si>
  <si>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</si>
  <si>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</si>
  <si>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</si>
  <si>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</si>
  <si>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</si>
  <si>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</si>
  <si>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</si>
  <si>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</si>
  <si>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</si>
  <si>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</si>
  <si>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</si>
  <si>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</si>
  <si>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</si>
  <si>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</si>
  <si>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</si>
  <si>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</si>
  <si>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</si>
  <si>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</si>
  <si>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</si>
  <si>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</si>
  <si>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</si>
  <si>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</si>
  <si>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</si>
  <si>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</si>
  <si>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</si>
  <si>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</si>
  <si>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</si>
  <si>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</si>
  <si>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</si>
  <si>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</si>
  <si>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</si>
  <si>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</si>
  <si>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2564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</si>
  <si>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</si>
  <si>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</si>
  <si>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</si>
  <si>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</si>
  <si>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</si>
  <si>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</si>
  <si>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</si>
  <si>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</si>
  <si>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</si>
  <si>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</si>
  <si>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</si>
  <si>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</si>
  <si>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</si>
  <si>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โอนกลับขาดทุนจากการลดมูลค่าของสินทรัพย์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</si>
  <si>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</si>
  <si>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</si>
  <si>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</si>
  <si>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</si>
  <si>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</si>
  <si>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</si>
  <si>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</si>
  <si>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</si>
  <si>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</si>
  <si>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</si>
  <si>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</si>
  <si>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</si>
  <si>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</si>
  <si>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</si>
  <si>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</si>
  <si>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</si>
  <si>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 xml:space="preserve">กำไรต่อหุ้นขั้นพื้นฐาน </t>
  </si>
  <si>
    <t xml:space="preserve">   กำไร (ขาดทุน) ส่วนที่เป็นของผู้ถือหุ้นของบริษัทฯ</t>
  </si>
  <si>
    <t>สำหรับงวดเก้าเดือนสิ้นสุดวันที่ 30 กันยายน 2564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</si>
  <si>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</si>
  <si>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</si>
  <si>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</si>
  <si>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</si>
  <si>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</si>
  <si>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</si>
  <si>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</si>
  <si>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ที่ออกและ</t>
  </si>
  <si>
    <t>ส่วนต่ำกว่า</t>
  </si>
  <si>
    <t>ส่วนทุนจากการจ่าย</t>
  </si>
  <si>
    <t>ยังไม่ได้จัดสรร</t>
  </si>
  <si>
    <t>สัดส่วนการถือหุ้น</t>
  </si>
  <si>
    <t>รวมองค์ประกอบอื่น</t>
  </si>
  <si>
    <t>ผู้ถือหุ้น</t>
  </si>
  <si>
    <t>อำนาจควบคุม</t>
  </si>
  <si>
    <t>รวม</t>
  </si>
  <si>
    <t>ชำระแล้ว</t>
  </si>
  <si>
    <t>มูลค่าหุ้นสามัญ</t>
  </si>
  <si>
    <t>โดยใช้หุ้นเป็นเกณฑ์</t>
  </si>
  <si>
    <t>จัดสรรแล้ว</t>
  </si>
  <si>
    <t>(ขาดทุนสะสม)</t>
  </si>
  <si>
    <t>ในบริษัทย่อย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</si>
  <si>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</si>
  <si>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</si>
  <si>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</si>
  <si>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2563</t>
  </si>
  <si>
    <t>ยอดคงเหลือ ณ วันที่ 30 กันยายน 2563</t>
  </si>
  <si>
    <t>ยอดคงเหลือ ณ วันที่ 1 มกราคม 2564</t>
  </si>
  <si>
    <t>เงินปันผลจ่าย (หมายเหตุ 18)</t>
  </si>
  <si>
    <t>ยอดคงเหลือ ณ วันที่ 30 กันยายน 2564</t>
  </si>
  <si>
    <t>งบแสดงการเปลี่ยนแปลงส่วนของผู้ถือหุ้น (ต่อ)</t>
  </si>
  <si>
    <t>สำหรับงวดดก้าเดือนสิ้นสุดวันที่ 30 กันยายน 2564</t>
  </si>
  <si>
    <t>ส่วนทุนจากการ</t>
  </si>
  <si>
    <t>ทุนเรือนหุ้นที่ออก</t>
  </si>
  <si>
    <t>จ่ายโดยใช้</t>
  </si>
  <si>
    <t>และชำระแล้ว</t>
  </si>
  <si>
    <t>หุ้นเป็นเกณฑ์</t>
  </si>
  <si>
    <t>งบกระแสเงินสด</t>
  </si>
  <si>
    <t>สำหรับงวดเก้าดือนสิ้นสุดวันที่ 30 กันยายน 2564</t>
  </si>
  <si>
    <t>กระแสเงินสดจากกิจกรรมดำเนินงาน</t>
  </si>
  <si>
    <t xml:space="preserve">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</si>
  <si>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</si>
  <si>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ต้นทุนพัฒนาอสังหาริมทรัพย์ลดลงจากการ</t>
  </si>
  <si>
    <t xml:space="preserve">      โอนเป็นต้นทุนขายอสังหาริมทรัพย์</t>
  </si>
  <si>
    <t xml:space="preserve">   โอนกลับขาดทุนจากการลดมูลค่าของโครงการ</t>
  </si>
  <si>
    <t xml:space="preserve">   ค่าเผื่อผลขาดทุนด้านเครดิตที่คาดว่าจะเกิดขึ้น (โอนกลับ)</t>
  </si>
  <si>
    <t xml:space="preserve">   ค่าเสื่อมราคาและค่าตัดจำหน่าย</t>
  </si>
  <si>
    <t xml:space="preserve">   ส่วนลดรับจากค่าเช่า</t>
  </si>
  <si>
    <t xml:space="preserve">   สำรองผลประโยชน์ระยะยาวของพนักงาน</t>
  </si>
  <si>
    <t xml:space="preserve">   รายได้รับล่วงหน้า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</si>
  <si>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</si>
  <si>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</si>
  <si>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กำไรที่ยังไม่เกิดขึ้นจากการเปลี่ยนแปลงมูลค่ายุติธรรมของสินทรัพย์ทางการเงิน</t>
  </si>
  <si>
    <t xml:space="preserve">   โอนกลับขาดทุนจากการด้อยค่าอสังหาริมทรัพย์เพื่อการลงทุน</t>
  </si>
  <si>
    <t xml:space="preserve">   ขาดทุน (กำไร) จากการจำหน่ายและตัดจำหน่ายอสังหาริมทรัพย์</t>
  </si>
  <si>
    <t xml:space="preserve">      เพื่อการลงทุน</t>
  </si>
  <si>
    <t xml:space="preserve">   ขาดทุน (กำไร) จากการจำหน่ายและตัดจำหน่ายอุปกรณ์</t>
  </si>
  <si>
    <t xml:space="preserve">   กำไรจากการจำหน่ายที่ดินและส่วนปรับปรุงที่ดินรอการพัฒนา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</si>
  <si>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</si>
  <si>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</si>
  <si>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</si>
  <si>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</si>
  <si>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</si>
  <si>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</si>
  <si>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</si>
  <si>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</si>
  <si>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</si>
  <si>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</si>
  <si>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</si>
  <si>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</si>
  <si>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</si>
  <si>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</si>
  <si>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</si>
  <si>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</si>
  <si>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</si>
  <si>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จ่ายหนี้สินผลประโยชน์พนักงาน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</si>
  <si>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</si>
  <si>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</si>
  <si>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>จ่ายดอกเบี้ย</t>
  </si>
  <si>
    <t>จ่ายภาษีเงินได้</t>
  </si>
  <si>
    <t>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</si>
  <si>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</si>
  <si>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</si>
  <si>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</si>
  <si>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เงินฝากประจำเพิ่มขึ้น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</si>
  <si>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</si>
  <si>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</si>
  <si>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</si>
  <si>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ซื้อที่ดิน อาคารและอุปกรณ์และสินทรัพย์ไม่มีตัวตน</t>
  </si>
  <si>
    <t>ซื้อที่ดินและส่วนปรับปรุงรอการพัฒนา</t>
  </si>
  <si>
    <t>เงินสดจ่ายเพื่อการได้มาซึ่งสินทรัพย์สิทธิการใช้</t>
  </si>
  <si>
    <t>เงินสดรับจากการจำหน่ายอสังหาริมทรัพย์เพื่อการลงทุน</t>
  </si>
  <si>
    <t>เงินสดรับจากการจำหน่ายอุปกรณ์</t>
  </si>
  <si>
    <t>เงินสดรับจากการจำหน่ายที่ดินและส่วนปรับปรุงรอการพัฒนา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</si>
  <si>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</si>
  <si>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</si>
  <si>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</si>
  <si>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</si>
  <si>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เงินสดรับจากเงินกู้ยืมระยะยาวสถาบันการเงิน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</si>
  <si>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</si>
  <si>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ชำระคืนเงินกู้ยืมระยะสั้นจากบริษัทย่อย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</si>
  <si>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</si>
  <si>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</si>
  <si>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</si>
  <si>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</si>
  <si>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</si>
  <si>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</si>
  <si>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</si>
  <si>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</si>
  <si>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</si>
  <si>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</si>
  <si>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 xml:space="preserve">   โอนที่ดินรอการพัฒนาเป็นที่ดิน</t>
  </si>
  <si>
    <t xml:space="preserve">   โอนที่ดินรอการพัฒนาเป็นสินทรัพย์ไม่หมุนเวียนอื่น</t>
  </si>
  <si>
    <t xml:space="preserve">   โอนดอกเบี้ยจ่ายเป็นต้นทุนพัฒนาอสังหาริมทรัพย์</t>
  </si>
  <si>
    <t xml:space="preserve">   โอนอุปกรณ์เป็นสินทรัพย์หมุนเวียนอื่น</t>
  </si>
  <si>
    <t xml:space="preserve">   โอนสินทรัพย์ไม่หมุนเวียนอื่นเป็นที่ดินและส่วนปรับปรุงรอการพัฒนา</t>
  </si>
  <si>
    <t xml:space="preserve">   ลูกหนี้ที่ดินและส่วนปรับปรุงรอการพัฒนา</t>
  </si>
  <si>
    <t xml:space="preserve">   เจ้าหนี้ค่าซื้ออุปกรณ์</t>
  </si>
  <si>
    <t xml:space="preserve">   เจ้าหนี้ค่าซื้ออสังหาริมทรัพย์เพื่อการลงทุน</t>
  </si>
  <si>
    <t xml:space="preserve">   เงินปันผลค้างจ่าย</t>
  </si>
  <si>
    <t xml:space="preserve">   โอนต้นทุนพัฒนาอสังหาริมทรัพย์เป็นอาคารและอุปกรณ์</t>
  </si>
  <si>
    <t>กำไร (ขาดทุน) ก่อนค่าใช้จ่ายทางการเงินและค่าใช้จ่ายภาษีเงินได้</t>
  </si>
  <si>
    <t xml:space="preserve">   โอนต้นทุนพัฒนาอสังหาริมทรัพย์เป็นอสังหาริมทรัพย์เพื่อการลงทุน</t>
  </si>
  <si>
    <t xml:space="preserve">   โอนที่ดินรอการพัฒนาเป็นต้นทุนพัฒนาอสังหาริมทรัพย์</t>
  </si>
  <si>
    <t xml:space="preserve">   ยังไม่ได้จัดสรร 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</si>
</sst>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_);_(* \(#,##0.000\);_(* &quot;-&quot;_);_(@_)"/>
    <numFmt numFmtId="187" formatCode="_-* #,##0_-;\-* #,##0_-;_-* &quot;-&quot;_-;_-@_-"/>
    <numFmt numFmtId="188" formatCode="_-* #,##0.00_-;\-* #,##0.00_-;_-* &quot;-&quot;??_-;_-@_-"/>
    <numFmt numFmtId="189" formatCode="_-* #,##0.00\ _€_-;\-* #,##0.00\ _€_-;_-* &quot;-&quot;??\ _€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0.000_)"/>
    <numFmt numFmtId="193" formatCode="\(#,##0\)"/>
    <numFmt numFmtId="194" formatCode="0.00\ "/>
    <numFmt numFmtId="195" formatCode="#,##0&quot; F&quot;;[Red]\-#,##0&quot; F&quot;"/>
    <numFmt numFmtId="196" formatCode="#,##0\ ;\(#,##0\)"/>
    <numFmt numFmtId="197" formatCode="#,##0&quot; FB&quot;;\-#,##0&quot; FB&quot;"/>
  </numFmts>
  <fonts count="92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  <font>
      <sz val="10"/>
      <color indexed="8"/>
      <name val="MS Sans Serif"/>
      <charset val="222"/>
    </font>
    <font>
      <sz val="10"/>
      <name val="ApFont"/>
    </font>
    <font>
      <sz val="8"/>
      <name val="EYInterstate Light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b/>
      <sz val="11"/>
      <color indexed="10"/>
      <name val="Tahoma"/>
      <family val="2"/>
      <charset val="222"/>
    </font>
    <font>
      <sz val="11"/>
      <name val="Tms Rmn"/>
      <family val="1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sz val="18"/>
      <color indexed="62"/>
      <name val="Tahoma"/>
      <family val="2"/>
      <charset val="222"/>
    </font>
    <font>
      <sz val="12"/>
      <name val="นูลมรผ"/>
    </font>
    <font>
      <sz val="10"/>
      <name val="Courier"/>
      <family val="3"/>
    </font>
    <font>
      <sz val="11"/>
      <color indexed="62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MS Sans Serif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85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1" fontId="9" fillId="0" borderId="0" applyFill="0" applyBorder="0"/>
    <xf numFmtId="172" fontId="9" fillId="0" borderId="0" applyFill="0" applyBorder="0"/>
    <xf numFmtId="169" fontId="3" fillId="0" borderId="0"/>
    <xf numFmtId="169" fontId="36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67" fontId="3" fillId="0" borderId="0"/>
    <xf numFmtId="167" fontId="36" fillId="0" borderId="0"/>
    <xf numFmtId="173" fontId="13" fillId="0" borderId="0" applyFill="0">
      <alignment horizontal="center"/>
    </xf>
    <xf numFmtId="14" fontId="13" fillId="0" borderId="0" applyFill="0" applyBorder="0">
      <alignment horizontal="center"/>
    </xf>
    <xf numFmtId="173" fontId="13" fillId="0" borderId="0" applyFill="0">
      <alignment horizontal="center"/>
    </xf>
    <xf numFmtId="166" fontId="3" fillId="0" borderId="0"/>
    <xf numFmtId="166" fontId="36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1" applyFont="0" applyFill="0" applyBorder="0">
      <alignment horizontal="center" vertical="distributed" wrapText="1"/>
    </xf>
    <xf numFmtId="0" fontId="18" fillId="0" borderId="1" applyFont="0" applyFill="0" applyBorder="0">
      <alignment horizontal="centerContinuous" vertical="distributed" wrapText="1"/>
    </xf>
    <xf numFmtId="0" fontId="9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0" fontId="24" fillId="0" borderId="2">
      <alignment horizontal="left" vertical="top"/>
    </xf>
    <xf numFmtId="0" fontId="25" fillId="0" borderId="0">
      <alignment horizontal="left"/>
    </xf>
    <xf numFmtId="10" fontId="4" fillId="3" borderId="1" applyNumberFormat="0" applyBorder="0" applyAlignment="0" applyProtection="0"/>
    <xf numFmtId="17" fontId="26" fillId="0" borderId="0" applyFill="0" applyBorder="0">
      <alignment horizontal="center"/>
    </xf>
    <xf numFmtId="174" fontId="19" fillId="0" borderId="0" applyFill="0" applyBorder="0">
      <alignment horizontal="center"/>
    </xf>
    <xf numFmtId="175" fontId="19" fillId="0" borderId="0" applyFont="0" applyFill="0" applyBorder="0"/>
    <xf numFmtId="176" fontId="19" fillId="0" borderId="0" applyFont="0" applyFill="0" applyBorder="0"/>
    <xf numFmtId="37" fontId="5" fillId="0" borderId="0"/>
    <xf numFmtId="168" fontId="6" fillId="0" borderId="0"/>
    <xf numFmtId="177" fontId="9" fillId="0" borderId="0" applyFont="0" applyFill="0" applyBorder="0"/>
    <xf numFmtId="178" fontId="19" fillId="0" borderId="0" applyFont="0" applyFill="0" applyBorder="0"/>
    <xf numFmtId="0" fontId="37" fillId="0" borderId="0"/>
    <xf numFmtId="0" fontId="2" fillId="0" borderId="0"/>
    <xf numFmtId="0" fontId="2" fillId="0" borderId="0"/>
    <xf numFmtId="179" fontId="19" fillId="0" borderId="0" applyFont="0" applyFill="0" applyBorder="0"/>
    <xf numFmtId="180" fontId="19" fillId="0" borderId="0"/>
    <xf numFmtId="181" fontId="19" fillId="0" borderId="0" applyFont="0" applyFill="0" applyBorder="0">
      <alignment vertical="distributed" wrapText="1"/>
    </xf>
    <xf numFmtId="0" fontId="27" fillId="0" borderId="0"/>
    <xf numFmtId="0" fontId="28" fillId="0" borderId="0">
      <alignment horizontal="left"/>
    </xf>
    <xf numFmtId="10" fontId="7" fillId="0" borderId="0" applyFont="0" applyFill="0" applyBorder="0" applyAlignment="0" applyProtection="0"/>
    <xf numFmtId="1" fontId="7" fillId="0" borderId="3" applyNumberFormat="0" applyFill="0" applyAlignment="0" applyProtection="0">
      <alignment horizontal="center" vertical="center"/>
    </xf>
    <xf numFmtId="0" fontId="16" fillId="0" borderId="4">
      <alignment vertical="center"/>
    </xf>
    <xf numFmtId="0" fontId="29" fillId="0" borderId="0">
      <alignment horizontal="left"/>
    </xf>
    <xf numFmtId="0" fontId="17" fillId="0" borderId="0">
      <alignment horizontal="left"/>
    </xf>
    <xf numFmtId="0" fontId="23" fillId="0" borderId="0"/>
    <xf numFmtId="0" fontId="21" fillId="0" borderId="0"/>
    <xf numFmtId="0" fontId="17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82" fontId="26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45" fillId="0" borderId="0"/>
    <xf numFmtId="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8" fontId="19" fillId="0" borderId="0" applyFont="0" applyFill="0" applyBorder="0" applyAlignment="0" applyProtection="0"/>
    <xf numFmtId="0" fontId="46" fillId="0" borderId="0"/>
    <xf numFmtId="0" fontId="47" fillId="0" borderId="0"/>
    <xf numFmtId="4" fontId="47" fillId="0" borderId="0" applyFont="0" applyFill="0" applyBorder="0" applyAlignment="0" applyProtection="0"/>
    <xf numFmtId="0" fontId="1" fillId="0" borderId="0"/>
    <xf numFmtId="189" fontId="7" fillId="0" borderId="0" applyFont="0" applyFill="0" applyBorder="0" applyAlignment="0" applyProtection="0"/>
    <xf numFmtId="0" fontId="7" fillId="0" borderId="0"/>
    <xf numFmtId="0" fontId="45" fillId="0" borderId="0"/>
    <xf numFmtId="0" fontId="48" fillId="0" borderId="0">
      <alignment vertical="center"/>
    </xf>
    <xf numFmtId="0" fontId="7" fillId="0" borderId="0"/>
    <xf numFmtId="0" fontId="61" fillId="0" borderId="0" applyNumberFormat="0" applyFill="0" applyBorder="0" applyAlignment="0" applyProtection="0">
      <alignment vertical="top"/>
      <protection locked="0"/>
    </xf>
    <xf numFmtId="187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36" fillId="0" borderId="0"/>
    <xf numFmtId="188" fontId="7" fillId="0" borderId="0" applyFont="0" applyFill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7" borderId="0" applyNumberFormat="0" applyBorder="0" applyAlignment="0" applyProtection="0"/>
    <xf numFmtId="0" fontId="75" fillId="10" borderId="0" applyNumberFormat="0" applyBorder="0" applyAlignment="0" applyProtection="0"/>
    <xf numFmtId="0" fontId="75" fillId="12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50" fillId="9" borderId="0" applyNumberFormat="0" applyBorder="0" applyAlignment="0" applyProtection="0"/>
    <xf numFmtId="0" fontId="50" fillId="6" borderId="0" applyNumberFormat="0" applyBorder="0" applyAlignment="0" applyProtection="0"/>
    <xf numFmtId="0" fontId="50" fillId="18" borderId="0" applyNumberFormat="0" applyBorder="0" applyAlignment="0" applyProtection="0"/>
    <xf numFmtId="0" fontId="50" fillId="11" borderId="0" applyNumberFormat="0" applyBorder="0" applyAlignment="0" applyProtection="0"/>
    <xf numFmtId="0" fontId="50" fillId="9" borderId="0" applyNumberFormat="0" applyBorder="0" applyAlignment="0" applyProtection="0"/>
    <xf numFmtId="0" fontId="50" fillId="7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15" borderId="0" applyNumberFormat="0" applyBorder="0" applyAlignment="0" applyProtection="0"/>
    <xf numFmtId="0" fontId="75" fillId="19" borderId="0" applyNumberFormat="0" applyBorder="0" applyAlignment="0" applyProtection="0"/>
    <xf numFmtId="0" fontId="75" fillId="23" borderId="0" applyNumberFormat="0" applyBorder="0" applyAlignment="0" applyProtection="0"/>
    <xf numFmtId="0" fontId="51" fillId="9" borderId="0" applyNumberFormat="0" applyBorder="0" applyAlignment="0" applyProtection="0"/>
    <xf numFmtId="0" fontId="51" fillId="24" borderId="0" applyNumberFormat="0" applyBorder="0" applyAlignment="0" applyProtection="0"/>
    <xf numFmtId="0" fontId="51" fillId="22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6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9" fontId="36" fillId="0" borderId="0"/>
    <xf numFmtId="0" fontId="51" fillId="30" borderId="0" applyNumberFormat="0" applyBorder="0" applyAlignment="0" applyProtection="0"/>
    <xf numFmtId="0" fontId="51" fillId="24" borderId="0" applyNumberFormat="0" applyBorder="0" applyAlignment="0" applyProtection="0"/>
    <xf numFmtId="0" fontId="51" fillId="22" borderId="0" applyNumberFormat="0" applyBorder="0" applyAlignment="0" applyProtection="0"/>
    <xf numFmtId="0" fontId="51" fillId="31" borderId="0" applyNumberFormat="0" applyBorder="0" applyAlignment="0" applyProtection="0"/>
    <xf numFmtId="0" fontId="51" fillId="27" borderId="0" applyNumberFormat="0" applyBorder="0" applyAlignment="0" applyProtection="0"/>
    <xf numFmtId="0" fontId="51" fillId="32" borderId="0" applyNumberFormat="0" applyBorder="0" applyAlignment="0" applyProtection="0"/>
    <xf numFmtId="0" fontId="58" fillId="14" borderId="0" applyNumberFormat="0" applyBorder="0" applyAlignment="0" applyProtection="0"/>
    <xf numFmtId="0" fontId="62" fillId="33" borderId="11" applyNumberFormat="0" applyAlignment="0" applyProtection="0"/>
    <xf numFmtId="0" fontId="54" fillId="34" borderId="12" applyNumberFormat="0" applyAlignment="0" applyProtection="0"/>
    <xf numFmtId="192" fontId="63" fillId="0" borderId="0"/>
    <xf numFmtId="192" fontId="63" fillId="0" borderId="0"/>
    <xf numFmtId="192" fontId="63" fillId="0" borderId="0"/>
    <xf numFmtId="192" fontId="63" fillId="0" borderId="0"/>
    <xf numFmtId="192" fontId="63" fillId="0" borderId="0"/>
    <xf numFmtId="192" fontId="63" fillId="0" borderId="0"/>
    <xf numFmtId="192" fontId="63" fillId="0" borderId="0"/>
    <xf numFmtId="192" fontId="6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3" fontId="36" fillId="0" borderId="0"/>
    <xf numFmtId="194" fontId="36" fillId="0" borderId="0"/>
    <xf numFmtId="195" fontId="36" fillId="0" borderId="0"/>
    <xf numFmtId="0" fontId="53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49" fillId="35" borderId="0" applyNumberFormat="0" applyBorder="0" applyAlignment="0" applyProtection="0"/>
    <xf numFmtId="0" fontId="64" fillId="0" borderId="13" applyNumberFormat="0" applyAlignment="0" applyProtection="0">
      <alignment horizontal="left" vertical="center"/>
    </xf>
    <xf numFmtId="0" fontId="64" fillId="0" borderId="7">
      <alignment horizontal="left" vertical="center"/>
    </xf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56" fillId="18" borderId="11" applyNumberFormat="0" applyAlignment="0" applyProtection="0"/>
    <xf numFmtId="0" fontId="49" fillId="36" borderId="0" applyNumberFormat="0" applyBorder="0" applyAlignment="0" applyProtection="0"/>
    <xf numFmtId="0" fontId="52" fillId="0" borderId="17" applyNumberFormat="0" applyFill="0" applyAlignment="0" applyProtection="0"/>
    <xf numFmtId="0" fontId="68" fillId="18" borderId="0" applyNumberFormat="0" applyBorder="0" applyAlignment="0" applyProtection="0"/>
    <xf numFmtId="196" fontId="5" fillId="0" borderId="0"/>
    <xf numFmtId="197" fontId="36" fillId="0" borderId="0"/>
    <xf numFmtId="0" fontId="6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69" fillId="0" borderId="0"/>
    <xf numFmtId="0" fontId="7" fillId="0" borderId="0"/>
    <xf numFmtId="0" fontId="7" fillId="7" borderId="18" applyNumberFormat="0" applyFont="0" applyAlignment="0" applyProtection="0"/>
    <xf numFmtId="0" fontId="59" fillId="33" borderId="19" applyNumberFormat="0" applyAlignment="0" applyProtection="0"/>
    <xf numFmtId="9" fontId="7" fillId="0" borderId="0" applyFont="0" applyFill="0" applyBorder="0" applyAlignment="0" applyProtection="0"/>
    <xf numFmtId="10" fontId="19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70" fillId="0" borderId="0" applyNumberFormat="0" applyFill="0" applyBorder="0" applyAlignment="0" applyProtection="0"/>
    <xf numFmtId="0" fontId="7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81" fillId="35" borderId="11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8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7" fillId="37" borderId="12" applyNumberFormat="0" applyAlignment="0" applyProtection="0"/>
    <xf numFmtId="0" fontId="78" fillId="0" borderId="22" applyNumberFormat="0" applyFill="0" applyAlignment="0" applyProtection="0"/>
    <xf numFmtId="0" fontId="85" fillId="13" borderId="0" applyNumberFormat="0" applyBorder="0" applyAlignment="0" applyProtection="0"/>
    <xf numFmtId="9" fontId="72" fillId="0" borderId="0" applyFont="0" applyFill="0" applyBorder="0" applyAlignment="0" applyProtection="0"/>
    <xf numFmtId="0" fontId="19" fillId="0" borderId="0"/>
    <xf numFmtId="0" fontId="7" fillId="0" borderId="0"/>
    <xf numFmtId="0" fontId="60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9" fillId="0" borderId="0"/>
    <xf numFmtId="177" fontId="73" fillId="0" borderId="0"/>
    <xf numFmtId="0" fontId="74" fillId="17" borderId="11" applyNumberFormat="0" applyAlignment="0" applyProtection="0"/>
    <xf numFmtId="0" fontId="86" fillId="38" borderId="0" applyNumberFormat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7" fillId="0" borderId="23" applyNumberFormat="0" applyFill="0" applyAlignment="0" applyProtection="0"/>
    <xf numFmtId="0" fontId="79" fillId="12" borderId="0" applyNumberFormat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/>
    <xf numFmtId="0" fontId="76" fillId="39" borderId="0" applyNumberFormat="0" applyBorder="0" applyAlignment="0" applyProtection="0"/>
    <xf numFmtId="0" fontId="76" fillId="40" borderId="0" applyNumberFormat="0" applyBorder="0" applyAlignment="0" applyProtection="0"/>
    <xf numFmtId="0" fontId="76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8" borderId="0" applyNumberFormat="0" applyBorder="0" applyAlignment="0" applyProtection="0"/>
    <xf numFmtId="0" fontId="76" fillId="42" borderId="0" applyNumberFormat="0" applyBorder="0" applyAlignment="0" applyProtection="0"/>
    <xf numFmtId="0" fontId="80" fillId="35" borderId="19" applyNumberFormat="0" applyAlignment="0" applyProtection="0"/>
    <xf numFmtId="0" fontId="19" fillId="36" borderId="18" applyNumberFormat="0" applyAlignment="0" applyProtection="0"/>
    <xf numFmtId="0" fontId="88" fillId="0" borderId="24" applyNumberFormat="0" applyFill="0" applyAlignment="0" applyProtection="0"/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69" fillId="0" borderId="0"/>
    <xf numFmtId="0" fontId="7" fillId="0" borderId="0"/>
    <xf numFmtId="188" fontId="7" fillId="0" borderId="0" applyFont="0" applyFill="0" applyBorder="0" applyAlignment="0" applyProtection="0"/>
    <xf numFmtId="0" fontId="69" fillId="0" borderId="0"/>
    <xf numFmtId="0" fontId="69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18" borderId="11" applyNumberFormat="0" applyAlignment="0" applyProtection="0"/>
    <xf numFmtId="0" fontId="56" fillId="18" borderId="11" applyNumberForma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67" fontId="3" fillId="0" borderId="0"/>
    <xf numFmtId="169" fontId="3" fillId="0" borderId="0"/>
    <xf numFmtId="0" fontId="7" fillId="0" borderId="0"/>
    <xf numFmtId="9" fontId="7" fillId="0" borderId="0" applyFont="0" applyFill="0" applyBorder="0" applyAlignment="0" applyProtection="0"/>
    <xf numFmtId="166" fontId="3" fillId="0" borderId="0"/>
    <xf numFmtId="0" fontId="7" fillId="0" borderId="0"/>
    <xf numFmtId="9" fontId="7" fillId="0" borderId="0" applyFont="0" applyFill="0" applyBorder="0" applyAlignment="0" applyProtection="0"/>
    <xf numFmtId="0" fontId="56" fillId="18" borderId="11" applyNumberFormat="0" applyAlignment="0" applyProtection="0"/>
    <xf numFmtId="0" fontId="56" fillId="18" borderId="11" applyNumberFormat="0" applyAlignment="0" applyProtection="0"/>
    <xf numFmtId="9" fontId="7" fillId="0" borderId="0" applyFont="0" applyFill="0" applyBorder="0" applyAlignment="0" applyProtection="0"/>
    <xf numFmtId="0" fontId="56" fillId="18" borderId="11" applyNumberFormat="0" applyAlignment="0" applyProtection="0"/>
    <xf numFmtId="0" fontId="1" fillId="0" borderId="0"/>
    <xf numFmtId="0" fontId="1" fillId="0" borderId="0"/>
  </cellStyleXfs>
  <cellXfs count="137">
    <xf numFmtId="0" fontId="0" fillId="0" borderId="0" xfId="0"/>
    <xf numFmtId="41" fontId="39" fillId="0" borderId="0" xfId="0" applyNumberFormat="1" applyFont="1"/>
    <xf numFmtId="41" fontId="39" fillId="0" borderId="5" xfId="0" applyNumberFormat="1" applyFont="1" applyBorder="1"/>
    <xf numFmtId="0" fontId="39" fillId="0" borderId="0" xfId="0" applyFont="1"/>
    <xf numFmtId="37" fontId="39" fillId="0" borderId="0" xfId="0" applyNumberFormat="1" applyFont="1" applyAlignment="1">
      <alignment horizontal="centerContinuous"/>
    </xf>
    <xf numFmtId="3" fontId="39" fillId="0" borderId="0" xfId="1" applyNumberFormat="1" applyFont="1" applyFill="1" applyAlignment="1">
      <alignment horizontal="centerContinuous"/>
    </xf>
    <xf numFmtId="37" fontId="39" fillId="0" borderId="0" xfId="0" applyNumberFormat="1" applyFont="1" applyAlignment="1">
      <alignment horizontal="right"/>
    </xf>
    <xf numFmtId="37" fontId="39" fillId="0" borderId="0" xfId="0" applyNumberFormat="1" applyFont="1"/>
    <xf numFmtId="37" fontId="38" fillId="0" borderId="0" xfId="0" applyNumberFormat="1" applyFont="1" applyAlignment="1">
      <alignment horizontal="left"/>
    </xf>
    <xf numFmtId="37" fontId="39" fillId="0" borderId="0" xfId="0" applyNumberFormat="1" applyFont="1" applyAlignment="1">
      <alignment horizontal="center"/>
    </xf>
    <xf numFmtId="3" fontId="38" fillId="0" borderId="5" xfId="1" applyNumberFormat="1" applyFont="1" applyFill="1" applyBorder="1" applyAlignment="1">
      <alignment horizontal="center"/>
    </xf>
    <xf numFmtId="37" fontId="38" fillId="0" borderId="0" xfId="0" applyNumberFormat="1" applyFont="1"/>
    <xf numFmtId="37" fontId="38" fillId="0" borderId="5" xfId="0" applyNumberFormat="1" applyFont="1" applyBorder="1"/>
    <xf numFmtId="37" fontId="40" fillId="0" borderId="0" xfId="0" applyNumberFormat="1" applyFont="1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39" fillId="0" borderId="0" xfId="0" applyFont="1" applyAlignment="1">
      <alignment horizontal="center"/>
    </xf>
    <xf numFmtId="3" fontId="39" fillId="0" borderId="0" xfId="1" applyNumberFormat="1" applyFont="1" applyFill="1" applyBorder="1" applyAlignment="1">
      <alignment horizontal="center"/>
    </xf>
    <xf numFmtId="37" fontId="41" fillId="0" borderId="0" xfId="0" applyNumberFormat="1" applyFont="1" applyAlignment="1">
      <alignment horizontal="center"/>
    </xf>
    <xf numFmtId="41" fontId="39" fillId="0" borderId="0" xfId="1" applyNumberFormat="1" applyFont="1" applyFill="1" applyAlignment="1">
      <alignment horizontal="right"/>
    </xf>
    <xf numFmtId="41" fontId="39" fillId="0" borderId="8" xfId="0" applyNumberFormat="1" applyFont="1" applyBorder="1" applyAlignment="1">
      <alignment horizontal="right"/>
    </xf>
    <xf numFmtId="41" fontId="39" fillId="0" borderId="0" xfId="1" applyNumberFormat="1" applyFont="1" applyFill="1" applyBorder="1" applyAlignment="1">
      <alignment horizontal="center"/>
    </xf>
    <xf numFmtId="4" fontId="39" fillId="0" borderId="0" xfId="1" applyFont="1" applyFill="1" applyAlignment="1">
      <alignment horizontal="center"/>
    </xf>
    <xf numFmtId="183" fontId="39" fillId="0" borderId="0" xfId="1" applyNumberFormat="1" applyFont="1" applyFill="1" applyAlignment="1">
      <alignment horizontal="center"/>
    </xf>
    <xf numFmtId="37" fontId="39" fillId="0" borderId="0" xfId="0" applyNumberFormat="1" applyFont="1" applyAlignment="1">
      <alignment horizontal="left"/>
    </xf>
    <xf numFmtId="39" fontId="39" fillId="0" borderId="0" xfId="0" applyNumberFormat="1" applyFont="1" applyAlignment="1">
      <alignment horizontal="right"/>
    </xf>
    <xf numFmtId="3" fontId="39" fillId="0" borderId="0" xfId="1" applyNumberFormat="1" applyFont="1" applyFill="1" applyAlignment="1">
      <alignment horizontal="center"/>
    </xf>
    <xf numFmtId="3" fontId="39" fillId="0" borderId="0" xfId="1" applyNumberFormat="1" applyFont="1" applyFill="1" applyAlignment="1"/>
    <xf numFmtId="37" fontId="8" fillId="0" borderId="0" xfId="0" applyNumberFormat="1" applyFont="1" applyAlignment="1">
      <alignment horizontal="center"/>
    </xf>
    <xf numFmtId="39" fontId="3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38" fillId="0" borderId="0" xfId="0" applyNumberFormat="1" applyFont="1" applyAlignment="1">
      <alignment horizontal="center"/>
    </xf>
    <xf numFmtId="3" fontId="40" fillId="0" borderId="0" xfId="1" applyNumberFormat="1" applyFont="1" applyFill="1" applyBorder="1" applyAlignment="1">
      <alignment horizontal="center"/>
    </xf>
    <xf numFmtId="37" fontId="40" fillId="0" borderId="0" xfId="0" applyNumberFormat="1" applyFont="1"/>
    <xf numFmtId="37" fontId="40" fillId="0" borderId="0" xfId="0" quotePrefix="1" applyNumberFormat="1" applyFont="1" applyAlignment="1">
      <alignment horizontal="center"/>
    </xf>
    <xf numFmtId="43" fontId="39" fillId="0" borderId="0" xfId="1" applyNumberFormat="1" applyFont="1" applyFill="1" applyAlignment="1"/>
    <xf numFmtId="43" fontId="39" fillId="0" borderId="0" xfId="1" applyNumberFormat="1" applyFont="1" applyFill="1" applyAlignment="1">
      <alignment horizontal="center"/>
    </xf>
    <xf numFmtId="170" fontId="41" fillId="0" borderId="0" xfId="0" applyNumberFormat="1" applyFont="1" applyAlignment="1">
      <alignment horizontal="center"/>
    </xf>
    <xf numFmtId="37" fontId="39" fillId="0" borderId="0" xfId="79" applyNumberFormat="1" applyFont="1"/>
    <xf numFmtId="37" fontId="39" fillId="0" borderId="9" xfId="0" applyNumberFormat="1" applyFont="1" applyBorder="1"/>
    <xf numFmtId="41" fontId="39" fillId="0" borderId="0" xfId="0" applyNumberFormat="1" applyFont="1" applyAlignment="1">
      <alignment horizontal="right"/>
    </xf>
    <xf numFmtId="41" fontId="39" fillId="0" borderId="5" xfId="0" applyNumberFormat="1" applyFont="1" applyBorder="1" applyAlignment="1">
      <alignment horizontal="right"/>
    </xf>
    <xf numFmtId="41" fontId="39" fillId="0" borderId="5" xfId="1" applyNumberFormat="1" applyFont="1" applyFill="1" applyBorder="1" applyAlignment="1">
      <alignment horizontal="right"/>
    </xf>
    <xf numFmtId="41" fontId="39" fillId="0" borderId="6" xfId="0" applyNumberFormat="1" applyFont="1" applyBorder="1" applyAlignment="1">
      <alignment horizontal="right"/>
    </xf>
    <xf numFmtId="41" fontId="39" fillId="0" borderId="10" xfId="0" applyNumberFormat="1" applyFont="1" applyBorder="1" applyAlignment="1">
      <alignment horizontal="right"/>
    </xf>
    <xf numFmtId="41" fontId="39" fillId="0" borderId="5" xfId="1" applyNumberFormat="1" applyFont="1" applyFill="1" applyBorder="1" applyAlignment="1">
      <alignment horizontal="center"/>
    </xf>
    <xf numFmtId="170" fontId="39" fillId="0" borderId="0" xfId="0" applyNumberFormat="1" applyFont="1"/>
    <xf numFmtId="170" fontId="38" fillId="0" borderId="0" xfId="0" applyNumberFormat="1" applyFont="1"/>
    <xf numFmtId="186" fontId="39" fillId="0" borderId="0" xfId="0" applyNumberFormat="1" applyFont="1" applyAlignment="1">
      <alignment horizontal="right"/>
    </xf>
    <xf numFmtId="185" fontId="39" fillId="0" borderId="0" xfId="1" applyNumberFormat="1" applyFont="1" applyFill="1" applyAlignment="1"/>
    <xf numFmtId="185" fontId="39" fillId="0" borderId="0" xfId="1" applyNumberFormat="1" applyFont="1" applyFill="1" applyBorder="1" applyAlignment="1"/>
    <xf numFmtId="185" fontId="39" fillId="0" borderId="0" xfId="1" applyNumberFormat="1" applyFont="1" applyFill="1" applyBorder="1" applyAlignment="1">
      <alignment horizontal="center"/>
    </xf>
    <xf numFmtId="185" fontId="39" fillId="0" borderId="7" xfId="1" applyNumberFormat="1" applyFont="1" applyFill="1" applyBorder="1" applyAlignment="1"/>
    <xf numFmtId="43" fontId="39" fillId="0" borderId="0" xfId="1" applyNumberFormat="1" applyFont="1" applyFill="1" applyAlignment="1">
      <alignment horizontal="right"/>
    </xf>
    <xf numFmtId="185" fontId="39" fillId="0" borderId="0" xfId="1" applyNumberFormat="1" applyFont="1" applyFill="1" applyBorder="1" applyAlignment="1">
      <alignment horizontal="right"/>
    </xf>
    <xf numFmtId="185" fontId="39" fillId="0" borderId="8" xfId="1" applyNumberFormat="1" applyFont="1" applyFill="1" applyBorder="1" applyAlignment="1"/>
    <xf numFmtId="43" fontId="39" fillId="0" borderId="0" xfId="1" applyNumberFormat="1" applyFont="1" applyFill="1" applyBorder="1" applyAlignment="1"/>
    <xf numFmtId="185" fontId="39" fillId="0" borderId="5" xfId="1" applyNumberFormat="1" applyFont="1" applyFill="1" applyBorder="1" applyAlignment="1"/>
    <xf numFmtId="37" fontId="41" fillId="0" borderId="0" xfId="0" quotePrefix="1" applyNumberFormat="1" applyFont="1" applyAlignment="1">
      <alignment horizont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distributed" vertical="center"/>
    </xf>
    <xf numFmtId="0" fontId="38" fillId="0" borderId="0" xfId="0" applyFont="1" applyAlignment="1">
      <alignment horizontal="center" vertical="center"/>
    </xf>
    <xf numFmtId="185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40" fillId="0" borderId="0" xfId="0" applyFont="1" applyAlignment="1">
      <alignment horizontal="distributed" vertical="center"/>
    </xf>
    <xf numFmtId="0" fontId="38" fillId="4" borderId="0" xfId="0" applyFont="1" applyFill="1" applyAlignment="1">
      <alignment vertical="center"/>
    </xf>
    <xf numFmtId="184" fontId="39" fillId="4" borderId="0" xfId="1" applyNumberFormat="1" applyFont="1" applyFill="1" applyBorder="1" applyAlignment="1">
      <alignment vertical="center"/>
    </xf>
    <xf numFmtId="41" fontId="39" fillId="4" borderId="0" xfId="0" applyNumberFormat="1" applyFont="1" applyFill="1" applyAlignment="1">
      <alignment horizontal="distributed" vertical="center"/>
    </xf>
    <xf numFmtId="41" fontId="39" fillId="4" borderId="0" xfId="0" applyNumberFormat="1" applyFont="1" applyFill="1" applyAlignment="1">
      <alignment vertical="center"/>
    </xf>
    <xf numFmtId="41" fontId="39" fillId="0" borderId="0" xfId="0" applyNumberFormat="1" applyFont="1" applyAlignment="1">
      <alignment vertical="center"/>
    </xf>
    <xf numFmtId="0" fontId="39" fillId="4" borderId="0" xfId="0" applyFont="1" applyFill="1" applyAlignment="1">
      <alignment vertical="center"/>
    </xf>
    <xf numFmtId="41" fontId="39" fillId="0" borderId="0" xfId="0" applyNumberFormat="1" applyFont="1" applyAlignment="1">
      <alignment horizontal="center" vertical="center"/>
    </xf>
    <xf numFmtId="41" fontId="39" fillId="0" borderId="0" xfId="0" applyNumberFormat="1" applyFont="1" applyAlignment="1">
      <alignment horizontal="distributed" vertical="center"/>
    </xf>
    <xf numFmtId="41" fontId="39" fillId="0" borderId="5" xfId="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41" fontId="39" fillId="0" borderId="6" xfId="0" applyNumberFormat="1" applyFont="1" applyBorder="1" applyAlignment="1">
      <alignment vertical="center"/>
    </xf>
    <xf numFmtId="41" fontId="39" fillId="4" borderId="6" xfId="0" applyNumberFormat="1" applyFont="1" applyFill="1" applyBorder="1" applyAlignment="1">
      <alignment vertical="center"/>
    </xf>
    <xf numFmtId="41" fontId="39" fillId="0" borderId="8" xfId="0" applyNumberFormat="1" applyFont="1" applyBorder="1" applyAlignment="1">
      <alignment vertical="center"/>
    </xf>
    <xf numFmtId="4" fontId="39" fillId="0" borderId="0" xfId="1" applyFont="1" applyFill="1" applyAlignment="1">
      <alignment vertical="center"/>
    </xf>
    <xf numFmtId="4" fontId="39" fillId="0" borderId="0" xfId="1" applyFont="1" applyFill="1" applyAlignment="1">
      <alignment horizontal="distributed" vertical="center"/>
    </xf>
    <xf numFmtId="41" fontId="39" fillId="0" borderId="5" xfId="0" applyNumberFormat="1" applyFont="1" applyBorder="1" applyAlignment="1">
      <alignment horizontal="center" vertical="center"/>
    </xf>
    <xf numFmtId="41" fontId="44" fillId="0" borderId="0" xfId="0" applyNumberFormat="1" applyFont="1" applyAlignment="1">
      <alignment vertical="center"/>
    </xf>
    <xf numFmtId="41" fontId="39" fillId="0" borderId="0" xfId="0" applyNumberFormat="1" applyFont="1" applyAlignment="1">
      <alignment horizontal="right" vertical="center"/>
    </xf>
    <xf numFmtId="184" fontId="39" fillId="0" borderId="0" xfId="1" applyNumberFormat="1" applyFont="1" applyFill="1" applyBorder="1"/>
    <xf numFmtId="184" fontId="39" fillId="0" borderId="0" xfId="0" applyNumberFormat="1" applyFont="1" applyAlignment="1">
      <alignment vertical="center"/>
    </xf>
    <xf numFmtId="3" fontId="39" fillId="0" borderId="0" xfId="1" applyNumberFormat="1" applyFont="1" applyFill="1" applyAlignment="1">
      <alignment horizontal="centerContinuous" vertical="center"/>
    </xf>
    <xf numFmtId="41" fontId="39" fillId="0" borderId="5" xfId="0" applyNumberFormat="1" applyFont="1" applyBorder="1" applyAlignment="1">
      <alignment horizontal="right" vertical="center"/>
    </xf>
    <xf numFmtId="41" fontId="39" fillId="0" borderId="0" xfId="1" applyNumberFormat="1" applyFont="1" applyFill="1" applyBorder="1" applyAlignment="1">
      <alignment vertical="center"/>
    </xf>
    <xf numFmtId="3" fontId="42" fillId="0" borderId="0" xfId="1" applyNumberFormat="1" applyFont="1" applyFill="1" applyAlignment="1">
      <alignment vertical="center"/>
    </xf>
    <xf numFmtId="3" fontId="39" fillId="0" borderId="0" xfId="1" applyNumberFormat="1" applyFont="1" applyFill="1" applyAlignment="1">
      <alignment vertical="center"/>
    </xf>
    <xf numFmtId="37" fontId="38" fillId="0" borderId="5" xfId="0" applyNumberFormat="1" applyFont="1" applyBorder="1" applyAlignment="1">
      <alignment horizontal="center"/>
    </xf>
    <xf numFmtId="41" fontId="39" fillId="4" borderId="0" xfId="1" applyNumberFormat="1" applyFont="1" applyFill="1" applyBorder="1" applyAlignment="1">
      <alignment vertical="center"/>
    </xf>
    <xf numFmtId="41" fontId="39" fillId="0" borderId="0" xfId="1" applyNumberFormat="1" applyFont="1" applyFill="1" applyAlignment="1">
      <alignment horizontal="right" vertical="center"/>
    </xf>
    <xf numFmtId="41" fontId="39" fillId="0" borderId="5" xfId="1" applyNumberFormat="1" applyFont="1" applyFill="1" applyBorder="1" applyAlignment="1">
      <alignment horizontal="right" vertical="center"/>
    </xf>
    <xf numFmtId="41" fontId="39" fillId="0" borderId="5" xfId="1" applyNumberFormat="1" applyFont="1" applyFill="1" applyBorder="1" applyAlignment="1">
      <alignment horizontal="center" vertical="center"/>
    </xf>
    <xf numFmtId="41" fontId="39" fillId="0" borderId="0" xfId="1" applyNumberFormat="1" applyFont="1" applyFill="1" applyBorder="1" applyAlignment="1">
      <alignment horizontal="center" vertical="center"/>
    </xf>
    <xf numFmtId="41" fontId="39" fillId="0" borderId="0" xfId="1" applyNumberFormat="1" applyFont="1" applyFill="1" applyBorder="1" applyAlignment="1">
      <alignment horizontal="right" vertical="center"/>
    </xf>
    <xf numFmtId="37" fontId="39" fillId="0" borderId="0" xfId="0" applyNumberFormat="1" applyFont="1" applyFill="1" applyAlignment="1">
      <alignment vertical="center"/>
    </xf>
    <xf numFmtId="41" fontId="39" fillId="0" borderId="0" xfId="0" applyNumberFormat="1" applyFont="1" applyFill="1" applyAlignment="1">
      <alignment horizontal="right" vertical="center"/>
    </xf>
    <xf numFmtId="0" fontId="0" fillId="0" borderId="0" xfId="0" applyFill="1"/>
    <xf numFmtId="41" fontId="39" fillId="0" borderId="0" xfId="0" applyNumberFormat="1" applyFont="1" applyFill="1" applyAlignment="1">
      <alignment horizontal="center" vertical="center"/>
    </xf>
    <xf numFmtId="41" fontId="39" fillId="0" borderId="0" xfId="0" applyNumberFormat="1" applyFont="1" applyFill="1" applyAlignment="1">
      <alignment vertical="center"/>
    </xf>
    <xf numFmtId="41" fontId="39" fillId="0" borderId="10" xfId="0" applyNumberFormat="1" applyFont="1" applyFill="1" applyBorder="1" applyAlignment="1">
      <alignment horizontal="right"/>
    </xf>
    <xf numFmtId="41" fontId="39" fillId="0" borderId="6" xfId="0" applyNumberFormat="1" applyFont="1" applyFill="1" applyBorder="1" applyAlignment="1">
      <alignment horizontal="right"/>
    </xf>
    <xf numFmtId="41" fontId="39" fillId="0" borderId="8" xfId="0" applyNumberFormat="1" applyFont="1" applyFill="1" applyBorder="1" applyAlignment="1">
      <alignment horizontal="right"/>
    </xf>
    <xf numFmtId="41" fontId="39" fillId="0" borderId="0" xfId="0" applyNumberFormat="1" applyFont="1" applyFill="1" applyAlignment="1">
      <alignment horizontal="right"/>
    </xf>
    <xf numFmtId="186" fontId="39" fillId="0" borderId="8" xfId="0" applyNumberFormat="1" applyFont="1" applyBorder="1" applyAlignment="1">
      <alignment horizontal="right"/>
    </xf>
    <xf numFmtId="186" fontId="39" fillId="0" borderId="8" xfId="0" applyNumberFormat="1" applyFont="1" applyBorder="1" applyAlignment="1">
      <alignment horizontal="right" vertical="center"/>
    </xf>
    <xf numFmtId="37" fontId="39" fillId="0" borderId="0" xfId="0" applyNumberFormat="1" applyFont="1" applyFill="1"/>
    <xf numFmtId="41" fontId="39" fillId="0" borderId="0" xfId="0" applyNumberFormat="1" applyFont="1" applyFill="1"/>
    <xf numFmtId="41" fontId="39" fillId="0" borderId="0" xfId="0" applyNumberFormat="1" applyFont="1" applyFill="1" applyBorder="1" applyAlignment="1">
      <alignment vertical="center"/>
    </xf>
    <xf numFmtId="37" fontId="39" fillId="0" borderId="0" xfId="0" applyNumberFormat="1" applyFont="1" applyFill="1" applyAlignment="1">
      <alignment horizontal="centerContinuous" vertical="center"/>
    </xf>
    <xf numFmtId="37" fontId="38" fillId="0" borderId="5" xfId="0" applyNumberFormat="1" applyFont="1" applyFill="1" applyBorder="1" applyAlignment="1">
      <alignment horizontal="center" vertical="center"/>
    </xf>
    <xf numFmtId="37" fontId="38" fillId="0" borderId="0" xfId="0" applyNumberFormat="1" applyFont="1" applyFill="1" applyAlignment="1">
      <alignment vertical="center"/>
    </xf>
    <xf numFmtId="37" fontId="38" fillId="0" borderId="5" xfId="0" applyNumberFormat="1" applyFont="1" applyFill="1" applyBorder="1" applyAlignment="1">
      <alignment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center" vertical="center"/>
    </xf>
    <xf numFmtId="37" fontId="39" fillId="0" borderId="5" xfId="0" applyNumberFormat="1" applyFont="1" applyFill="1" applyBorder="1" applyAlignment="1">
      <alignment vertical="center"/>
    </xf>
    <xf numFmtId="41" fontId="39" fillId="0" borderId="5" xfId="0" applyNumberFormat="1" applyFont="1" applyFill="1" applyBorder="1" applyAlignment="1">
      <alignment horizontal="right" vertical="center"/>
    </xf>
    <xf numFmtId="41" fontId="39" fillId="0" borderId="5" xfId="0" applyNumberFormat="1" applyFont="1" applyFill="1" applyBorder="1" applyAlignment="1">
      <alignment vertical="center"/>
    </xf>
    <xf numFmtId="41" fontId="39" fillId="0" borderId="7" xfId="0" applyNumberFormat="1" applyFont="1" applyFill="1" applyBorder="1" applyAlignment="1">
      <alignment vertical="center"/>
    </xf>
    <xf numFmtId="0" fontId="40" fillId="0" borderId="0" xfId="0" quotePrefix="1" applyFont="1" applyFill="1" applyAlignment="1">
      <alignment horizontal="center" vertical="center"/>
    </xf>
    <xf numFmtId="41" fontId="39" fillId="0" borderId="8" xfId="0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37" fontId="39" fillId="0" borderId="0" xfId="0" applyNumberFormat="1" applyFont="1" applyFill="1" applyAlignment="1">
      <alignment horizontal="right" vertical="center"/>
    </xf>
    <xf numFmtId="37" fontId="38" fillId="0" borderId="0" xfId="0" applyNumberFormat="1" applyFont="1" applyFill="1" applyAlignment="1">
      <alignment horizontal="left" vertical="center"/>
    </xf>
    <xf numFmtId="37" fontId="42" fillId="0" borderId="0" xfId="0" applyNumberFormat="1" applyFont="1" applyFill="1" applyAlignment="1">
      <alignment vertical="center"/>
    </xf>
    <xf numFmtId="37" fontId="38" fillId="0" borderId="5" xfId="0" applyNumberFormat="1" applyFont="1" applyBorder="1" applyAlignment="1">
      <alignment horizontal="center"/>
    </xf>
    <xf numFmtId="0" fontId="39" fillId="0" borderId="5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5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</cellXfs>
  <cellStyles count="285">
    <cellStyle name="?????????????????" xfId="97" xr:uid="{0036B49D-4FF7-4D0F-81CB-15CC66D6774B}"/>
    <cellStyle name="????????????????? [0]_MOGAS97" xfId="98" xr:uid="{D9D2B958-DB48-4AF0-B66A-226AE7D49FA2}"/>
    <cellStyle name="??????????????????? [0]_MOGAS97" xfId="99" xr:uid="{468A4957-8821-4B44-A70E-164DB6C91010}"/>
    <cellStyle name="???????????????????_MOGAS97" xfId="100" xr:uid="{4B7A7A30-5984-480D-B9DC-91E0DEE70AF8}"/>
    <cellStyle name="?????????????????_MOGAS97" xfId="101" xr:uid="{0C25CCE7-05ED-4E1D-A239-F3F3D5F8282E}"/>
    <cellStyle name="????_C2+C3+POLY" xfId="102" xr:uid="{4E634D84-0A86-4B87-A639-4C00A731DA74}"/>
    <cellStyle name="??_VERA" xfId="103" xr:uid="{C302F378-7FD6-42F9-9395-89283695E6B5}"/>
    <cellStyle name="20% - Accent1 2" xfId="104" xr:uid="{7733227F-93F1-4230-81B0-4E8234C99813}"/>
    <cellStyle name="20% - Accent2 2" xfId="105" xr:uid="{473728DD-385D-46F2-8809-A81649C83B38}"/>
    <cellStyle name="20% - Accent3 2" xfId="106" xr:uid="{E94FC157-F9B0-4752-AE84-96B749BD7BBC}"/>
    <cellStyle name="20% - Accent4 2" xfId="107" xr:uid="{C65C0536-BCC1-4632-9B5F-796F052AA007}"/>
    <cellStyle name="20% - Accent5 2" xfId="108" xr:uid="{519976B9-20E6-4ED3-A749-EDD2DC866F98}"/>
    <cellStyle name="20% - Accent6 2" xfId="109" xr:uid="{308F5ACE-DDE2-49B8-A784-40E0123179F0}"/>
    <cellStyle name="20% - ส่วนที่ถูกเน้น1 2" xfId="110" xr:uid="{FB843010-A1F3-4D65-BA69-B27EE8CF363D}"/>
    <cellStyle name="20% - ส่วนที่ถูกเน้น2 2" xfId="111" xr:uid="{F3E9D91A-E4F5-43FF-8DD9-79C3ACDFBC6E}"/>
    <cellStyle name="20% - ส่วนที่ถูกเน้น3 2" xfId="112" xr:uid="{748A335B-DD5D-441B-B151-49D51BE38B96}"/>
    <cellStyle name="20% - ส่วนที่ถูกเน้น4 2" xfId="113" xr:uid="{B821E98C-2626-47F3-B4B1-DF5C144587AA}"/>
    <cellStyle name="20% - ส่วนที่ถูกเน้น5 2" xfId="114" xr:uid="{4F320DC1-3230-4DC8-B4AE-C44E05650B83}"/>
    <cellStyle name="20% - ส่วนที่ถูกเน้น6 2" xfId="115" xr:uid="{05AE2C2B-9E94-4540-8B72-EE1430BC846B}"/>
    <cellStyle name="40% - Accent1 2" xfId="116" xr:uid="{299CEA4A-72F7-4855-8A5A-66F8781C2486}"/>
    <cellStyle name="40% - Accent2 2" xfId="117" xr:uid="{9C0953F4-C7B6-4696-AB50-09E421835FBC}"/>
    <cellStyle name="40% - Accent3 2" xfId="118" xr:uid="{7875ED21-A39B-4052-A67C-70C6091469AB}"/>
    <cellStyle name="40% - Accent4 2" xfId="119" xr:uid="{537ED84D-34BD-4E66-A94D-AF3B49DDF414}"/>
    <cellStyle name="40% - Accent5 2" xfId="120" xr:uid="{2E418B06-129C-4E7E-AFD6-D0509D472866}"/>
    <cellStyle name="40% - Accent6 2" xfId="121" xr:uid="{F64BB24A-3EAA-43B0-978F-F95C477E6028}"/>
    <cellStyle name="40% - ส่วนที่ถูกเน้น1 2" xfId="122" xr:uid="{E4C4E0D2-352A-4C13-8460-606A73AE5B82}"/>
    <cellStyle name="40% - ส่วนที่ถูกเน้น2 2" xfId="123" xr:uid="{81988F20-9EF7-478E-ADC5-182B6B954F08}"/>
    <cellStyle name="40% - ส่วนที่ถูกเน้น3 2" xfId="124" xr:uid="{E1FF16B2-1664-41AF-8F28-5431061F5904}"/>
    <cellStyle name="40% - ส่วนที่ถูกเน้น4 2" xfId="125" xr:uid="{402F3082-B994-44AB-B853-C47232C923B7}"/>
    <cellStyle name="40% - ส่วนที่ถูกเน้น5 2" xfId="126" xr:uid="{3FC9B67C-2295-453B-9437-C24F1CA86607}"/>
    <cellStyle name="40% - ส่วนที่ถูกเน้น6 2" xfId="127" xr:uid="{14C88F8D-B319-43D4-917A-313098D3D63F}"/>
    <cellStyle name="60% - Accent1 2" xfId="128" xr:uid="{20105BF0-CBFB-4FE2-81E3-B0194550D70E}"/>
    <cellStyle name="60% - Accent2 2" xfId="129" xr:uid="{67A4A4CE-592D-4C90-AFF6-A78592C71922}"/>
    <cellStyle name="60% - Accent3 2" xfId="130" xr:uid="{DD6141B3-5498-41E5-B894-19BFD40330A2}"/>
    <cellStyle name="60% - Accent4 2" xfId="131" xr:uid="{00E3590B-4325-4B03-AE3B-F63EDFA73F97}"/>
    <cellStyle name="60% - Accent5 2" xfId="132" xr:uid="{25BB2AB7-BB65-4356-A06E-EA9454A46643}"/>
    <cellStyle name="60% - Accent6 2" xfId="133" xr:uid="{15455E83-FCFC-47E3-8759-BAE9E40DA425}"/>
    <cellStyle name="60% - ส่วนที่ถูกเน้น1 2" xfId="134" xr:uid="{A9936353-211C-4F1A-948C-723C5564BB3D}"/>
    <cellStyle name="60% - ส่วนที่ถูกเน้น2 2" xfId="135" xr:uid="{1BEAA7BD-AA3E-431C-8249-C5B662BD5F25}"/>
    <cellStyle name="60% - ส่วนที่ถูกเน้น3 2" xfId="136" xr:uid="{96034A54-A352-468B-AA90-FDE7C7B98FC7}"/>
    <cellStyle name="60% - ส่วนที่ถูกเน้น4 2" xfId="137" xr:uid="{3D7B16FF-8884-48DF-B63F-23A6231B4595}"/>
    <cellStyle name="60% - ส่วนที่ถูกเน้น5 2" xfId="138" xr:uid="{8FC3552D-0BCD-4228-8E5A-CBE39060A5DB}"/>
    <cellStyle name="60% - ส่วนที่ถูกเน้น6 2" xfId="139" xr:uid="{69CC3CD4-CE5A-4C3C-9A71-4C01604B4618}"/>
    <cellStyle name="75" xfId="140" xr:uid="{A6952385-482D-48BA-9A5E-12D627D3D0C7}"/>
    <cellStyle name="Accent1 2" xfId="141" xr:uid="{36D1AB4C-4649-433F-A57E-8D51DC10200F}"/>
    <cellStyle name="Accent2 2" xfId="142" xr:uid="{31B73EC0-DCFE-4E84-90C0-28B46F73B02F}"/>
    <cellStyle name="Accent3 2" xfId="143" xr:uid="{ABD1F022-C9D4-42A5-85B1-56E94BD39B66}"/>
    <cellStyle name="Accent4 2" xfId="144" xr:uid="{B1A78A35-011D-41B2-A1EE-CCAD98C97974}"/>
    <cellStyle name="Accent5 2" xfId="145" xr:uid="{A2EC1FCC-05E3-4662-8589-BE31FA154EF2}"/>
    <cellStyle name="Accent6 2" xfId="146" xr:uid="{BB9D97A4-FA36-43D6-BDA4-1037B17B3AA6}"/>
    <cellStyle name="Bad 2" xfId="147" xr:uid="{55866528-3F6B-47D1-BBE7-3EA60EB70181}"/>
    <cellStyle name="Calculation 2" xfId="148" xr:uid="{6D3C4979-D265-4756-9911-EC678C4251F5}"/>
    <cellStyle name="Check Cell 2" xfId="149" xr:uid="{C6BA23CF-DA73-4542-AEEF-F593DC6C2720}"/>
    <cellStyle name="Comma" xfId="1" builtinId="3"/>
    <cellStyle name="Comma  - Style1" xfId="150" xr:uid="{E9D4DCC5-4476-45DF-A6F6-1EB74A58676F}"/>
    <cellStyle name="Comma  - Style2" xfId="151" xr:uid="{6143EE70-DC39-4043-BC39-A108161F91AB}"/>
    <cellStyle name="Comma  - Style3" xfId="152" xr:uid="{3348AE6B-FA6A-4B6D-B6FA-14D8F1AFC906}"/>
    <cellStyle name="Comma  - Style4" xfId="153" xr:uid="{B9E979B4-50AC-4092-8D00-BA77B321DAB2}"/>
    <cellStyle name="Comma  - Style5" xfId="154" xr:uid="{13C568CD-644E-4ADA-A719-02A1F0F381FB}"/>
    <cellStyle name="Comma  - Style6" xfId="155" xr:uid="{99F49B17-9D6F-441A-8576-5BED5C2B6310}"/>
    <cellStyle name="Comma  - Style7" xfId="156" xr:uid="{DFC5A284-4A83-4C06-8A1C-0173C92E15DC}"/>
    <cellStyle name="Comma  - Style8" xfId="157" xr:uid="{FA6CD6D8-B3FD-4614-9FFB-5C0C2EA90D0B}"/>
    <cellStyle name="Comma 10" xfId="262" xr:uid="{F632D20A-22B4-4E68-B0D2-27B542C24809}"/>
    <cellStyle name="Comma 106 2" xfId="83" xr:uid="{009AA09A-F432-4F6F-92A1-1C4EE5A5BD84}"/>
    <cellStyle name="Comma 11" xfId="271" xr:uid="{4534EA2A-C2C5-495A-AE28-661A81570179}"/>
    <cellStyle name="Comma 12" xfId="263" xr:uid="{6D1E7F98-2FAD-4BF8-99E0-39C0078029C2}"/>
    <cellStyle name="Comma 13" xfId="269" xr:uid="{529BC20C-E8FC-4CD3-9A68-A367960F1972}"/>
    <cellStyle name="Comma 134" xfId="92" xr:uid="{89798242-8A6B-48C3-BACA-852A8E0DCEAB}"/>
    <cellStyle name="Comma 14" xfId="264" xr:uid="{11C4DEF7-ECEA-4E5C-95E2-324F50E2B9F9}"/>
    <cellStyle name="Comma 2" xfId="84" xr:uid="{86E31DEC-F325-421A-B568-7EF9A05E3C24}"/>
    <cellStyle name="Comma 2 2" xfId="158" xr:uid="{3C222F3C-ADD2-4834-8C85-67946BE2ECA6}"/>
    <cellStyle name="Comma 2 4" xfId="80" xr:uid="{00000000-0005-0000-0000-000001000000}"/>
    <cellStyle name="Comma 3" xfId="90" xr:uid="{EB84C85E-3742-44F0-A2F3-8216DB0B7662}"/>
    <cellStyle name="Comma 3 2" xfId="159" xr:uid="{3C071BF4-4220-43A3-BFDA-674958418773}"/>
    <cellStyle name="Comma 4" xfId="87" xr:uid="{53FDF250-A54B-4641-BDB5-EB3A879BB217}"/>
    <cellStyle name="Comma 5" xfId="160" xr:uid="{1ED38121-67BE-48C1-BF4C-34D72843652A}"/>
    <cellStyle name="Comma 6" xfId="2" xr:uid="{00000000-0005-0000-0000-000002000000}"/>
    <cellStyle name="Comma 6 2" xfId="258" xr:uid="{9FA70E6E-5ABA-4DBB-B066-3B6822D9F3D6}"/>
    <cellStyle name="Comma 6 3" xfId="161" xr:uid="{CE26D6D1-5C5A-4503-BE3E-A2EF1FDB6A24}"/>
    <cellStyle name="Comma 7" xfId="162" xr:uid="{F6E9266E-4E14-4ACB-91DC-C5EF4D32BF56}"/>
    <cellStyle name="Comma 8" xfId="254" xr:uid="{27E44216-B53E-4158-834B-4802A8A601B1}"/>
    <cellStyle name="Comma 9" xfId="257" xr:uid="{7A2CEFD3-CAC1-4B09-A875-11C32BE3DD51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mma zerodec 3" xfId="163" xr:uid="{E5A0EF8D-F6B0-403E-9815-3693B7D3D31F}"/>
    <cellStyle name="comma zerodec 4" xfId="273" xr:uid="{69BFF8D9-FD78-482D-88A3-C0AD9A325A4B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Currency1 3" xfId="164" xr:uid="{60F71473-EC39-4928-B409-6E56134B3F71}"/>
    <cellStyle name="Currency1 4" xfId="272" xr:uid="{921C9934-6AA6-4E2E-B769-8143C607F49F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Dollar (zero dec) 3" xfId="165" xr:uid="{FC344E33-B606-4225-BE2C-71ECF07B4FDF}"/>
    <cellStyle name="Dollar (zero dec) 4" xfId="276" xr:uid="{A989C125-24AE-4C67-8344-F0A361424D74}"/>
    <cellStyle name="E&amp;Y House" xfId="17" xr:uid="{00000000-0005-0000-0000-000011000000}"/>
    <cellStyle name="Explanatory Text 2" xfId="166" xr:uid="{0C2B738D-AC4E-4D1C-98BA-FF252FF050F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ood 2" xfId="167" xr:uid="{100EF894-4820-4CEF-A802-054019114673}"/>
    <cellStyle name="Grey" xfId="29" xr:uid="{00000000-0005-0000-0000-00001D000000}"/>
    <cellStyle name="Grey 2" xfId="168" xr:uid="{33271F91-7F77-4D30-B5D7-EEBCEEA8C748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er1" xfId="169" xr:uid="{B9EFDAF9-EFB8-4A35-8A8B-77FD06ECFC55}"/>
    <cellStyle name="Header2" xfId="170" xr:uid="{361D8730-C4AE-40D8-8820-30F7372FF1AC}"/>
    <cellStyle name="Heading 1 2" xfId="171" xr:uid="{85CF1DE5-3DE0-4EDB-95C1-419100F75B97}"/>
    <cellStyle name="Heading 1 Above" xfId="33" xr:uid="{00000000-0005-0000-0000-000021000000}"/>
    <cellStyle name="Heading 1+" xfId="34" xr:uid="{00000000-0005-0000-0000-000022000000}"/>
    <cellStyle name="Heading 2 2" xfId="172" xr:uid="{8D1BADB3-D9C7-478C-BB96-EE01316964B8}"/>
    <cellStyle name="Heading 2 Below" xfId="35" xr:uid="{00000000-0005-0000-0000-000023000000}"/>
    <cellStyle name="Heading 2+" xfId="36" xr:uid="{00000000-0005-0000-0000-000024000000}"/>
    <cellStyle name="Heading 3 2" xfId="173" xr:uid="{84D3CD3C-394A-4846-87B0-007B1E8BA7B3}"/>
    <cellStyle name="Heading 3+" xfId="37" xr:uid="{00000000-0005-0000-0000-000025000000}"/>
    <cellStyle name="Heading 4 2" xfId="174" xr:uid="{CBD5B3C2-144F-4BD5-9B84-49FC69A6A71C}"/>
    <cellStyle name="Input [yellow]" xfId="38" xr:uid="{00000000-0005-0000-0000-000026000000}"/>
    <cellStyle name="Input [yellow] 2" xfId="176" xr:uid="{D5019BB5-65E5-4829-9B8B-20FCD0B4C60F}"/>
    <cellStyle name="Input 2" xfId="175" xr:uid="{00E84E34-9EE0-40BD-973B-333788CCEC16}"/>
    <cellStyle name="Input 3" xfId="266" xr:uid="{41D07EBD-E2E8-4065-964A-948875074F83}"/>
    <cellStyle name="Input 4" xfId="279" xr:uid="{60B65A8A-6823-414B-9630-4BCBF31F8337}"/>
    <cellStyle name="Input 5" xfId="280" xr:uid="{C2A48376-B269-4A9C-91F2-58EB57342A6B}"/>
    <cellStyle name="Input 6" xfId="267" xr:uid="{AD036A71-89BD-4B3F-925F-48F204172BF0}"/>
    <cellStyle name="Input 7" xfId="282" xr:uid="{2A15C61A-D63A-4105-8F6F-DE227D54ECB8}"/>
    <cellStyle name="Linked Cell 2" xfId="177" xr:uid="{600D7A7C-74C6-428C-98CB-57B7C0DF57A9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eutral 2" xfId="178" xr:uid="{2754DFE0-09E8-44A0-8BAF-94B9AF5E639F}"/>
    <cellStyle name="no dec" xfId="43" xr:uid="{00000000-0005-0000-0000-00002B000000}"/>
    <cellStyle name="no dec 2" xfId="179" xr:uid="{A3EA7AB6-0ED2-43E6-B9A7-2A5E6EC38DD9}"/>
    <cellStyle name="Normal" xfId="0" builtinId="0"/>
    <cellStyle name="Normal - Style1" xfId="44" xr:uid="{00000000-0005-0000-0000-00002D000000}"/>
    <cellStyle name="Normal - Style1 2" xfId="180" xr:uid="{9F8D3F7C-BD8A-47F3-B2A5-3621638905DD}"/>
    <cellStyle name="Normal [-]" xfId="45" xr:uid="{00000000-0005-0000-0000-00002E000000}"/>
    <cellStyle name="Normal [0]" xfId="46" xr:uid="{00000000-0005-0000-0000-00002F000000}"/>
    <cellStyle name="Normal 10" xfId="259" xr:uid="{E9270B42-D18F-422C-A43A-90415261EF07}"/>
    <cellStyle name="Normal 11" xfId="88" xr:uid="{9FB2E9DA-8E7C-4C35-8EFF-699218C3FD12}"/>
    <cellStyle name="Normal 12" xfId="96" xr:uid="{89908CAE-A573-4C0F-839F-696104784BDF}"/>
    <cellStyle name="Normal 12 2" xfId="82" xr:uid="{88AE8B99-4249-47EA-A31B-8297C56AF7EE}"/>
    <cellStyle name="Normal 13" xfId="188" xr:uid="{D16B38FE-24E3-4F7E-92D8-D66FD7A71981}"/>
    <cellStyle name="Normal 14" xfId="256" xr:uid="{954521F8-0310-49E4-B977-30DED9D6BB4A}"/>
    <cellStyle name="Normal 15" xfId="277" xr:uid="{C2B1F97A-D135-42F8-8628-ADE343A551EF}"/>
    <cellStyle name="Normal 16" xfId="260" xr:uid="{FBFA89AE-612D-45B7-9063-132324419C9B}"/>
    <cellStyle name="Normal 17" xfId="274" xr:uid="{294CF43B-081F-4F87-A1FC-DA98FA353D24}"/>
    <cellStyle name="Normal 18" xfId="261" xr:uid="{F6188FEE-BF0B-4C1D-95DB-07CBD88803B6}"/>
    <cellStyle name="Normal 2" xfId="47" xr:uid="{00000000-0005-0000-0000-000030000000}"/>
    <cellStyle name="Normal 2 2" xfId="95" xr:uid="{6C486C20-299C-4002-8F7A-D01C7F53638F}"/>
    <cellStyle name="Normal 2 2 2" xfId="182" xr:uid="{13CBEEF4-1B51-4290-9DDC-F2FB005D16DE}"/>
    <cellStyle name="Normal 2 3" xfId="181" xr:uid="{51463F06-D0A0-478E-9760-F7428753E790}"/>
    <cellStyle name="Normal 2 4" xfId="81" xr:uid="{00000000-0005-0000-0000-000031000000}"/>
    <cellStyle name="Normal 3" xfId="86" xr:uid="{A5692B16-9BB6-4EA4-9A85-BFB0D7191CB1}"/>
    <cellStyle name="Normal 3 2" xfId="255" xr:uid="{14E1E703-8324-4B94-9BBC-5974AEAB8CDB}"/>
    <cellStyle name="Normal 3 3" xfId="183" xr:uid="{614589E8-9171-4922-898F-0D709A546311}"/>
    <cellStyle name="Normal 4" xfId="89" xr:uid="{AF61610C-B4FE-4D9D-9D0C-94D5FD5B8341}"/>
    <cellStyle name="Normal 4 2" xfId="184" xr:uid="{33953563-C07D-472B-80A2-F5331695BBF5}"/>
    <cellStyle name="Normal 43" xfId="48" xr:uid="{00000000-0005-0000-0000-000032000000}"/>
    <cellStyle name="Normal 47" xfId="91" xr:uid="{9BA8CA52-4974-4A90-96D7-BB9085B518C5}"/>
    <cellStyle name="Normal 47 2" xfId="283" xr:uid="{137C53D1-369F-4E57-A564-98EA9981FE2B}"/>
    <cellStyle name="Normal 47 3" xfId="284" xr:uid="{8B9A661A-F5B9-4CEB-BEA4-C27FC41DBFC2}"/>
    <cellStyle name="Normal 5" xfId="49" xr:uid="{00000000-0005-0000-0000-000033000000}"/>
    <cellStyle name="Normal 5 2" xfId="185" xr:uid="{800F45B8-DEEE-45EE-83AD-2033F08E93A3}"/>
    <cellStyle name="Normal 5 3" xfId="270" xr:uid="{7B2DE307-DEED-42BA-B94D-8036953AB11B}"/>
    <cellStyle name="Normal 5 4" xfId="93" xr:uid="{C71059F9-92E6-4D56-9028-209B8D8DBB4F}"/>
    <cellStyle name="Normal 6" xfId="94" xr:uid="{70C8C529-3D48-4FAD-9958-E4455AA53634}"/>
    <cellStyle name="Normal 6 2" xfId="186" xr:uid="{AFE0CC88-57F1-4207-B0B0-639F0A49C066}"/>
    <cellStyle name="Normal 7" xfId="187" xr:uid="{2354B1FA-E5BE-4FB8-95DC-02DB4BAAC3AC}"/>
    <cellStyle name="Normal 8" xfId="252" xr:uid="{894CD1A5-BEE3-4906-A9B0-2183F2D714E3}"/>
    <cellStyle name="Normal 9" xfId="253" xr:uid="{17831CBB-541E-40C0-BB20-AC1AA7C2B7A5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Note 2" xfId="189" xr:uid="{D52EE926-7061-4CF1-A5CC-5C1867B8EACC}"/>
    <cellStyle name="Output 2" xfId="190" xr:uid="{23B36838-1A44-488F-A433-351538C925E7}"/>
    <cellStyle name="Page Number" xfId="54" xr:uid="{00000000-0005-0000-0000-000038000000}"/>
    <cellStyle name="Percent [2]" xfId="55" xr:uid="{00000000-0005-0000-0000-000039000000}"/>
    <cellStyle name="Percent [2] 2" xfId="192" xr:uid="{CF4AD97E-E3CE-4E94-A9A6-A2F0E35D22AE}"/>
    <cellStyle name="Percent 10" xfId="275" xr:uid="{08D51470-336E-46E5-A153-59D54A625707}"/>
    <cellStyle name="Percent 2" xfId="85" xr:uid="{DCA75F0B-B345-427F-B915-0876866B6A48}"/>
    <cellStyle name="Percent 2 2" xfId="193" xr:uid="{9FBBDDCF-E70E-49B1-B2FF-05D3D298E69B}"/>
    <cellStyle name="Percent 3" xfId="194" xr:uid="{7D2C63C0-DF93-445A-B5C0-87F92B9E0044}"/>
    <cellStyle name="Percent 4" xfId="195" xr:uid="{08EC6265-FCBF-4DC5-ACD6-5D0FAA4F9ED6}"/>
    <cellStyle name="Percent 5" xfId="191" xr:uid="{6A3144BB-D411-47CE-B5BC-A0E36F5CA1E4}"/>
    <cellStyle name="Percent 6" xfId="268" xr:uid="{22DF467E-A045-4008-A638-51BAF3E8ACED}"/>
    <cellStyle name="Percent 7" xfId="265" xr:uid="{E76254B8-4990-456E-BC1F-C345DEAA1982}"/>
    <cellStyle name="Percent 8" xfId="278" xr:uid="{E80FCB13-103A-4331-AC22-FB1A598BDB92}"/>
    <cellStyle name="Percent 9" xfId="281" xr:uid="{10C23589-879C-4BAE-8D84-F6E49C656C06}"/>
    <cellStyle name="PLAN" xfId="196" xr:uid="{3B2C97E1-9B1B-47C6-8B0C-F76476A4F75D}"/>
    <cellStyle name="Quantity" xfId="56" xr:uid="{00000000-0005-0000-0000-00003A000000}"/>
    <cellStyle name="Quantity 2" xfId="197" xr:uid="{006D7992-2A77-40D0-BDD9-4CEA9EEF6DF8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itle 2" xfId="198" xr:uid="{308D570C-DB00-4659-98A8-96ACBF3BC1E5}"/>
    <cellStyle name="TOC 1" xfId="69" xr:uid="{00000000-0005-0000-0000-000047000000}"/>
    <cellStyle name="TOC 2" xfId="70" xr:uid="{00000000-0005-0000-0000-000048000000}"/>
    <cellStyle name="Total 2" xfId="199" xr:uid="{6CED912B-9D24-4A8F-989E-46D2B4029C24}"/>
    <cellStyle name="Warning Text 2" xfId="200" xr:uid="{6FDD7AC0-4A47-46FA-B4C6-6A5AECFF52CD}"/>
    <cellStyle name="เครื่องหมายจุลภาค [0]_APPLICAT" xfId="71" xr:uid="{00000000-0005-0000-0000-000049000000}"/>
    <cellStyle name="เครื่องหมายจุลภาค 2" xfId="204" xr:uid="{23886FAB-DF10-4ACF-B4C9-532A3FE53E11}"/>
    <cellStyle name="เครื่องหมายจุลภาค 2 2" xfId="205" xr:uid="{44EDBA9D-465B-4BBF-AB42-9E04993D5B56}"/>
    <cellStyle name="เครื่องหมายจุลภาค 3" xfId="206" xr:uid="{8FC960ED-5694-4AE7-8A8C-D5A59E9CAB18}"/>
    <cellStyle name="เครื่องหมายจุลภาค 4" xfId="207" xr:uid="{0609EB33-FBD7-45B1-87A1-69EA3FF8205F}"/>
    <cellStyle name="เครื่องหมายจุลภาค 5" xfId="208" xr:uid="{BAF8AD2E-F550-4AD1-9AED-297703EC350D}"/>
    <cellStyle name="เครื่องหมายจุลภาค 6" xfId="209" xr:uid="{C5BB12B9-9AB3-4183-BD2C-BEB926D69276}"/>
    <cellStyle name="เครื่องหมายจุลภาค 7" xfId="210" xr:uid="{78C49209-4A86-46F3-ACD4-55E1C4B65055}"/>
    <cellStyle name="เครื่องหมายจุลภาค 7 2" xfId="211" xr:uid="{4EC2CB36-C97F-4128-96F5-A64F06737564}"/>
    <cellStyle name="เครื่องหมายจุลภาค 8" xfId="212" xr:uid="{5D2AA313-5861-4489-AA30-150B51792FEA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ซลล์ตรวจสอบ 2" xfId="214" xr:uid="{13356C64-24C2-4102-AC3C-6C37E0052A55}"/>
    <cellStyle name="เซลล์ที่มีการเชื่อมโยง 2" xfId="215" xr:uid="{B5AB9170-8E71-4322-AFC3-9DE83C98D3A4}"/>
    <cellStyle name="เปอร์เซ็นต์ 2" xfId="229" xr:uid="{8133DD7C-6931-4577-A58C-57F95B6B10FD}"/>
    <cellStyle name="เปอร์เซ็นต์ 3" xfId="230" xr:uid="{A1A3A86F-0D11-4FCE-A6CA-6B72B0414342}"/>
    <cellStyle name="เปอร์เซ็นต์ 4" xfId="231" xr:uid="{C9C85CEA-3C15-4AAD-AFE2-488AB6A24861}"/>
    <cellStyle name="เปอร์เซ็นต์ 5" xfId="232" xr:uid="{CDF94CB2-5D27-4AC9-BAD2-959B81603F1C}"/>
    <cellStyle name="เปอร์เซ็นต์_Loan June 2007" xfId="76" xr:uid="{00000000-0005-0000-0000-00004E000000}"/>
    <cellStyle name="แย่ 2" xfId="234" xr:uid="{857F9D30-3A08-4087-993A-AC27DF5DC6F3}"/>
    <cellStyle name="แสดงผล 2" xfId="246" xr:uid="{617D7D83-210A-4C2F-A7DA-59C2F3040EF0}"/>
    <cellStyle name="การคำนวณ 2" xfId="201" xr:uid="{0274D7BE-4DAF-400B-AB67-DECEB2BCB5BE}"/>
    <cellStyle name="ข้อความเตือน 2" xfId="202" xr:uid="{A49B2902-3412-4AC8-BF8A-70E7D566F880}"/>
    <cellStyle name="ข้อความอธิบาย 2" xfId="203" xr:uid="{6C4CFB11-C724-414D-940F-140969045D79}"/>
    <cellStyle name="ชื่อเรื่อง 2" xfId="213" xr:uid="{955429B5-B5EA-491B-8D12-4414958DF884}"/>
    <cellStyle name="ดี 2" xfId="216" xr:uid="{E8BC5029-A8E6-4E5C-9A63-2D0033D3E65D}"/>
    <cellStyle name="ตามการเชื่อมโยงหลายมิติ" xfId="77" xr:uid="{00000000-0005-0000-0000-00004F000000}"/>
    <cellStyle name="น้บะภฒ_95" xfId="217" xr:uid="{582165C9-7812-4A31-876E-FE9FDBC6D231}"/>
    <cellStyle name="ปกติ 2" xfId="218" xr:uid="{5A1A84D2-E055-40AC-B2C5-1A169AAFF3FF}"/>
    <cellStyle name="ปกติ 2 2" xfId="219" xr:uid="{AF7516C1-A882-4B11-B852-1BB566E96A76}"/>
    <cellStyle name="ปกติ 3" xfId="220" xr:uid="{3AE6019B-F3C3-4DC4-A589-0BCB9880F913}"/>
    <cellStyle name="ปกติ 4" xfId="221" xr:uid="{A5F62932-2331-4057-B89A-41D047DC653A}"/>
    <cellStyle name="ปกติ 5" xfId="222" xr:uid="{87BF6254-E67E-4778-AFA6-CAC74CA3879E}"/>
    <cellStyle name="ปกติ 5 2" xfId="223" xr:uid="{CF88A977-80F4-4425-8F31-BA9E7217CD13}"/>
    <cellStyle name="ปกติ 6" xfId="224" xr:uid="{65F3D433-3BFD-4862-9ACA-8757DB186AC7}"/>
    <cellStyle name="ปกติ 7" xfId="225" xr:uid="{CEC48BC6-C9AA-43DF-B9D9-8606D8F5FC12}"/>
    <cellStyle name="ปกติ 8" xfId="226" xr:uid="{C4A0F1A7-C603-42D9-A033-851D788B7626}"/>
    <cellStyle name="ปกติ_(U) Working paper U" xfId="78" xr:uid="{00000000-0005-0000-0000-000050000000}"/>
    <cellStyle name="ปกติ_QHT2 for Q2.07" xfId="79" xr:uid="{00000000-0005-0000-0000-000051000000}"/>
    <cellStyle name="ป้อนค่า 2" xfId="227" xr:uid="{91388429-1F8B-4E32-AB87-728DEE6209ED}"/>
    <cellStyle name="ปานกลาง 2" xfId="228" xr:uid="{713A922C-5010-406A-9CE3-F80AB51FB417}"/>
    <cellStyle name="ผลรวม 2" xfId="233" xr:uid="{7C03C0DE-03F4-4623-8020-30A4BBC5C28B}"/>
    <cellStyle name="ฤธถ [0]_95" xfId="235" xr:uid="{D2C65711-F042-4D60-A280-23142B9582B2}"/>
    <cellStyle name="ฤธถ_95" xfId="236" xr:uid="{61E985B0-B113-40D6-A6F1-C8AD7058CE36}"/>
    <cellStyle name="ล๋ศญ [0]_95" xfId="237" xr:uid="{84399C36-202B-4959-9A7E-0D56CB033645}"/>
    <cellStyle name="ล๋ศญ_95" xfId="238" xr:uid="{579F3698-4D7C-49DB-B9C0-85618B2D2CEC}"/>
    <cellStyle name="วฅมุ_4ฟ๙ฝวภ๛" xfId="239" xr:uid="{7463EE14-12D8-4879-A8ED-15B65F0BE179}"/>
    <cellStyle name="ส่วนที่ถูกเน้น1 2" xfId="240" xr:uid="{5FAB5C47-1BF5-4591-A604-B2A845654163}"/>
    <cellStyle name="ส่วนที่ถูกเน้น2 2" xfId="241" xr:uid="{5E8964E6-6E29-46DB-B78D-AF58E9E98EBF}"/>
    <cellStyle name="ส่วนที่ถูกเน้น3 2" xfId="242" xr:uid="{54F88DC5-4397-413B-8D59-61EF9BB66F23}"/>
    <cellStyle name="ส่วนที่ถูกเน้น4 2" xfId="243" xr:uid="{FA913CE6-D56B-4EF1-BAE0-F77B20D5AC01}"/>
    <cellStyle name="ส่วนที่ถูกเน้น5 2" xfId="244" xr:uid="{83859A9E-2244-4771-9582-6308F7A34855}"/>
    <cellStyle name="ส่วนที่ถูกเน้น6 2" xfId="245" xr:uid="{8ABC0BB4-7A05-4BF1-AF6F-0822E344C274}"/>
    <cellStyle name="หมายเหตุ 2" xfId="247" xr:uid="{DB997EB3-F0B7-4C45-84D0-BF2337AADA40}"/>
    <cellStyle name="หัวเรื่อง 1 2" xfId="248" xr:uid="{60A5B6B2-FA62-4B0A-A842-63883E592D41}"/>
    <cellStyle name="หัวเรื่อง 2 2" xfId="249" xr:uid="{CDE33FFE-71F0-44DB-B5BF-054D5F68AE2B}"/>
    <cellStyle name="หัวเรื่อง 3 2" xfId="250" xr:uid="{6AFDED86-F33A-4AA8-9990-E61CDF773AB7}"/>
    <cellStyle name="หัวเรื่อง 4 2" xfId="251" xr:uid="{A28FC276-E2AF-48E7-BCB4-31AD5916EEB7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31</xdr:row>
      <xdr:rowOff>0</xdr:rowOff>
    </xdr:from>
    <xdr:to>
      <xdr:col>9</xdr:col>
      <xdr:colOff>0</xdr:colOff>
      <xdr:row>31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rthittaya Yimchaeng" id="{ECF79F82-8D2E-460A-97D4-74DFD04DE590}" userId="Arthittaya Yimchaen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7" dT="2021-10-25T15:50:08.15" personId="{ECF79F82-8D2E-460A-97D4-74DFD04DE590}" id="{89D3EAF7-92C5-4AE8-B201-F751720A1BC6}">
    <text>Grouping 25.10.21</text>
  </threadedComment>
  <threadedComment ref="D20" dT="2021-10-25T15:50:15.98" personId="{ECF79F82-8D2E-460A-97D4-74DFD04DE590}" id="{C4DE9A5B-9431-4E93-87C7-3C7BC604C791}">
    <text>Grouping 25.10.21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showGridLines="0" view="pageBreakPreview" topLeftCell="A94" zoomScale="85" zoomScaleNormal="80" zoomScaleSheetLayoutView="85" workbookViewId="0">
      <selection activeCell="D88" sqref="D88"/>
    </sheetView>
  </sheetViews>
  <sheetFormatPr defaultColWidth="9.26953125" defaultRowHeight="22.5" customHeight="1"/>
  <cols>
    <col min="1" max="1" width="40.453125" style="7" customWidth="1"/>
    <col min="2" max="2" width="6.7265625" style="7" customWidth="1"/>
    <col min="3" max="3" width="4.7265625" style="7" customWidth="1"/>
    <col min="4" max="4" width="13" style="27" customWidth="1"/>
    <col min="5" max="5" width="1.7265625" style="7" customWidth="1"/>
    <col min="6" max="6" width="14.7265625" style="7" customWidth="1"/>
    <col min="7" max="7" width="1.7265625" style="7" customWidth="1"/>
    <col min="8" max="8" width="13" style="7" customWidth="1"/>
    <col min="9" max="9" width="1.7265625" style="7" customWidth="1"/>
    <col min="10" max="10" width="14.7265625" style="7" customWidth="1"/>
    <col min="11" max="11" width="9" style="7" customWidth="1"/>
    <col min="12" max="12" width="14.453125" style="46" customWidth="1"/>
    <col min="13" max="13" width="2.453125" style="7" customWidth="1"/>
    <col min="14" max="14" width="9.26953125" style="7"/>
    <col min="15" max="15" width="12.26953125" style="7" bestFit="1" customWidth="1"/>
    <col min="16" max="16384" width="9.26953125" style="7"/>
  </cols>
  <sheetData>
    <row r="1" spans="1:12" ht="22.5" customHeight="1">
      <c r="A1" s="8" t="s">
        <v>0</v>
      </c>
      <c r="B1" s="4"/>
      <c r="C1" s="4"/>
      <c r="D1" s="5"/>
      <c r="E1" s="4"/>
      <c r="F1" s="4"/>
      <c r="G1" s="4"/>
      <c r="H1" s="4"/>
      <c r="I1" s="4"/>
      <c r="J1" s="4"/>
    </row>
    <row r="2" spans="1:12" ht="22.5" customHeight="1">
      <c r="A2" s="8" t="s">
        <v>1</v>
      </c>
      <c r="B2" s="4"/>
      <c r="C2" s="4"/>
      <c r="D2" s="5"/>
      <c r="E2" s="4"/>
      <c r="F2" s="4"/>
      <c r="G2" s="4"/>
      <c r="H2" s="4"/>
      <c r="I2" s="4"/>
      <c r="J2" s="4"/>
    </row>
    <row r="3" spans="1:12" ht="22.5" customHeight="1">
      <c r="A3" s="8" t="s">
        <v>2</v>
      </c>
      <c r="B3" s="4"/>
      <c r="C3" s="4"/>
      <c r="D3" s="5"/>
      <c r="E3" s="4"/>
      <c r="F3" s="4"/>
      <c r="G3" s="4"/>
      <c r="H3" s="4"/>
      <c r="I3" s="4"/>
      <c r="J3" s="4"/>
    </row>
    <row r="4" spans="1:12" ht="22.5" customHeight="1">
      <c r="B4" s="9"/>
      <c r="C4" s="9"/>
      <c r="D4" s="26"/>
      <c r="F4" s="9"/>
      <c r="J4" s="6" t="s">
        <v>3</v>
      </c>
    </row>
    <row r="5" spans="1:12" s="11" customFormat="1" ht="22.5" customHeight="1">
      <c r="B5" s="31"/>
      <c r="C5" s="31"/>
      <c r="D5" s="132" t="s">
        <v>4</v>
      </c>
      <c r="E5" s="132"/>
      <c r="F5" s="132"/>
      <c r="H5" s="132" t="s">
        <v>5</v>
      </c>
      <c r="I5" s="132"/>
      <c r="J5" s="132"/>
      <c r="L5" s="47"/>
    </row>
    <row r="6" spans="1:12" s="11" customFormat="1" ht="22.5" customHeight="1">
      <c r="B6" s="13" t="s">
        <v>6</v>
      </c>
      <c r="C6" s="31"/>
      <c r="D6" s="32" t="s">
        <v>7</v>
      </c>
      <c r="E6" s="33"/>
      <c r="F6" s="34" t="s">
        <v>8</v>
      </c>
      <c r="G6" s="33"/>
      <c r="H6" s="32" t="s">
        <v>7</v>
      </c>
      <c r="I6" s="33"/>
      <c r="J6" s="34" t="s">
        <v>8</v>
      </c>
      <c r="L6" s="47"/>
    </row>
    <row r="7" spans="1:12" ht="22.5" customHeight="1">
      <c r="D7" s="26" t="s">
        <v>9</v>
      </c>
      <c r="E7" s="16"/>
      <c r="F7" s="16" t="s">
        <v>10</v>
      </c>
      <c r="G7" s="16"/>
      <c r="H7" s="9" t="s">
        <v>9</v>
      </c>
      <c r="I7" s="16"/>
      <c r="J7" s="16" t="s">
        <v>10</v>
      </c>
    </row>
    <row r="8" spans="1:12" ht="22.5" customHeight="1">
      <c r="D8" s="26" t="s">
        <v>11</v>
      </c>
      <c r="E8" s="16"/>
      <c r="F8" s="16"/>
      <c r="G8" s="16"/>
      <c r="H8" s="9" t="s">
        <v>11</v>
      </c>
      <c r="I8" s="16"/>
      <c r="J8" s="16"/>
    </row>
    <row r="9" spans="1:12" ht="22.5" customHeight="1">
      <c r="A9" s="11" t="s">
        <v>12</v>
      </c>
      <c r="D9" s="35"/>
      <c r="E9" s="35"/>
      <c r="F9" s="35"/>
      <c r="G9" s="35"/>
      <c r="H9" s="35"/>
      <c r="I9" s="35"/>
      <c r="J9" s="35"/>
      <c r="L9" s="7"/>
    </row>
    <row r="10" spans="1:12" ht="22.5" customHeight="1">
      <c r="A10" s="11" t="s">
        <v>13</v>
      </c>
      <c r="B10" s="9"/>
      <c r="C10" s="9"/>
      <c r="D10" s="36"/>
      <c r="E10" s="35"/>
      <c r="F10" s="36"/>
      <c r="G10" s="35"/>
      <c r="H10" s="35"/>
      <c r="I10" s="35"/>
      <c r="J10" s="36"/>
      <c r="L10" s="7"/>
    </row>
    <row r="11" spans="1:12" ht="22.5" customHeight="1">
      <c r="A11" s="7" t="s">
        <v>14</v>
      </c>
      <c r="B11" s="18"/>
      <c r="C11" s="9"/>
      <c r="D11" s="49">
        <v>316703</v>
      </c>
      <c r="E11" s="49"/>
      <c r="F11" s="49">
        <v>362559</v>
      </c>
      <c r="G11" s="49"/>
      <c r="H11" s="49">
        <v>311214</v>
      </c>
      <c r="I11" s="49"/>
      <c r="J11" s="49">
        <v>361033</v>
      </c>
      <c r="L11" s="7"/>
    </row>
    <row r="12" spans="1:12" ht="22.5" customHeight="1">
      <c r="A12" s="7" t="s">
        <v>15</v>
      </c>
      <c r="B12" s="18">
        <v>3</v>
      </c>
      <c r="C12" s="9"/>
      <c r="D12" s="49">
        <v>83171</v>
      </c>
      <c r="E12" s="49"/>
      <c r="F12" s="49">
        <v>325583</v>
      </c>
      <c r="G12" s="49"/>
      <c r="H12" s="111">
        <v>75126</v>
      </c>
      <c r="I12" s="49"/>
      <c r="J12" s="49">
        <v>300051</v>
      </c>
      <c r="L12" s="7"/>
    </row>
    <row r="13" spans="1:12" ht="22.5" customHeight="1">
      <c r="A13" s="7" t="s">
        <v>16</v>
      </c>
      <c r="B13" s="18">
        <v>4</v>
      </c>
      <c r="C13" s="9"/>
      <c r="D13" s="7">
        <v>7246</v>
      </c>
      <c r="E13" s="50"/>
      <c r="F13" s="7">
        <v>10899</v>
      </c>
      <c r="G13" s="49"/>
      <c r="H13" s="7">
        <v>12404</v>
      </c>
      <c r="I13" s="49"/>
      <c r="J13" s="7">
        <v>41922</v>
      </c>
      <c r="L13" s="7"/>
    </row>
    <row r="14" spans="1:12" ht="22.5" customHeight="1">
      <c r="A14" s="7" t="s">
        <v>17</v>
      </c>
      <c r="B14" s="18">
        <v>5</v>
      </c>
      <c r="C14" s="9"/>
      <c r="D14" s="51">
        <v>2932651</v>
      </c>
      <c r="E14" s="49"/>
      <c r="F14" s="51">
        <v>3020340</v>
      </c>
      <c r="G14" s="49"/>
      <c r="H14" s="49">
        <v>2937519</v>
      </c>
      <c r="I14" s="49"/>
      <c r="J14" s="49">
        <v>3024946</v>
      </c>
      <c r="L14" s="7"/>
    </row>
    <row r="15" spans="1:12" ht="22.5" customHeight="1">
      <c r="A15" s="7" t="s">
        <v>18</v>
      </c>
      <c r="B15" s="18"/>
      <c r="C15" s="9"/>
      <c r="D15" s="51">
        <v>68340</v>
      </c>
      <c r="E15" s="49"/>
      <c r="F15" s="51">
        <v>12079</v>
      </c>
      <c r="G15" s="49"/>
      <c r="H15" s="51">
        <v>68340</v>
      </c>
      <c r="I15" s="49"/>
      <c r="J15" s="51">
        <v>12080</v>
      </c>
      <c r="L15" s="7"/>
    </row>
    <row r="16" spans="1:12" ht="22.5" customHeight="1">
      <c r="A16" s="7" t="s">
        <v>19</v>
      </c>
      <c r="B16" s="18">
        <v>11</v>
      </c>
      <c r="C16" s="9"/>
      <c r="D16" s="51">
        <v>82994</v>
      </c>
      <c r="E16" s="49"/>
      <c r="F16" s="51">
        <v>136227</v>
      </c>
      <c r="G16" s="49"/>
      <c r="H16" s="51">
        <v>82994</v>
      </c>
      <c r="I16" s="49"/>
      <c r="J16" s="51">
        <v>136227</v>
      </c>
      <c r="L16" s="7"/>
    </row>
    <row r="17" spans="1:12" ht="22.5" customHeight="1">
      <c r="A17" s="7" t="s">
        <v>20</v>
      </c>
      <c r="B17" s="9"/>
      <c r="C17" s="9"/>
      <c r="D17" s="49">
        <v>20474</v>
      </c>
      <c r="E17" s="49"/>
      <c r="F17" s="49">
        <v>15667</v>
      </c>
      <c r="G17" s="49"/>
      <c r="H17" s="49">
        <v>19007</v>
      </c>
      <c r="I17" s="49"/>
      <c r="J17" s="49">
        <v>14356</v>
      </c>
      <c r="L17" s="7"/>
    </row>
    <row r="18" spans="1:12" ht="22.5" customHeight="1">
      <c r="A18" s="11" t="s">
        <v>21</v>
      </c>
      <c r="B18" s="9"/>
      <c r="C18" s="9"/>
      <c r="D18" s="52">
        <f>SUM(D11:D17)</f>
        <v>3511579</v>
      </c>
      <c r="E18" s="49"/>
      <c r="F18" s="52">
        <f>SUM(F11:F17)</f>
        <v>3883354</v>
      </c>
      <c r="G18" s="49"/>
      <c r="H18" s="52">
        <f>SUM(H11:H17)</f>
        <v>3506604</v>
      </c>
      <c r="I18" s="49"/>
      <c r="J18" s="52">
        <f>SUM(J11:J17)</f>
        <v>3890615</v>
      </c>
      <c r="L18" s="7"/>
    </row>
    <row r="19" spans="1:12" ht="22.5" customHeight="1">
      <c r="A19" s="11" t="s">
        <v>22</v>
      </c>
      <c r="B19" s="9"/>
      <c r="C19" s="9"/>
      <c r="D19" s="53"/>
      <c r="E19" s="35"/>
      <c r="F19" s="53"/>
      <c r="G19" s="35"/>
      <c r="H19" s="36"/>
      <c r="I19" s="35"/>
      <c r="J19" s="36"/>
      <c r="L19" s="7"/>
    </row>
    <row r="20" spans="1:12" ht="22.5" customHeight="1">
      <c r="A20" s="7" t="s">
        <v>23</v>
      </c>
      <c r="B20" s="58" t="s">
        <v>24</v>
      </c>
      <c r="C20" s="9"/>
      <c r="D20" s="54">
        <v>21750</v>
      </c>
      <c r="E20" s="50"/>
      <c r="F20" s="54">
        <v>23614</v>
      </c>
      <c r="G20" s="49"/>
      <c r="H20" s="49">
        <v>21750</v>
      </c>
      <c r="I20" s="49"/>
      <c r="J20" s="49">
        <v>23614</v>
      </c>
      <c r="L20" s="7"/>
    </row>
    <row r="21" spans="1:12" ht="22.5" customHeight="1">
      <c r="A21" s="7" t="s">
        <v>25</v>
      </c>
      <c r="B21" s="18">
        <v>7</v>
      </c>
      <c r="C21" s="9"/>
      <c r="D21" s="1">
        <v>0</v>
      </c>
      <c r="E21" s="50"/>
      <c r="F21" s="1">
        <v>0</v>
      </c>
      <c r="G21" s="49">
        <v>0</v>
      </c>
      <c r="H21" s="49">
        <v>505374</v>
      </c>
      <c r="I21" s="49"/>
      <c r="J21" s="49">
        <v>505374</v>
      </c>
      <c r="L21" s="7"/>
    </row>
    <row r="22" spans="1:12" ht="22.5" customHeight="1">
      <c r="A22" s="7" t="s">
        <v>26</v>
      </c>
      <c r="B22" s="18">
        <v>8</v>
      </c>
      <c r="C22" s="9"/>
      <c r="D22" s="50">
        <v>908319</v>
      </c>
      <c r="E22" s="50"/>
      <c r="F22" s="50">
        <v>883749</v>
      </c>
      <c r="G22" s="49"/>
      <c r="H22" s="49">
        <v>946469</v>
      </c>
      <c r="I22" s="49"/>
      <c r="J22" s="49">
        <v>922664</v>
      </c>
      <c r="L22" s="7"/>
    </row>
    <row r="23" spans="1:12" ht="22.5" customHeight="1">
      <c r="A23" s="7" t="s">
        <v>27</v>
      </c>
      <c r="B23" s="18">
        <v>9</v>
      </c>
      <c r="C23" s="9"/>
      <c r="D23" s="50">
        <v>420381</v>
      </c>
      <c r="E23" s="49"/>
      <c r="F23" s="50">
        <v>430160</v>
      </c>
      <c r="G23" s="49"/>
      <c r="H23" s="49">
        <v>256486</v>
      </c>
      <c r="I23" s="49"/>
      <c r="J23" s="49">
        <v>251333</v>
      </c>
      <c r="L23" s="7"/>
    </row>
    <row r="24" spans="1:12" ht="22.5" customHeight="1">
      <c r="A24" s="7" t="s">
        <v>28</v>
      </c>
      <c r="B24" s="18">
        <v>14</v>
      </c>
      <c r="C24" s="9"/>
      <c r="D24" s="54">
        <v>32326</v>
      </c>
      <c r="E24" s="50"/>
      <c r="F24" s="54">
        <v>37636</v>
      </c>
      <c r="G24" s="49"/>
      <c r="H24" s="49">
        <v>32326</v>
      </c>
      <c r="I24" s="49"/>
      <c r="J24" s="49">
        <v>37636</v>
      </c>
      <c r="L24" s="7"/>
    </row>
    <row r="25" spans="1:12" ht="22.5" customHeight="1">
      <c r="A25" s="7" t="s">
        <v>29</v>
      </c>
      <c r="B25" s="18"/>
      <c r="C25" s="9"/>
      <c r="D25" s="54">
        <v>7835</v>
      </c>
      <c r="E25" s="50"/>
      <c r="F25" s="54">
        <v>10477</v>
      </c>
      <c r="G25" s="49"/>
      <c r="H25" s="7">
        <v>7824</v>
      </c>
      <c r="I25" s="49"/>
      <c r="J25" s="49">
        <v>10477</v>
      </c>
      <c r="L25" s="7"/>
    </row>
    <row r="26" spans="1:12" ht="22.5" customHeight="1">
      <c r="A26" s="7" t="s">
        <v>30</v>
      </c>
      <c r="B26" s="18">
        <v>15</v>
      </c>
      <c r="C26" s="9"/>
      <c r="D26" s="54">
        <v>35076</v>
      </c>
      <c r="E26" s="50"/>
      <c r="F26" s="54">
        <v>33523</v>
      </c>
      <c r="G26" s="49"/>
      <c r="H26" s="49">
        <v>33875</v>
      </c>
      <c r="I26" s="49"/>
      <c r="J26" s="49">
        <v>32511</v>
      </c>
      <c r="L26" s="7"/>
    </row>
    <row r="27" spans="1:12" ht="22.5" customHeight="1">
      <c r="A27" s="7" t="s">
        <v>31</v>
      </c>
      <c r="B27" s="18">
        <v>10</v>
      </c>
      <c r="C27" s="9"/>
      <c r="D27" s="54">
        <v>1915173</v>
      </c>
      <c r="E27" s="50"/>
      <c r="F27" s="54">
        <v>1794991</v>
      </c>
      <c r="G27" s="49"/>
      <c r="H27" s="49">
        <v>1769555</v>
      </c>
      <c r="I27" s="49"/>
      <c r="J27" s="49">
        <v>1660485</v>
      </c>
      <c r="L27" s="7"/>
    </row>
    <row r="28" spans="1:12" ht="22.5" customHeight="1">
      <c r="A28" s="7" t="s">
        <v>32</v>
      </c>
      <c r="B28" s="18"/>
      <c r="C28" s="9"/>
      <c r="D28" s="49">
        <v>74117</v>
      </c>
      <c r="E28" s="49"/>
      <c r="F28" s="49">
        <v>105999</v>
      </c>
      <c r="G28" s="49"/>
      <c r="H28" s="49">
        <v>69129</v>
      </c>
      <c r="I28" s="49"/>
      <c r="J28" s="49">
        <v>101021</v>
      </c>
      <c r="L28" s="7"/>
    </row>
    <row r="29" spans="1:12" ht="22.5" customHeight="1">
      <c r="A29" s="11" t="s">
        <v>33</v>
      </c>
      <c r="B29" s="18"/>
      <c r="C29" s="9"/>
      <c r="D29" s="52">
        <f>SUM(D20:D28)</f>
        <v>3414977</v>
      </c>
      <c r="E29" s="50"/>
      <c r="F29" s="52">
        <f>SUM(F20:F28)</f>
        <v>3320149</v>
      </c>
      <c r="G29" s="50"/>
      <c r="H29" s="52">
        <f>SUM(H20:H28)</f>
        <v>3642788</v>
      </c>
      <c r="I29" s="50"/>
      <c r="J29" s="52">
        <f>SUM(J20:J28)</f>
        <v>3545115</v>
      </c>
      <c r="L29" s="7"/>
    </row>
    <row r="30" spans="1:12" ht="22.5" customHeight="1" thickBot="1">
      <c r="A30" s="11" t="s">
        <v>34</v>
      </c>
      <c r="B30" s="9"/>
      <c r="C30" s="9"/>
      <c r="D30" s="55">
        <f>SUM(D29,D18)</f>
        <v>6926556</v>
      </c>
      <c r="E30" s="49"/>
      <c r="F30" s="55">
        <f>SUM(F29,F18)</f>
        <v>7203503</v>
      </c>
      <c r="G30" s="49"/>
      <c r="H30" s="55">
        <f>SUM(H29,H18)</f>
        <v>7149392</v>
      </c>
      <c r="I30" s="49"/>
      <c r="J30" s="55">
        <f>SUM(J29,J18)</f>
        <v>7435730</v>
      </c>
      <c r="L30" s="7"/>
    </row>
    <row r="31" spans="1:12" ht="22.5" customHeight="1" thickTop="1">
      <c r="A31" s="11"/>
      <c r="B31" s="9"/>
      <c r="C31" s="9"/>
      <c r="D31" s="1"/>
      <c r="E31" s="1"/>
      <c r="G31" s="1"/>
      <c r="H31" s="1"/>
      <c r="I31" s="1"/>
      <c r="L31" s="7"/>
    </row>
    <row r="32" spans="1:12" ht="22.5" customHeight="1">
      <c r="A32" s="7" t="s">
        <v>35</v>
      </c>
      <c r="B32" s="9"/>
      <c r="C32" s="9"/>
      <c r="D32" s="26"/>
      <c r="F32" s="9"/>
      <c r="J32" s="9"/>
      <c r="L32" s="7"/>
    </row>
    <row r="33" spans="1:14" ht="22.5" customHeight="1">
      <c r="A33" s="8" t="s">
        <v>0</v>
      </c>
      <c r="B33" s="4"/>
      <c r="C33" s="4"/>
      <c r="D33" s="5"/>
      <c r="E33" s="4"/>
      <c r="F33" s="4"/>
      <c r="G33" s="4"/>
      <c r="H33" s="4"/>
      <c r="I33" s="4"/>
      <c r="J33" s="4"/>
      <c r="L33" s="7"/>
    </row>
    <row r="34" spans="1:14" ht="22.5" customHeight="1">
      <c r="A34" s="8" t="s">
        <v>36</v>
      </c>
      <c r="B34" s="4"/>
      <c r="C34" s="4"/>
      <c r="D34" s="5"/>
      <c r="E34" s="4"/>
      <c r="F34" s="4"/>
      <c r="G34" s="4"/>
      <c r="H34" s="4"/>
      <c r="I34" s="4"/>
      <c r="J34" s="4"/>
      <c r="L34" s="7"/>
    </row>
    <row r="35" spans="1:14" ht="22.5" customHeight="1">
      <c r="A35" s="8" t="s">
        <v>2</v>
      </c>
      <c r="B35" s="4"/>
      <c r="C35" s="4"/>
      <c r="D35" s="5"/>
      <c r="E35" s="4"/>
      <c r="F35" s="4"/>
      <c r="G35" s="4"/>
      <c r="H35" s="4"/>
      <c r="I35" s="4"/>
      <c r="J35" s="4"/>
      <c r="L35" s="7"/>
    </row>
    <row r="36" spans="1:14" ht="22.5" customHeight="1">
      <c r="B36" s="9"/>
      <c r="C36" s="9"/>
      <c r="D36" s="26"/>
      <c r="F36" s="9"/>
      <c r="J36" s="6" t="s">
        <v>3</v>
      </c>
      <c r="L36" s="7"/>
    </row>
    <row r="37" spans="1:14" s="11" customFormat="1" ht="22.5" customHeight="1">
      <c r="B37" s="31"/>
      <c r="C37" s="31"/>
      <c r="D37" s="132" t="s">
        <v>4</v>
      </c>
      <c r="E37" s="132"/>
      <c r="F37" s="132"/>
      <c r="H37" s="132" t="s">
        <v>5</v>
      </c>
      <c r="I37" s="132"/>
      <c r="J37" s="132"/>
      <c r="L37" s="7"/>
      <c r="M37" s="7"/>
      <c r="N37" s="7"/>
    </row>
    <row r="38" spans="1:14" s="11" customFormat="1" ht="22.5" customHeight="1">
      <c r="B38" s="13" t="s">
        <v>6</v>
      </c>
      <c r="C38" s="31"/>
      <c r="D38" s="32" t="s">
        <v>7</v>
      </c>
      <c r="E38" s="33"/>
      <c r="F38" s="34" t="s">
        <v>8</v>
      </c>
      <c r="G38" s="33"/>
      <c r="H38" s="32" t="s">
        <v>7</v>
      </c>
      <c r="I38" s="33"/>
      <c r="J38" s="34" t="s">
        <v>8</v>
      </c>
      <c r="L38" s="7"/>
      <c r="M38" s="7"/>
      <c r="N38" s="7"/>
    </row>
    <row r="39" spans="1:14" ht="22.5" customHeight="1">
      <c r="D39" s="26" t="s">
        <v>9</v>
      </c>
      <c r="E39" s="16"/>
      <c r="F39" s="16" t="s">
        <v>10</v>
      </c>
      <c r="G39" s="16"/>
      <c r="H39" s="9" t="s">
        <v>9</v>
      </c>
      <c r="I39" s="16"/>
      <c r="J39" s="16" t="s">
        <v>10</v>
      </c>
      <c r="L39" s="7"/>
    </row>
    <row r="40" spans="1:14" ht="22.5" customHeight="1">
      <c r="D40" s="26" t="s">
        <v>11</v>
      </c>
      <c r="E40" s="16"/>
      <c r="F40" s="16"/>
      <c r="G40" s="16"/>
      <c r="H40" s="9" t="s">
        <v>11</v>
      </c>
      <c r="I40" s="16"/>
      <c r="J40" s="16"/>
      <c r="L40" s="7"/>
    </row>
    <row r="41" spans="1:14" ht="22.5" customHeight="1">
      <c r="A41" s="11" t="s">
        <v>37</v>
      </c>
      <c r="B41" s="13"/>
      <c r="D41" s="36"/>
      <c r="E41" s="35"/>
      <c r="F41" s="36"/>
      <c r="G41" s="35"/>
      <c r="H41" s="35"/>
      <c r="I41" s="35"/>
      <c r="J41" s="36"/>
      <c r="L41" s="7"/>
    </row>
    <row r="42" spans="1:14" ht="22.5" customHeight="1">
      <c r="A42" s="11" t="s">
        <v>38</v>
      </c>
      <c r="B42" s="9"/>
      <c r="C42" s="9"/>
      <c r="D42" s="36"/>
      <c r="E42" s="35"/>
      <c r="F42" s="36"/>
      <c r="G42" s="35"/>
      <c r="H42" s="35"/>
      <c r="I42" s="35"/>
      <c r="J42" s="1"/>
      <c r="L42" s="7"/>
    </row>
    <row r="43" spans="1:14" ht="22.5" customHeight="1">
      <c r="A43" s="7" t="s">
        <v>39</v>
      </c>
      <c r="B43" s="18">
        <v>2</v>
      </c>
      <c r="C43" s="9"/>
      <c r="D43" s="1">
        <v>0</v>
      </c>
      <c r="E43" s="49"/>
      <c r="F43" s="1">
        <v>0</v>
      </c>
      <c r="G43" s="49"/>
      <c r="H43" s="49">
        <v>15000</v>
      </c>
      <c r="I43" s="49"/>
      <c r="J43" s="1">
        <v>0</v>
      </c>
      <c r="L43" s="7"/>
    </row>
    <row r="44" spans="1:14" ht="22.5" customHeight="1">
      <c r="A44" s="7" t="s">
        <v>40</v>
      </c>
      <c r="B44" s="18">
        <v>12</v>
      </c>
      <c r="C44" s="9"/>
      <c r="D44" s="49">
        <v>39004</v>
      </c>
      <c r="E44" s="49"/>
      <c r="F44" s="49">
        <v>42568</v>
      </c>
      <c r="G44" s="49"/>
      <c r="H44" s="49">
        <v>38527</v>
      </c>
      <c r="I44" s="49"/>
      <c r="J44" s="49">
        <v>78495</v>
      </c>
      <c r="L44" s="7"/>
    </row>
    <row r="45" spans="1:14" ht="22.5" customHeight="1">
      <c r="A45" s="7" t="s">
        <v>41</v>
      </c>
      <c r="B45" s="18"/>
      <c r="C45" s="9"/>
      <c r="D45" s="49"/>
      <c r="E45" s="49"/>
      <c r="F45" s="49"/>
      <c r="G45" s="49"/>
      <c r="H45" s="49"/>
      <c r="I45" s="49"/>
      <c r="J45" s="49"/>
      <c r="L45" s="7"/>
    </row>
    <row r="46" spans="1:14" ht="22.5" customHeight="1">
      <c r="A46" s="7" t="s">
        <v>42</v>
      </c>
      <c r="B46" s="18">
        <v>13</v>
      </c>
      <c r="C46" s="9"/>
      <c r="D46" s="49">
        <v>457011</v>
      </c>
      <c r="E46" s="49"/>
      <c r="F46" s="49">
        <v>226920</v>
      </c>
      <c r="G46" s="49"/>
      <c r="H46" s="49">
        <v>457011</v>
      </c>
      <c r="I46" s="49"/>
      <c r="J46" s="112">
        <v>226920</v>
      </c>
      <c r="L46" s="7"/>
    </row>
    <row r="47" spans="1:14" ht="22.5" customHeight="1">
      <c r="A47" s="7" t="s">
        <v>43</v>
      </c>
      <c r="B47" s="18"/>
      <c r="C47" s="9"/>
      <c r="D47" s="49"/>
      <c r="E47" s="49"/>
      <c r="F47" s="49"/>
      <c r="G47" s="49"/>
      <c r="H47" s="112"/>
      <c r="I47" s="49"/>
      <c r="J47" s="112"/>
      <c r="L47" s="7"/>
    </row>
    <row r="48" spans="1:14" ht="22.5" customHeight="1">
      <c r="A48" s="7" t="s">
        <v>44</v>
      </c>
      <c r="B48" s="18">
        <v>14</v>
      </c>
      <c r="C48" s="9"/>
      <c r="D48" s="49">
        <v>5061</v>
      </c>
      <c r="E48" s="49"/>
      <c r="F48" s="49">
        <v>7088</v>
      </c>
      <c r="G48" s="49"/>
      <c r="H48" s="112">
        <v>5061</v>
      </c>
      <c r="I48" s="49"/>
      <c r="J48" s="112">
        <v>7088</v>
      </c>
      <c r="L48" s="7"/>
    </row>
    <row r="49" spans="1:12" ht="22.5" customHeight="1">
      <c r="A49" s="7" t="s">
        <v>45</v>
      </c>
      <c r="B49" s="18"/>
      <c r="C49" s="9"/>
      <c r="D49" s="112">
        <v>144788</v>
      </c>
      <c r="E49" s="49"/>
      <c r="F49" s="112">
        <v>279400</v>
      </c>
      <c r="G49" s="49"/>
      <c r="H49" s="112">
        <v>144040</v>
      </c>
      <c r="I49" s="49"/>
      <c r="J49" s="49">
        <v>278677</v>
      </c>
      <c r="L49" s="7"/>
    </row>
    <row r="50" spans="1:12" ht="22.5" customHeight="1">
      <c r="A50" s="7" t="s">
        <v>46</v>
      </c>
      <c r="B50" s="18"/>
      <c r="C50" s="9"/>
      <c r="D50" s="49">
        <v>110292</v>
      </c>
      <c r="E50" s="50"/>
      <c r="F50" s="49">
        <v>120878</v>
      </c>
      <c r="G50" s="49"/>
      <c r="H50" s="112">
        <v>109649</v>
      </c>
      <c r="I50" s="49"/>
      <c r="J50" s="49">
        <v>119967</v>
      </c>
      <c r="L50" s="7"/>
    </row>
    <row r="51" spans="1:12" ht="22.5" customHeight="1">
      <c r="A51" s="7" t="s">
        <v>47</v>
      </c>
      <c r="B51" s="18"/>
      <c r="C51" s="9"/>
      <c r="D51" s="1">
        <v>0</v>
      </c>
      <c r="E51" s="50"/>
      <c r="F51" s="49">
        <v>53327</v>
      </c>
      <c r="G51" s="49"/>
      <c r="H51" s="1">
        <v>0</v>
      </c>
      <c r="I51" s="49"/>
      <c r="J51" s="49">
        <v>53327</v>
      </c>
      <c r="L51" s="7"/>
    </row>
    <row r="52" spans="1:12" ht="22.5" customHeight="1">
      <c r="A52" s="24" t="s">
        <v>48</v>
      </c>
      <c r="B52" s="18"/>
      <c r="C52" s="9"/>
      <c r="D52" s="49">
        <v>68380</v>
      </c>
      <c r="E52" s="49"/>
      <c r="F52" s="49">
        <v>64091</v>
      </c>
      <c r="G52" s="49"/>
      <c r="H52" s="49">
        <v>67802</v>
      </c>
      <c r="I52" s="49"/>
      <c r="J52" s="49">
        <v>63314</v>
      </c>
      <c r="L52" s="7"/>
    </row>
    <row r="53" spans="1:12" ht="22.5" customHeight="1">
      <c r="A53" s="11" t="s">
        <v>49</v>
      </c>
      <c r="B53" s="9"/>
      <c r="C53" s="9"/>
      <c r="D53" s="52">
        <f>SUM(D43:D52)</f>
        <v>824536</v>
      </c>
      <c r="E53" s="49"/>
      <c r="F53" s="52">
        <f>SUM(F43:F52)</f>
        <v>794272</v>
      </c>
      <c r="G53" s="49"/>
      <c r="H53" s="52">
        <f>SUM(H43:H52)</f>
        <v>837090</v>
      </c>
      <c r="I53" s="49"/>
      <c r="J53" s="52">
        <f>SUM(J43:J52)</f>
        <v>827788</v>
      </c>
      <c r="L53" s="7"/>
    </row>
    <row r="54" spans="1:12" ht="22.5" customHeight="1">
      <c r="A54" s="11" t="s">
        <v>50</v>
      </c>
      <c r="B54" s="9"/>
      <c r="C54" s="9"/>
      <c r="D54" s="56"/>
      <c r="E54" s="35"/>
      <c r="F54" s="56"/>
      <c r="G54" s="35"/>
      <c r="H54" s="56"/>
      <c r="I54" s="35"/>
      <c r="J54" s="56"/>
      <c r="L54" s="7"/>
    </row>
    <row r="55" spans="1:12" ht="22.5" customHeight="1">
      <c r="A55" s="7" t="s">
        <v>51</v>
      </c>
      <c r="B55" s="9"/>
      <c r="C55" s="9"/>
      <c r="D55" s="56"/>
      <c r="E55" s="35"/>
      <c r="F55" s="56"/>
      <c r="G55" s="35"/>
      <c r="H55" s="56"/>
      <c r="I55" s="35"/>
      <c r="J55" s="56"/>
      <c r="L55" s="7"/>
    </row>
    <row r="56" spans="1:12" ht="22.5" customHeight="1">
      <c r="A56" s="7" t="s">
        <v>42</v>
      </c>
      <c r="B56" s="18">
        <v>13</v>
      </c>
      <c r="C56" s="9"/>
      <c r="D56" s="49">
        <v>1123496</v>
      </c>
      <c r="E56" s="35"/>
      <c r="F56" s="49">
        <v>1347199</v>
      </c>
      <c r="G56" s="35"/>
      <c r="H56" s="49">
        <v>1123496</v>
      </c>
      <c r="I56" s="35"/>
      <c r="J56" s="49">
        <v>1347199</v>
      </c>
      <c r="L56" s="7"/>
    </row>
    <row r="57" spans="1:12" ht="22.5" customHeight="1">
      <c r="A57" s="7" t="s">
        <v>52</v>
      </c>
      <c r="B57" s="18"/>
      <c r="C57" s="9"/>
      <c r="D57" s="49"/>
      <c r="E57" s="35"/>
      <c r="F57" s="49"/>
      <c r="G57" s="35"/>
      <c r="H57" s="49"/>
      <c r="I57" s="35"/>
      <c r="J57" s="49"/>
      <c r="L57" s="7"/>
    </row>
    <row r="58" spans="1:12" ht="22.5" customHeight="1">
      <c r="A58" s="7" t="s">
        <v>42</v>
      </c>
      <c r="B58" s="18">
        <v>14</v>
      </c>
      <c r="C58" s="9"/>
      <c r="D58" s="49">
        <v>27727</v>
      </c>
      <c r="E58" s="35"/>
      <c r="F58" s="49">
        <v>31393</v>
      </c>
      <c r="G58" s="35"/>
      <c r="H58" s="49">
        <v>27727</v>
      </c>
      <c r="I58" s="35"/>
      <c r="J58" s="49">
        <v>31393</v>
      </c>
      <c r="L58" s="7"/>
    </row>
    <row r="59" spans="1:12" ht="22.5" customHeight="1">
      <c r="A59" s="7" t="s">
        <v>53</v>
      </c>
      <c r="B59" s="18"/>
      <c r="C59" s="9"/>
      <c r="D59" s="49">
        <v>31195</v>
      </c>
      <c r="E59" s="49"/>
      <c r="F59" s="49">
        <v>29864</v>
      </c>
      <c r="G59" s="49"/>
      <c r="H59" s="49">
        <v>22848</v>
      </c>
      <c r="I59" s="49"/>
      <c r="J59" s="49">
        <v>22461</v>
      </c>
      <c r="L59" s="7"/>
    </row>
    <row r="60" spans="1:12" ht="22.5" customHeight="1">
      <c r="A60" s="7" t="s">
        <v>54</v>
      </c>
      <c r="B60" s="18"/>
      <c r="C60" s="9"/>
      <c r="D60" s="49">
        <v>14859</v>
      </c>
      <c r="E60" s="49"/>
      <c r="F60" s="49">
        <v>32011</v>
      </c>
      <c r="G60" s="49"/>
      <c r="H60" s="49">
        <v>14859</v>
      </c>
      <c r="I60" s="49"/>
      <c r="J60" s="49">
        <v>32011</v>
      </c>
      <c r="L60" s="7"/>
    </row>
    <row r="61" spans="1:12" ht="22.5" customHeight="1">
      <c r="A61" s="7" t="s">
        <v>55</v>
      </c>
      <c r="B61" s="37">
        <v>6.2</v>
      </c>
      <c r="C61" s="9"/>
      <c r="D61" s="49">
        <v>2867</v>
      </c>
      <c r="E61" s="49"/>
      <c r="F61" s="49">
        <v>2861</v>
      </c>
      <c r="G61" s="49"/>
      <c r="H61" s="49">
        <v>2867</v>
      </c>
      <c r="I61" s="49"/>
      <c r="J61" s="49">
        <v>2861</v>
      </c>
      <c r="L61" s="7"/>
    </row>
    <row r="62" spans="1:12" ht="22.5" customHeight="1">
      <c r="A62" s="7" t="s">
        <v>56</v>
      </c>
      <c r="B62" s="18">
        <v>15</v>
      </c>
      <c r="C62" s="9"/>
      <c r="D62" s="49">
        <v>21517</v>
      </c>
      <c r="E62" s="49">
        <v>41537</v>
      </c>
      <c r="F62" s="49">
        <v>32336</v>
      </c>
      <c r="G62" s="49"/>
      <c r="H62" s="49">
        <v>21517</v>
      </c>
      <c r="I62" s="49"/>
      <c r="J62" s="49">
        <v>32336</v>
      </c>
      <c r="L62" s="7"/>
    </row>
    <row r="63" spans="1:12" ht="22.5" customHeight="1">
      <c r="A63" s="7" t="s">
        <v>57</v>
      </c>
      <c r="B63" s="18"/>
      <c r="C63" s="9"/>
      <c r="D63" s="49">
        <v>22322</v>
      </c>
      <c r="E63" s="49"/>
      <c r="F63" s="49">
        <v>18031</v>
      </c>
      <c r="G63" s="49"/>
      <c r="H63" s="49">
        <v>22316</v>
      </c>
      <c r="I63" s="49"/>
      <c r="J63" s="49">
        <v>18005</v>
      </c>
      <c r="L63" s="7"/>
    </row>
    <row r="64" spans="1:12" ht="22.5" customHeight="1">
      <c r="A64" s="11" t="s">
        <v>58</v>
      </c>
      <c r="B64" s="18"/>
      <c r="C64" s="9"/>
      <c r="D64" s="52">
        <f>SUM(D56:D63)</f>
        <v>1243983</v>
      </c>
      <c r="E64" s="49"/>
      <c r="F64" s="52">
        <f>SUM(F56:F63)</f>
        <v>1493695</v>
      </c>
      <c r="G64" s="49"/>
      <c r="H64" s="52">
        <f>SUM(H56:H63)</f>
        <v>1235630</v>
      </c>
      <c r="I64" s="49"/>
      <c r="J64" s="52">
        <f>SUM(J56:J63)</f>
        <v>1486266</v>
      </c>
      <c r="L64" s="7"/>
    </row>
    <row r="65" spans="1:14" ht="22.5" customHeight="1">
      <c r="A65" s="11" t="s">
        <v>59</v>
      </c>
      <c r="B65" s="18"/>
      <c r="C65" s="9"/>
      <c r="D65" s="57">
        <f>SUM(D53,D64)</f>
        <v>2068519</v>
      </c>
      <c r="E65" s="49"/>
      <c r="F65" s="57">
        <f>SUM(F53,F64)</f>
        <v>2287967</v>
      </c>
      <c r="G65" s="49"/>
      <c r="H65" s="57">
        <f>SUM(H53,H64)</f>
        <v>2072720</v>
      </c>
      <c r="I65" s="49"/>
      <c r="J65" s="57">
        <f>SUM(J53,J64)</f>
        <v>2314054</v>
      </c>
      <c r="L65" s="7"/>
    </row>
    <row r="66" spans="1:14" ht="22.5" customHeight="1">
      <c r="A66" s="11"/>
      <c r="B66" s="18"/>
      <c r="C66" s="9"/>
      <c r="D66" s="1"/>
      <c r="E66" s="1"/>
      <c r="F66" s="1"/>
      <c r="G66" s="1"/>
      <c r="H66" s="1"/>
      <c r="I66" s="1"/>
      <c r="J66" s="1"/>
      <c r="L66" s="7"/>
    </row>
    <row r="67" spans="1:14" ht="22.5" customHeight="1">
      <c r="A67" s="7" t="s">
        <v>35</v>
      </c>
      <c r="B67" s="9"/>
      <c r="C67" s="9"/>
      <c r="D67" s="26"/>
      <c r="F67" s="9"/>
      <c r="J67" s="9"/>
      <c r="L67" s="7"/>
    </row>
    <row r="68" spans="1:14" ht="22.5" customHeight="1">
      <c r="A68" s="8" t="s">
        <v>0</v>
      </c>
      <c r="B68" s="4"/>
      <c r="C68" s="4"/>
      <c r="D68" s="5"/>
      <c r="E68" s="4"/>
      <c r="F68" s="4"/>
      <c r="G68" s="4"/>
      <c r="H68" s="4"/>
      <c r="I68" s="4"/>
      <c r="J68" s="4"/>
      <c r="L68" s="7"/>
    </row>
    <row r="69" spans="1:14" ht="22.5" customHeight="1">
      <c r="A69" s="8" t="s">
        <v>36</v>
      </c>
      <c r="B69" s="4"/>
      <c r="C69" s="4"/>
      <c r="D69" s="5"/>
      <c r="E69" s="4"/>
      <c r="F69" s="4"/>
      <c r="G69" s="4"/>
      <c r="H69" s="4"/>
      <c r="I69" s="4"/>
      <c r="J69" s="4"/>
      <c r="L69" s="7"/>
    </row>
    <row r="70" spans="1:14" ht="22.5" customHeight="1">
      <c r="A70" s="8" t="s">
        <v>2</v>
      </c>
      <c r="B70" s="4"/>
      <c r="C70" s="4"/>
      <c r="D70" s="5"/>
      <c r="E70" s="4"/>
      <c r="F70" s="4"/>
      <c r="G70" s="4"/>
      <c r="H70" s="4"/>
      <c r="I70" s="4"/>
      <c r="J70" s="4"/>
      <c r="L70" s="7"/>
    </row>
    <row r="71" spans="1:14" ht="22.5" customHeight="1">
      <c r="B71" s="9"/>
      <c r="C71" s="9"/>
      <c r="D71" s="26"/>
      <c r="F71" s="9"/>
      <c r="J71" s="6" t="s">
        <v>3</v>
      </c>
      <c r="L71" s="7"/>
    </row>
    <row r="72" spans="1:14" s="11" customFormat="1" ht="22.5" customHeight="1">
      <c r="B72" s="31"/>
      <c r="C72" s="31"/>
      <c r="D72" s="132" t="s">
        <v>4</v>
      </c>
      <c r="E72" s="132"/>
      <c r="F72" s="132"/>
      <c r="H72" s="132" t="s">
        <v>5</v>
      </c>
      <c r="I72" s="132"/>
      <c r="J72" s="132"/>
      <c r="K72" s="7"/>
      <c r="L72" s="7"/>
      <c r="M72" s="7"/>
      <c r="N72" s="7"/>
    </row>
    <row r="73" spans="1:14" s="11" customFormat="1" ht="22.5" customHeight="1">
      <c r="B73" s="13"/>
      <c r="C73" s="31"/>
      <c r="D73" s="32" t="s">
        <v>7</v>
      </c>
      <c r="E73" s="33"/>
      <c r="F73" s="34" t="s">
        <v>8</v>
      </c>
      <c r="G73" s="33"/>
      <c r="H73" s="32" t="s">
        <v>7</v>
      </c>
      <c r="I73" s="33"/>
      <c r="J73" s="34" t="s">
        <v>8</v>
      </c>
      <c r="K73" s="7"/>
      <c r="L73" s="7"/>
      <c r="M73" s="7"/>
      <c r="N73" s="7"/>
    </row>
    <row r="74" spans="1:14" ht="22.5" customHeight="1">
      <c r="D74" s="26" t="s">
        <v>9</v>
      </c>
      <c r="E74" s="16"/>
      <c r="F74" s="16" t="s">
        <v>10</v>
      </c>
      <c r="G74" s="16"/>
      <c r="H74" s="9" t="s">
        <v>9</v>
      </c>
      <c r="I74" s="16"/>
      <c r="J74" s="16" t="s">
        <v>10</v>
      </c>
      <c r="L74" s="7"/>
    </row>
    <row r="75" spans="1:14" ht="22.5" customHeight="1">
      <c r="B75" s="9"/>
      <c r="D75" s="26" t="s">
        <v>11</v>
      </c>
      <c r="E75" s="16"/>
      <c r="F75" s="16"/>
      <c r="G75" s="16"/>
      <c r="H75" s="9" t="s">
        <v>11</v>
      </c>
      <c r="I75" s="16"/>
      <c r="J75" s="16"/>
      <c r="L75" s="7"/>
    </row>
    <row r="76" spans="1:14" ht="22.5" customHeight="1">
      <c r="A76" s="11" t="s">
        <v>60</v>
      </c>
      <c r="B76" s="9"/>
      <c r="C76" s="9"/>
      <c r="D76" s="35"/>
      <c r="E76" s="35"/>
      <c r="F76" s="35"/>
      <c r="G76" s="35"/>
      <c r="H76" s="35"/>
      <c r="I76" s="35"/>
      <c r="J76" s="35"/>
      <c r="L76" s="7"/>
    </row>
    <row r="77" spans="1:14" ht="22.5" customHeight="1">
      <c r="A77" s="7" t="s">
        <v>61</v>
      </c>
      <c r="B77" s="9"/>
      <c r="C77" s="9"/>
      <c r="D77" s="35"/>
      <c r="E77" s="35"/>
      <c r="F77" s="35"/>
      <c r="G77" s="35"/>
      <c r="H77" s="35"/>
      <c r="I77" s="35"/>
      <c r="J77" s="35"/>
      <c r="L77" s="7"/>
    </row>
    <row r="78" spans="1:14" ht="22.5" customHeight="1">
      <c r="A78" s="7" t="s">
        <v>62</v>
      </c>
      <c r="B78" s="18"/>
      <c r="C78" s="9"/>
      <c r="D78" s="35"/>
      <c r="E78" s="35"/>
      <c r="F78" s="35"/>
      <c r="G78" s="35"/>
      <c r="H78" s="35"/>
      <c r="I78" s="35"/>
      <c r="J78" s="35"/>
      <c r="L78" s="7"/>
    </row>
    <row r="79" spans="1:14" ht="22.5" customHeight="1" thickBot="1">
      <c r="A79" s="24" t="s">
        <v>63</v>
      </c>
      <c r="B79" s="18"/>
      <c r="C79" s="9"/>
      <c r="D79" s="55">
        <v>5172246</v>
      </c>
      <c r="E79" s="49"/>
      <c r="F79" s="55">
        <v>5172246</v>
      </c>
      <c r="G79" s="49"/>
      <c r="H79" s="55">
        <v>5172246</v>
      </c>
      <c r="I79" s="49"/>
      <c r="J79" s="55">
        <v>5172246</v>
      </c>
      <c r="L79" s="7"/>
    </row>
    <row r="80" spans="1:14" ht="22.5" customHeight="1" thickTop="1">
      <c r="A80" s="7" t="s">
        <v>64</v>
      </c>
      <c r="B80" s="9"/>
      <c r="C80" s="9"/>
      <c r="D80" s="54"/>
      <c r="E80" s="54"/>
      <c r="F80" s="54"/>
      <c r="G80" s="54"/>
      <c r="H80" s="54"/>
      <c r="I80" s="54"/>
      <c r="J80" s="54"/>
      <c r="L80" s="7"/>
    </row>
    <row r="81" spans="1:12" ht="22.5" customHeight="1">
      <c r="A81" s="24" t="s">
        <v>65</v>
      </c>
      <c r="B81" s="9"/>
      <c r="C81" s="9"/>
      <c r="D81" s="54">
        <v>5022246</v>
      </c>
      <c r="E81" s="54"/>
      <c r="F81" s="54">
        <v>5022246</v>
      </c>
      <c r="G81" s="54"/>
      <c r="H81" s="54">
        <v>5022246</v>
      </c>
      <c r="I81" s="54"/>
      <c r="J81" s="54">
        <v>5022246</v>
      </c>
      <c r="L81" s="7"/>
    </row>
    <row r="82" spans="1:12" ht="22.5" customHeight="1">
      <c r="A82" s="7" t="s">
        <v>66</v>
      </c>
      <c r="B82" s="18"/>
      <c r="C82" s="9"/>
      <c r="D82" s="54">
        <v>-429265</v>
      </c>
      <c r="E82" s="54"/>
      <c r="F82" s="54">
        <v>-429265</v>
      </c>
      <c r="G82" s="54"/>
      <c r="H82" s="54">
        <v>-429265</v>
      </c>
      <c r="I82" s="54"/>
      <c r="J82" s="54">
        <v>-429265</v>
      </c>
      <c r="L82" s="7"/>
    </row>
    <row r="83" spans="1:12" ht="22.5" customHeight="1">
      <c r="A83" s="7" t="s">
        <v>67</v>
      </c>
      <c r="B83" s="18"/>
      <c r="C83" s="9"/>
      <c r="D83" s="54">
        <v>979</v>
      </c>
      <c r="E83" s="54"/>
      <c r="F83" s="54">
        <v>979</v>
      </c>
      <c r="G83" s="54"/>
      <c r="H83" s="54">
        <v>979</v>
      </c>
      <c r="I83" s="54"/>
      <c r="J83" s="54">
        <v>979</v>
      </c>
      <c r="L83" s="7"/>
    </row>
    <row r="84" spans="1:12" ht="22.5" customHeight="1">
      <c r="A84" s="7" t="s">
        <v>68</v>
      </c>
      <c r="B84" s="9"/>
      <c r="C84" s="9"/>
      <c r="D84" s="54"/>
      <c r="E84" s="54"/>
      <c r="F84" s="54"/>
      <c r="G84" s="54"/>
      <c r="H84" s="54"/>
      <c r="I84" s="54"/>
      <c r="J84" s="54"/>
      <c r="L84" s="7"/>
    </row>
    <row r="85" spans="1:12" ht="22.5" customHeight="1">
      <c r="A85" s="7" t="s">
        <v>69</v>
      </c>
      <c r="B85" s="18"/>
      <c r="C85" s="9"/>
      <c r="D85" s="54">
        <v>80004</v>
      </c>
      <c r="E85" s="54"/>
      <c r="F85" s="54">
        <v>80004</v>
      </c>
      <c r="G85" s="54"/>
      <c r="H85" s="54">
        <v>80004</v>
      </c>
      <c r="I85" s="54"/>
      <c r="J85" s="54">
        <v>80004</v>
      </c>
      <c r="L85" s="7"/>
    </row>
    <row r="86" spans="1:12" ht="22.5" customHeight="1">
      <c r="A86" s="7" t="s">
        <v>236</v>
      </c>
      <c r="B86" s="9"/>
      <c r="C86" s="9"/>
      <c r="D86" s="49">
        <v>-2203</v>
      </c>
      <c r="E86" s="54"/>
      <c r="F86" s="49">
        <v>52833</v>
      </c>
      <c r="G86" s="54"/>
      <c r="H86" s="54">
        <v>402708</v>
      </c>
      <c r="I86" s="54"/>
      <c r="J86" s="54">
        <v>447712</v>
      </c>
      <c r="L86" s="7"/>
    </row>
    <row r="87" spans="1:12" ht="22.5" customHeight="1">
      <c r="A87" s="7" t="s">
        <v>70</v>
      </c>
      <c r="B87" s="18"/>
      <c r="C87" s="9"/>
      <c r="D87" s="57">
        <v>74131</v>
      </c>
      <c r="E87" s="54"/>
      <c r="F87" s="57">
        <v>74131</v>
      </c>
      <c r="G87" s="54"/>
      <c r="H87" s="2">
        <v>0</v>
      </c>
      <c r="I87" s="54"/>
      <c r="J87" s="2">
        <v>0</v>
      </c>
      <c r="L87" s="7"/>
    </row>
    <row r="88" spans="1:12" ht="22.5" customHeight="1">
      <c r="A88" s="7" t="s">
        <v>71</v>
      </c>
      <c r="B88" s="18"/>
      <c r="C88" s="9"/>
      <c r="D88" s="54">
        <f>SUM(D81:D87)</f>
        <v>4745892</v>
      </c>
      <c r="E88" s="50"/>
      <c r="F88" s="54">
        <f>SUM(F81:F87)</f>
        <v>4800928</v>
      </c>
      <c r="G88" s="50"/>
      <c r="H88" s="54">
        <f>SUM(H81:H87)</f>
        <v>5076672</v>
      </c>
      <c r="I88" s="50"/>
      <c r="J88" s="54">
        <f>SUM(J81:J87)</f>
        <v>5121676</v>
      </c>
      <c r="L88" s="7"/>
    </row>
    <row r="89" spans="1:12" ht="22.5" customHeight="1">
      <c r="A89" s="7" t="s">
        <v>72</v>
      </c>
      <c r="B89" s="18"/>
      <c r="C89" s="9"/>
      <c r="D89" s="57">
        <v>112145</v>
      </c>
      <c r="E89" s="54"/>
      <c r="F89" s="57">
        <v>114608</v>
      </c>
      <c r="G89" s="54"/>
      <c r="H89" s="2">
        <v>0</v>
      </c>
      <c r="I89" s="54"/>
      <c r="J89" s="2">
        <v>0</v>
      </c>
      <c r="L89" s="7"/>
    </row>
    <row r="90" spans="1:12" ht="22.5" customHeight="1">
      <c r="A90" s="11" t="s">
        <v>73</v>
      </c>
      <c r="B90" s="9"/>
      <c r="C90" s="9"/>
      <c r="D90" s="57">
        <f>SUM(D88:D89)</f>
        <v>4858037</v>
      </c>
      <c r="E90" s="49"/>
      <c r="F90" s="57">
        <f>SUM(F88:F89)</f>
        <v>4915536</v>
      </c>
      <c r="G90" s="49"/>
      <c r="H90" s="57">
        <f>SUM(H88:H89)</f>
        <v>5076672</v>
      </c>
      <c r="I90" s="49"/>
      <c r="J90" s="57">
        <f>SUM(J88:J89)</f>
        <v>5121676</v>
      </c>
      <c r="L90" s="7"/>
    </row>
    <row r="91" spans="1:12" ht="22.5" customHeight="1" thickBot="1">
      <c r="A91" s="11" t="s">
        <v>74</v>
      </c>
      <c r="B91" s="9"/>
      <c r="C91" s="9"/>
      <c r="D91" s="55">
        <f>SUM(D90,D65)</f>
        <v>6926556</v>
      </c>
      <c r="E91" s="49"/>
      <c r="F91" s="55">
        <f>SUM(F90,F65)</f>
        <v>7203503</v>
      </c>
      <c r="G91" s="49"/>
      <c r="H91" s="55">
        <f>SUM(H90,H65)</f>
        <v>7149392</v>
      </c>
      <c r="I91" s="49"/>
      <c r="J91" s="55">
        <f>SUM(J90,J65)</f>
        <v>7435730</v>
      </c>
      <c r="L91" s="7"/>
    </row>
    <row r="92" spans="1:12" ht="16.5" customHeight="1" thickTop="1">
      <c r="B92" s="9"/>
      <c r="C92" s="1"/>
      <c r="D92" s="49">
        <f>D91-D30</f>
        <v>0</v>
      </c>
      <c r="E92" s="35"/>
      <c r="F92" s="49">
        <f>F91-F30</f>
        <v>0</v>
      </c>
      <c r="G92" s="35"/>
      <c r="H92" s="49">
        <f>H91-H30</f>
        <v>0</v>
      </c>
      <c r="I92" s="35"/>
      <c r="J92" s="49">
        <f>J91-J30</f>
        <v>0</v>
      </c>
      <c r="L92" s="7"/>
    </row>
    <row r="93" spans="1:12" ht="22.5" customHeight="1">
      <c r="A93" s="7" t="s">
        <v>35</v>
      </c>
      <c r="B93" s="9"/>
      <c r="C93" s="9"/>
      <c r="D93" s="38"/>
      <c r="E93" s="1"/>
      <c r="G93" s="1"/>
      <c r="H93" s="1"/>
      <c r="I93" s="1"/>
    </row>
    <row r="94" spans="1:12" ht="22.5" customHeight="1">
      <c r="B94" s="9"/>
      <c r="C94" s="9"/>
      <c r="D94" s="38"/>
      <c r="E94" s="1"/>
      <c r="G94" s="1"/>
      <c r="H94" s="1"/>
      <c r="I94" s="1"/>
    </row>
    <row r="95" spans="1:12" ht="22.5" customHeight="1">
      <c r="A95" s="39"/>
      <c r="B95" s="9"/>
      <c r="C95" s="9"/>
      <c r="E95" s="3"/>
      <c r="F95" s="3"/>
      <c r="G95" s="3"/>
      <c r="I95" s="3"/>
      <c r="J95" s="3"/>
    </row>
    <row r="96" spans="1:12" ht="22.5" customHeight="1">
      <c r="B96" s="9"/>
      <c r="C96" s="9"/>
      <c r="E96" s="3"/>
      <c r="F96" s="3"/>
      <c r="G96" s="3"/>
      <c r="I96" s="3"/>
      <c r="J96" s="3"/>
    </row>
    <row r="97" spans="1:10" ht="22.5" customHeight="1">
      <c r="B97" s="9" t="s">
        <v>75</v>
      </c>
      <c r="C97" s="9"/>
      <c r="D97" s="26"/>
      <c r="F97" s="9"/>
      <c r="J97" s="9"/>
    </row>
    <row r="98" spans="1:10" ht="22.5" customHeight="1">
      <c r="A98" s="39"/>
      <c r="B98" s="9"/>
      <c r="C98" s="9"/>
      <c r="D98" s="26"/>
      <c r="F98" s="9"/>
      <c r="J98" s="9"/>
    </row>
  </sheetData>
  <mergeCells count="6">
    <mergeCell ref="D5:F5"/>
    <mergeCell ref="H5:J5"/>
    <mergeCell ref="D37:F37"/>
    <mergeCell ref="H37:J37"/>
    <mergeCell ref="D72:F72"/>
    <mergeCell ref="H72:J72"/>
  </mergeCells>
  <printOptions gridLinesSet="0"/>
  <pageMargins left="0.78740157480314965" right="0.39370078740157483" top="0.78740157480314965" bottom="0.39370078740157483" header="0.47244094488188981" footer="0.19685039370078741"/>
  <pageSetup paperSize="9" scale="82" orientation="portrait" r:id="rId1"/>
  <headerFooter alignWithMargins="0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showGridLines="0" tabSelected="1" view="pageBreakPreview" topLeftCell="A100" zoomScale="80" zoomScaleNormal="100" zoomScaleSheetLayoutView="80" workbookViewId="0">
      <selection activeCell="D98" sqref="D98"/>
    </sheetView>
  </sheetViews>
  <sheetFormatPr defaultColWidth="9.26953125" defaultRowHeight="22.5" customHeight="1"/>
  <cols>
    <col min="1" max="1" width="43.453125" style="7" customWidth="1"/>
    <col min="2" max="2" width="6.7265625" style="7" customWidth="1"/>
    <col min="3" max="3" width="5.7265625" style="7" customWidth="1"/>
    <col min="4" max="4" width="13" style="27" customWidth="1"/>
    <col min="5" max="5" width="2.26953125" style="7" customWidth="1"/>
    <col min="6" max="6" width="13" style="7" customWidth="1"/>
    <col min="7" max="7" width="2.26953125" style="7" customWidth="1"/>
    <col min="8" max="8" width="13" style="27" customWidth="1"/>
    <col min="9" max="9" width="2.26953125" style="7" customWidth="1"/>
    <col min="10" max="10" width="13" style="7" customWidth="1"/>
    <col min="11" max="11" width="1.26953125" style="7" customWidth="1"/>
    <col min="12" max="12" width="9.54296875" style="7" bestFit="1" customWidth="1"/>
    <col min="13" max="16384" width="9.26953125" style="7"/>
  </cols>
  <sheetData>
    <row r="1" spans="1:10" ht="22.5" customHeight="1">
      <c r="A1" s="3"/>
      <c r="B1" s="4"/>
      <c r="C1" s="30"/>
      <c r="D1" s="5"/>
      <c r="E1" s="4"/>
      <c r="F1" s="4"/>
      <c r="G1" s="4"/>
      <c r="H1" s="5"/>
      <c r="I1" s="4"/>
      <c r="J1" s="6" t="s">
        <v>76</v>
      </c>
    </row>
    <row r="2" spans="1:10" ht="22.5" customHeight="1">
      <c r="A2" s="8" t="s">
        <v>0</v>
      </c>
      <c r="B2" s="4"/>
      <c r="C2" s="30"/>
      <c r="D2" s="5"/>
      <c r="E2" s="4"/>
      <c r="F2" s="4"/>
      <c r="G2" s="4"/>
      <c r="H2" s="5"/>
      <c r="I2" s="4"/>
    </row>
    <row r="3" spans="1:10" ht="22.5" customHeight="1">
      <c r="A3" s="8" t="s">
        <v>77</v>
      </c>
      <c r="B3" s="4"/>
      <c r="C3" s="30"/>
      <c r="D3" s="5"/>
      <c r="E3" s="4"/>
      <c r="F3" s="4"/>
      <c r="G3" s="4"/>
      <c r="H3" s="5"/>
      <c r="I3" s="4"/>
      <c r="J3" s="4"/>
    </row>
    <row r="4" spans="1:10" ht="22.5" customHeight="1">
      <c r="A4" s="8" t="s">
        <v>78</v>
      </c>
      <c r="B4" s="4"/>
      <c r="C4" s="30"/>
      <c r="D4" s="5"/>
      <c r="E4" s="4"/>
      <c r="F4" s="4"/>
      <c r="G4" s="4"/>
      <c r="H4" s="5"/>
      <c r="I4" s="4"/>
      <c r="J4" s="4"/>
    </row>
    <row r="5" spans="1:10" ht="22.5" customHeight="1">
      <c r="A5" s="4"/>
      <c r="B5" s="4"/>
      <c r="C5" s="30"/>
      <c r="D5" s="5"/>
      <c r="E5" s="4"/>
      <c r="F5" s="4"/>
      <c r="G5" s="4"/>
      <c r="H5" s="5"/>
      <c r="I5" s="4"/>
      <c r="J5" s="6" t="s">
        <v>3</v>
      </c>
    </row>
    <row r="6" spans="1:10" s="9" customFormat="1" ht="22.5" customHeight="1">
      <c r="C6" s="28"/>
      <c r="D6" s="10"/>
      <c r="E6" s="93" t="s">
        <v>4</v>
      </c>
      <c r="F6" s="93"/>
      <c r="G6" s="11"/>
      <c r="H6" s="10"/>
      <c r="I6" s="93" t="s">
        <v>5</v>
      </c>
      <c r="J6" s="12"/>
    </row>
    <row r="7" spans="1:10" s="9" customFormat="1" ht="22.5" customHeight="1">
      <c r="B7" s="13" t="s">
        <v>6</v>
      </c>
      <c r="C7" s="28"/>
      <c r="D7" s="14">
        <v>2564</v>
      </c>
      <c r="E7" s="15"/>
      <c r="F7" s="14">
        <v>2563</v>
      </c>
      <c r="G7" s="14"/>
      <c r="H7" s="14">
        <v>2564</v>
      </c>
      <c r="I7" s="15"/>
      <c r="J7" s="14">
        <v>2563</v>
      </c>
    </row>
    <row r="8" spans="1:10" s="9" customFormat="1" ht="22.5" customHeight="1">
      <c r="A8" s="8" t="s">
        <v>79</v>
      </c>
      <c r="B8" s="13"/>
      <c r="C8" s="28"/>
      <c r="D8" s="16"/>
      <c r="E8" s="3"/>
      <c r="F8" s="16"/>
      <c r="G8" s="14"/>
      <c r="H8" s="16"/>
      <c r="I8" s="3"/>
      <c r="J8" s="16"/>
    </row>
    <row r="9" spans="1:10" ht="22.5" customHeight="1">
      <c r="A9" s="11" t="s">
        <v>80</v>
      </c>
      <c r="B9" s="9"/>
      <c r="C9" s="28"/>
      <c r="D9" s="17"/>
      <c r="E9" s="9"/>
      <c r="F9" s="9"/>
      <c r="H9" s="17"/>
    </row>
    <row r="10" spans="1:10" ht="22.5" customHeight="1">
      <c r="A10" s="7" t="s">
        <v>81</v>
      </c>
      <c r="B10" s="18"/>
      <c r="C10" s="28"/>
      <c r="D10" s="95">
        <v>202147</v>
      </c>
      <c r="E10" s="40"/>
      <c r="F10" s="95">
        <v>1029426</v>
      </c>
      <c r="G10" s="85"/>
      <c r="H10" s="95">
        <v>202147</v>
      </c>
      <c r="I10" s="85"/>
      <c r="J10" s="95">
        <v>1029426</v>
      </c>
    </row>
    <row r="11" spans="1:10" ht="22.5" customHeight="1">
      <c r="A11" s="7" t="s">
        <v>82</v>
      </c>
      <c r="B11" s="18"/>
      <c r="C11" s="28"/>
      <c r="D11" s="95">
        <v>6640</v>
      </c>
      <c r="E11" s="40"/>
      <c r="F11" s="95">
        <v>9022</v>
      </c>
      <c r="G11" s="85"/>
      <c r="H11" s="95">
        <v>511</v>
      </c>
      <c r="I11" s="85"/>
      <c r="J11" s="95">
        <v>665</v>
      </c>
    </row>
    <row r="12" spans="1:10" ht="22.4" customHeight="1">
      <c r="A12" s="7" t="s">
        <v>83</v>
      </c>
      <c r="B12" s="18"/>
      <c r="C12" s="28"/>
      <c r="D12" s="95">
        <v>9705</v>
      </c>
      <c r="E12" s="40"/>
      <c r="F12" s="95">
        <v>9472</v>
      </c>
      <c r="G12" s="85"/>
      <c r="H12" s="95">
        <v>9704</v>
      </c>
      <c r="I12" s="85"/>
      <c r="J12" s="95">
        <v>9472</v>
      </c>
    </row>
    <row r="13" spans="1:10" ht="22.5" customHeight="1">
      <c r="A13" s="7" t="s">
        <v>84</v>
      </c>
      <c r="B13" s="18"/>
      <c r="C13" s="28"/>
      <c r="D13" s="96">
        <v>5679</v>
      </c>
      <c r="E13" s="40"/>
      <c r="F13" s="96">
        <v>8906</v>
      </c>
      <c r="G13" s="85"/>
      <c r="H13" s="96">
        <v>6026</v>
      </c>
      <c r="I13" s="85"/>
      <c r="J13" s="97">
        <v>9896</v>
      </c>
    </row>
    <row r="14" spans="1:10" ht="22.5" customHeight="1">
      <c r="A14" s="11" t="s">
        <v>85</v>
      </c>
      <c r="B14" s="9"/>
      <c r="C14" s="28"/>
      <c r="D14" s="42">
        <f>SUM(D10:D13)</f>
        <v>224171</v>
      </c>
      <c r="E14" s="40"/>
      <c r="F14" s="42">
        <f>SUM(F10:F13)</f>
        <v>1056826</v>
      </c>
      <c r="G14" s="40"/>
      <c r="H14" s="42">
        <f>SUM(H10:H13)</f>
        <v>218388</v>
      </c>
      <c r="I14" s="40"/>
      <c r="J14" s="42">
        <f>SUM(J10:J13)</f>
        <v>1049459</v>
      </c>
    </row>
    <row r="15" spans="1:10" ht="22.5" customHeight="1">
      <c r="A15" s="11" t="s">
        <v>86</v>
      </c>
      <c r="B15" s="9"/>
      <c r="C15" s="28"/>
      <c r="D15" s="19"/>
      <c r="E15" s="40"/>
      <c r="F15" s="19"/>
      <c r="G15" s="40"/>
      <c r="H15" s="19"/>
      <c r="I15" s="40"/>
      <c r="J15" s="19"/>
    </row>
    <row r="16" spans="1:10" ht="22.5" customHeight="1">
      <c r="A16" s="7" t="s">
        <v>87</v>
      </c>
      <c r="B16" s="18"/>
      <c r="C16" s="28"/>
      <c r="D16" s="95">
        <v>144604</v>
      </c>
      <c r="E16" s="40"/>
      <c r="F16" s="95">
        <v>760251</v>
      </c>
      <c r="G16" s="85"/>
      <c r="H16" s="95">
        <v>144603</v>
      </c>
      <c r="I16" s="85"/>
      <c r="J16" s="95">
        <v>760251</v>
      </c>
    </row>
    <row r="17" spans="1:10" ht="22.5" customHeight="1">
      <c r="A17" s="7" t="s">
        <v>88</v>
      </c>
      <c r="B17" s="18"/>
      <c r="C17" s="28"/>
      <c r="D17" s="95">
        <v>5328</v>
      </c>
      <c r="E17" s="40"/>
      <c r="F17" s="95">
        <v>8225</v>
      </c>
      <c r="G17" s="85"/>
      <c r="H17" s="95">
        <v>503</v>
      </c>
      <c r="I17" s="85"/>
      <c r="J17" s="95">
        <v>366</v>
      </c>
    </row>
    <row r="18" spans="1:10" ht="22.5" customHeight="1">
      <c r="A18" s="7" t="s">
        <v>89</v>
      </c>
      <c r="B18" s="18"/>
      <c r="C18" s="28"/>
      <c r="D18" s="95">
        <v>7733</v>
      </c>
      <c r="E18" s="40"/>
      <c r="F18" s="95">
        <v>7139</v>
      </c>
      <c r="G18" s="85"/>
      <c r="H18" s="95">
        <v>7991</v>
      </c>
      <c r="I18" s="85"/>
      <c r="J18" s="95">
        <v>7397</v>
      </c>
    </row>
    <row r="19" spans="1:10" ht="22.5" customHeight="1">
      <c r="A19" s="7" t="s">
        <v>90</v>
      </c>
      <c r="B19" s="18"/>
      <c r="C19" s="28"/>
      <c r="D19" s="95">
        <v>28620</v>
      </c>
      <c r="E19" s="40"/>
      <c r="F19" s="95">
        <v>84699</v>
      </c>
      <c r="G19" s="85"/>
      <c r="H19" s="95">
        <v>28279</v>
      </c>
      <c r="I19" s="85"/>
      <c r="J19" s="95">
        <v>84182</v>
      </c>
    </row>
    <row r="20" spans="1:10" ht="22.5" customHeight="1">
      <c r="A20" s="7" t="s">
        <v>91</v>
      </c>
      <c r="B20" s="18"/>
      <c r="C20" s="28"/>
      <c r="D20" s="95">
        <v>61502</v>
      </c>
      <c r="E20" s="40"/>
      <c r="F20" s="95">
        <v>58295</v>
      </c>
      <c r="G20" s="85"/>
      <c r="H20" s="95">
        <v>58004</v>
      </c>
      <c r="I20" s="85"/>
      <c r="J20" s="95">
        <v>53933</v>
      </c>
    </row>
    <row r="21" spans="1:10" ht="22.5" customHeight="1">
      <c r="A21" s="7" t="s">
        <v>92</v>
      </c>
      <c r="B21" s="18"/>
      <c r="C21" s="28"/>
      <c r="D21" s="96">
        <v>0</v>
      </c>
      <c r="E21" s="40"/>
      <c r="F21" s="96">
        <v>-9590</v>
      </c>
      <c r="G21" s="85"/>
      <c r="H21" s="96">
        <v>0</v>
      </c>
      <c r="I21" s="85"/>
      <c r="J21" s="96">
        <v>-9590</v>
      </c>
    </row>
    <row r="22" spans="1:10" ht="22.5" customHeight="1">
      <c r="A22" s="11" t="s">
        <v>93</v>
      </c>
      <c r="B22" s="9"/>
      <c r="C22" s="28"/>
      <c r="D22" s="42">
        <f>SUM(D16:D21)</f>
        <v>247787</v>
      </c>
      <c r="E22" s="40"/>
      <c r="F22" s="42">
        <f>SUM(F16:F21)</f>
        <v>909019</v>
      </c>
      <c r="G22" s="40"/>
      <c r="H22" s="42">
        <f>SUM(H16:H21)</f>
        <v>239380</v>
      </c>
      <c r="I22" s="40"/>
      <c r="J22" s="42">
        <f>SUM(J16:J21)</f>
        <v>896539</v>
      </c>
    </row>
    <row r="23" spans="1:10" ht="22.5" customHeight="1">
      <c r="A23" s="11" t="s">
        <v>233</v>
      </c>
      <c r="B23" s="9"/>
      <c r="C23" s="28"/>
      <c r="D23" s="44">
        <f>D14-D22</f>
        <v>-23616</v>
      </c>
      <c r="E23" s="40"/>
      <c r="F23" s="44">
        <f>F14-F22</f>
        <v>147807</v>
      </c>
      <c r="G23" s="40"/>
      <c r="H23" s="44">
        <f>H14-H22</f>
        <v>-20992</v>
      </c>
      <c r="I23" s="40"/>
      <c r="J23" s="44">
        <f>J14-J22</f>
        <v>152920</v>
      </c>
    </row>
    <row r="24" spans="1:10" ht="22.5" customHeight="1">
      <c r="A24" s="7" t="s">
        <v>95</v>
      </c>
      <c r="B24" s="9"/>
      <c r="C24" s="28"/>
      <c r="D24" s="95">
        <v>-5321</v>
      </c>
      <c r="E24" s="40"/>
      <c r="F24" s="95">
        <v>-4725</v>
      </c>
      <c r="G24" s="85"/>
      <c r="H24" s="95">
        <v>-5432</v>
      </c>
      <c r="I24" s="85"/>
      <c r="J24" s="95">
        <v>-4725</v>
      </c>
    </row>
    <row r="25" spans="1:10" ht="22.5" customHeight="1">
      <c r="A25" s="11" t="s">
        <v>96</v>
      </c>
      <c r="B25" s="18"/>
      <c r="C25" s="28"/>
      <c r="D25" s="44">
        <f>SUM(D23:D24)</f>
        <v>-28937</v>
      </c>
      <c r="E25" s="40"/>
      <c r="F25" s="44">
        <f>SUM(F23:F24)</f>
        <v>143082</v>
      </c>
      <c r="G25" s="40"/>
      <c r="H25" s="44">
        <f>SUM(H23:H24)</f>
        <v>-26424</v>
      </c>
      <c r="I25" s="40"/>
      <c r="J25" s="44">
        <f>SUM(J23:J24)</f>
        <v>148195</v>
      </c>
    </row>
    <row r="26" spans="1:10" ht="22.5" customHeight="1">
      <c r="A26" s="7" t="s">
        <v>97</v>
      </c>
      <c r="B26" s="18">
        <v>15</v>
      </c>
      <c r="C26" s="28"/>
      <c r="D26" s="95">
        <v>4640</v>
      </c>
      <c r="E26" s="40"/>
      <c r="F26" s="95">
        <v>-31179</v>
      </c>
      <c r="G26" s="85"/>
      <c r="H26" s="95">
        <v>4578</v>
      </c>
      <c r="I26" s="85"/>
      <c r="J26" s="95">
        <v>-31250</v>
      </c>
    </row>
    <row r="27" spans="1:10" ht="22.5" customHeight="1" thickBot="1">
      <c r="A27" s="11" t="s">
        <v>98</v>
      </c>
      <c r="B27" s="18"/>
      <c r="C27" s="28"/>
      <c r="D27" s="43">
        <f>SUM(D25:D26)</f>
        <v>-24297</v>
      </c>
      <c r="E27" s="40"/>
      <c r="F27" s="43">
        <f>SUM(F25:F26)</f>
        <v>111903</v>
      </c>
      <c r="G27" s="40"/>
      <c r="H27" s="43">
        <f>SUM(H25:H26)</f>
        <v>-21846</v>
      </c>
      <c r="I27" s="40"/>
      <c r="J27" s="43">
        <f>SUM(J25:J26)</f>
        <v>116945</v>
      </c>
    </row>
    <row r="28" spans="1:10" ht="20.25" customHeight="1" thickTop="1">
      <c r="A28" s="11"/>
      <c r="B28" s="18"/>
      <c r="C28" s="28"/>
      <c r="D28" s="40"/>
      <c r="E28" s="40"/>
      <c r="F28" s="40"/>
      <c r="G28" s="40"/>
      <c r="H28" s="40"/>
      <c r="I28" s="40"/>
      <c r="J28" s="40"/>
    </row>
    <row r="29" spans="1:10" ht="22.5" customHeight="1">
      <c r="A29" s="11" t="s">
        <v>99</v>
      </c>
      <c r="B29" s="18"/>
      <c r="C29" s="28"/>
      <c r="D29" s="40"/>
      <c r="E29" s="40"/>
      <c r="F29" s="40"/>
      <c r="G29" s="40"/>
      <c r="H29" s="40"/>
      <c r="I29" s="40"/>
      <c r="J29" s="40"/>
    </row>
    <row r="30" spans="1:10" ht="22.5" customHeight="1">
      <c r="A30" s="11" t="s">
        <v>100</v>
      </c>
      <c r="B30" s="18"/>
      <c r="C30" s="28"/>
      <c r="D30" s="41">
        <f>SUM(D29:D29)</f>
        <v>0</v>
      </c>
      <c r="E30" s="40"/>
      <c r="F30" s="41">
        <f>SUM(F29:F29)</f>
        <v>0</v>
      </c>
      <c r="G30" s="40"/>
      <c r="H30" s="41">
        <f>SUM(H29:H29)</f>
        <v>0</v>
      </c>
      <c r="I30" s="40"/>
      <c r="J30" s="41">
        <f>SUM(J29:J29)</f>
        <v>0</v>
      </c>
    </row>
    <row r="31" spans="1:10" ht="22.5" customHeight="1" thickBot="1">
      <c r="A31" s="11" t="s">
        <v>101</v>
      </c>
      <c r="B31" s="18"/>
      <c r="C31" s="28"/>
      <c r="D31" s="20">
        <f>SUM(D27,D30)</f>
        <v>-24297</v>
      </c>
      <c r="E31" s="40"/>
      <c r="F31" s="20">
        <f>SUM(F27,F30)</f>
        <v>111903</v>
      </c>
      <c r="G31" s="40"/>
      <c r="H31" s="20">
        <f>SUM(H27,H30)</f>
        <v>-21846</v>
      </c>
      <c r="I31" s="40"/>
      <c r="J31" s="20">
        <f>SUM(J27,J30)</f>
        <v>116945</v>
      </c>
    </row>
    <row r="32" spans="1:10" ht="20.25" customHeight="1" thickTop="1">
      <c r="A32" s="11"/>
      <c r="B32" s="18"/>
      <c r="C32" s="28"/>
      <c r="D32" s="40"/>
      <c r="E32" s="40"/>
      <c r="F32" s="40"/>
      <c r="G32" s="40"/>
      <c r="H32" s="40"/>
      <c r="I32" s="40"/>
      <c r="J32" s="40"/>
    </row>
    <row r="33" spans="1:11" ht="20.25" customHeight="1">
      <c r="A33" s="7" t="s">
        <v>35</v>
      </c>
      <c r="B33" s="18"/>
      <c r="C33" s="28"/>
      <c r="D33" s="40"/>
      <c r="E33" s="40"/>
      <c r="F33" s="40"/>
      <c r="G33" s="40"/>
      <c r="H33" s="40"/>
      <c r="I33" s="40"/>
      <c r="J33" s="40"/>
    </row>
    <row r="34" spans="1:11" ht="22.5" customHeight="1">
      <c r="A34" s="3"/>
      <c r="B34" s="4"/>
      <c r="C34" s="30"/>
      <c r="D34" s="5"/>
      <c r="E34" s="4"/>
      <c r="F34" s="4"/>
      <c r="G34" s="4"/>
      <c r="H34" s="5"/>
      <c r="I34" s="4"/>
      <c r="J34" s="6" t="s">
        <v>76</v>
      </c>
    </row>
    <row r="35" spans="1:11" ht="22.5" customHeight="1">
      <c r="A35" s="8" t="s">
        <v>0</v>
      </c>
      <c r="B35" s="4"/>
      <c r="C35" s="30"/>
      <c r="D35" s="5"/>
      <c r="E35" s="4"/>
      <c r="F35" s="4"/>
      <c r="G35" s="4"/>
      <c r="H35" s="5"/>
      <c r="I35" s="4"/>
    </row>
    <row r="36" spans="1:11" ht="22.5" customHeight="1">
      <c r="A36" s="8" t="s">
        <v>102</v>
      </c>
      <c r="B36" s="4"/>
      <c r="C36" s="30"/>
      <c r="D36" s="5"/>
      <c r="E36" s="4"/>
      <c r="F36" s="4"/>
      <c r="G36" s="4"/>
      <c r="H36" s="5"/>
      <c r="I36" s="4"/>
      <c r="J36" s="4"/>
    </row>
    <row r="37" spans="1:11" ht="22.5" customHeight="1">
      <c r="A37" s="8" t="s">
        <v>78</v>
      </c>
      <c r="B37" s="4"/>
      <c r="C37" s="30"/>
      <c r="D37" s="5"/>
      <c r="E37" s="4"/>
      <c r="F37" s="4"/>
      <c r="G37" s="4"/>
      <c r="H37" s="5"/>
      <c r="I37" s="4"/>
      <c r="J37" s="4"/>
    </row>
    <row r="38" spans="1:11" ht="22.5" customHeight="1">
      <c r="A38" s="4"/>
      <c r="B38" s="4"/>
      <c r="C38" s="30"/>
      <c r="D38" s="5"/>
      <c r="E38" s="4"/>
      <c r="F38" s="4"/>
      <c r="G38" s="4"/>
      <c r="H38" s="5"/>
      <c r="I38" s="4"/>
      <c r="J38" s="6" t="s">
        <v>3</v>
      </c>
    </row>
    <row r="39" spans="1:11" s="9" customFormat="1" ht="22.5" customHeight="1">
      <c r="C39" s="28"/>
      <c r="D39" s="10"/>
      <c r="E39" s="93" t="s">
        <v>4</v>
      </c>
      <c r="F39" s="93"/>
      <c r="G39" s="11"/>
      <c r="H39" s="10"/>
      <c r="I39" s="93" t="s">
        <v>5</v>
      </c>
      <c r="J39" s="12"/>
    </row>
    <row r="40" spans="1:11" s="9" customFormat="1" ht="22.5" customHeight="1">
      <c r="B40" s="13"/>
      <c r="C40" s="28"/>
      <c r="D40" s="14">
        <v>2564</v>
      </c>
      <c r="E40" s="15"/>
      <c r="F40" s="14">
        <v>2563</v>
      </c>
      <c r="G40" s="14"/>
      <c r="H40" s="14">
        <v>2564</v>
      </c>
      <c r="I40" s="15"/>
      <c r="J40" s="14">
        <v>2563</v>
      </c>
    </row>
    <row r="41" spans="1:11" ht="22.5" customHeight="1">
      <c r="A41" s="11" t="s">
        <v>103</v>
      </c>
      <c r="B41" s="18"/>
      <c r="C41" s="28"/>
      <c r="D41" s="40"/>
      <c r="E41" s="40"/>
      <c r="F41" s="40"/>
      <c r="G41" s="40"/>
      <c r="H41" s="40"/>
      <c r="I41" s="40"/>
      <c r="J41" s="40"/>
    </row>
    <row r="42" spans="1:11" ht="22.5" customHeight="1">
      <c r="A42" s="7" t="s">
        <v>104</v>
      </c>
      <c r="B42" s="18"/>
      <c r="C42" s="28"/>
      <c r="D42" s="40">
        <v>-23799</v>
      </c>
      <c r="E42" s="40"/>
      <c r="F42" s="40">
        <f>F31-F43</f>
        <v>112888</v>
      </c>
      <c r="G42" s="85"/>
      <c r="H42" s="40">
        <v>-21846</v>
      </c>
      <c r="I42" s="85"/>
      <c r="J42" s="40">
        <f>J31-J43</f>
        <v>116945</v>
      </c>
      <c r="K42" s="85"/>
    </row>
    <row r="43" spans="1:11" ht="22.5" customHeight="1">
      <c r="A43" s="7" t="s">
        <v>105</v>
      </c>
      <c r="B43" s="18"/>
      <c r="C43" s="28"/>
      <c r="D43" s="89">
        <v>-498</v>
      </c>
      <c r="E43" s="40"/>
      <c r="F43" s="89">
        <v>-985</v>
      </c>
      <c r="G43" s="85"/>
      <c r="H43" s="89">
        <v>0</v>
      </c>
      <c r="I43" s="85"/>
      <c r="J43" s="89">
        <v>0</v>
      </c>
      <c r="K43" s="85"/>
    </row>
    <row r="44" spans="1:11" ht="22.5" customHeight="1" thickBot="1">
      <c r="A44" s="11"/>
      <c r="B44" s="18"/>
      <c r="C44" s="28"/>
      <c r="D44" s="43">
        <f>SUM(D42:D43)</f>
        <v>-24297</v>
      </c>
      <c r="E44" s="40"/>
      <c r="F44" s="43">
        <f>SUM(F42:F43)</f>
        <v>111903</v>
      </c>
      <c r="G44" s="40"/>
      <c r="H44" s="43">
        <f>SUM(H42:H43)</f>
        <v>-21846</v>
      </c>
      <c r="I44" s="40"/>
      <c r="J44" s="43">
        <f>SUM(J42:J43)</f>
        <v>116945</v>
      </c>
    </row>
    <row r="45" spans="1:11" ht="20.25" customHeight="1" thickTop="1">
      <c r="A45" s="11"/>
      <c r="B45" s="18"/>
      <c r="C45" s="28"/>
      <c r="D45" s="40"/>
      <c r="E45" s="40"/>
      <c r="F45" s="40"/>
      <c r="G45" s="40"/>
      <c r="H45" s="40"/>
      <c r="I45" s="40"/>
      <c r="J45" s="40"/>
    </row>
    <row r="46" spans="1:11" ht="22.5" customHeight="1">
      <c r="A46" s="11" t="s">
        <v>106</v>
      </c>
      <c r="B46" s="18"/>
      <c r="C46" s="28"/>
      <c r="D46" s="40"/>
      <c r="E46" s="40"/>
      <c r="F46" s="40"/>
      <c r="G46" s="40"/>
      <c r="H46" s="40"/>
      <c r="I46" s="40"/>
      <c r="J46" s="40"/>
    </row>
    <row r="47" spans="1:11" ht="22.5" customHeight="1">
      <c r="A47" s="7" t="s">
        <v>104</v>
      </c>
      <c r="B47" s="18"/>
      <c r="C47" s="28"/>
      <c r="D47" s="85">
        <v>-23799</v>
      </c>
      <c r="E47" s="21"/>
      <c r="F47" s="85">
        <v>112888</v>
      </c>
      <c r="G47" s="98"/>
      <c r="H47" s="85">
        <v>-21846</v>
      </c>
      <c r="I47" s="98"/>
      <c r="J47" s="85">
        <v>116945</v>
      </c>
    </row>
    <row r="48" spans="1:11" ht="22.5" customHeight="1">
      <c r="A48" s="7" t="s">
        <v>105</v>
      </c>
      <c r="B48" s="18"/>
      <c r="C48" s="28"/>
      <c r="D48" s="89">
        <v>-498</v>
      </c>
      <c r="E48" s="40"/>
      <c r="F48" s="89">
        <v>-985</v>
      </c>
      <c r="G48" s="85"/>
      <c r="H48" s="89">
        <v>0</v>
      </c>
      <c r="I48" s="85"/>
      <c r="J48" s="89">
        <v>0</v>
      </c>
    </row>
    <row r="49" spans="1:10" ht="22.5" customHeight="1" thickBot="1">
      <c r="A49" s="11"/>
      <c r="B49" s="18"/>
      <c r="C49" s="28"/>
      <c r="D49" s="43">
        <f>SUM(D47:D48)</f>
        <v>-24297</v>
      </c>
      <c r="E49" s="40"/>
      <c r="F49" s="43">
        <f>SUM(F47:F48)</f>
        <v>111903</v>
      </c>
      <c r="G49" s="40"/>
      <c r="H49" s="43">
        <f>SUM(H47:H48)</f>
        <v>-21846</v>
      </c>
      <c r="I49" s="40"/>
      <c r="J49" s="43">
        <f>SUM(J47:J48)</f>
        <v>116945</v>
      </c>
    </row>
    <row r="50" spans="1:10" ht="22.5" customHeight="1" thickTop="1">
      <c r="A50" s="11"/>
      <c r="B50" s="18"/>
      <c r="C50" s="28"/>
      <c r="D50" s="40"/>
      <c r="E50" s="40"/>
      <c r="F50" s="40"/>
      <c r="G50" s="40"/>
      <c r="H50" s="40"/>
      <c r="I50" s="40"/>
      <c r="J50" s="40"/>
    </row>
    <row r="51" spans="1:10" ht="22.5" customHeight="1">
      <c r="A51" s="11"/>
      <c r="B51" s="9"/>
      <c r="C51" s="28"/>
      <c r="D51" s="22"/>
      <c r="E51" s="9"/>
      <c r="F51" s="22"/>
      <c r="H51" s="22"/>
      <c r="J51" s="6" t="s">
        <v>107</v>
      </c>
    </row>
    <row r="52" spans="1:10" ht="22.5" customHeight="1">
      <c r="A52" s="11" t="s">
        <v>108</v>
      </c>
      <c r="B52" s="18">
        <v>16</v>
      </c>
      <c r="C52" s="28"/>
      <c r="D52" s="23"/>
      <c r="E52" s="9"/>
      <c r="F52" s="23"/>
      <c r="H52" s="23"/>
      <c r="J52" s="23"/>
    </row>
    <row r="53" spans="1:10" ht="22.5" customHeight="1">
      <c r="A53" s="24" t="s">
        <v>109</v>
      </c>
      <c r="B53" s="18"/>
      <c r="C53" s="28"/>
      <c r="D53" s="17"/>
      <c r="E53" s="9"/>
      <c r="F53" s="17"/>
      <c r="H53" s="17"/>
      <c r="J53" s="17"/>
    </row>
    <row r="54" spans="1:10" ht="22.5" customHeight="1" thickBot="1">
      <c r="A54" s="7" t="s">
        <v>110</v>
      </c>
      <c r="B54" s="9"/>
      <c r="C54" s="28"/>
      <c r="D54" s="109">
        <f>D42/5022246</f>
        <v>-4.7387165025369127E-3</v>
      </c>
      <c r="E54" s="48"/>
      <c r="F54" s="110">
        <f>F42/5022246</f>
        <v>2.247759269458326E-2</v>
      </c>
      <c r="G54" s="48"/>
      <c r="H54" s="109">
        <f>H42/5022246</f>
        <v>-4.3498466622304043E-3</v>
      </c>
      <c r="I54" s="48"/>
      <c r="J54" s="110">
        <f>J42/5022246</f>
        <v>2.3285398604528731E-2</v>
      </c>
    </row>
    <row r="55" spans="1:10" ht="24" customHeight="1" thickTop="1">
      <c r="A55" s="24"/>
      <c r="B55" s="9"/>
      <c r="C55" s="28"/>
      <c r="D55" s="17"/>
      <c r="E55" s="25"/>
      <c r="F55" s="29"/>
      <c r="G55" s="25"/>
      <c r="H55" s="17"/>
      <c r="I55" s="25"/>
      <c r="J55" s="29"/>
    </row>
    <row r="56" spans="1:10" ht="22.5" customHeight="1">
      <c r="A56" s="7" t="s">
        <v>35</v>
      </c>
      <c r="B56" s="9"/>
      <c r="C56" s="28"/>
      <c r="D56" s="26"/>
      <c r="E56" s="9"/>
      <c r="F56" s="9"/>
      <c r="H56" s="26"/>
    </row>
    <row r="57" spans="1:10" ht="22.5" customHeight="1">
      <c r="A57" s="3"/>
      <c r="B57" s="4"/>
      <c r="C57" s="30"/>
      <c r="D57" s="5"/>
      <c r="E57" s="4"/>
      <c r="F57" s="4"/>
      <c r="G57" s="4"/>
      <c r="H57" s="5"/>
      <c r="I57" s="4"/>
      <c r="J57" s="6" t="s">
        <v>76</v>
      </c>
    </row>
    <row r="58" spans="1:10" ht="22.5" customHeight="1">
      <c r="A58" s="8" t="s">
        <v>0</v>
      </c>
      <c r="B58" s="4"/>
      <c r="C58" s="30"/>
      <c r="D58" s="5"/>
      <c r="E58" s="4"/>
      <c r="F58" s="4"/>
      <c r="G58" s="4"/>
      <c r="H58" s="5"/>
      <c r="I58" s="4"/>
    </row>
    <row r="59" spans="1:10" ht="22.5" customHeight="1">
      <c r="A59" s="8" t="s">
        <v>77</v>
      </c>
      <c r="B59" s="4"/>
      <c r="C59" s="30"/>
      <c r="D59" s="5"/>
      <c r="E59" s="4"/>
      <c r="F59" s="4"/>
      <c r="G59" s="4"/>
      <c r="H59" s="5"/>
      <c r="I59" s="4"/>
      <c r="J59" s="4"/>
    </row>
    <row r="60" spans="1:10" ht="22.5" customHeight="1">
      <c r="A60" s="8" t="s">
        <v>111</v>
      </c>
      <c r="B60" s="4"/>
      <c r="C60" s="30"/>
      <c r="D60" s="5"/>
      <c r="E60" s="4"/>
      <c r="F60" s="4"/>
      <c r="G60" s="4"/>
      <c r="H60" s="5"/>
      <c r="I60" s="4"/>
      <c r="J60" s="4"/>
    </row>
    <row r="61" spans="1:10" ht="22.5" customHeight="1">
      <c r="A61" s="4"/>
      <c r="B61" s="4"/>
      <c r="C61" s="30"/>
      <c r="D61" s="5"/>
      <c r="E61" s="4"/>
      <c r="F61" s="4"/>
      <c r="G61" s="4"/>
      <c r="H61" s="5"/>
      <c r="I61" s="4"/>
      <c r="J61" s="6" t="s">
        <v>3</v>
      </c>
    </row>
    <row r="62" spans="1:10" s="9" customFormat="1" ht="22.5" customHeight="1">
      <c r="C62" s="28"/>
      <c r="D62" s="10"/>
      <c r="E62" s="93" t="s">
        <v>4</v>
      </c>
      <c r="F62" s="93"/>
      <c r="G62" s="11"/>
      <c r="H62" s="10"/>
      <c r="I62" s="93" t="s">
        <v>5</v>
      </c>
      <c r="J62" s="12"/>
    </row>
    <row r="63" spans="1:10" s="9" customFormat="1" ht="22.5" customHeight="1">
      <c r="B63" s="13" t="s">
        <v>6</v>
      </c>
      <c r="C63" s="28"/>
      <c r="D63" s="14">
        <v>2564</v>
      </c>
      <c r="E63" s="15"/>
      <c r="F63" s="14">
        <v>2563</v>
      </c>
      <c r="G63" s="14"/>
      <c r="H63" s="14">
        <v>2564</v>
      </c>
      <c r="I63" s="15"/>
      <c r="J63" s="14">
        <v>2563</v>
      </c>
    </row>
    <row r="64" spans="1:10" s="9" customFormat="1" ht="22.5" customHeight="1">
      <c r="A64" s="8" t="s">
        <v>79</v>
      </c>
      <c r="B64" s="13"/>
      <c r="C64" s="28"/>
      <c r="D64" s="16"/>
      <c r="E64" s="3"/>
      <c r="F64" s="16"/>
      <c r="G64" s="14"/>
      <c r="H64" s="16"/>
      <c r="I64" s="3"/>
      <c r="J64" s="16"/>
    </row>
    <row r="65" spans="1:10" ht="22.5" customHeight="1">
      <c r="A65" s="11" t="s">
        <v>80</v>
      </c>
      <c r="B65" s="9"/>
      <c r="C65" s="28"/>
      <c r="D65" s="17"/>
      <c r="E65" s="9"/>
      <c r="F65" s="9"/>
      <c r="H65" s="17"/>
    </row>
    <row r="66" spans="1:10" ht="22.5" customHeight="1">
      <c r="A66" s="7" t="s">
        <v>81</v>
      </c>
      <c r="B66" s="18"/>
      <c r="C66" s="28"/>
      <c r="D66" s="19">
        <v>764227</v>
      </c>
      <c r="E66" s="108"/>
      <c r="F66" s="95">
        <v>1805880</v>
      </c>
      <c r="G66" s="101"/>
      <c r="H66" s="95">
        <v>764369</v>
      </c>
      <c r="I66" s="85"/>
      <c r="J66" s="95">
        <v>1805880</v>
      </c>
    </row>
    <row r="67" spans="1:10" ht="22.5" customHeight="1">
      <c r="A67" s="7" t="s">
        <v>82</v>
      </c>
      <c r="B67" s="18"/>
      <c r="C67" s="28"/>
      <c r="D67" s="19">
        <v>21954</v>
      </c>
      <c r="E67" s="108"/>
      <c r="F67" s="95">
        <v>34742</v>
      </c>
      <c r="G67" s="101"/>
      <c r="H67" s="95">
        <v>2213</v>
      </c>
      <c r="I67" s="85"/>
      <c r="J67" s="95">
        <v>1386</v>
      </c>
    </row>
    <row r="68" spans="1:10" ht="22.4" customHeight="1">
      <c r="A68" s="7" t="s">
        <v>83</v>
      </c>
      <c r="B68" s="18"/>
      <c r="C68" s="28"/>
      <c r="D68" s="19">
        <v>29514</v>
      </c>
      <c r="E68" s="108"/>
      <c r="F68" s="95">
        <v>30959</v>
      </c>
      <c r="G68" s="101"/>
      <c r="H68" s="95">
        <v>29493</v>
      </c>
      <c r="I68" s="85"/>
      <c r="J68" s="95">
        <v>30944</v>
      </c>
    </row>
    <row r="69" spans="1:10" ht="22.5" customHeight="1">
      <c r="A69" s="7" t="s">
        <v>84</v>
      </c>
      <c r="B69" s="18"/>
      <c r="C69" s="28"/>
      <c r="D69" s="45">
        <v>64993</v>
      </c>
      <c r="E69" s="108"/>
      <c r="F69" s="97">
        <v>20719</v>
      </c>
      <c r="G69" s="101"/>
      <c r="H69" s="97">
        <v>67145</v>
      </c>
      <c r="I69" s="85"/>
      <c r="J69" s="97">
        <v>23876</v>
      </c>
    </row>
    <row r="70" spans="1:10" ht="22.5" customHeight="1">
      <c r="A70" s="11" t="s">
        <v>85</v>
      </c>
      <c r="B70" s="9"/>
      <c r="C70" s="28"/>
      <c r="D70" s="42">
        <f>SUM(D66:D69)</f>
        <v>880688</v>
      </c>
      <c r="E70" s="108"/>
      <c r="F70" s="42">
        <f>SUM(F66:F69)</f>
        <v>1892300</v>
      </c>
      <c r="G70" s="108"/>
      <c r="H70" s="42">
        <f>SUM(H66:H69)</f>
        <v>863220</v>
      </c>
      <c r="I70" s="40"/>
      <c r="J70" s="42">
        <f>SUM(J66:J69)</f>
        <v>1862086</v>
      </c>
    </row>
    <row r="71" spans="1:10" ht="22.5" customHeight="1">
      <c r="A71" s="11" t="s">
        <v>86</v>
      </c>
      <c r="B71" s="9"/>
      <c r="C71" s="28"/>
      <c r="D71" s="19"/>
      <c r="E71" s="108"/>
      <c r="F71" s="19"/>
      <c r="G71" s="108"/>
      <c r="H71" s="19"/>
      <c r="I71" s="40"/>
      <c r="J71" s="19"/>
    </row>
    <row r="72" spans="1:10" ht="22.5" customHeight="1">
      <c r="A72" s="7" t="s">
        <v>87</v>
      </c>
      <c r="B72" s="18"/>
      <c r="C72" s="28"/>
      <c r="D72" s="19">
        <v>557061</v>
      </c>
      <c r="E72" s="108"/>
      <c r="F72" s="95">
        <v>1316143</v>
      </c>
      <c r="G72" s="101"/>
      <c r="H72" s="95">
        <v>557082</v>
      </c>
      <c r="I72" s="85"/>
      <c r="J72" s="95">
        <v>1316143</v>
      </c>
    </row>
    <row r="73" spans="1:10" ht="22.5" customHeight="1">
      <c r="A73" s="7" t="s">
        <v>88</v>
      </c>
      <c r="B73" s="18"/>
      <c r="C73" s="28"/>
      <c r="D73" s="19">
        <v>19551</v>
      </c>
      <c r="E73" s="108"/>
      <c r="F73" s="95">
        <v>26146</v>
      </c>
      <c r="G73" s="101"/>
      <c r="H73" s="95">
        <v>1533</v>
      </c>
      <c r="I73" s="85"/>
      <c r="J73" s="95">
        <v>1919</v>
      </c>
    </row>
    <row r="74" spans="1:10" ht="22.5" customHeight="1">
      <c r="A74" s="7" t="s">
        <v>89</v>
      </c>
      <c r="B74" s="18"/>
      <c r="C74" s="28"/>
      <c r="D74" s="19">
        <v>22305</v>
      </c>
      <c r="E74" s="108"/>
      <c r="F74" s="95">
        <v>22046</v>
      </c>
      <c r="G74" s="101"/>
      <c r="H74" s="95">
        <v>23071</v>
      </c>
      <c r="I74" s="85"/>
      <c r="J74" s="95">
        <v>22815</v>
      </c>
    </row>
    <row r="75" spans="1:10" ht="22.5" customHeight="1">
      <c r="A75" s="7" t="s">
        <v>90</v>
      </c>
      <c r="B75" s="18"/>
      <c r="C75" s="28"/>
      <c r="D75" s="19">
        <v>93481</v>
      </c>
      <c r="E75" s="108"/>
      <c r="F75" s="95">
        <v>161623</v>
      </c>
      <c r="G75" s="101"/>
      <c r="H75" s="95">
        <v>92175</v>
      </c>
      <c r="I75" s="85"/>
      <c r="J75" s="95">
        <v>160136</v>
      </c>
    </row>
    <row r="76" spans="1:10" ht="22.5" customHeight="1">
      <c r="A76" s="7" t="s">
        <v>91</v>
      </c>
      <c r="B76" s="18"/>
      <c r="C76" s="28"/>
      <c r="D76" s="19">
        <v>179462</v>
      </c>
      <c r="E76" s="108"/>
      <c r="F76" s="95">
        <v>178231</v>
      </c>
      <c r="G76" s="101"/>
      <c r="H76" s="95">
        <v>167589</v>
      </c>
      <c r="I76" s="85"/>
      <c r="J76" s="95">
        <v>164752</v>
      </c>
    </row>
    <row r="77" spans="1:10" ht="22.5" customHeight="1">
      <c r="A77" s="7" t="s">
        <v>92</v>
      </c>
      <c r="B77" s="18"/>
      <c r="C77" s="28"/>
      <c r="D77" s="42">
        <v>0</v>
      </c>
      <c r="E77" s="40"/>
      <c r="F77" s="96">
        <v>-9590</v>
      </c>
      <c r="G77" s="85"/>
      <c r="H77" s="96">
        <v>0</v>
      </c>
      <c r="I77" s="85"/>
      <c r="J77" s="96">
        <v>-9590</v>
      </c>
    </row>
    <row r="78" spans="1:10" ht="22.5" customHeight="1">
      <c r="A78" s="11" t="s">
        <v>93</v>
      </c>
      <c r="B78" s="9"/>
      <c r="C78" s="28"/>
      <c r="D78" s="42">
        <f>SUM(D72:D77)</f>
        <v>871860</v>
      </c>
      <c r="E78" s="40"/>
      <c r="F78" s="42">
        <f>SUM(F72:F77)</f>
        <v>1694599</v>
      </c>
      <c r="G78" s="40"/>
      <c r="H78" s="42">
        <f>SUM(H72:H77)</f>
        <v>841450</v>
      </c>
      <c r="I78" s="40"/>
      <c r="J78" s="42">
        <f>SUM(J72:J77)</f>
        <v>1656175</v>
      </c>
    </row>
    <row r="79" spans="1:10" ht="22.5" customHeight="1">
      <c r="A79" s="11" t="s">
        <v>94</v>
      </c>
      <c r="B79" s="9"/>
      <c r="C79" s="28"/>
      <c r="D79" s="44">
        <f>D70-D78</f>
        <v>8828</v>
      </c>
      <c r="E79" s="40"/>
      <c r="F79" s="44">
        <f>F70-F78</f>
        <v>197701</v>
      </c>
      <c r="G79" s="40"/>
      <c r="H79" s="105">
        <f>H70-H78</f>
        <v>21770</v>
      </c>
      <c r="I79" s="40"/>
      <c r="J79" s="44">
        <f>J70-J78</f>
        <v>205911</v>
      </c>
    </row>
    <row r="80" spans="1:10" ht="22.5" customHeight="1">
      <c r="A80" s="7" t="s">
        <v>95</v>
      </c>
      <c r="B80" s="9"/>
      <c r="C80" s="28"/>
      <c r="D80" s="19">
        <v>-16540</v>
      </c>
      <c r="E80" s="40"/>
      <c r="F80" s="99">
        <v>-9445</v>
      </c>
      <c r="G80" s="85"/>
      <c r="H80" s="99">
        <v>-16799</v>
      </c>
      <c r="I80" s="85"/>
      <c r="J80" s="99">
        <v>-9445</v>
      </c>
    </row>
    <row r="81" spans="1:10" ht="22.5" customHeight="1">
      <c r="A81" s="11" t="s">
        <v>96</v>
      </c>
      <c r="B81" s="18"/>
      <c r="C81" s="28"/>
      <c r="D81" s="44">
        <f>SUM(D79:D80)</f>
        <v>-7712</v>
      </c>
      <c r="E81" s="40"/>
      <c r="F81" s="44">
        <f>SUM(F79:F80)</f>
        <v>188256</v>
      </c>
      <c r="G81" s="40"/>
      <c r="H81" s="105">
        <f>SUM(H79:H80)</f>
        <v>4971</v>
      </c>
      <c r="I81" s="40"/>
      <c r="J81" s="44">
        <f>SUM(J79:J80)</f>
        <v>196466</v>
      </c>
    </row>
    <row r="82" spans="1:10" ht="22.5" customHeight="1">
      <c r="A82" s="7" t="s">
        <v>97</v>
      </c>
      <c r="B82" s="18">
        <v>15</v>
      </c>
      <c r="C82" s="28"/>
      <c r="D82" s="19">
        <v>425</v>
      </c>
      <c r="E82" s="40"/>
      <c r="F82" s="89">
        <v>-44819</v>
      </c>
      <c r="G82" s="85"/>
      <c r="H82" s="89">
        <v>237</v>
      </c>
      <c r="I82" s="85"/>
      <c r="J82" s="89">
        <v>-45033</v>
      </c>
    </row>
    <row r="83" spans="1:10" ht="22.5" customHeight="1" thickBot="1">
      <c r="A83" s="11" t="s">
        <v>98</v>
      </c>
      <c r="B83" s="18"/>
      <c r="C83" s="28"/>
      <c r="D83" s="43">
        <f>SUM(D81:D82)</f>
        <v>-7287</v>
      </c>
      <c r="E83" s="40"/>
      <c r="F83" s="43">
        <f>SUM(F81:F82)</f>
        <v>143437</v>
      </c>
      <c r="G83" s="40"/>
      <c r="H83" s="106">
        <f>SUM(H81:H82)</f>
        <v>5208</v>
      </c>
      <c r="I83" s="40"/>
      <c r="J83" s="43">
        <f>SUM(J81:J82)</f>
        <v>151433</v>
      </c>
    </row>
    <row r="84" spans="1:10" ht="20.25" customHeight="1" thickTop="1">
      <c r="A84" s="11"/>
      <c r="B84" s="18"/>
      <c r="C84" s="28"/>
      <c r="D84" s="40"/>
      <c r="E84" s="40"/>
      <c r="F84" s="40"/>
      <c r="G84" s="40"/>
      <c r="H84" s="40"/>
      <c r="I84" s="40"/>
      <c r="J84" s="40"/>
    </row>
    <row r="85" spans="1:10" ht="22.5" customHeight="1">
      <c r="A85" s="11" t="s">
        <v>99</v>
      </c>
      <c r="B85" s="18"/>
      <c r="C85" s="28"/>
      <c r="D85" s="40"/>
      <c r="E85" s="40"/>
      <c r="F85" s="40"/>
      <c r="G85" s="40"/>
      <c r="H85" s="40"/>
      <c r="I85" s="40"/>
      <c r="J85" s="40"/>
    </row>
    <row r="86" spans="1:10" ht="22.5" customHeight="1">
      <c r="A86" s="11" t="s">
        <v>100</v>
      </c>
      <c r="B86" s="18"/>
      <c r="C86" s="28"/>
      <c r="D86" s="41">
        <f>SUM(D85:D85)</f>
        <v>0</v>
      </c>
      <c r="E86" s="40"/>
      <c r="F86" s="41">
        <f>SUM(F85:F85)</f>
        <v>0</v>
      </c>
      <c r="G86" s="40"/>
      <c r="H86" s="41">
        <f>SUM(H85:H85)</f>
        <v>0</v>
      </c>
      <c r="I86" s="40"/>
      <c r="J86" s="41">
        <f>SUM(J85:J85)</f>
        <v>0</v>
      </c>
    </row>
    <row r="87" spans="1:10" ht="22.5" customHeight="1" thickBot="1">
      <c r="A87" s="11" t="s">
        <v>101</v>
      </c>
      <c r="B87" s="18"/>
      <c r="C87" s="28"/>
      <c r="D87" s="20">
        <f>SUM(D83,D86)</f>
        <v>-7287</v>
      </c>
      <c r="E87" s="40"/>
      <c r="F87" s="20">
        <f>SUM(F83,F86)</f>
        <v>143437</v>
      </c>
      <c r="G87" s="40"/>
      <c r="H87" s="107">
        <f>SUM(H83,H86)</f>
        <v>5208</v>
      </c>
      <c r="I87" s="40"/>
      <c r="J87" s="20">
        <f>SUM(J83,J86)</f>
        <v>151433</v>
      </c>
    </row>
    <row r="88" spans="1:10" ht="20.25" customHeight="1" thickTop="1">
      <c r="A88" s="11"/>
      <c r="B88" s="18"/>
      <c r="C88" s="28"/>
      <c r="D88" s="40"/>
      <c r="E88" s="40"/>
      <c r="F88" s="40"/>
      <c r="G88" s="40"/>
      <c r="H88" s="40"/>
      <c r="I88" s="40"/>
      <c r="J88" s="40"/>
    </row>
    <row r="89" spans="1:10" ht="20.25" customHeight="1">
      <c r="A89" s="7" t="s">
        <v>35</v>
      </c>
      <c r="B89" s="18"/>
      <c r="C89" s="28"/>
      <c r="D89" s="40"/>
      <c r="E89" s="40"/>
      <c r="F89" s="40"/>
      <c r="G89" s="40"/>
      <c r="H89" s="40"/>
      <c r="I89" s="40"/>
      <c r="J89" s="40"/>
    </row>
    <row r="90" spans="1:10" ht="22.5" customHeight="1">
      <c r="A90" s="3"/>
      <c r="B90" s="4"/>
      <c r="C90" s="30"/>
      <c r="D90" s="5"/>
      <c r="E90" s="4"/>
      <c r="F90" s="4"/>
      <c r="G90" s="4"/>
      <c r="H90" s="5"/>
      <c r="I90" s="4"/>
      <c r="J90" s="6" t="s">
        <v>76</v>
      </c>
    </row>
    <row r="91" spans="1:10" ht="22.5" customHeight="1">
      <c r="A91" s="8" t="s">
        <v>0</v>
      </c>
      <c r="B91" s="4"/>
      <c r="C91" s="30"/>
      <c r="D91" s="5"/>
      <c r="E91" s="4"/>
      <c r="F91" s="4"/>
      <c r="G91" s="4"/>
      <c r="H91" s="5"/>
      <c r="I91" s="4"/>
    </row>
    <row r="92" spans="1:10" ht="22.5" customHeight="1">
      <c r="A92" s="8" t="s">
        <v>102</v>
      </c>
      <c r="B92" s="4"/>
      <c r="C92" s="30"/>
      <c r="D92" s="5"/>
      <c r="E92" s="4"/>
      <c r="F92" s="4"/>
      <c r="G92" s="4"/>
      <c r="H92" s="5"/>
      <c r="I92" s="4"/>
      <c r="J92" s="4"/>
    </row>
    <row r="93" spans="1:10" ht="22.5" customHeight="1">
      <c r="A93" s="8" t="s">
        <v>111</v>
      </c>
      <c r="B93" s="4"/>
      <c r="C93" s="30"/>
      <c r="D93" s="5"/>
      <c r="E93" s="4"/>
      <c r="F93" s="4"/>
      <c r="G93" s="4"/>
      <c r="H93" s="5"/>
      <c r="I93" s="4"/>
      <c r="J93" s="4"/>
    </row>
    <row r="94" spans="1:10" ht="22.5" customHeight="1">
      <c r="A94" s="4"/>
      <c r="B94" s="4"/>
      <c r="C94" s="30"/>
      <c r="D94" s="5"/>
      <c r="E94" s="4"/>
      <c r="F94" s="4"/>
      <c r="G94" s="4"/>
      <c r="H94" s="5"/>
      <c r="I94" s="4"/>
      <c r="J94" s="6" t="s">
        <v>3</v>
      </c>
    </row>
    <row r="95" spans="1:10" s="9" customFormat="1" ht="22.5" customHeight="1">
      <c r="C95" s="28"/>
      <c r="D95" s="10"/>
      <c r="E95" s="93" t="s">
        <v>4</v>
      </c>
      <c r="F95" s="93"/>
      <c r="G95" s="11"/>
      <c r="H95" s="10"/>
      <c r="I95" s="93" t="s">
        <v>5</v>
      </c>
      <c r="J95" s="12"/>
    </row>
    <row r="96" spans="1:10" s="9" customFormat="1" ht="22.5" customHeight="1">
      <c r="B96" s="13"/>
      <c r="C96" s="28"/>
      <c r="D96" s="14">
        <v>2564</v>
      </c>
      <c r="E96" s="15"/>
      <c r="F96" s="14">
        <v>2563</v>
      </c>
      <c r="G96" s="14"/>
      <c r="H96" s="14">
        <v>2564</v>
      </c>
      <c r="I96" s="15"/>
      <c r="J96" s="14">
        <v>2563</v>
      </c>
    </row>
    <row r="97" spans="1:10" ht="22.5" customHeight="1">
      <c r="A97" s="11" t="s">
        <v>103</v>
      </c>
      <c r="B97" s="18"/>
      <c r="C97" s="28"/>
      <c r="D97" s="40"/>
      <c r="E97" s="40"/>
      <c r="F97" s="40"/>
      <c r="G97" s="40"/>
      <c r="H97" s="40"/>
      <c r="I97" s="40"/>
      <c r="J97" s="40"/>
    </row>
    <row r="98" spans="1:10" ht="22.5" customHeight="1">
      <c r="A98" s="7" t="s">
        <v>104</v>
      </c>
      <c r="B98" s="18"/>
      <c r="C98" s="28"/>
      <c r="D98" s="40">
        <f>D87-D99</f>
        <v>-4824</v>
      </c>
      <c r="E98" s="40"/>
      <c r="F98" s="40">
        <f>F87-F99</f>
        <v>145055</v>
      </c>
      <c r="G98" s="40"/>
      <c r="H98" s="108">
        <f>H87-H99</f>
        <v>5208</v>
      </c>
      <c r="I98" s="40"/>
      <c r="J98" s="40">
        <f>J87-J99</f>
        <v>151433</v>
      </c>
    </row>
    <row r="99" spans="1:10" ht="22.5" customHeight="1">
      <c r="A99" s="7" t="s">
        <v>105</v>
      </c>
      <c r="B99" s="18"/>
      <c r="C99" s="28"/>
      <c r="D99" s="41">
        <v>-2463</v>
      </c>
      <c r="E99" s="40"/>
      <c r="F99" s="85">
        <v>-1618</v>
      </c>
      <c r="G99" s="85"/>
      <c r="H99" s="85">
        <v>0</v>
      </c>
      <c r="I99" s="85"/>
      <c r="J99" s="85">
        <v>0</v>
      </c>
    </row>
    <row r="100" spans="1:10" ht="22.5" customHeight="1" thickBot="1">
      <c r="A100" s="11"/>
      <c r="B100" s="18"/>
      <c r="C100" s="28"/>
      <c r="D100" s="43">
        <f>SUM(D98:D99)</f>
        <v>-7287</v>
      </c>
      <c r="E100" s="40"/>
      <c r="F100" s="43">
        <f>SUM(F98:F99)</f>
        <v>143437</v>
      </c>
      <c r="G100" s="40"/>
      <c r="H100" s="106">
        <f>SUM(H98:H99)</f>
        <v>5208</v>
      </c>
      <c r="I100" s="40"/>
      <c r="J100" s="43">
        <f>SUM(J98:J99)</f>
        <v>151433</v>
      </c>
    </row>
    <row r="101" spans="1:10" ht="20.25" customHeight="1" thickTop="1">
      <c r="A101" s="11"/>
      <c r="B101" s="18"/>
      <c r="C101" s="28"/>
      <c r="D101" s="40"/>
      <c r="E101" s="40"/>
      <c r="F101" s="40"/>
      <c r="G101" s="40"/>
      <c r="H101" s="40"/>
      <c r="I101" s="40"/>
      <c r="J101" s="40"/>
    </row>
    <row r="102" spans="1:10" ht="22.5" customHeight="1">
      <c r="A102" s="11" t="s">
        <v>106</v>
      </c>
      <c r="B102" s="18"/>
      <c r="C102" s="28"/>
      <c r="D102" s="40"/>
      <c r="E102" s="40"/>
      <c r="F102" s="40"/>
      <c r="G102" s="40"/>
      <c r="H102" s="40"/>
      <c r="I102" s="40"/>
      <c r="J102" s="40"/>
    </row>
    <row r="103" spans="1:10" ht="22.5" customHeight="1">
      <c r="A103" s="7" t="s">
        <v>104</v>
      </c>
      <c r="B103" s="18"/>
      <c r="C103" s="28"/>
      <c r="D103" s="40">
        <f>D98</f>
        <v>-4824</v>
      </c>
      <c r="E103" s="21"/>
      <c r="F103" s="40">
        <f>F98</f>
        <v>145055</v>
      </c>
      <c r="G103" s="21"/>
      <c r="H103" s="108">
        <f>H98</f>
        <v>5208</v>
      </c>
      <c r="I103" s="40"/>
      <c r="J103" s="40">
        <f>J98</f>
        <v>151433</v>
      </c>
    </row>
    <row r="104" spans="1:10" ht="22.5" customHeight="1">
      <c r="A104" s="7" t="s">
        <v>105</v>
      </c>
      <c r="B104" s="18"/>
      <c r="C104" s="28"/>
      <c r="D104" s="41">
        <v>-2463</v>
      </c>
      <c r="E104" s="40"/>
      <c r="F104" s="85">
        <v>-1618</v>
      </c>
      <c r="G104" s="85"/>
      <c r="H104" s="85">
        <v>0</v>
      </c>
      <c r="I104" s="85"/>
      <c r="J104" s="85">
        <v>0</v>
      </c>
    </row>
    <row r="105" spans="1:10" ht="22.5" customHeight="1" thickBot="1">
      <c r="A105" s="11"/>
      <c r="B105" s="18"/>
      <c r="C105" s="28"/>
      <c r="D105" s="43">
        <f>SUM(D103:D104)</f>
        <v>-7287</v>
      </c>
      <c r="E105" s="40"/>
      <c r="F105" s="43">
        <f>SUM(F103:F104)</f>
        <v>143437</v>
      </c>
      <c r="G105" s="40"/>
      <c r="H105" s="106">
        <f>SUM(H103:H104)</f>
        <v>5208</v>
      </c>
      <c r="I105" s="40"/>
      <c r="J105" s="43">
        <f>SUM(J103:J104)</f>
        <v>151433</v>
      </c>
    </row>
    <row r="106" spans="1:10" ht="22.5" customHeight="1" thickTop="1">
      <c r="A106" s="11"/>
      <c r="B106" s="18"/>
      <c r="C106" s="28"/>
      <c r="D106" s="40"/>
      <c r="E106" s="40"/>
      <c r="F106" s="40"/>
      <c r="G106" s="40"/>
      <c r="H106" s="40"/>
      <c r="I106" s="40"/>
      <c r="J106" s="40"/>
    </row>
    <row r="107" spans="1:10" ht="22.5" customHeight="1">
      <c r="A107" s="11"/>
      <c r="B107" s="9"/>
      <c r="C107" s="28"/>
      <c r="D107" s="22"/>
      <c r="E107" s="9"/>
      <c r="F107" s="22"/>
      <c r="H107" s="22"/>
      <c r="J107" s="6" t="s">
        <v>107</v>
      </c>
    </row>
    <row r="108" spans="1:10" ht="22.5" customHeight="1">
      <c r="A108" s="11" t="s">
        <v>108</v>
      </c>
      <c r="B108" s="18">
        <v>16</v>
      </c>
      <c r="C108" s="28"/>
      <c r="D108" s="23"/>
      <c r="E108" s="9"/>
      <c r="F108" s="23"/>
      <c r="H108" s="23"/>
      <c r="J108" s="23"/>
    </row>
    <row r="109" spans="1:10" ht="22.5" customHeight="1">
      <c r="A109" s="24" t="s">
        <v>109</v>
      </c>
      <c r="B109" s="18"/>
      <c r="C109" s="28"/>
      <c r="D109" s="17"/>
      <c r="E109" s="9"/>
      <c r="F109" s="17"/>
      <c r="H109" s="17"/>
      <c r="J109" s="17"/>
    </row>
    <row r="110" spans="1:10" ht="22.5" customHeight="1" thickBot="1">
      <c r="A110" s="7" t="s">
        <v>110</v>
      </c>
      <c r="B110" s="9"/>
      <c r="C110" s="28"/>
      <c r="D110" s="109">
        <f>D98/5022246</f>
        <v>-9.6052642582621398E-4</v>
      </c>
      <c r="E110" s="48"/>
      <c r="F110" s="109">
        <f>F98/5022246</f>
        <v>2.8882495998802129E-2</v>
      </c>
      <c r="G110" s="48"/>
      <c r="H110" s="109">
        <f>H98/5022246</f>
        <v>1.0369862408173554E-3</v>
      </c>
      <c r="I110" s="48"/>
      <c r="J110" s="109">
        <f>J98/5022246</f>
        <v>3.015244573842062E-2</v>
      </c>
    </row>
    <row r="111" spans="1:10" ht="24" customHeight="1" thickTop="1">
      <c r="A111" s="24"/>
      <c r="B111" s="9"/>
      <c r="C111" s="28"/>
      <c r="D111" s="17"/>
      <c r="E111" s="25"/>
      <c r="F111" s="29"/>
      <c r="G111" s="25"/>
      <c r="H111" s="17"/>
      <c r="I111" s="25"/>
      <c r="J111" s="29"/>
    </row>
    <row r="112" spans="1:10" ht="22.5" customHeight="1">
      <c r="A112" s="7" t="s">
        <v>35</v>
      </c>
      <c r="B112" s="9"/>
      <c r="C112" s="28"/>
      <c r="D112" s="26"/>
      <c r="E112" s="9"/>
      <c r="F112" s="9"/>
      <c r="H112" s="2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3" manualBreakCount="3">
    <brk id="33" max="10" man="1"/>
    <brk id="56" max="10" man="1"/>
    <brk id="89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24"/>
  <sheetViews>
    <sheetView showGridLines="0" view="pageBreakPreview" zoomScale="80" zoomScaleNormal="120" zoomScaleSheetLayoutView="80" workbookViewId="0">
      <selection activeCell="Q14" sqref="Q14"/>
    </sheetView>
  </sheetViews>
  <sheetFormatPr defaultColWidth="9.26953125" defaultRowHeight="19.5" customHeight="1"/>
  <cols>
    <col min="1" max="1" width="30.26953125" style="61" customWidth="1"/>
    <col min="2" max="2" width="2.26953125" style="61" customWidth="1"/>
    <col min="3" max="3" width="13.26953125" style="61" customWidth="1"/>
    <col min="4" max="4" width="1.7265625" style="62" customWidth="1"/>
    <col min="5" max="5" width="11.7265625" style="61" customWidth="1"/>
    <col min="6" max="6" width="1.7265625" style="62" customWidth="1"/>
    <col min="7" max="7" width="13.26953125" style="61" bestFit="1" customWidth="1"/>
    <col min="8" max="8" width="1.7265625" style="62" customWidth="1"/>
    <col min="9" max="9" width="11.7265625" style="61" customWidth="1"/>
    <col min="10" max="10" width="1.7265625" style="61" customWidth="1"/>
    <col min="11" max="11" width="11.7265625" style="61" customWidth="1"/>
    <col min="12" max="12" width="1.7265625" style="61" customWidth="1"/>
    <col min="13" max="13" width="15.7265625" style="61" customWidth="1"/>
    <col min="14" max="14" width="1.7265625" style="61" customWidth="1"/>
    <col min="15" max="15" width="14.7265625" style="61" customWidth="1"/>
    <col min="16" max="16" width="1.7265625" style="61" customWidth="1"/>
    <col min="17" max="17" width="13.7265625" style="61" customWidth="1"/>
    <col min="18" max="18" width="1.7265625" style="61" customWidth="1"/>
    <col min="19" max="19" width="14" style="61" customWidth="1"/>
    <col min="20" max="20" width="1.7265625" style="61" customWidth="1"/>
    <col min="21" max="21" width="14.26953125" style="61" customWidth="1"/>
    <col min="22" max="16384" width="9.26953125" style="61"/>
  </cols>
  <sheetData>
    <row r="1" spans="1:21" ht="19.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 t="s">
        <v>76</v>
      </c>
    </row>
    <row r="2" spans="1:21" ht="19.5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19.5" customHeight="1">
      <c r="A3" s="134" t="s">
        <v>112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9.5" customHeight="1">
      <c r="A4" s="134" t="s">
        <v>111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9.5" customHeight="1">
      <c r="U5" s="60" t="s">
        <v>3</v>
      </c>
    </row>
    <row r="6" spans="1:21" ht="19.5" customHeight="1">
      <c r="C6" s="135" t="s">
        <v>4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9.5" customHeight="1">
      <c r="C7" s="136" t="s">
        <v>113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63"/>
      <c r="S7" s="64"/>
      <c r="T7" s="63"/>
      <c r="U7" s="63"/>
    </row>
    <row r="8" spans="1:21" ht="19.5" customHeight="1">
      <c r="C8" s="63"/>
      <c r="D8" s="63"/>
      <c r="E8" s="63"/>
      <c r="F8" s="63"/>
      <c r="G8" s="63"/>
      <c r="H8" s="63"/>
      <c r="I8" s="63"/>
      <c r="J8" s="63"/>
      <c r="K8" s="63"/>
      <c r="L8" s="63"/>
      <c r="M8" s="133" t="s">
        <v>70</v>
      </c>
      <c r="N8" s="133"/>
      <c r="O8" s="133"/>
      <c r="S8" s="64"/>
      <c r="T8" s="63"/>
      <c r="U8" s="63"/>
    </row>
    <row r="9" spans="1:21" ht="19.5" customHeight="1">
      <c r="C9" s="63"/>
      <c r="D9" s="63"/>
      <c r="E9" s="63"/>
      <c r="F9" s="63"/>
      <c r="G9" s="63"/>
      <c r="H9" s="63"/>
      <c r="I9" s="63"/>
      <c r="J9" s="63"/>
      <c r="K9" s="63"/>
      <c r="L9" s="63"/>
      <c r="M9" s="65" t="s">
        <v>114</v>
      </c>
      <c r="N9" s="65"/>
      <c r="P9" s="65"/>
      <c r="Q9" s="65"/>
      <c r="R9" s="65"/>
      <c r="S9" s="65" t="s">
        <v>115</v>
      </c>
      <c r="T9" s="63"/>
      <c r="U9" s="63"/>
    </row>
    <row r="10" spans="1:21" s="65" customFormat="1" ht="19.5" customHeight="1">
      <c r="C10" s="65" t="s">
        <v>61</v>
      </c>
      <c r="D10" s="62"/>
      <c r="F10" s="62"/>
      <c r="H10" s="62"/>
      <c r="I10" s="133" t="s">
        <v>68</v>
      </c>
      <c r="J10" s="133"/>
      <c r="K10" s="133"/>
      <c r="L10" s="61"/>
      <c r="M10" s="65" t="s">
        <v>116</v>
      </c>
      <c r="Q10" s="65" t="s">
        <v>117</v>
      </c>
      <c r="S10" s="65" t="s">
        <v>118</v>
      </c>
      <c r="T10" s="61"/>
    </row>
    <row r="11" spans="1:21" s="65" customFormat="1" ht="19.5" customHeight="1">
      <c r="C11" s="65" t="s">
        <v>119</v>
      </c>
      <c r="D11" s="62"/>
      <c r="E11" s="65" t="s">
        <v>120</v>
      </c>
      <c r="F11" s="62"/>
      <c r="G11" s="65" t="s">
        <v>121</v>
      </c>
      <c r="H11" s="62"/>
      <c r="K11" s="65" t="s">
        <v>122</v>
      </c>
      <c r="M11" s="65" t="s">
        <v>123</v>
      </c>
      <c r="O11" s="65" t="s">
        <v>124</v>
      </c>
      <c r="Q11" s="65" t="s">
        <v>125</v>
      </c>
      <c r="S11" s="65" t="s">
        <v>126</v>
      </c>
      <c r="U11" s="65" t="s">
        <v>127</v>
      </c>
    </row>
    <row r="12" spans="1:21" s="65" customFormat="1" ht="19.5" customHeight="1">
      <c r="C12" s="66" t="s">
        <v>128</v>
      </c>
      <c r="D12" s="67"/>
      <c r="E12" s="66" t="s">
        <v>129</v>
      </c>
      <c r="F12" s="67"/>
      <c r="G12" s="66" t="s">
        <v>130</v>
      </c>
      <c r="H12" s="67"/>
      <c r="I12" s="66" t="s">
        <v>131</v>
      </c>
      <c r="K12" s="66" t="s">
        <v>132</v>
      </c>
      <c r="M12" s="66" t="s">
        <v>133</v>
      </c>
      <c r="O12" s="66" t="s">
        <v>134</v>
      </c>
      <c r="Q12" s="66" t="s">
        <v>135</v>
      </c>
      <c r="S12" s="66" t="s">
        <v>136</v>
      </c>
      <c r="U12" s="66" t="s">
        <v>60</v>
      </c>
    </row>
    <row r="13" spans="1:21" s="73" customFormat="1" ht="19.5" customHeight="1">
      <c r="A13" s="68" t="s">
        <v>137</v>
      </c>
      <c r="B13" s="68"/>
      <c r="C13" s="69">
        <v>5022246</v>
      </c>
      <c r="D13" s="70"/>
      <c r="E13" s="71">
        <v>-429265</v>
      </c>
      <c r="F13" s="70"/>
      <c r="G13" s="71">
        <v>979</v>
      </c>
      <c r="H13" s="70"/>
      <c r="I13" s="71">
        <v>68004</v>
      </c>
      <c r="J13" s="71"/>
      <c r="K13" s="71">
        <v>-126163</v>
      </c>
      <c r="L13" s="71"/>
      <c r="M13" s="71">
        <v>74131</v>
      </c>
      <c r="N13" s="71"/>
      <c r="O13" s="71">
        <v>74131</v>
      </c>
      <c r="P13" s="71"/>
      <c r="Q13" s="69">
        <f>SUM(C13:K13,O13)</f>
        <v>4609932</v>
      </c>
      <c r="R13" s="71">
        <v>0</v>
      </c>
      <c r="S13" s="71">
        <v>111621</v>
      </c>
      <c r="T13" s="71"/>
      <c r="U13" s="72">
        <f>SUM(Q13:S13)</f>
        <v>4721553</v>
      </c>
    </row>
    <row r="14" spans="1:21" s="73" customFormat="1" ht="19.5" customHeight="1">
      <c r="A14" s="61" t="s">
        <v>101</v>
      </c>
      <c r="B14" s="61"/>
      <c r="C14" s="74">
        <v>0</v>
      </c>
      <c r="D14" s="75"/>
      <c r="E14" s="74">
        <v>0</v>
      </c>
      <c r="F14" s="75"/>
      <c r="G14" s="74">
        <v>0</v>
      </c>
      <c r="H14" s="75"/>
      <c r="I14" s="74">
        <v>0</v>
      </c>
      <c r="J14" s="72"/>
      <c r="K14" s="83">
        <v>145055</v>
      </c>
      <c r="L14" s="72"/>
      <c r="M14" s="74">
        <v>0</v>
      </c>
      <c r="N14" s="74"/>
      <c r="O14" s="71">
        <v>0</v>
      </c>
      <c r="P14" s="74"/>
      <c r="Q14" s="94">
        <f>SUM(C14:K14,O14)</f>
        <v>145055</v>
      </c>
      <c r="R14" s="74"/>
      <c r="S14" s="74">
        <v>-1618</v>
      </c>
      <c r="T14" s="72"/>
      <c r="U14" s="76">
        <f>SUM(Q14:S14)</f>
        <v>143437</v>
      </c>
    </row>
    <row r="15" spans="1:21" s="73" customFormat="1" ht="19.5" customHeight="1" thickBot="1">
      <c r="A15" s="77" t="s">
        <v>138</v>
      </c>
      <c r="B15" s="77"/>
      <c r="C15" s="78">
        <f>SUM(C13:C14)</f>
        <v>5022246</v>
      </c>
      <c r="D15" s="75"/>
      <c r="E15" s="78">
        <f>SUM(E13:E14)</f>
        <v>-429265</v>
      </c>
      <c r="F15" s="75"/>
      <c r="G15" s="78">
        <f>SUM(G13:G14)</f>
        <v>979</v>
      </c>
      <c r="H15" s="75"/>
      <c r="I15" s="78">
        <f>SUM(I13:I14)</f>
        <v>68004</v>
      </c>
      <c r="J15" s="72"/>
      <c r="K15" s="78">
        <f>SUM(K13:K14)</f>
        <v>18892</v>
      </c>
      <c r="L15" s="72"/>
      <c r="M15" s="78">
        <f>SUM(M13:M14)</f>
        <v>74131</v>
      </c>
      <c r="N15" s="72"/>
      <c r="O15" s="79">
        <f>SUM(M15:N15)</f>
        <v>74131</v>
      </c>
      <c r="P15" s="72"/>
      <c r="Q15" s="78">
        <f>SUM(Q13:Q14)</f>
        <v>4754987</v>
      </c>
      <c r="R15" s="72"/>
      <c r="S15" s="78">
        <f>SUM(S13:S14)</f>
        <v>110003</v>
      </c>
      <c r="T15" s="72"/>
      <c r="U15" s="80">
        <f t="shared" ref="U15" si="0">SUM(Q15:S15)</f>
        <v>4864990</v>
      </c>
    </row>
    <row r="16" spans="1:21" s="73" customFormat="1" ht="19.5" customHeight="1" thickTop="1">
      <c r="A16" s="68"/>
      <c r="B16" s="68"/>
      <c r="C16" s="69"/>
      <c r="D16" s="70"/>
      <c r="E16" s="71"/>
      <c r="F16" s="70"/>
      <c r="G16" s="71"/>
      <c r="H16" s="70"/>
      <c r="I16" s="71"/>
      <c r="J16" s="71"/>
      <c r="K16" s="71"/>
      <c r="L16" s="71"/>
      <c r="M16" s="71"/>
      <c r="N16" s="71"/>
      <c r="O16" s="71"/>
      <c r="P16" s="71"/>
      <c r="Q16" s="69"/>
      <c r="R16" s="71"/>
      <c r="S16" s="71"/>
      <c r="T16" s="71"/>
      <c r="U16" s="72"/>
    </row>
    <row r="17" spans="1:21" ht="19.5" customHeight="1">
      <c r="C17" s="81"/>
      <c r="D17" s="82"/>
      <c r="E17" s="81"/>
      <c r="F17" s="82"/>
      <c r="G17" s="81"/>
      <c r="H17" s="82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</row>
    <row r="18" spans="1:21" s="73" customFormat="1" ht="19.5" customHeight="1">
      <c r="A18" s="68" t="s">
        <v>139</v>
      </c>
      <c r="B18" s="68"/>
      <c r="C18" s="69">
        <v>5022246</v>
      </c>
      <c r="D18" s="70"/>
      <c r="E18" s="71">
        <v>-429265</v>
      </c>
      <c r="F18" s="70"/>
      <c r="G18" s="71">
        <v>979</v>
      </c>
      <c r="H18" s="70"/>
      <c r="I18" s="71">
        <v>80004</v>
      </c>
      <c r="J18" s="71"/>
      <c r="K18" s="71">
        <v>52833</v>
      </c>
      <c r="L18" s="71"/>
      <c r="M18" s="71">
        <v>74131</v>
      </c>
      <c r="N18" s="71"/>
      <c r="O18" s="71">
        <v>74131</v>
      </c>
      <c r="P18" s="71">
        <v>0</v>
      </c>
      <c r="Q18" s="71">
        <f>SUM(C18:M18)</f>
        <v>4800928</v>
      </c>
      <c r="R18" s="71">
        <v>0</v>
      </c>
      <c r="S18" s="71">
        <v>114608</v>
      </c>
      <c r="T18" s="71">
        <v>0</v>
      </c>
      <c r="U18" s="72">
        <f>SUM(Q18:S18)</f>
        <v>4915536</v>
      </c>
    </row>
    <row r="19" spans="1:21" s="73" customFormat="1" ht="19.5" customHeight="1">
      <c r="A19" s="61" t="s">
        <v>140</v>
      </c>
      <c r="B19" s="68"/>
      <c r="C19" s="74">
        <v>0</v>
      </c>
      <c r="D19" s="70"/>
      <c r="E19" s="74">
        <v>0</v>
      </c>
      <c r="F19" s="70"/>
      <c r="G19" s="74">
        <v>0</v>
      </c>
      <c r="H19" s="70"/>
      <c r="I19" s="74">
        <v>0</v>
      </c>
      <c r="J19" s="71"/>
      <c r="K19" s="71">
        <f>company!K15</f>
        <v>-50212</v>
      </c>
      <c r="L19" s="71"/>
      <c r="M19" s="74">
        <v>0</v>
      </c>
      <c r="N19" s="71"/>
      <c r="O19" s="74">
        <v>0</v>
      </c>
      <c r="P19" s="71"/>
      <c r="Q19" s="74">
        <f>SUM(C19:O19)</f>
        <v>-50212</v>
      </c>
      <c r="R19" s="71"/>
      <c r="S19" s="74">
        <v>0</v>
      </c>
      <c r="T19" s="71"/>
      <c r="U19" s="72">
        <f>SUM(Q19:S19)</f>
        <v>-50212</v>
      </c>
    </row>
    <row r="20" spans="1:21" ht="19.5" customHeight="1">
      <c r="A20" s="61" t="s">
        <v>101</v>
      </c>
      <c r="C20" s="83">
        <v>0</v>
      </c>
      <c r="D20" s="75"/>
      <c r="E20" s="83">
        <v>0</v>
      </c>
      <c r="F20" s="75"/>
      <c r="G20" s="83">
        <v>0</v>
      </c>
      <c r="H20" s="75"/>
      <c r="I20" s="83">
        <v>0</v>
      </c>
      <c r="J20" s="72"/>
      <c r="K20" s="83">
        <f>PL!D98</f>
        <v>-4824</v>
      </c>
      <c r="L20" s="72"/>
      <c r="M20" s="83">
        <v>0</v>
      </c>
      <c r="N20" s="74"/>
      <c r="O20" s="71">
        <v>0</v>
      </c>
      <c r="P20" s="74"/>
      <c r="Q20" s="83">
        <f>SUM(C20:O20)</f>
        <v>-4824</v>
      </c>
      <c r="R20" s="74"/>
      <c r="S20" s="74">
        <f>PL!D99</f>
        <v>-2463</v>
      </c>
      <c r="T20" s="72"/>
      <c r="U20" s="76">
        <f>SUM(Q20:S20)</f>
        <v>-7287</v>
      </c>
    </row>
    <row r="21" spans="1:21" ht="19.5" customHeight="1" thickBot="1">
      <c r="A21" s="77" t="s">
        <v>141</v>
      </c>
      <c r="B21" s="77"/>
      <c r="C21" s="78">
        <f>SUM(C18:C20)</f>
        <v>5022246</v>
      </c>
      <c r="D21" s="75"/>
      <c r="E21" s="78">
        <f>SUM(E18:E20)</f>
        <v>-429265</v>
      </c>
      <c r="F21" s="75"/>
      <c r="G21" s="78">
        <f>SUM(G18:G20)</f>
        <v>979</v>
      </c>
      <c r="H21" s="75"/>
      <c r="I21" s="78">
        <f>SUM(I18:I20)</f>
        <v>80004</v>
      </c>
      <c r="J21" s="72"/>
      <c r="K21" s="78">
        <f>SUM(K18:K20)</f>
        <v>-2203</v>
      </c>
      <c r="L21" s="72"/>
      <c r="M21" s="78">
        <f>SUM(M18:M20)</f>
        <v>74131</v>
      </c>
      <c r="N21" s="72"/>
      <c r="O21" s="79">
        <f>SUM(M21:N21)</f>
        <v>74131</v>
      </c>
      <c r="P21" s="72"/>
      <c r="Q21" s="78">
        <f>SUM(Q18:Q20)</f>
        <v>4745892</v>
      </c>
      <c r="R21" s="72"/>
      <c r="S21" s="78">
        <f>SUM(S18:S20)</f>
        <v>112145</v>
      </c>
      <c r="T21" s="72"/>
      <c r="U21" s="80">
        <f>SUM(Q21:S21)</f>
        <v>4858037</v>
      </c>
    </row>
    <row r="22" spans="1:21" ht="9.75" customHeight="1" thickTop="1">
      <c r="A22" s="77"/>
      <c r="B22" s="77"/>
      <c r="C22" s="72">
        <f>C18-BS!F81</f>
        <v>0</v>
      </c>
      <c r="D22" s="75"/>
      <c r="E22" s="72">
        <f>E18-BS!F82</f>
        <v>0</v>
      </c>
      <c r="F22" s="75"/>
      <c r="G22" s="72">
        <f>G18-BS!F83</f>
        <v>0</v>
      </c>
      <c r="H22" s="75"/>
      <c r="I22" s="72">
        <f>I18-BS!F85</f>
        <v>0</v>
      </c>
      <c r="J22" s="72"/>
      <c r="K22" s="72">
        <f>K18-BS!F86</f>
        <v>0</v>
      </c>
      <c r="L22" s="72"/>
      <c r="M22" s="72">
        <f>M18-BS!F87</f>
        <v>0</v>
      </c>
      <c r="N22" s="72"/>
      <c r="O22" s="72"/>
      <c r="P22" s="72"/>
      <c r="Q22" s="72">
        <f>Q18-BS!F88</f>
        <v>0</v>
      </c>
      <c r="R22" s="72"/>
      <c r="S22" s="72">
        <f>S18-BS!F89</f>
        <v>0</v>
      </c>
      <c r="T22" s="72"/>
      <c r="U22" s="72">
        <f>U18-BS!F90</f>
        <v>0</v>
      </c>
    </row>
    <row r="23" spans="1:21" ht="19.5" customHeight="1">
      <c r="C23" s="72">
        <f>C21-BS!D81</f>
        <v>0</v>
      </c>
      <c r="E23" s="72">
        <f>E21-BS!D82</f>
        <v>0</v>
      </c>
      <c r="G23" s="72">
        <f>G21-BS!D83</f>
        <v>0</v>
      </c>
      <c r="I23" s="72">
        <f>I21-BS!D85</f>
        <v>0</v>
      </c>
      <c r="K23" s="72">
        <f>K21-BS!D86</f>
        <v>0</v>
      </c>
      <c r="L23" s="72">
        <f>L21-BS!E86</f>
        <v>0</v>
      </c>
      <c r="M23" s="72">
        <f>M21-BS!D87</f>
        <v>0</v>
      </c>
      <c r="N23" s="72">
        <f>N21-BS!G86</f>
        <v>0</v>
      </c>
      <c r="O23" s="72"/>
      <c r="P23" s="72"/>
      <c r="Q23" s="72">
        <f>Q21-BS!D88</f>
        <v>0</v>
      </c>
      <c r="S23" s="72">
        <f>S21-BS!D89</f>
        <v>0</v>
      </c>
      <c r="U23" s="72">
        <f>U21-BS!D90</f>
        <v>0</v>
      </c>
    </row>
    <row r="24" spans="1:21" ht="19.5" customHeight="1">
      <c r="A24" s="61" t="s">
        <v>35</v>
      </c>
      <c r="K24" s="81"/>
      <c r="S24" s="81"/>
      <c r="U24" s="84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honeticPr fontId="35" type="noConversion"/>
  <pageMargins left="0.43307086614173229" right="0.39370078740157483" top="0.51181102362204722" bottom="0.23622047244094491" header="0.19685039370078741" footer="0.19685039370078741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0"/>
  <sheetViews>
    <sheetView showGridLines="0" view="pageBreakPreview" zoomScale="80" zoomScaleNormal="100" zoomScaleSheetLayoutView="80" workbookViewId="0">
      <selection activeCell="G13" sqref="G13"/>
    </sheetView>
  </sheetViews>
  <sheetFormatPr defaultColWidth="9.26953125" defaultRowHeight="21.75" customHeight="1"/>
  <cols>
    <col min="1" max="1" width="30" style="61" customWidth="1"/>
    <col min="2" max="2" width="3.453125" style="61" customWidth="1"/>
    <col min="3" max="3" width="13.7265625" style="61" customWidth="1"/>
    <col min="4" max="4" width="1.7265625" style="62" customWidth="1"/>
    <col min="5" max="5" width="13.7265625" style="61" customWidth="1"/>
    <col min="6" max="6" width="1.7265625" style="62" customWidth="1"/>
    <col min="7" max="7" width="13.7265625" style="61" customWidth="1"/>
    <col min="8" max="8" width="1.7265625" style="62" customWidth="1"/>
    <col min="9" max="9" width="13.7265625" style="61" customWidth="1"/>
    <col min="10" max="10" width="1.26953125" style="61" customWidth="1"/>
    <col min="11" max="11" width="13.7265625" style="61" customWidth="1"/>
    <col min="12" max="12" width="1.7265625" style="61" customWidth="1"/>
    <col min="13" max="13" width="13.7265625" style="61" customWidth="1"/>
    <col min="14" max="14" width="11.26953125" style="61" bestFit="1" customWidth="1"/>
    <col min="15" max="16384" width="9.26953125" style="61"/>
  </cols>
  <sheetData>
    <row r="1" spans="1:15" ht="21.7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 t="s">
        <v>76</v>
      </c>
    </row>
    <row r="2" spans="1:15" ht="21.75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5" ht="21.75" customHeight="1">
      <c r="A3" s="134" t="s">
        <v>142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5" ht="21.75" customHeight="1">
      <c r="A4" s="134" t="s">
        <v>143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</row>
    <row r="5" spans="1:15" ht="21.75" customHeight="1">
      <c r="M5" s="60" t="s">
        <v>3</v>
      </c>
    </row>
    <row r="6" spans="1:15" ht="21.75" customHeight="1">
      <c r="C6" s="135" t="s">
        <v>5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1:15" s="65" customFormat="1" ht="21.75" customHeight="1">
      <c r="D7" s="62"/>
      <c r="E7" s="63"/>
      <c r="F7" s="62"/>
      <c r="G7" s="65" t="s">
        <v>144</v>
      </c>
      <c r="H7" s="62"/>
      <c r="I7" s="133" t="s">
        <v>68</v>
      </c>
      <c r="J7" s="133"/>
      <c r="K7" s="133"/>
      <c r="L7" s="61"/>
    </row>
    <row r="8" spans="1:15" s="65" customFormat="1" ht="21.75" customHeight="1">
      <c r="C8" s="65" t="s">
        <v>145</v>
      </c>
      <c r="D8" s="62"/>
      <c r="E8" s="65" t="s">
        <v>120</v>
      </c>
      <c r="F8" s="62"/>
      <c r="G8" s="65" t="s">
        <v>146</v>
      </c>
      <c r="H8" s="62"/>
      <c r="M8" s="65" t="s">
        <v>117</v>
      </c>
    </row>
    <row r="9" spans="1:15" s="65" customFormat="1" ht="21.75" customHeight="1">
      <c r="C9" s="66" t="s">
        <v>147</v>
      </c>
      <c r="D9" s="67"/>
      <c r="E9" s="66" t="s">
        <v>129</v>
      </c>
      <c r="F9" s="62"/>
      <c r="G9" s="66" t="s">
        <v>148</v>
      </c>
      <c r="H9" s="62"/>
      <c r="I9" s="66" t="s">
        <v>131</v>
      </c>
      <c r="K9" s="66" t="s">
        <v>122</v>
      </c>
      <c r="M9" s="66" t="s">
        <v>125</v>
      </c>
    </row>
    <row r="10" spans="1:15" ht="21.75" customHeight="1">
      <c r="A10" s="68" t="s">
        <v>137</v>
      </c>
      <c r="C10" s="1">
        <v>5022246</v>
      </c>
      <c r="D10" s="75"/>
      <c r="E10" s="1">
        <v>-429265</v>
      </c>
      <c r="G10" s="1">
        <v>979</v>
      </c>
      <c r="I10" s="1">
        <v>68004</v>
      </c>
      <c r="J10" s="72">
        <v>0</v>
      </c>
      <c r="K10" s="1">
        <v>216509</v>
      </c>
      <c r="L10" s="72"/>
      <c r="M10" s="85">
        <f>SUM(C10:K10)</f>
        <v>4878473</v>
      </c>
    </row>
    <row r="11" spans="1:15" ht="21.75" customHeight="1">
      <c r="A11" s="61" t="s">
        <v>101</v>
      </c>
      <c r="C11" s="74">
        <v>0</v>
      </c>
      <c r="D11" s="75"/>
      <c r="E11" s="83">
        <v>0</v>
      </c>
      <c r="F11" s="75"/>
      <c r="G11" s="83">
        <v>0</v>
      </c>
      <c r="H11" s="75"/>
      <c r="I11" s="74">
        <v>0</v>
      </c>
      <c r="J11" s="72">
        <f>24760</f>
        <v>24760</v>
      </c>
      <c r="K11" s="72">
        <v>151433</v>
      </c>
      <c r="L11" s="72"/>
      <c r="M11" s="85">
        <f>SUM(K11)</f>
        <v>151433</v>
      </c>
    </row>
    <row r="12" spans="1:15" ht="21.75" customHeight="1" thickBot="1">
      <c r="A12" s="77" t="s">
        <v>138</v>
      </c>
      <c r="B12" s="77"/>
      <c r="C12" s="78">
        <f>SUM(C10:C11)</f>
        <v>5022246</v>
      </c>
      <c r="D12" s="75"/>
      <c r="E12" s="78">
        <f>SUM(E10:E11)</f>
        <v>-429265</v>
      </c>
      <c r="F12" s="75"/>
      <c r="G12" s="78">
        <f>SUM(G10:G11)</f>
        <v>979</v>
      </c>
      <c r="H12" s="75"/>
      <c r="I12" s="78">
        <f>SUM(I10:I11)</f>
        <v>68004</v>
      </c>
      <c r="J12" s="72"/>
      <c r="K12" s="78">
        <f>SUM(K10:K11)</f>
        <v>367942</v>
      </c>
      <c r="L12" s="72"/>
      <c r="M12" s="78">
        <f>SUM(M10:M11)</f>
        <v>5029906</v>
      </c>
      <c r="N12" s="81"/>
      <c r="O12" s="72"/>
    </row>
    <row r="13" spans="1:15" ht="21.75" customHeight="1" thickTop="1">
      <c r="A13" s="77"/>
      <c r="B13" s="77"/>
      <c r="C13" s="72"/>
      <c r="D13" s="75"/>
      <c r="F13" s="75"/>
      <c r="H13" s="75"/>
      <c r="I13" s="72"/>
      <c r="J13" s="72"/>
      <c r="K13" s="72"/>
      <c r="L13" s="72"/>
      <c r="M13" s="72"/>
    </row>
    <row r="14" spans="1:15" ht="21.75" customHeight="1">
      <c r="A14" s="68" t="s">
        <v>139</v>
      </c>
      <c r="C14" s="1">
        <v>5022246</v>
      </c>
      <c r="D14" s="75"/>
      <c r="E14" s="72">
        <v>-429265</v>
      </c>
      <c r="G14" s="72">
        <v>979</v>
      </c>
      <c r="I14" s="86">
        <v>80004</v>
      </c>
      <c r="J14" s="72">
        <v>0</v>
      </c>
      <c r="K14" s="72">
        <v>447712</v>
      </c>
      <c r="L14" s="72">
        <v>0</v>
      </c>
      <c r="M14" s="85">
        <f>SUM(C14:K14)</f>
        <v>5121676</v>
      </c>
    </row>
    <row r="15" spans="1:15" ht="21.75" customHeight="1">
      <c r="A15" s="61" t="s">
        <v>140</v>
      </c>
      <c r="C15" s="74">
        <v>0</v>
      </c>
      <c r="D15" s="75"/>
      <c r="E15" s="74">
        <v>0</v>
      </c>
      <c r="G15" s="74">
        <v>0</v>
      </c>
      <c r="I15" s="74">
        <v>0</v>
      </c>
      <c r="J15" s="72"/>
      <c r="K15" s="72">
        <v>-50212</v>
      </c>
      <c r="L15" s="72"/>
      <c r="M15" s="85">
        <f>SUM(C15:K15)</f>
        <v>-50212</v>
      </c>
    </row>
    <row r="16" spans="1:15" ht="21.75" customHeight="1">
      <c r="A16" s="61" t="s">
        <v>101</v>
      </c>
      <c r="C16" s="74">
        <v>0</v>
      </c>
      <c r="D16" s="75"/>
      <c r="E16" s="83">
        <v>0</v>
      </c>
      <c r="F16" s="75"/>
      <c r="G16" s="83">
        <v>0</v>
      </c>
      <c r="H16" s="75"/>
      <c r="I16" s="74">
        <v>0</v>
      </c>
      <c r="J16" s="72"/>
      <c r="K16" s="72">
        <f>PL!H98</f>
        <v>5208</v>
      </c>
      <c r="L16" s="72"/>
      <c r="M16" s="72">
        <f>SUM(C16:K16)</f>
        <v>5208</v>
      </c>
    </row>
    <row r="17" spans="1:15" ht="21.75" customHeight="1" thickBot="1">
      <c r="A17" s="77" t="s">
        <v>141</v>
      </c>
      <c r="B17" s="77"/>
      <c r="C17" s="78">
        <f>SUM(C14:C16)</f>
        <v>5022246</v>
      </c>
      <c r="D17" s="75"/>
      <c r="E17" s="78">
        <f>SUM(E14:E16)</f>
        <v>-429265</v>
      </c>
      <c r="F17" s="75"/>
      <c r="G17" s="78">
        <f>SUM(G14:G16)</f>
        <v>979</v>
      </c>
      <c r="H17" s="75"/>
      <c r="I17" s="78">
        <f>SUM(I14:I16)</f>
        <v>80004</v>
      </c>
      <c r="J17" s="72"/>
      <c r="K17" s="78">
        <f>SUM(K14:K16)</f>
        <v>402708</v>
      </c>
      <c r="L17" s="72"/>
      <c r="M17" s="78">
        <f>SUM(M14:M16)</f>
        <v>5076672</v>
      </c>
      <c r="N17" s="81"/>
      <c r="O17" s="72"/>
    </row>
    <row r="18" spans="1:15" ht="21.75" customHeight="1" thickTop="1">
      <c r="C18" s="72">
        <f>C14-BS!J81</f>
        <v>0</v>
      </c>
      <c r="E18" s="72">
        <f>E14-BS!J82</f>
        <v>0</v>
      </c>
      <c r="F18" s="75"/>
      <c r="G18" s="72">
        <f>G14-BS!J83</f>
        <v>0</v>
      </c>
      <c r="H18" s="75"/>
      <c r="I18" s="87">
        <f>I14-BS!J85</f>
        <v>0</v>
      </c>
      <c r="K18" s="72">
        <f>K14-BS!J86</f>
        <v>0</v>
      </c>
      <c r="M18" s="72">
        <f>M14-BS!J88</f>
        <v>0</v>
      </c>
    </row>
    <row r="19" spans="1:15" ht="21.75" customHeight="1">
      <c r="C19" s="72">
        <f>C17-BS!H81</f>
        <v>0</v>
      </c>
      <c r="E19" s="72">
        <f>E17-BS!H82</f>
        <v>0</v>
      </c>
      <c r="F19" s="75"/>
      <c r="G19" s="72">
        <f>G17-BS!H83</f>
        <v>0</v>
      </c>
      <c r="H19" s="75"/>
      <c r="I19" s="72">
        <f>I17-BS!H85</f>
        <v>0</v>
      </c>
      <c r="K19" s="72">
        <f>K17-BS!H86</f>
        <v>0</v>
      </c>
      <c r="M19" s="72">
        <f>M17-BS!H90</f>
        <v>0</v>
      </c>
    </row>
    <row r="20" spans="1:15" ht="21.75" customHeight="1">
      <c r="A20" s="61" t="s">
        <v>35</v>
      </c>
      <c r="F20" s="75"/>
      <c r="H20" s="75"/>
      <c r="M20" s="72"/>
    </row>
  </sheetData>
  <mergeCells count="5">
    <mergeCell ref="I7:K7"/>
    <mergeCell ref="A2:M2"/>
    <mergeCell ref="A3:M3"/>
    <mergeCell ref="A4:M4"/>
    <mergeCell ref="C6:M6"/>
  </mergeCells>
  <phoneticPr fontId="35" type="noConversion"/>
  <pageMargins left="0.6692913385826772" right="0.19685039370078741" top="0.78740157480314965" bottom="0.39370078740157483" header="0.19685039370078741" footer="0.19685039370078741"/>
  <pageSetup paperSize="9" scale="78" orientation="portrait" r:id="rId1"/>
  <headerFooter alignWithMargins="0"/>
  <ignoredErrors>
    <ignoredError sqref="M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3"/>
  <sheetViews>
    <sheetView showGridLines="0" view="pageBreakPreview" topLeftCell="A79" zoomScale="80" zoomScaleNormal="70" zoomScaleSheetLayoutView="80" workbookViewId="0">
      <selection activeCell="A95" sqref="A95"/>
    </sheetView>
  </sheetViews>
  <sheetFormatPr defaultColWidth="9.26953125" defaultRowHeight="22.5" customHeight="1"/>
  <cols>
    <col min="1" max="1" width="70.7265625" style="100" customWidth="1"/>
    <col min="2" max="2" width="1.7265625" style="100" customWidth="1"/>
    <col min="3" max="3" width="17.7265625" style="92" customWidth="1"/>
    <col min="4" max="4" width="2.26953125" style="100" customWidth="1"/>
    <col min="5" max="5" width="17.7265625" style="100" customWidth="1"/>
    <col min="6" max="6" width="2.26953125" style="100" customWidth="1"/>
    <col min="7" max="7" width="17.7265625" style="100" customWidth="1"/>
    <col min="8" max="8" width="2.26953125" style="100" customWidth="1"/>
    <col min="9" max="9" width="17.7265625" style="100" customWidth="1"/>
    <col min="10" max="16384" width="9.26953125" style="100"/>
  </cols>
  <sheetData>
    <row r="1" spans="1:9" ht="22.5" customHeight="1">
      <c r="A1" s="128"/>
      <c r="B1" s="114"/>
      <c r="C1" s="114"/>
      <c r="D1" s="114"/>
      <c r="E1" s="114"/>
      <c r="F1" s="114"/>
      <c r="G1" s="114"/>
      <c r="H1" s="114"/>
      <c r="I1" s="129" t="s">
        <v>76</v>
      </c>
    </row>
    <row r="2" spans="1:9" ht="22.5" customHeight="1">
      <c r="A2" s="130" t="s">
        <v>0</v>
      </c>
      <c r="B2" s="114"/>
      <c r="C2" s="114"/>
      <c r="D2" s="114"/>
      <c r="E2" s="114"/>
      <c r="F2" s="114"/>
      <c r="G2" s="114"/>
      <c r="H2" s="114"/>
      <c r="I2" s="114"/>
    </row>
    <row r="3" spans="1:9" ht="22.5" customHeight="1">
      <c r="A3" s="130" t="s">
        <v>149</v>
      </c>
      <c r="B3" s="114"/>
      <c r="C3" s="114"/>
      <c r="D3" s="114"/>
      <c r="E3" s="114"/>
      <c r="F3" s="114"/>
      <c r="G3" s="114"/>
      <c r="H3" s="114"/>
      <c r="I3" s="114"/>
    </row>
    <row r="4" spans="1:9" ht="22.5" customHeight="1">
      <c r="A4" s="130" t="s">
        <v>150</v>
      </c>
      <c r="B4" s="114"/>
      <c r="C4" s="88"/>
      <c r="D4" s="114"/>
      <c r="E4" s="114"/>
      <c r="F4" s="114"/>
      <c r="G4" s="114"/>
      <c r="H4" s="114"/>
      <c r="I4" s="114"/>
    </row>
    <row r="5" spans="1:9" ht="22.5" customHeight="1">
      <c r="A5" s="114"/>
      <c r="B5" s="114"/>
      <c r="C5" s="114"/>
      <c r="D5" s="114"/>
      <c r="E5" s="114"/>
      <c r="F5" s="114"/>
      <c r="G5" s="114"/>
      <c r="H5" s="114"/>
      <c r="I5" s="129" t="s">
        <v>3</v>
      </c>
    </row>
    <row r="6" spans="1:9" s="120" customFormat="1" ht="22.5" customHeight="1">
      <c r="C6" s="115"/>
      <c r="D6" s="115" t="s">
        <v>4</v>
      </c>
      <c r="E6" s="115"/>
      <c r="F6" s="116"/>
      <c r="G6" s="117"/>
      <c r="H6" s="115" t="s">
        <v>5</v>
      </c>
      <c r="I6" s="117"/>
    </row>
    <row r="7" spans="1:9" s="120" customFormat="1" ht="22.5" customHeight="1">
      <c r="B7" s="121"/>
      <c r="C7" s="118">
        <v>2564</v>
      </c>
      <c r="D7" s="119"/>
      <c r="E7" s="118">
        <v>2563</v>
      </c>
      <c r="F7" s="118"/>
      <c r="G7" s="118">
        <v>2564</v>
      </c>
      <c r="H7" s="119"/>
      <c r="I7" s="118">
        <v>2563</v>
      </c>
    </row>
    <row r="8" spans="1:9" ht="22.5" customHeight="1">
      <c r="A8" s="116" t="s">
        <v>151</v>
      </c>
      <c r="C8" s="100"/>
      <c r="E8" s="120"/>
      <c r="F8" s="121"/>
      <c r="G8" s="121"/>
      <c r="I8" s="120"/>
    </row>
    <row r="9" spans="1:9" ht="22.5" customHeight="1">
      <c r="A9" s="100" t="s">
        <v>96</v>
      </c>
      <c r="C9" s="104">
        <f>SUM(PL!D81)</f>
        <v>-7712</v>
      </c>
      <c r="D9" s="104"/>
      <c r="E9" s="104">
        <f>SUM(PL!F81)</f>
        <v>188256</v>
      </c>
      <c r="F9" s="104"/>
      <c r="G9" s="104">
        <f>SUM(PL!H81)</f>
        <v>4971</v>
      </c>
      <c r="H9" s="104"/>
      <c r="I9" s="104">
        <f>SUM(PL!J81)</f>
        <v>196466</v>
      </c>
    </row>
    <row r="10" spans="1:9" ht="22.5" customHeight="1">
      <c r="A10" s="100" t="s">
        <v>152</v>
      </c>
      <c r="C10" s="104"/>
      <c r="D10" s="104"/>
      <c r="E10" s="104"/>
      <c r="F10" s="104"/>
      <c r="G10" s="104"/>
      <c r="H10" s="104"/>
      <c r="I10" s="104"/>
    </row>
    <row r="11" spans="1:9" ht="22.5" customHeight="1">
      <c r="A11" s="100" t="s">
        <v>153</v>
      </c>
      <c r="C11" s="104"/>
      <c r="D11" s="104"/>
      <c r="E11" s="104"/>
      <c r="F11" s="104"/>
      <c r="G11" s="104"/>
      <c r="H11" s="104"/>
      <c r="I11" s="104"/>
    </row>
    <row r="12" spans="1:9" ht="22.5" customHeight="1">
      <c r="A12" s="100" t="s">
        <v>154</v>
      </c>
      <c r="C12" s="104"/>
      <c r="D12" s="104"/>
      <c r="E12" s="104"/>
      <c r="F12" s="104"/>
      <c r="G12" s="104"/>
      <c r="H12" s="104"/>
      <c r="I12" s="104"/>
    </row>
    <row r="13" spans="1:9" ht="22.5" customHeight="1">
      <c r="A13" s="100" t="s">
        <v>155</v>
      </c>
      <c r="B13" s="128"/>
      <c r="C13" s="104">
        <v>557800</v>
      </c>
      <c r="D13" s="104"/>
      <c r="E13" s="104">
        <v>1318142</v>
      </c>
      <c r="F13" s="104"/>
      <c r="G13" s="104">
        <v>557800</v>
      </c>
      <c r="H13" s="104"/>
      <c r="I13" s="104">
        <v>1318142</v>
      </c>
    </row>
    <row r="14" spans="1:9" ht="22.5" customHeight="1">
      <c r="A14" s="100" t="s">
        <v>156</v>
      </c>
      <c r="B14" s="128"/>
      <c r="C14" s="104">
        <v>-718</v>
      </c>
      <c r="D14" s="104"/>
      <c r="E14" s="104">
        <v>-1999</v>
      </c>
      <c r="F14" s="104"/>
      <c r="G14" s="104">
        <v>-718</v>
      </c>
      <c r="H14" s="104"/>
      <c r="I14" s="104">
        <v>-1999</v>
      </c>
    </row>
    <row r="15" spans="1:9" ht="22.5" customHeight="1">
      <c r="A15" s="100" t="s">
        <v>157</v>
      </c>
      <c r="B15" s="128"/>
      <c r="C15" s="104">
        <v>313</v>
      </c>
      <c r="D15" s="104"/>
      <c r="E15" s="104">
        <v>0</v>
      </c>
      <c r="F15" s="104"/>
      <c r="G15" s="104">
        <v>313</v>
      </c>
      <c r="H15" s="104"/>
      <c r="I15" s="104">
        <v>0</v>
      </c>
    </row>
    <row r="16" spans="1:9" ht="22.5" customHeight="1">
      <c r="A16" s="100" t="s">
        <v>158</v>
      </c>
      <c r="B16" s="128"/>
      <c r="C16" s="104">
        <v>51267</v>
      </c>
      <c r="D16" s="104"/>
      <c r="E16" s="104">
        <v>47992</v>
      </c>
      <c r="F16" s="101"/>
      <c r="G16" s="104">
        <v>47968</v>
      </c>
      <c r="H16" s="101"/>
      <c r="I16" s="104">
        <v>44335</v>
      </c>
    </row>
    <row r="17" spans="1:9" ht="22.5" customHeight="1">
      <c r="A17" s="100" t="s">
        <v>159</v>
      </c>
      <c r="B17" s="128"/>
      <c r="C17" s="104">
        <v>-900</v>
      </c>
      <c r="D17" s="104"/>
      <c r="E17" s="104">
        <v>-160</v>
      </c>
      <c r="F17" s="101"/>
      <c r="G17" s="104">
        <v>-900</v>
      </c>
      <c r="H17" s="101"/>
      <c r="I17" s="104">
        <v>-160</v>
      </c>
    </row>
    <row r="18" spans="1:9" ht="22.5" customHeight="1">
      <c r="A18" s="100" t="s">
        <v>160</v>
      </c>
      <c r="B18" s="128"/>
      <c r="C18" s="101">
        <v>4394</v>
      </c>
      <c r="D18" s="101"/>
      <c r="E18" s="104">
        <v>4895</v>
      </c>
      <c r="F18" s="104"/>
      <c r="G18" s="104">
        <v>3450</v>
      </c>
      <c r="H18" s="104"/>
      <c r="I18" s="104">
        <v>3824</v>
      </c>
    </row>
    <row r="19" spans="1:9" ht="22.5" customHeight="1">
      <c r="A19" s="100" t="s">
        <v>161</v>
      </c>
      <c r="B19" s="128"/>
      <c r="C19" s="101">
        <v>-1787</v>
      </c>
      <c r="D19" s="101"/>
      <c r="E19" s="104">
        <v>-7942</v>
      </c>
      <c r="F19" s="104"/>
      <c r="G19" s="101">
        <v>0</v>
      </c>
      <c r="H19" s="104"/>
      <c r="I19" s="101">
        <v>0</v>
      </c>
    </row>
    <row r="20" spans="1:9" ht="22.5" customHeight="1">
      <c r="A20" s="100" t="s">
        <v>162</v>
      </c>
      <c r="B20" s="128"/>
      <c r="C20" s="101">
        <v>-1038</v>
      </c>
      <c r="D20" s="104"/>
      <c r="E20" s="101">
        <v>-1045</v>
      </c>
      <c r="F20" s="104"/>
      <c r="G20" s="101">
        <v>-1038</v>
      </c>
      <c r="H20" s="104"/>
      <c r="I20" s="101">
        <v>-1045</v>
      </c>
    </row>
    <row r="21" spans="1:9" ht="22.5" customHeight="1">
      <c r="A21" s="100" t="s">
        <v>163</v>
      </c>
      <c r="B21" s="128"/>
      <c r="C21" s="101">
        <v>-71</v>
      </c>
      <c r="D21" s="104"/>
      <c r="E21" s="101">
        <v>-49</v>
      </c>
      <c r="F21" s="104"/>
      <c r="G21" s="104">
        <v>-62</v>
      </c>
      <c r="H21" s="104"/>
      <c r="I21" s="101">
        <v>-49</v>
      </c>
    </row>
    <row r="22" spans="1:9" ht="22.5" customHeight="1">
      <c r="A22" s="100" t="s">
        <v>164</v>
      </c>
      <c r="C22" s="104">
        <v>-79</v>
      </c>
      <c r="D22" s="104"/>
      <c r="E22" s="101">
        <v>-88</v>
      </c>
      <c r="F22" s="104"/>
      <c r="G22" s="101">
        <v>-75</v>
      </c>
      <c r="H22" s="104"/>
      <c r="I22" s="101">
        <v>0</v>
      </c>
    </row>
    <row r="23" spans="1:9" ht="22.5" customHeight="1">
      <c r="A23" s="100" t="s">
        <v>165</v>
      </c>
      <c r="C23" s="104">
        <v>0</v>
      </c>
      <c r="D23" s="104"/>
      <c r="E23" s="101">
        <v>-9590</v>
      </c>
      <c r="F23" s="104"/>
      <c r="G23" s="101">
        <v>0</v>
      </c>
      <c r="H23" s="104"/>
      <c r="I23" s="101">
        <v>-9590</v>
      </c>
    </row>
    <row r="24" spans="1:9" ht="22.5" customHeight="1">
      <c r="A24" s="100" t="s">
        <v>166</v>
      </c>
      <c r="B24" s="128"/>
      <c r="C24" s="101"/>
      <c r="D24" s="104"/>
      <c r="F24" s="102"/>
      <c r="G24" s="101"/>
      <c r="H24" s="102"/>
      <c r="I24" s="102"/>
    </row>
    <row r="25" spans="1:9" ht="22.5" customHeight="1">
      <c r="A25" s="100" t="s">
        <v>167</v>
      </c>
      <c r="B25" s="128"/>
      <c r="C25" s="101">
        <v>1</v>
      </c>
      <c r="D25" s="104"/>
      <c r="E25" s="101">
        <v>-98145</v>
      </c>
      <c r="F25" s="104"/>
      <c r="G25" s="101">
        <v>1</v>
      </c>
      <c r="H25" s="104"/>
      <c r="I25" s="101">
        <v>-98145</v>
      </c>
    </row>
    <row r="26" spans="1:9" ht="22.5" customHeight="1">
      <c r="A26" s="100" t="s">
        <v>168</v>
      </c>
      <c r="B26" s="128"/>
      <c r="C26" s="101">
        <v>785</v>
      </c>
      <c r="D26" s="104"/>
      <c r="E26" s="101">
        <v>-392</v>
      </c>
      <c r="F26" s="104"/>
      <c r="G26" s="101">
        <v>714</v>
      </c>
      <c r="H26" s="104"/>
      <c r="I26" s="101">
        <v>-421</v>
      </c>
    </row>
    <row r="27" spans="1:9" ht="22.5" customHeight="1">
      <c r="A27" s="100" t="s">
        <v>169</v>
      </c>
      <c r="B27" s="128"/>
      <c r="C27" s="101">
        <v>0</v>
      </c>
      <c r="D27" s="104"/>
      <c r="E27" s="101">
        <v>0</v>
      </c>
      <c r="F27" s="104"/>
      <c r="G27" s="101">
        <v>-121</v>
      </c>
      <c r="H27" s="104"/>
      <c r="I27" s="101">
        <v>0</v>
      </c>
    </row>
    <row r="28" spans="1:9" ht="22.5" customHeight="1">
      <c r="A28" s="100" t="s">
        <v>170</v>
      </c>
      <c r="B28" s="128"/>
      <c r="C28" s="122">
        <v>16540</v>
      </c>
      <c r="E28" s="123">
        <v>8044</v>
      </c>
      <c r="F28" s="104"/>
      <c r="G28" s="123">
        <v>16799</v>
      </c>
      <c r="H28" s="104"/>
      <c r="I28" s="123">
        <v>8044</v>
      </c>
    </row>
    <row r="29" spans="1:9" ht="22.5" customHeight="1">
      <c r="A29" s="100" t="s">
        <v>171</v>
      </c>
      <c r="B29" s="128"/>
      <c r="C29" s="101"/>
      <c r="D29" s="104"/>
      <c r="E29" s="101"/>
      <c r="F29" s="104"/>
      <c r="G29" s="101"/>
      <c r="H29" s="104"/>
      <c r="I29" s="101"/>
    </row>
    <row r="30" spans="1:9" ht="22.5" customHeight="1">
      <c r="A30" s="100" t="s">
        <v>172</v>
      </c>
      <c r="B30" s="128"/>
      <c r="C30" s="104">
        <f>SUM(C9:C28)</f>
        <v>618795</v>
      </c>
      <c r="D30" s="104"/>
      <c r="E30" s="104">
        <f>SUM(E9:E28)</f>
        <v>1447919</v>
      </c>
      <c r="F30" s="104"/>
      <c r="G30" s="104">
        <f>SUM(G9:G28)</f>
        <v>629102</v>
      </c>
      <c r="H30" s="104"/>
      <c r="I30" s="104">
        <f>SUM(I9:I28)</f>
        <v>1459402</v>
      </c>
    </row>
    <row r="31" spans="1:9" ht="22.5" customHeight="1">
      <c r="A31" s="100" t="s">
        <v>173</v>
      </c>
      <c r="B31" s="128"/>
      <c r="C31" s="104"/>
      <c r="D31" s="104"/>
      <c r="E31" s="104"/>
      <c r="F31" s="104"/>
      <c r="G31" s="104"/>
      <c r="H31" s="104"/>
      <c r="I31" s="104"/>
    </row>
    <row r="32" spans="1:9" ht="22.5" customHeight="1">
      <c r="A32" s="100" t="s">
        <v>174</v>
      </c>
      <c r="B32" s="128"/>
      <c r="C32" s="104">
        <v>3340</v>
      </c>
      <c r="D32" s="104"/>
      <c r="E32" s="104">
        <v>-679</v>
      </c>
      <c r="F32" s="104"/>
      <c r="G32" s="104">
        <v>29205</v>
      </c>
      <c r="H32" s="104"/>
      <c r="I32" s="104">
        <v>-4116</v>
      </c>
    </row>
    <row r="33" spans="1:9" ht="22.5" customHeight="1">
      <c r="A33" s="100" t="s">
        <v>175</v>
      </c>
      <c r="B33" s="128"/>
      <c r="C33" s="104">
        <v>-412920</v>
      </c>
      <c r="D33" s="104"/>
      <c r="E33" s="104">
        <v>-828550</v>
      </c>
      <c r="F33" s="104"/>
      <c r="G33" s="104">
        <v>-413182</v>
      </c>
      <c r="H33" s="104"/>
      <c r="I33" s="104">
        <v>-828698</v>
      </c>
    </row>
    <row r="34" spans="1:9" ht="22.5" customHeight="1">
      <c r="A34" s="100" t="s">
        <v>176</v>
      </c>
      <c r="B34" s="128"/>
      <c r="C34" s="104">
        <v>-81307</v>
      </c>
      <c r="D34" s="104"/>
      <c r="E34" s="104">
        <v>-7532</v>
      </c>
      <c r="F34" s="104"/>
      <c r="G34" s="104">
        <v>-81307</v>
      </c>
      <c r="H34" s="104"/>
      <c r="I34" s="104">
        <v>-7532</v>
      </c>
    </row>
    <row r="35" spans="1:9" ht="22.5" customHeight="1">
      <c r="A35" s="100" t="s">
        <v>177</v>
      </c>
      <c r="B35" s="128"/>
      <c r="C35" s="104">
        <v>-4804</v>
      </c>
      <c r="D35" s="104"/>
      <c r="E35" s="104">
        <v>-1060</v>
      </c>
      <c r="F35" s="104"/>
      <c r="G35" s="104">
        <v>-4646</v>
      </c>
      <c r="H35" s="104"/>
      <c r="I35" s="104">
        <v>-671</v>
      </c>
    </row>
    <row r="36" spans="1:9" ht="22.5" customHeight="1">
      <c r="A36" s="100" t="s">
        <v>178</v>
      </c>
      <c r="B36" s="128"/>
      <c r="C36" s="104">
        <v>2904</v>
      </c>
      <c r="D36" s="104"/>
      <c r="E36" s="104">
        <v>2904</v>
      </c>
      <c r="F36" s="104"/>
      <c r="G36" s="104">
        <v>2904</v>
      </c>
      <c r="H36" s="104"/>
      <c r="I36" s="104">
        <v>2904</v>
      </c>
    </row>
    <row r="37" spans="1:9" ht="22.5" customHeight="1">
      <c r="A37" s="100" t="s">
        <v>179</v>
      </c>
      <c r="B37" s="128"/>
      <c r="C37" s="104">
        <v>53233</v>
      </c>
      <c r="D37" s="104"/>
      <c r="E37" s="104">
        <v>-12379</v>
      </c>
      <c r="F37" s="104"/>
      <c r="G37" s="104">
        <v>53233</v>
      </c>
      <c r="H37" s="104"/>
      <c r="I37" s="104">
        <v>-12379</v>
      </c>
    </row>
    <row r="38" spans="1:9" ht="22.5" customHeight="1">
      <c r="A38" s="100" t="s">
        <v>180</v>
      </c>
      <c r="B38" s="128"/>
      <c r="C38" s="104">
        <v>-155</v>
      </c>
      <c r="D38" s="104"/>
      <c r="E38" s="104">
        <v>-17099</v>
      </c>
      <c r="F38" s="104"/>
      <c r="G38" s="104">
        <v>-155</v>
      </c>
      <c r="H38" s="104"/>
      <c r="I38" s="104">
        <v>-17086</v>
      </c>
    </row>
    <row r="39" spans="1:9" ht="22.5" customHeight="1">
      <c r="A39" s="100" t="s">
        <v>181</v>
      </c>
      <c r="B39" s="128"/>
      <c r="C39" s="104"/>
      <c r="D39" s="104"/>
      <c r="E39" s="104"/>
      <c r="F39" s="104"/>
      <c r="G39" s="104"/>
      <c r="H39" s="104"/>
      <c r="I39" s="104"/>
    </row>
    <row r="40" spans="1:9" ht="22.5" customHeight="1">
      <c r="A40" s="100" t="s">
        <v>182</v>
      </c>
      <c r="B40" s="128"/>
      <c r="C40" s="104">
        <v>-2730</v>
      </c>
      <c r="D40" s="104"/>
      <c r="E40" s="104">
        <v>-39798</v>
      </c>
      <c r="F40" s="104"/>
      <c r="G40" s="104">
        <v>-39114</v>
      </c>
      <c r="H40" s="104"/>
      <c r="I40" s="104">
        <v>-42318</v>
      </c>
    </row>
    <row r="41" spans="1:9" ht="22.5" customHeight="1">
      <c r="A41" s="100" t="s">
        <v>183</v>
      </c>
      <c r="B41" s="128"/>
      <c r="C41" s="104">
        <v>-4729</v>
      </c>
      <c r="D41" s="104"/>
      <c r="E41" s="104">
        <v>-4486</v>
      </c>
      <c r="F41" s="104"/>
      <c r="G41" s="104">
        <v>-4636</v>
      </c>
      <c r="H41" s="104"/>
      <c r="I41" s="104">
        <v>-4600</v>
      </c>
    </row>
    <row r="42" spans="1:9" ht="22.5" customHeight="1">
      <c r="A42" s="100" t="s">
        <v>184</v>
      </c>
      <c r="B42" s="128"/>
      <c r="C42" s="104">
        <v>-132825</v>
      </c>
      <c r="D42" s="104"/>
      <c r="E42" s="104">
        <f>63752+7942</f>
        <v>71694</v>
      </c>
      <c r="F42" s="104"/>
      <c r="G42" s="104">
        <v>-134637</v>
      </c>
      <c r="H42" s="104"/>
      <c r="I42" s="104">
        <v>66614</v>
      </c>
    </row>
    <row r="43" spans="1:9" ht="22.5" customHeight="1">
      <c r="A43" s="100" t="s">
        <v>185</v>
      </c>
      <c r="B43" s="128"/>
      <c r="C43" s="104">
        <v>4297</v>
      </c>
      <c r="D43" s="104"/>
      <c r="E43" s="104">
        <v>25393</v>
      </c>
      <c r="F43" s="104"/>
      <c r="G43" s="104">
        <v>4496</v>
      </c>
      <c r="H43" s="104"/>
      <c r="I43" s="104">
        <v>25789</v>
      </c>
    </row>
    <row r="44" spans="1:9" ht="22.5" customHeight="1">
      <c r="A44" s="100" t="s">
        <v>186</v>
      </c>
      <c r="B44" s="128"/>
      <c r="C44" s="104">
        <v>-17152</v>
      </c>
      <c r="D44" s="104"/>
      <c r="E44" s="104">
        <v>-5531</v>
      </c>
      <c r="F44" s="104"/>
      <c r="G44" s="104">
        <v>-17152</v>
      </c>
      <c r="H44" s="104"/>
      <c r="I44" s="104">
        <v>-5531</v>
      </c>
    </row>
    <row r="45" spans="1:9" ht="22.5" customHeight="1">
      <c r="A45" s="100" t="s">
        <v>187</v>
      </c>
      <c r="B45" s="128"/>
      <c r="C45" s="104">
        <v>-3063</v>
      </c>
      <c r="D45" s="104"/>
      <c r="E45" s="104">
        <v>-1871</v>
      </c>
      <c r="F45" s="104"/>
      <c r="G45" s="104">
        <v>-3063</v>
      </c>
      <c r="H45" s="104"/>
      <c r="I45" s="104">
        <v>-1871</v>
      </c>
    </row>
    <row r="46" spans="1:9" ht="22.5" customHeight="1">
      <c r="A46" s="100" t="s">
        <v>188</v>
      </c>
      <c r="B46" s="128"/>
      <c r="C46" s="124">
        <v>4292</v>
      </c>
      <c r="D46" s="104"/>
      <c r="E46" s="124">
        <v>13707</v>
      </c>
      <c r="F46" s="104"/>
      <c r="G46" s="124">
        <v>4312</v>
      </c>
      <c r="H46" s="104"/>
      <c r="I46" s="124">
        <v>13729</v>
      </c>
    </row>
    <row r="47" spans="1:9" ht="22.5" customHeight="1">
      <c r="A47" s="100" t="s">
        <v>189</v>
      </c>
      <c r="B47" s="128"/>
      <c r="C47" s="104">
        <f>SUM(C30:C46)</f>
        <v>27176</v>
      </c>
      <c r="D47" s="104"/>
      <c r="E47" s="104">
        <f>SUM(E30:E46)</f>
        <v>642632</v>
      </c>
      <c r="F47" s="104"/>
      <c r="G47" s="104">
        <f>SUM(G30:G46)</f>
        <v>25360</v>
      </c>
      <c r="H47" s="104"/>
      <c r="I47" s="104">
        <f>SUM(I30:I46)</f>
        <v>643636</v>
      </c>
    </row>
    <row r="48" spans="1:9" ht="22.5" customHeight="1">
      <c r="A48" s="100" t="s">
        <v>190</v>
      </c>
      <c r="B48" s="128"/>
      <c r="C48" s="104">
        <v>-38749</v>
      </c>
      <c r="D48" s="104"/>
      <c r="E48" s="104">
        <v>-63735</v>
      </c>
      <c r="F48" s="104"/>
      <c r="G48" s="104">
        <v>-38834</v>
      </c>
      <c r="H48" s="104"/>
      <c r="I48" s="104">
        <v>-63735</v>
      </c>
    </row>
    <row r="49" spans="1:9" ht="22.5" customHeight="1">
      <c r="A49" s="100" t="s">
        <v>191</v>
      </c>
      <c r="B49" s="128"/>
      <c r="C49" s="104">
        <v>-71112</v>
      </c>
      <c r="D49" s="104"/>
      <c r="E49" s="104">
        <v>-19878</v>
      </c>
      <c r="F49" s="104"/>
      <c r="G49" s="104">
        <v>-71102</v>
      </c>
      <c r="H49" s="104"/>
      <c r="I49" s="104">
        <v>-19818</v>
      </c>
    </row>
    <row r="50" spans="1:9" ht="22.5" customHeight="1">
      <c r="A50" s="100" t="s">
        <v>192</v>
      </c>
      <c r="B50" s="128"/>
      <c r="C50" s="104">
        <v>0</v>
      </c>
      <c r="D50" s="104"/>
      <c r="E50" s="124">
        <v>19611</v>
      </c>
      <c r="F50" s="104"/>
      <c r="G50" s="124">
        <v>0</v>
      </c>
      <c r="H50" s="104"/>
      <c r="I50" s="124">
        <v>19611</v>
      </c>
    </row>
    <row r="51" spans="1:9" ht="22.5" customHeight="1">
      <c r="A51" s="116" t="s">
        <v>193</v>
      </c>
      <c r="B51" s="128"/>
      <c r="C51" s="125">
        <f>SUM(C47:C50)</f>
        <v>-82685</v>
      </c>
      <c r="D51" s="104"/>
      <c r="E51" s="125">
        <f>SUM(E47:E50)</f>
        <v>578630</v>
      </c>
      <c r="F51" s="104"/>
      <c r="G51" s="125">
        <f>SUM(G47:G50)</f>
        <v>-84576</v>
      </c>
      <c r="H51" s="104"/>
      <c r="I51" s="125">
        <f>SUM(I47:I50)</f>
        <v>579694</v>
      </c>
    </row>
    <row r="52" spans="1:9" ht="12.75" customHeight="1">
      <c r="B52" s="128"/>
      <c r="C52" s="100"/>
    </row>
    <row r="53" spans="1:9" ht="22.5" customHeight="1">
      <c r="A53" s="100" t="s">
        <v>35</v>
      </c>
      <c r="C53" s="100"/>
    </row>
    <row r="54" spans="1:9" ht="22.5" customHeight="1">
      <c r="A54" s="128"/>
      <c r="B54" s="114"/>
      <c r="C54" s="114"/>
      <c r="D54" s="114"/>
      <c r="E54" s="114"/>
      <c r="F54" s="114"/>
      <c r="G54" s="114"/>
      <c r="H54" s="114"/>
      <c r="I54" s="129" t="s">
        <v>76</v>
      </c>
    </row>
    <row r="55" spans="1:9" ht="22.5" customHeight="1">
      <c r="A55" s="130" t="s">
        <v>0</v>
      </c>
      <c r="B55" s="114"/>
      <c r="C55" s="114"/>
      <c r="D55" s="114"/>
      <c r="E55" s="114"/>
      <c r="F55" s="114"/>
      <c r="G55" s="114"/>
      <c r="H55" s="114"/>
      <c r="I55" s="114"/>
    </row>
    <row r="56" spans="1:9" ht="22.5" customHeight="1">
      <c r="A56" s="130" t="s">
        <v>194</v>
      </c>
      <c r="B56" s="114"/>
      <c r="C56" s="114"/>
      <c r="D56" s="114"/>
      <c r="E56" s="114"/>
      <c r="F56" s="114"/>
      <c r="G56" s="114"/>
      <c r="H56" s="114"/>
      <c r="I56" s="114"/>
    </row>
    <row r="57" spans="1:9" ht="22.5" customHeight="1">
      <c r="A57" s="130" t="s">
        <v>150</v>
      </c>
      <c r="B57" s="114"/>
      <c r="C57" s="88"/>
      <c r="D57" s="114"/>
      <c r="E57" s="114"/>
      <c r="F57" s="114"/>
      <c r="G57" s="114"/>
      <c r="H57" s="114"/>
      <c r="I57" s="114"/>
    </row>
    <row r="58" spans="1:9" ht="22.5" customHeight="1">
      <c r="A58" s="114"/>
      <c r="B58" s="114"/>
      <c r="C58" s="114"/>
      <c r="D58" s="114"/>
      <c r="E58" s="114"/>
      <c r="F58" s="114"/>
      <c r="G58" s="114"/>
      <c r="H58" s="114"/>
      <c r="I58" s="129" t="s">
        <v>3</v>
      </c>
    </row>
    <row r="59" spans="1:9" s="120" customFormat="1" ht="22.5" customHeight="1">
      <c r="C59" s="115"/>
      <c r="D59" s="115" t="s">
        <v>4</v>
      </c>
      <c r="E59" s="115"/>
      <c r="F59" s="116"/>
      <c r="G59" s="117"/>
      <c r="H59" s="115" t="s">
        <v>5</v>
      </c>
      <c r="I59" s="117"/>
    </row>
    <row r="60" spans="1:9" s="120" customFormat="1" ht="22.5" customHeight="1">
      <c r="B60" s="121"/>
      <c r="C60" s="118">
        <v>2564</v>
      </c>
      <c r="D60" s="119"/>
      <c r="E60" s="126">
        <v>2563</v>
      </c>
      <c r="F60" s="118"/>
      <c r="G60" s="118">
        <v>2564</v>
      </c>
      <c r="H60" s="119"/>
      <c r="I60" s="126">
        <v>2563</v>
      </c>
    </row>
    <row r="61" spans="1:9" ht="22.5" customHeight="1">
      <c r="A61" s="116" t="s">
        <v>195</v>
      </c>
      <c r="C61" s="120"/>
      <c r="E61" s="120"/>
    </row>
    <row r="62" spans="1:9" ht="22.5" customHeight="1">
      <c r="A62" s="100" t="s">
        <v>196</v>
      </c>
      <c r="C62" s="101">
        <v>0</v>
      </c>
      <c r="D62" s="104"/>
      <c r="E62" s="100">
        <v>-1</v>
      </c>
      <c r="F62" s="102"/>
      <c r="G62" s="101">
        <v>0</v>
      </c>
      <c r="H62" s="102"/>
      <c r="I62" s="100">
        <v>-1</v>
      </c>
    </row>
    <row r="63" spans="1:9" ht="22.5" customHeight="1">
      <c r="A63" s="100" t="s">
        <v>197</v>
      </c>
      <c r="C63" s="101">
        <v>-9700</v>
      </c>
      <c r="D63" s="104"/>
      <c r="E63" s="101">
        <v>-7775</v>
      </c>
      <c r="F63" s="104"/>
      <c r="G63" s="101">
        <v>0</v>
      </c>
      <c r="H63" s="104"/>
      <c r="I63" s="101">
        <v>-7775</v>
      </c>
    </row>
    <row r="64" spans="1:9" ht="22.5" customHeight="1">
      <c r="A64" s="100" t="s">
        <v>198</v>
      </c>
      <c r="C64" s="101">
        <v>252262</v>
      </c>
      <c r="D64" s="104"/>
      <c r="E64" s="101">
        <v>80585</v>
      </c>
      <c r="F64" s="104"/>
      <c r="G64" s="101">
        <v>225062</v>
      </c>
      <c r="H64" s="104"/>
      <c r="I64" s="101">
        <v>77585</v>
      </c>
    </row>
    <row r="65" spans="1:10" ht="22.5" customHeight="1">
      <c r="A65" s="100" t="s">
        <v>199</v>
      </c>
      <c r="C65" s="90">
        <v>-3687</v>
      </c>
      <c r="D65" s="104"/>
      <c r="E65" s="101">
        <v>-4411</v>
      </c>
      <c r="F65" s="104"/>
      <c r="G65" s="101">
        <v>-3687</v>
      </c>
      <c r="H65" s="104"/>
      <c r="I65" s="101">
        <v>-4411</v>
      </c>
    </row>
    <row r="66" spans="1:10" ht="22.5" customHeight="1">
      <c r="A66" s="100" t="s">
        <v>200</v>
      </c>
      <c r="C66" s="90">
        <v>-16377</v>
      </c>
      <c r="D66" s="104"/>
      <c r="E66" s="101">
        <v>-52567</v>
      </c>
      <c r="F66" s="104"/>
      <c r="G66" s="101">
        <v>-16092</v>
      </c>
      <c r="H66" s="104"/>
      <c r="I66" s="101">
        <v>-48045</v>
      </c>
    </row>
    <row r="67" spans="1:10" ht="22.5" customHeight="1">
      <c r="A67" s="100" t="s">
        <v>201</v>
      </c>
      <c r="C67" s="101">
        <v>-134782</v>
      </c>
      <c r="D67" s="104"/>
      <c r="E67" s="90">
        <v>0</v>
      </c>
      <c r="F67" s="104"/>
      <c r="G67" s="90">
        <v>-134782</v>
      </c>
      <c r="H67" s="104"/>
      <c r="I67" s="90">
        <v>0</v>
      </c>
    </row>
    <row r="68" spans="1:10" ht="22.5" customHeight="1">
      <c r="A68" s="100" t="s">
        <v>202</v>
      </c>
      <c r="C68" s="101">
        <v>-1200</v>
      </c>
      <c r="D68" s="104"/>
      <c r="E68" s="90">
        <v>0</v>
      </c>
      <c r="F68" s="104"/>
      <c r="G68" s="90">
        <v>-1200</v>
      </c>
      <c r="H68" s="104"/>
      <c r="I68" s="90">
        <v>0</v>
      </c>
    </row>
    <row r="69" spans="1:10" ht="22.5" customHeight="1">
      <c r="A69" s="100" t="s">
        <v>203</v>
      </c>
      <c r="C69" s="101">
        <v>12</v>
      </c>
      <c r="D69" s="104"/>
      <c r="E69" s="101">
        <v>393961</v>
      </c>
      <c r="F69" s="104"/>
      <c r="G69" s="101">
        <v>12</v>
      </c>
      <c r="H69" s="104"/>
      <c r="I69" s="101">
        <v>393961</v>
      </c>
    </row>
    <row r="70" spans="1:10" ht="22.5" customHeight="1">
      <c r="A70" s="100" t="s">
        <v>204</v>
      </c>
      <c r="C70" s="101">
        <v>14</v>
      </c>
      <c r="D70" s="104"/>
      <c r="E70" s="101">
        <v>653</v>
      </c>
      <c r="F70" s="104"/>
      <c r="G70" s="101">
        <v>14</v>
      </c>
      <c r="H70" s="104"/>
      <c r="I70" s="101">
        <v>626</v>
      </c>
    </row>
    <row r="71" spans="1:10" ht="22.5" customHeight="1">
      <c r="A71" s="100" t="s">
        <v>205</v>
      </c>
      <c r="C71" s="101">
        <v>0</v>
      </c>
      <c r="D71" s="104"/>
      <c r="E71" s="101">
        <v>0</v>
      </c>
      <c r="F71" s="104"/>
      <c r="G71" s="101">
        <v>143</v>
      </c>
      <c r="H71" s="104"/>
      <c r="I71" s="101">
        <v>0</v>
      </c>
    </row>
    <row r="72" spans="1:10" ht="22.5" customHeight="1">
      <c r="A72" s="116" t="s">
        <v>206</v>
      </c>
      <c r="C72" s="125">
        <f>SUM(C62:C71)</f>
        <v>86542</v>
      </c>
      <c r="D72" s="104"/>
      <c r="E72" s="125">
        <f>SUM(E62:E71)</f>
        <v>410445</v>
      </c>
      <c r="F72" s="104"/>
      <c r="G72" s="125">
        <f>SUM(G62:G71)</f>
        <v>69470</v>
      </c>
      <c r="H72" s="104"/>
      <c r="I72" s="125">
        <f>SUM(I62:I71)</f>
        <v>411940</v>
      </c>
    </row>
    <row r="73" spans="1:10" ht="22.5" customHeight="1">
      <c r="A73" s="116" t="s">
        <v>207</v>
      </c>
      <c r="C73" s="104"/>
      <c r="D73" s="104"/>
      <c r="E73" s="104"/>
      <c r="F73" s="104"/>
      <c r="G73" s="104"/>
      <c r="H73" s="104"/>
      <c r="I73" s="104"/>
    </row>
    <row r="74" spans="1:10" ht="22.5" customHeight="1">
      <c r="A74" s="100" t="s">
        <v>208</v>
      </c>
      <c r="C74" s="104">
        <v>180000</v>
      </c>
      <c r="D74" s="104"/>
      <c r="E74" s="104">
        <v>289000</v>
      </c>
      <c r="F74" s="104"/>
      <c r="G74" s="104">
        <v>180000</v>
      </c>
      <c r="H74" s="104"/>
      <c r="I74" s="104">
        <v>289000</v>
      </c>
      <c r="J74" s="104"/>
    </row>
    <row r="75" spans="1:10" ht="22.5" customHeight="1">
      <c r="A75" s="100" t="s">
        <v>209</v>
      </c>
      <c r="C75" s="104">
        <v>0</v>
      </c>
      <c r="D75" s="104"/>
      <c r="E75" s="90">
        <v>0</v>
      </c>
      <c r="F75" s="104"/>
      <c r="G75" s="104">
        <v>25000</v>
      </c>
      <c r="H75" s="104"/>
      <c r="I75" s="90">
        <v>0</v>
      </c>
      <c r="J75" s="104"/>
    </row>
    <row r="76" spans="1:10" ht="22.5" customHeight="1">
      <c r="A76" s="100" t="s">
        <v>210</v>
      </c>
      <c r="C76" s="113">
        <v>482651</v>
      </c>
      <c r="D76" s="104"/>
      <c r="E76" s="104">
        <v>975504</v>
      </c>
      <c r="F76" s="104"/>
      <c r="G76" s="113">
        <v>482651</v>
      </c>
      <c r="H76" s="104"/>
      <c r="I76" s="104">
        <v>975504</v>
      </c>
      <c r="J76" s="104"/>
    </row>
    <row r="77" spans="1:10" ht="22.5" customHeight="1">
      <c r="A77" s="100" t="s">
        <v>211</v>
      </c>
      <c r="C77" s="104">
        <v>-180000</v>
      </c>
      <c r="D77" s="104"/>
      <c r="E77" s="104">
        <v>-1029293</v>
      </c>
      <c r="F77" s="104"/>
      <c r="G77" s="104">
        <v>-180000</v>
      </c>
      <c r="H77" s="104"/>
      <c r="I77" s="104">
        <v>-1029293</v>
      </c>
      <c r="J77" s="104"/>
    </row>
    <row r="78" spans="1:10" ht="22.5" customHeight="1">
      <c r="A78" s="100" t="s">
        <v>212</v>
      </c>
      <c r="C78" s="104">
        <v>0</v>
      </c>
      <c r="D78" s="104"/>
      <c r="E78" s="90">
        <v>0</v>
      </c>
      <c r="F78" s="104"/>
      <c r="G78" s="104">
        <v>-10000</v>
      </c>
      <c r="H78" s="104"/>
      <c r="I78" s="90">
        <v>0</v>
      </c>
      <c r="J78" s="104"/>
    </row>
    <row r="79" spans="1:10" ht="22.5" customHeight="1">
      <c r="A79" s="100" t="s">
        <v>213</v>
      </c>
      <c r="C79" s="113">
        <v>-476263</v>
      </c>
      <c r="D79" s="104"/>
      <c r="E79" s="104">
        <v>-800374</v>
      </c>
      <c r="F79" s="104"/>
      <c r="G79" s="113">
        <v>-476263</v>
      </c>
      <c r="H79" s="104"/>
      <c r="I79" s="104">
        <v>-800374</v>
      </c>
      <c r="J79" s="104"/>
    </row>
    <row r="80" spans="1:10" ht="22.5" customHeight="1">
      <c r="A80" s="100" t="s">
        <v>214</v>
      </c>
      <c r="C80" s="101">
        <v>-5954</v>
      </c>
      <c r="D80" s="104"/>
      <c r="E80" s="104">
        <v>-7036</v>
      </c>
      <c r="F80" s="104"/>
      <c r="G80" s="104">
        <v>-5954</v>
      </c>
      <c r="H80" s="104"/>
      <c r="I80" s="104">
        <v>-7036</v>
      </c>
    </row>
    <row r="81" spans="1:9" ht="22.5" customHeight="1">
      <c r="A81" s="100" t="s">
        <v>215</v>
      </c>
      <c r="C81" s="104">
        <v>-50147</v>
      </c>
      <c r="D81" s="104"/>
      <c r="E81" s="104">
        <v>-3</v>
      </c>
      <c r="F81" s="104"/>
      <c r="G81" s="104">
        <v>-50147</v>
      </c>
      <c r="H81" s="104"/>
      <c r="I81" s="104">
        <v>-3</v>
      </c>
    </row>
    <row r="82" spans="1:9" ht="22.5" customHeight="1">
      <c r="A82" s="116" t="s">
        <v>216</v>
      </c>
      <c r="C82" s="125">
        <f>SUM(C74:C81)</f>
        <v>-49713</v>
      </c>
      <c r="D82" s="104"/>
      <c r="E82" s="125">
        <f>SUM(E74:E81)</f>
        <v>-572202</v>
      </c>
      <c r="F82" s="104"/>
      <c r="G82" s="125">
        <f>SUM(G74:G81)</f>
        <v>-34713</v>
      </c>
      <c r="H82" s="104"/>
      <c r="I82" s="125">
        <f>SUM(I74:I81)</f>
        <v>-572202</v>
      </c>
    </row>
    <row r="83" spans="1:9" ht="22.5" customHeight="1">
      <c r="A83" s="116" t="s">
        <v>217</v>
      </c>
      <c r="C83" s="104">
        <f>SUM(C51,C72,C82)</f>
        <v>-45856</v>
      </c>
      <c r="D83" s="104"/>
      <c r="E83" s="104">
        <f>SUM(E51,E72,E82)</f>
        <v>416873</v>
      </c>
      <c r="F83" s="104"/>
      <c r="G83" s="104">
        <f>SUM(G51,G72,G82)</f>
        <v>-49819</v>
      </c>
      <c r="H83" s="104"/>
      <c r="I83" s="104">
        <f>SUM(I51,I72,I82)</f>
        <v>419432</v>
      </c>
    </row>
    <row r="84" spans="1:9" ht="22.5" customHeight="1">
      <c r="A84" s="100" t="s">
        <v>218</v>
      </c>
      <c r="C84" s="123">
        <f>BS!F11</f>
        <v>362559</v>
      </c>
      <c r="D84" s="104"/>
      <c r="E84" s="123">
        <v>101721</v>
      </c>
      <c r="F84" s="104"/>
      <c r="G84" s="123">
        <f>BS!J11</f>
        <v>361033</v>
      </c>
      <c r="H84" s="104"/>
      <c r="I84" s="123">
        <v>95798</v>
      </c>
    </row>
    <row r="85" spans="1:9" ht="22.5" customHeight="1" thickBot="1">
      <c r="A85" s="116" t="s">
        <v>219</v>
      </c>
      <c r="C85" s="127">
        <f>SUM(C83:C84)</f>
        <v>316703</v>
      </c>
      <c r="D85" s="104"/>
      <c r="E85" s="127">
        <f>SUM(E83:E84)</f>
        <v>518594</v>
      </c>
      <c r="F85" s="104"/>
      <c r="G85" s="127">
        <f>SUM(G83:G84)</f>
        <v>311214</v>
      </c>
      <c r="H85" s="104"/>
      <c r="I85" s="127">
        <f>SUM(I83:I84)</f>
        <v>515230</v>
      </c>
    </row>
    <row r="86" spans="1:9" s="131" customFormat="1" ht="22.5" customHeight="1" thickTop="1">
      <c r="C86" s="104">
        <f>C85-BS!D11</f>
        <v>0</v>
      </c>
      <c r="D86" s="91"/>
      <c r="E86" s="103"/>
      <c r="F86" s="91"/>
      <c r="G86" s="103">
        <f>G85-BS!H11</f>
        <v>0</v>
      </c>
      <c r="H86" s="91"/>
      <c r="I86" s="103"/>
    </row>
    <row r="87" spans="1:9" ht="22.5" customHeight="1">
      <c r="A87" s="116" t="s">
        <v>220</v>
      </c>
      <c r="C87" s="100"/>
    </row>
    <row r="88" spans="1:9" ht="22.5" customHeight="1">
      <c r="A88" s="100" t="s">
        <v>221</v>
      </c>
      <c r="C88" s="120"/>
      <c r="D88" s="120"/>
      <c r="E88" s="120"/>
      <c r="G88" s="120"/>
      <c r="I88" s="120"/>
    </row>
    <row r="89" spans="1:9" ht="22.5" customHeight="1">
      <c r="A89" s="100" t="s">
        <v>234</v>
      </c>
      <c r="C89" s="100">
        <v>32265</v>
      </c>
      <c r="E89" s="101">
        <v>0</v>
      </c>
      <c r="F89" s="102"/>
      <c r="G89" s="101">
        <v>32265</v>
      </c>
      <c r="H89" s="102"/>
      <c r="I89" s="101">
        <v>0</v>
      </c>
    </row>
    <row r="90" spans="1:9" ht="22.5" customHeight="1">
      <c r="A90" s="100" t="s">
        <v>232</v>
      </c>
      <c r="C90" s="100">
        <v>74</v>
      </c>
      <c r="E90" s="101">
        <v>0</v>
      </c>
      <c r="F90" s="102"/>
      <c r="G90" s="101">
        <v>74</v>
      </c>
      <c r="H90" s="102"/>
      <c r="I90" s="101">
        <v>0</v>
      </c>
    </row>
    <row r="91" spans="1:9" ht="22.5" customHeight="1">
      <c r="A91" s="100" t="s">
        <v>222</v>
      </c>
      <c r="C91" s="100">
        <v>12352</v>
      </c>
      <c r="E91" s="101">
        <v>31404</v>
      </c>
      <c r="F91" s="102"/>
      <c r="G91" s="101">
        <v>12352</v>
      </c>
      <c r="H91" s="102"/>
      <c r="I91" s="101">
        <v>31404</v>
      </c>
    </row>
    <row r="92" spans="1:9" ht="22.5" customHeight="1">
      <c r="A92" s="100" t="s">
        <v>235</v>
      </c>
      <c r="C92" s="92">
        <v>40489</v>
      </c>
      <c r="E92" s="103">
        <v>0</v>
      </c>
      <c r="F92" s="102"/>
      <c r="G92" s="103">
        <v>40489</v>
      </c>
      <c r="H92" s="102"/>
      <c r="I92" s="103">
        <v>0</v>
      </c>
    </row>
    <row r="93" spans="1:9" ht="22.5" customHeight="1">
      <c r="A93" s="100" t="s">
        <v>223</v>
      </c>
      <c r="C93" s="101">
        <v>6157</v>
      </c>
      <c r="E93" s="103">
        <v>0</v>
      </c>
      <c r="F93" s="102"/>
      <c r="G93" s="103">
        <v>17248</v>
      </c>
      <c r="H93" s="102"/>
      <c r="I93" s="103">
        <v>0</v>
      </c>
    </row>
    <row r="94" spans="1:9" ht="22.5" customHeight="1">
      <c r="A94" s="100" t="s">
        <v>224</v>
      </c>
      <c r="C94" s="101">
        <v>0</v>
      </c>
      <c r="E94" s="103">
        <v>16011</v>
      </c>
      <c r="F94" s="102"/>
      <c r="G94" s="103">
        <v>0</v>
      </c>
      <c r="H94" s="102"/>
      <c r="I94" s="103">
        <v>16011</v>
      </c>
    </row>
    <row r="95" spans="1:9" ht="22.5" customHeight="1">
      <c r="A95" s="100" t="s">
        <v>225</v>
      </c>
      <c r="C95" s="100">
        <v>23277</v>
      </c>
      <c r="E95" s="101">
        <v>56630</v>
      </c>
      <c r="F95" s="102"/>
      <c r="G95" s="101">
        <v>23277</v>
      </c>
      <c r="H95" s="102"/>
      <c r="I95" s="101">
        <v>56630</v>
      </c>
    </row>
    <row r="96" spans="1:9" ht="22.5" customHeight="1">
      <c r="A96" s="100" t="s">
        <v>226</v>
      </c>
      <c r="C96" s="101">
        <v>0</v>
      </c>
      <c r="E96" s="103">
        <v>24</v>
      </c>
      <c r="F96" s="102"/>
      <c r="G96" s="103">
        <v>0</v>
      </c>
      <c r="H96" s="102"/>
      <c r="I96" s="103">
        <v>24</v>
      </c>
    </row>
    <row r="97" spans="1:9" ht="22.5" customHeight="1">
      <c r="A97" s="100" t="s">
        <v>227</v>
      </c>
      <c r="C97" s="101">
        <v>32047</v>
      </c>
      <c r="E97" s="90">
        <v>0</v>
      </c>
      <c r="F97" s="102"/>
      <c r="G97" s="103">
        <v>32047</v>
      </c>
      <c r="H97" s="102"/>
      <c r="I97" s="90">
        <v>0</v>
      </c>
    </row>
    <row r="98" spans="1:9" ht="22.5" hidden="1" customHeight="1">
      <c r="A98" s="100" t="s">
        <v>228</v>
      </c>
      <c r="C98" s="101"/>
      <c r="E98" s="90">
        <v>0</v>
      </c>
      <c r="F98" s="102"/>
      <c r="G98" s="103"/>
      <c r="H98" s="102"/>
      <c r="I98" s="90">
        <v>0</v>
      </c>
    </row>
    <row r="99" spans="1:9" ht="22.5" customHeight="1">
      <c r="A99" s="100" t="s">
        <v>229</v>
      </c>
      <c r="C99" s="92">
        <v>690</v>
      </c>
      <c r="E99" s="101">
        <v>325</v>
      </c>
      <c r="F99" s="102"/>
      <c r="G99" s="101">
        <v>670</v>
      </c>
      <c r="H99" s="102"/>
      <c r="I99" s="101">
        <v>252</v>
      </c>
    </row>
    <row r="100" spans="1:9" ht="22.5" customHeight="1">
      <c r="A100" s="100" t="s">
        <v>230</v>
      </c>
      <c r="C100" s="92">
        <v>56</v>
      </c>
      <c r="E100" s="101">
        <v>145</v>
      </c>
      <c r="F100" s="102"/>
      <c r="G100" s="101">
        <v>56</v>
      </c>
      <c r="H100" s="102"/>
      <c r="I100" s="101">
        <v>145</v>
      </c>
    </row>
    <row r="101" spans="1:9" ht="22.5" customHeight="1">
      <c r="A101" s="100" t="s">
        <v>231</v>
      </c>
      <c r="C101" s="92">
        <v>996</v>
      </c>
      <c r="E101" s="103">
        <v>931</v>
      </c>
      <c r="F101" s="102"/>
      <c r="G101" s="103">
        <v>996</v>
      </c>
      <c r="H101" s="102"/>
      <c r="I101" s="103">
        <v>931</v>
      </c>
    </row>
    <row r="102" spans="1:9" ht="22.5" customHeight="1">
      <c r="E102" s="92"/>
      <c r="H102" s="128"/>
    </row>
    <row r="103" spans="1:9" ht="22.5" customHeight="1">
      <c r="A103" s="100" t="s">
        <v>35</v>
      </c>
      <c r="C103" s="100"/>
    </row>
  </sheetData>
  <printOptions gridLinesSet="0"/>
  <pageMargins left="0.78740157480314965" right="0.39370078740157483" top="0.78740157480314965" bottom="0.31496062992125984" header="0.19685039370078741" footer="0.19685039370078741"/>
  <pageSetup paperSize="9" scale="60" orientation="portrait" r:id="rId1"/>
  <headerFooter alignWithMargins="0"/>
  <rowBreaks count="1" manualBreakCount="1">
    <brk id="53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9719B9C9F8354FAA49821FABC04EF2" ma:contentTypeVersion="10" ma:contentTypeDescription="Create a new document." ma:contentTypeScope="" ma:versionID="ddbcd9be534a559b20424b9bf051f054">
  <xsd:schema xmlns:xsd="http://www.w3.org/2001/XMLSchema" xmlns:xs="http://www.w3.org/2001/XMLSchema" xmlns:p="http://schemas.microsoft.com/office/2006/metadata/properties" xmlns:ns2="9e39d21d-9855-4b79-902a-592560f3009c" targetNamespace="http://schemas.microsoft.com/office/2006/metadata/properties" ma:root="true" ma:fieldsID="bc24e798479f0a45c1959b3940cd4469" ns2:_="">
    <xsd:import namespace="9e39d21d-9855-4b79-902a-592560f300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9d21d-9855-4b79-902a-592560f300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AA3F51-CBAC-4907-868C-74DCD793007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2B394-33A6-43EC-8BD5-C4510341C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9d21d-9855-4b79-902a-592560f300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Rasika แอน. Ngernsihem</cp:lastModifiedBy>
  <cp:revision/>
  <cp:lastPrinted>2021-10-29T10:43:30Z</cp:lastPrinted>
  <dcterms:created xsi:type="dcterms:W3CDTF">2008-05-01T16:34:53Z</dcterms:created>
  <dcterms:modified xsi:type="dcterms:W3CDTF">2021-11-11T09:33:09Z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0x010100259719B9C9F8354FAA49821FABC04EF2</vt:lpwstr>
  </property>
</Properties>
</file>