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4\Q3_64\"/>
    </mc:Choice>
  </mc:AlternateContent>
  <xr:revisionPtr revIDLastSave="0" documentId="8_{A9B8473B-210F-413B-BF8D-88A320C20681}" xr6:coauthVersionLast="47" xr6:coauthVersionMax="47" xr10:uidLastSave="{00000000-0000-0000-0000-000000000000}"/>
  <bookViews>
    <workbookView xWindow="-110" yWindow="-110" windowWidth="19420" windowHeight="10420" firstSheet="1" activeTab="2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4">company!$A$1:$M$19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3" i="14" l="1"/>
  <c r="H73" i="14"/>
  <c r="F73" i="14"/>
  <c r="D73" i="14"/>
  <c r="J106" i="13"/>
  <c r="J101" i="13"/>
  <c r="J48" i="13"/>
  <c r="M15" i="6" l="1"/>
  <c r="S20" i="5" l="1"/>
  <c r="U19" i="5"/>
  <c r="Q19" i="5"/>
  <c r="O14" i="5" l="1"/>
  <c r="Q14" i="5" s="1"/>
  <c r="J108" i="13"/>
  <c r="J103" i="13"/>
  <c r="J89" i="13"/>
  <c r="H89" i="13"/>
  <c r="F89" i="13"/>
  <c r="D89" i="13"/>
  <c r="J80" i="13"/>
  <c r="H80" i="13"/>
  <c r="F80" i="13"/>
  <c r="D80" i="13"/>
  <c r="J72" i="13"/>
  <c r="H72" i="13"/>
  <c r="F72" i="13"/>
  <c r="D72" i="13"/>
  <c r="F82" i="13" l="1"/>
  <c r="F84" i="13" s="1"/>
  <c r="F86" i="13" s="1"/>
  <c r="F90" i="13" s="1"/>
  <c r="F101" i="13" s="1"/>
  <c r="F103" i="13" s="1"/>
  <c r="F106" i="13" s="1"/>
  <c r="F108" i="13" s="1"/>
  <c r="D82" i="13"/>
  <c r="D84" i="13" s="1"/>
  <c r="D86" i="13" s="1"/>
  <c r="D90" i="13" s="1"/>
  <c r="D101" i="13" s="1"/>
  <c r="H82" i="13"/>
  <c r="H84" i="13" s="1"/>
  <c r="J82" i="13"/>
  <c r="J84" i="13" s="1"/>
  <c r="Q18" i="5"/>
  <c r="F9" i="14" l="1"/>
  <c r="D114" i="13"/>
  <c r="K20" i="5"/>
  <c r="D103" i="13"/>
  <c r="D106" i="13" s="1"/>
  <c r="D108" i="13" s="1"/>
  <c r="D9" i="14"/>
  <c r="J86" i="13"/>
  <c r="J90" i="13" s="1"/>
  <c r="J9" i="14"/>
  <c r="H86" i="13"/>
  <c r="H90" i="13" s="1"/>
  <c r="H101" i="13" s="1"/>
  <c r="H9" i="14"/>
  <c r="J83" i="14"/>
  <c r="F83" i="14"/>
  <c r="J50" i="13"/>
  <c r="J45" i="13"/>
  <c r="J31" i="13"/>
  <c r="J22" i="13"/>
  <c r="J14" i="13"/>
  <c r="F31" i="13"/>
  <c r="F22" i="13"/>
  <c r="F14" i="13"/>
  <c r="F19" i="15"/>
  <c r="H19" i="15"/>
  <c r="J19" i="15"/>
  <c r="J24" i="13" l="1"/>
  <c r="J26" i="13" s="1"/>
  <c r="J28" i="13" s="1"/>
  <c r="J32" i="13" s="1"/>
  <c r="K16" i="6"/>
  <c r="H114" i="13"/>
  <c r="H103" i="13"/>
  <c r="H106" i="13" s="1"/>
  <c r="H108" i="13" s="1"/>
  <c r="F24" i="13"/>
  <c r="F26" i="13" s="1"/>
  <c r="F28" i="13" s="1"/>
  <c r="F32" i="13" s="1"/>
  <c r="F43" i="13" s="1"/>
  <c r="F45" i="13" s="1"/>
  <c r="F48" i="13" s="1"/>
  <c r="F50" i="13" s="1"/>
  <c r="M14" i="6"/>
  <c r="M10" i="6"/>
  <c r="I12" i="6" l="1"/>
  <c r="G12" i="6"/>
  <c r="E12" i="6"/>
  <c r="C12" i="6"/>
  <c r="M21" i="5" l="1"/>
  <c r="I21" i="5"/>
  <c r="G21" i="5"/>
  <c r="E21" i="5"/>
  <c r="C21" i="5"/>
  <c r="M16" i="5"/>
  <c r="I16" i="5"/>
  <c r="G16" i="5"/>
  <c r="E16" i="5"/>
  <c r="C16" i="5"/>
  <c r="S16" i="5"/>
  <c r="U18" i="5"/>
  <c r="O20" i="5"/>
  <c r="O21" i="5" s="1"/>
  <c r="O15" i="5"/>
  <c r="O16" i="5" s="1"/>
  <c r="U14" i="5"/>
  <c r="J53" i="15"/>
  <c r="D53" i="15"/>
  <c r="S21" i="5" l="1"/>
  <c r="J87" i="15"/>
  <c r="J89" i="15" s="1"/>
  <c r="H87" i="15"/>
  <c r="H89" i="15" s="1"/>
  <c r="F87" i="15"/>
  <c r="F89" i="15" s="1"/>
  <c r="D87" i="15"/>
  <c r="D89" i="15" s="1"/>
  <c r="J62" i="15"/>
  <c r="H62" i="15"/>
  <c r="F62" i="15"/>
  <c r="D62" i="15"/>
  <c r="H53" i="15"/>
  <c r="F53" i="15"/>
  <c r="J31" i="15"/>
  <c r="H31" i="15"/>
  <c r="F31" i="15"/>
  <c r="D31" i="15"/>
  <c r="D19" i="15"/>
  <c r="F32" i="15" l="1"/>
  <c r="H63" i="15"/>
  <c r="H90" i="15" s="1"/>
  <c r="D63" i="15"/>
  <c r="D90" i="15" s="1"/>
  <c r="J63" i="15"/>
  <c r="J90" i="15" s="1"/>
  <c r="F63" i="15"/>
  <c r="F90" i="15" s="1"/>
  <c r="H32" i="15"/>
  <c r="D32" i="15"/>
  <c r="J32" i="15"/>
  <c r="F91" i="15" l="1"/>
  <c r="H91" i="15"/>
  <c r="J91" i="15"/>
  <c r="D91" i="15"/>
  <c r="M16" i="6"/>
  <c r="Q20" i="5"/>
  <c r="K16" i="5" l="1"/>
  <c r="Q15" i="5"/>
  <c r="U15" i="5" s="1"/>
  <c r="U16" i="5" s="1"/>
  <c r="K12" i="6"/>
  <c r="M11" i="6"/>
  <c r="M12" i="6" s="1"/>
  <c r="K21" i="5"/>
  <c r="Q16" i="5" l="1"/>
  <c r="Q21" i="5"/>
  <c r="U20" i="5"/>
  <c r="U21" i="5" s="1"/>
  <c r="U22" i="5" s="1"/>
  <c r="H22" i="13" l="1"/>
  <c r="D22" i="13"/>
  <c r="H14" i="13"/>
  <c r="D14" i="13"/>
  <c r="H24" i="13" l="1"/>
  <c r="H26" i="13" s="1"/>
  <c r="D24" i="13"/>
  <c r="D26" i="13" s="1"/>
  <c r="D83" i="14"/>
  <c r="H83" i="14"/>
  <c r="H31" i="13"/>
  <c r="D31" i="13"/>
  <c r="G17" i="6"/>
  <c r="I17" i="6"/>
  <c r="E17" i="6"/>
  <c r="C17" i="6"/>
  <c r="F29" i="14" l="1"/>
  <c r="F47" i="14" s="1"/>
  <c r="D28" i="13"/>
  <c r="D32" i="13" s="1"/>
  <c r="D43" i="13" s="1"/>
  <c r="D29" i="14"/>
  <c r="D47" i="14" s="1"/>
  <c r="D51" i="14" s="1"/>
  <c r="J29" i="14"/>
  <c r="J47" i="14" s="1"/>
  <c r="J51" i="14" s="1"/>
  <c r="J84" i="14" s="1"/>
  <c r="J86" i="14" s="1"/>
  <c r="H28" i="13"/>
  <c r="H32" i="13" s="1"/>
  <c r="H43" i="13" s="1"/>
  <c r="H29" i="14"/>
  <c r="H47" i="14" s="1"/>
  <c r="H51" i="14" s="1"/>
  <c r="H84" i="14" s="1"/>
  <c r="H86" i="14" s="1"/>
  <c r="H87" i="14" s="1"/>
  <c r="M17" i="6"/>
  <c r="M18" i="6" s="1"/>
  <c r="K17" i="6"/>
  <c r="H56" i="13" l="1"/>
  <c r="H45" i="13"/>
  <c r="H48" i="13" s="1"/>
  <c r="H50" i="13" s="1"/>
  <c r="D56" i="13"/>
  <c r="D45" i="13"/>
  <c r="D48" i="13" s="1"/>
  <c r="D50" i="13" s="1"/>
  <c r="F51" i="14"/>
  <c r="F84" i="14" s="1"/>
  <c r="F86" i="14" s="1"/>
  <c r="D84" i="14"/>
  <c r="D86" i="14" s="1"/>
  <c r="D87" i="14" s="1"/>
</calcChain>
</file>

<file path=xl/sharedStrings.xml><?xml version="1.0" encoding="utf-8"?>
<sst xmlns="http://schemas.openxmlformats.org/spreadsheetml/2006/main" count="396" uniqueCount="241">
  <si>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</si>
  <si>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</si>
  <si>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</si>
  <si>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</si>
  <si>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</si>
  <si>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</si>
  <si>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</si>
  <si>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</si>
  <si>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</si>
  <si>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</si>
  <si>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</si>
  <si>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</si>
  <si>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</si>
  <si>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</si>
  <si>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</si>
  <si>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</si>
  <si>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</si>
  <si>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</si>
  <si>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</si>
  <si>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</si>
  <si>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</si>
  <si>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</si>
  <si>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</si>
  <si>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</si>
  <si>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</si>
  <si>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</si>
  <si>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</si>
  <si>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</si>
  <si>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</si>
  <si>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</si>
  <si>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</si>
  <si>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</si>
  <si>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</si>
  <si>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</si>
  <si>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</si>
  <si>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</si>
  <si>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</si>
  <si>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</si>
  <si>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</si>
  <si>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</si>
  <si>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</si>
  <si>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</si>
  <si>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</si>
  <si>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</si>
  <si>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</si>
  <si>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</si>
  <si>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</si>
  <si>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</si>
  <si>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</si>
  <si>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</si>
  <si>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</si>
  <si>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</si>
  <si>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</si>
  <si>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</si>
  <si>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</si>
  <si>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</si>
  <si>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</si>
  <si>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</si>
  <si>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</si>
  <si>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</si>
  <si>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</si>
  <si>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</si>
  <si>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</si>
  <si>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</si>
  <si>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</si>
  <si>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</si>
  <si>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</si>
  <si>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</si>
  <si>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</si>
  <si>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</si>
  <si>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</si>
  <si>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</si>
  <si>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</si>
  <si>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</si>
  <si>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</si>
  <si>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</si>
  <si>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</si>
  <si>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</si>
  <si>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</si>
  <si>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</si>
  <si>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</si>
  <si>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</si>
  <si>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</si>
  <si>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</si>
  <si>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</si>
  <si>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</si>
  <si>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</si>
  <si>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</si>
  <si>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</si>
  <si>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</si>
  <si>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</si>
  <si>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</si>
  <si>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</si>
  <si>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</si>
  <si>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</si>
  <si>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</si>
  <si>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</si>
  <si>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</si>
  <si>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</si>
  <si>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</si>
  <si>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</si>
  <si>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</si>
  <si>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</si>
  <si>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</si>
  <si>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</si>
  <si>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</si>
  <si>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</si>
  <si>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</si>
  <si>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</si>
  <si>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</si>
  <si>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</si>
  <si>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</si>
  <si>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</si>
  <si>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</si>
  <si>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</si>
  <si>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</si>
  <si>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</si>
  <si>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</si>
  <si>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</si>
  <si>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</si>
  <si>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</si>
  <si>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</si>
  <si>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</si>
  <si>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</si>
  <si>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Total other</t>
  </si>
  <si>
    <t>owners of</t>
  </si>
  <si>
    <t xml:space="preserve">   Accounts payable for purchase of investment properties</t>
  </si>
  <si>
    <t>Cash paid for interest expenses</t>
  </si>
  <si>
    <t>Profit from operating activities before changes in</t>
  </si>
  <si>
    <t xml:space="preserve">      5,172,246,185 ordinary shares of Baht 1 each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</si>
  <si>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</si>
  <si>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</si>
  <si>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</si>
  <si>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</si>
  <si>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</si>
  <si>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</si>
  <si>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</si>
  <si>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Basic earnings per share</t>
  </si>
  <si>
    <t>Adjustments to reconcile profit before tax to net cash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</si>
  <si>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</si>
  <si>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</si>
  <si>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</si>
  <si>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</si>
  <si>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</si>
  <si>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>Dividend paid</t>
  </si>
  <si>
    <t xml:space="preserve">   Accounts payable for purchases of equipment</t>
  </si>
  <si>
    <t xml:space="preserve">   Dividend payable</t>
  </si>
  <si>
    <t xml:space="preserve">Revenue from real estate sales </t>
  </si>
  <si>
    <t>Cost of real estate sold</t>
  </si>
  <si>
    <t>Long-term loans - net of current portion</t>
  </si>
  <si>
    <t>Current portion of long-term loans</t>
  </si>
  <si>
    <t xml:space="preserve">Cost to obtain a contract </t>
  </si>
  <si>
    <t>Revenue from services</t>
  </si>
  <si>
    <t>Revenue from rental</t>
  </si>
  <si>
    <t>Cost of services</t>
  </si>
  <si>
    <t>Cost of rental</t>
  </si>
  <si>
    <t xml:space="preserve">   Cost to obtain a contract </t>
  </si>
  <si>
    <t xml:space="preserve">   Payment from provision for long-term employee benefits</t>
  </si>
  <si>
    <t>Cash flows from (used in) operating activities</t>
  </si>
  <si>
    <t>Net cash flows from (used in) operating activities</t>
  </si>
  <si>
    <t>Balance as at 1 January 2020</t>
  </si>
  <si>
    <t>Right-of-use assets</t>
  </si>
  <si>
    <t>Current portion of lease liabilities</t>
  </si>
  <si>
    <t>Profit (loss) before income tax expenses</t>
  </si>
  <si>
    <t>Profit (loss) for the period</t>
  </si>
  <si>
    <t>Profit (loss) attributable to:</t>
  </si>
  <si>
    <t>Net increase (decrease) in cash and cash equivalents</t>
  </si>
  <si>
    <t xml:space="preserve">   tax expenses</t>
  </si>
  <si>
    <t xml:space="preserve"> transactions</t>
  </si>
  <si>
    <t xml:space="preserve">Capital reserve </t>
  </si>
  <si>
    <t>Other current financial assets</t>
  </si>
  <si>
    <t>Lease receivables</t>
  </si>
  <si>
    <t>Lease liabilities - net of current portion</t>
  </si>
  <si>
    <t>Balance as at 1 January 2021</t>
  </si>
  <si>
    <t xml:space="preserve">   Discount received from rental agreement</t>
  </si>
  <si>
    <t>Net cash flows from investing activities</t>
  </si>
  <si>
    <t>Net cash flows from (used in) in financing activities</t>
  </si>
  <si>
    <t>31 December 2020</t>
  </si>
  <si>
    <t>Selling and distribution expenses</t>
  </si>
  <si>
    <t>Short-term loans from related party</t>
  </si>
  <si>
    <t>Corporate income tax payable</t>
  </si>
  <si>
    <t>(Unit: Baht)</t>
  </si>
  <si>
    <t>Increased from fixed account deposit</t>
  </si>
  <si>
    <t>Proceed from sales of equipment</t>
  </si>
  <si>
    <t xml:space="preserve">   intangible assets</t>
  </si>
  <si>
    <t xml:space="preserve">   Transfer land awaiting development to other non-current assets</t>
  </si>
  <si>
    <t>Dividend Paid (Note18)</t>
  </si>
  <si>
    <t>Dividend Paid (Note 18)</t>
  </si>
  <si>
    <t xml:space="preserve">   Reversal of loss on diminution in value of project</t>
  </si>
  <si>
    <t>Proceed from sales of investment properties</t>
  </si>
  <si>
    <t xml:space="preserve">Profit before finance cost and income </t>
  </si>
  <si>
    <t xml:space="preserve">Real estate development costs and </t>
  </si>
  <si>
    <t xml:space="preserve">   inventories</t>
  </si>
  <si>
    <t xml:space="preserve">Land and improvement awaiting  </t>
  </si>
  <si>
    <t xml:space="preserve">   development</t>
  </si>
  <si>
    <t xml:space="preserve">Capital reserve for share-based payment </t>
  </si>
  <si>
    <t xml:space="preserve">   transactions</t>
  </si>
  <si>
    <t>The accompanying notes to the interim consolidated financial statements are an integral part of the financial statements.</t>
  </si>
  <si>
    <t xml:space="preserve">   Profit (loss) attributable to equity holders </t>
  </si>
  <si>
    <t xml:space="preserve">      of the Company</t>
  </si>
  <si>
    <t>30 September 2021</t>
  </si>
  <si>
    <t>As at 30 September 2021</t>
  </si>
  <si>
    <t>For the three-month period ended 30 September 2021</t>
  </si>
  <si>
    <t>Reversal of loss on diminution in value of assets</t>
  </si>
  <si>
    <t>For the nine-month period ended 30 September 2021</t>
  </si>
  <si>
    <t>Balance as at 30 September 2020</t>
  </si>
  <si>
    <t>Balance as at 30 September 2021</t>
  </si>
  <si>
    <t xml:space="preserve">   Reversal of loss on diminution in value of  investment properties</t>
  </si>
  <si>
    <t xml:space="preserve">   Loss (gain) on sales and written off of investment properties</t>
  </si>
  <si>
    <t>Acquisition of land, building and equipment and</t>
  </si>
  <si>
    <t>Repayment of lease liabilities</t>
  </si>
  <si>
    <t xml:space="preserve">   Transfer interest expenses to real estate </t>
  </si>
  <si>
    <t xml:space="preserve">      development cost</t>
  </si>
  <si>
    <t xml:space="preserve">   Loss (gain) on sales and written off of equipment</t>
  </si>
  <si>
    <t xml:space="preserve">   Transfer equipment to other current assets</t>
  </si>
  <si>
    <t xml:space="preserve">   Transfer land awaiting development to land</t>
  </si>
  <si>
    <t xml:space="preserve">   Transfer real estate development costs to building and equipment</t>
  </si>
  <si>
    <t>Cash receipt from short-term loans from financial institution</t>
  </si>
  <si>
    <t>Cash receipt from short-term loans from subsidiary</t>
  </si>
  <si>
    <t>Cash receipt from long-term loans from financial institution</t>
  </si>
  <si>
    <t>Repayment of short-term loans from financial institution</t>
  </si>
  <si>
    <t>Repayment of short-term loans from subsidiary</t>
  </si>
  <si>
    <t>Repayment of long-term loans from financial institution</t>
  </si>
  <si>
    <t>Proceed from sales of land and improvement awaiting development</t>
  </si>
  <si>
    <t>Acquisition of right-of-use assets</t>
  </si>
  <si>
    <t xml:space="preserve">   Allowance for expected credit losses (Reversal)</t>
  </si>
  <si>
    <t xml:space="preserve">   Unearned revenues</t>
  </si>
  <si>
    <t xml:space="preserve">   Gain on sales of land and improvement awaiting development</t>
  </si>
  <si>
    <t xml:space="preserve">   Gain on sales of financial assets</t>
  </si>
  <si>
    <t xml:space="preserve">   Unrealised gain on changes in value of financial assets</t>
  </si>
  <si>
    <t xml:space="preserve">   Lease receivables and advance</t>
  </si>
  <si>
    <t>Cash received from tax refund</t>
  </si>
  <si>
    <t>Acquisition of financial instruments</t>
  </si>
  <si>
    <t>Proceed from sales of financial instruments</t>
  </si>
  <si>
    <t xml:space="preserve">   Transfer other non-current assets to land awaiting development</t>
  </si>
  <si>
    <t xml:space="preserve">Profit (loss) before finance cost and income </t>
  </si>
  <si>
    <t xml:space="preserve">   Transfer real estate development costs to investment properties</t>
  </si>
  <si>
    <t xml:space="preserve">   Transfer land awaiting development to real estate development cost</t>
  </si>
  <si>
    <t xml:space="preserve">   Unappropriated (deficit) </t>
  </si>
  <si>
    <t xml:space="preserve">   Recognised income from lease</t>
  </si>
  <si>
    <t>Income tax (expenses)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</si>
</sst>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</numFmts>
  <fonts count="4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7" fillId="0" borderId="0" applyFill="0" applyBorder="0"/>
    <xf numFmtId="176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7" fontId="11" fillId="0" borderId="0" applyFill="0">
      <alignment horizontal="center"/>
    </xf>
    <xf numFmtId="14" fontId="11" fillId="0" borderId="0" applyFill="0" applyBorder="0">
      <alignment horizontal="center"/>
    </xf>
    <xf numFmtId="177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8" fontId="17" fillId="0" borderId="0" applyFill="0" applyBorder="0">
      <alignment horizontal="center"/>
    </xf>
    <xf numFmtId="179" fontId="17" fillId="0" borderId="0" applyFont="0" applyFill="0" applyBorder="0"/>
    <xf numFmtId="180" fontId="17" fillId="0" borderId="0" applyFont="0" applyFill="0" applyBorder="0"/>
    <xf numFmtId="37" fontId="5" fillId="0" borderId="0"/>
    <xf numFmtId="169" fontId="6" fillId="0" borderId="0"/>
    <xf numFmtId="181" fontId="7" fillId="0" borderId="0" applyFont="0" applyFill="0" applyBorder="0"/>
    <xf numFmtId="182" fontId="17" fillId="0" borderId="0" applyFont="0" applyFill="0" applyBorder="0"/>
    <xf numFmtId="0" fontId="25" fillId="0" borderId="0"/>
    <xf numFmtId="0" fontId="1" fillId="0" borderId="0"/>
    <xf numFmtId="183" fontId="17" fillId="0" borderId="0" applyFont="0" applyFill="0" applyBorder="0"/>
    <xf numFmtId="184" fontId="17" fillId="0" borderId="0"/>
    <xf numFmtId="185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6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97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left" vertical="center"/>
    </xf>
    <xf numFmtId="171" fontId="34" fillId="0" borderId="0" xfId="0" applyNumberFormat="1" applyFont="1" applyFill="1" applyAlignment="1">
      <alignment horizontal="right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173" fontId="34" fillId="0" borderId="0" xfId="1" applyNumberFormat="1" applyFont="1" applyFill="1" applyBorder="1" applyAlignment="1">
      <alignment vertical="center"/>
    </xf>
    <xf numFmtId="173" fontId="34" fillId="0" borderId="0" xfId="1" applyNumberFormat="1" applyFont="1" applyFill="1" applyBorder="1" applyAlignment="1">
      <alignment horizontal="center" vertical="center"/>
    </xf>
    <xf numFmtId="173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right" vertical="center"/>
    </xf>
    <xf numFmtId="173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3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Fill="1" applyBorder="1" applyAlignment="1">
      <alignment vertical="center"/>
    </xf>
    <xf numFmtId="173" fontId="34" fillId="0" borderId="0" xfId="0" applyNumberFormat="1" applyFont="1" applyFill="1" applyAlignment="1">
      <alignment horizontal="center" vertical="center"/>
    </xf>
    <xf numFmtId="173" fontId="34" fillId="0" borderId="5" xfId="0" applyNumberFormat="1" applyFont="1" applyFill="1" applyBorder="1" applyAlignment="1">
      <alignment horizontal="center" vertical="center"/>
    </xf>
    <xf numFmtId="173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4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NumberFormat="1" applyFont="1" applyFill="1" applyAlignment="1">
      <alignment horizontal="center" vertical="center"/>
    </xf>
    <xf numFmtId="173" fontId="39" fillId="0" borderId="0" xfId="1" applyNumberFormat="1" applyFont="1" applyFill="1" applyAlignment="1"/>
    <xf numFmtId="173" fontId="39" fillId="0" borderId="0" xfId="1" applyNumberFormat="1" applyFont="1" applyFill="1" applyBorder="1" applyAlignment="1"/>
    <xf numFmtId="171" fontId="34" fillId="0" borderId="9" xfId="0" applyNumberFormat="1" applyFont="1" applyFill="1" applyBorder="1" applyAlignment="1">
      <alignment horizontal="right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distributed" vertical="center"/>
    </xf>
    <xf numFmtId="0" fontId="34" fillId="0" borderId="0" xfId="0" applyFont="1" applyFill="1" applyAlignment="1">
      <alignment horizontal="right" vertical="center"/>
    </xf>
    <xf numFmtId="0" fontId="3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6" fillId="0" borderId="0" xfId="0" applyFont="1" applyFill="1" applyBorder="1" applyAlignment="1">
      <alignment horizontal="distributed" vertical="center"/>
    </xf>
    <xf numFmtId="0" fontId="35" fillId="0" borderId="0" xfId="0" applyFont="1" applyFill="1" applyAlignment="1">
      <alignment vertical="center"/>
    </xf>
    <xf numFmtId="41" fontId="39" fillId="0" borderId="0" xfId="0" applyNumberFormat="1" applyFont="1" applyFill="1" applyAlignment="1">
      <alignment vertical="center"/>
    </xf>
    <xf numFmtId="41" fontId="39" fillId="0" borderId="0" xfId="0" applyNumberFormat="1" applyFont="1" applyFill="1" applyAlignment="1">
      <alignment horizontal="right" vertical="center"/>
    </xf>
    <xf numFmtId="37" fontId="39" fillId="0" borderId="0" xfId="0" applyNumberFormat="1" applyFont="1" applyFill="1" applyAlignment="1">
      <alignment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5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showGridLines="0" view="pageBreakPreview" topLeftCell="A73" zoomScaleNormal="70" zoomScaleSheetLayoutView="100" workbookViewId="0">
      <selection activeCell="C83" sqref="C83"/>
    </sheetView>
  </sheetViews>
  <sheetFormatPr defaultColWidth="10.54296875" defaultRowHeight="14"/>
  <cols>
    <col min="1" max="1" width="39.7265625" style="3" customWidth="1"/>
    <col min="2" max="2" width="7.26953125" style="3" customWidth="1"/>
    <col min="3" max="3" width="1.54296875" style="3" customWidth="1"/>
    <col min="4" max="4" width="18.26953125" style="3" customWidth="1"/>
    <col min="5" max="5" width="1.54296875" style="3" customWidth="1"/>
    <col min="6" max="6" width="17.7265625" style="3" customWidth="1"/>
    <col min="7" max="7" width="1.54296875" style="3" customWidth="1"/>
    <col min="8" max="8" width="16.7265625" style="3" customWidth="1"/>
    <col min="9" max="9" width="1.54296875" style="3" customWidth="1"/>
    <col min="10" max="10" width="17.54296875" style="3" customWidth="1"/>
    <col min="11" max="11" width="0.7265625" style="3" customWidth="1"/>
    <col min="12" max="16384" width="10.54296875" style="3"/>
  </cols>
  <sheetData>
    <row r="1" spans="1:10" ht="22.5" customHeight="1">
      <c r="A1" s="5" t="s">
        <v>62</v>
      </c>
      <c r="B1" s="6"/>
      <c r="C1" s="6"/>
      <c r="D1" s="6"/>
      <c r="E1" s="7"/>
      <c r="F1" s="6"/>
      <c r="G1" s="7"/>
      <c r="H1" s="6"/>
      <c r="I1" s="6"/>
      <c r="J1" s="6"/>
    </row>
    <row r="2" spans="1:10" ht="22.5" customHeight="1">
      <c r="A2" s="8" t="s">
        <v>109</v>
      </c>
      <c r="B2" s="6"/>
      <c r="C2" s="6"/>
      <c r="D2" s="6"/>
      <c r="E2" s="7"/>
      <c r="F2" s="6"/>
      <c r="G2" s="7"/>
      <c r="H2" s="6"/>
      <c r="I2" s="6"/>
      <c r="J2" s="6"/>
    </row>
    <row r="3" spans="1:10" ht="22.5" customHeight="1">
      <c r="A3" s="8" t="s">
        <v>201</v>
      </c>
      <c r="B3" s="6"/>
      <c r="C3" s="6"/>
      <c r="D3" s="6"/>
      <c r="E3" s="7"/>
      <c r="F3" s="6"/>
      <c r="G3" s="7"/>
      <c r="H3" s="6"/>
      <c r="I3" s="6"/>
      <c r="J3" s="6"/>
    </row>
    <row r="4" spans="1:10" ht="22.5" customHeight="1">
      <c r="A4" s="6"/>
      <c r="B4" s="6"/>
      <c r="C4" s="6"/>
      <c r="D4" s="6"/>
      <c r="E4" s="7"/>
      <c r="F4" s="6"/>
      <c r="G4" s="7"/>
      <c r="H4" s="6"/>
      <c r="I4" s="6"/>
      <c r="J4" s="4" t="s">
        <v>5</v>
      </c>
    </row>
    <row r="5" spans="1:10" s="9" customFormat="1" ht="22.5" customHeight="1">
      <c r="B5" s="43"/>
      <c r="C5" s="42"/>
      <c r="D5" s="91" t="s">
        <v>28</v>
      </c>
      <c r="E5" s="91"/>
      <c r="F5" s="91"/>
      <c r="G5" s="43"/>
      <c r="H5" s="91" t="s">
        <v>29</v>
      </c>
      <c r="I5" s="91"/>
      <c r="J5" s="91"/>
    </row>
    <row r="6" spans="1:10" ht="22.5" customHeight="1">
      <c r="B6" s="10" t="s">
        <v>0</v>
      </c>
      <c r="D6" s="75" t="s">
        <v>200</v>
      </c>
      <c r="E6" s="49"/>
      <c r="F6" s="75" t="s">
        <v>177</v>
      </c>
      <c r="G6" s="49"/>
      <c r="H6" s="75" t="s">
        <v>200</v>
      </c>
      <c r="I6" s="49"/>
      <c r="J6" s="75" t="s">
        <v>177</v>
      </c>
    </row>
    <row r="7" spans="1:10" ht="22.5" customHeight="1">
      <c r="D7" s="50" t="s">
        <v>1</v>
      </c>
      <c r="E7" s="49"/>
      <c r="F7" s="50" t="s">
        <v>122</v>
      </c>
      <c r="G7" s="49"/>
      <c r="H7" s="50" t="s">
        <v>1</v>
      </c>
      <c r="I7" s="12"/>
      <c r="J7" s="50" t="s">
        <v>122</v>
      </c>
    </row>
    <row r="8" spans="1:10" ht="22.5" customHeight="1">
      <c r="D8" s="50" t="s">
        <v>2</v>
      </c>
      <c r="E8" s="49"/>
      <c r="F8" s="50"/>
      <c r="G8" s="49"/>
      <c r="H8" s="50" t="s">
        <v>2</v>
      </c>
      <c r="I8" s="12"/>
      <c r="J8" s="50"/>
    </row>
    <row r="9" spans="1:10" ht="22.5" customHeight="1">
      <c r="A9" s="9" t="s">
        <v>35</v>
      </c>
      <c r="E9" s="1"/>
      <c r="G9" s="1"/>
    </row>
    <row r="10" spans="1:10" ht="22.5" customHeight="1">
      <c r="A10" s="9" t="s">
        <v>11</v>
      </c>
      <c r="B10" s="2"/>
      <c r="C10" s="2"/>
      <c r="D10" s="2"/>
      <c r="E10" s="22"/>
      <c r="F10" s="2"/>
      <c r="G10" s="22"/>
      <c r="I10" s="2"/>
    </row>
    <row r="11" spans="1:10" ht="22.5" customHeight="1">
      <c r="A11" s="3" t="s">
        <v>36</v>
      </c>
      <c r="B11" s="14"/>
      <c r="C11" s="2"/>
      <c r="D11" s="51">
        <v>316703</v>
      </c>
      <c r="E11" s="51"/>
      <c r="F11" s="51">
        <v>362559</v>
      </c>
      <c r="G11" s="51"/>
      <c r="H11" s="51">
        <v>311214</v>
      </c>
      <c r="I11" s="51"/>
      <c r="J11" s="51">
        <v>361033</v>
      </c>
    </row>
    <row r="12" spans="1:10" ht="22.5" customHeight="1">
      <c r="A12" s="3" t="s">
        <v>170</v>
      </c>
      <c r="B12" s="14">
        <v>3</v>
      </c>
      <c r="C12" s="2"/>
      <c r="D12" s="51">
        <v>83171</v>
      </c>
      <c r="E12" s="51"/>
      <c r="F12" s="51">
        <v>325583</v>
      </c>
      <c r="G12" s="51"/>
      <c r="H12" s="51">
        <v>75126</v>
      </c>
      <c r="I12" s="51"/>
      <c r="J12" s="51">
        <v>300051</v>
      </c>
    </row>
    <row r="13" spans="1:10" ht="22.5" customHeight="1">
      <c r="A13" s="3" t="s">
        <v>63</v>
      </c>
      <c r="B13" s="14">
        <v>4</v>
      </c>
      <c r="C13" s="22"/>
      <c r="D13" s="1">
        <v>7246</v>
      </c>
      <c r="E13" s="52"/>
      <c r="F13" s="1">
        <v>10899</v>
      </c>
      <c r="G13" s="51"/>
      <c r="H13" s="1">
        <v>12404</v>
      </c>
      <c r="I13" s="51"/>
      <c r="J13" s="1">
        <v>41922</v>
      </c>
    </row>
    <row r="14" spans="1:10" ht="22.5" customHeight="1">
      <c r="A14" s="3" t="s">
        <v>191</v>
      </c>
    </row>
    <row r="15" spans="1:10" ht="22.5" customHeight="1">
      <c r="A15" s="3" t="s">
        <v>192</v>
      </c>
      <c r="B15" s="14">
        <v>5</v>
      </c>
      <c r="C15" s="22"/>
      <c r="D15" s="1">
        <v>2932651</v>
      </c>
      <c r="E15" s="52"/>
      <c r="F15" s="1">
        <v>3020340</v>
      </c>
      <c r="G15" s="51"/>
      <c r="H15" s="1">
        <v>2937519</v>
      </c>
      <c r="I15" s="51"/>
      <c r="J15" s="1">
        <v>3024946</v>
      </c>
    </row>
    <row r="16" spans="1:10" ht="22.5" customHeight="1">
      <c r="A16" s="3" t="s">
        <v>64</v>
      </c>
      <c r="B16" s="14"/>
      <c r="C16" s="2"/>
      <c r="D16" s="53">
        <v>68340</v>
      </c>
      <c r="E16" s="51"/>
      <c r="F16" s="53">
        <v>12079</v>
      </c>
      <c r="G16" s="51"/>
      <c r="H16" s="51">
        <v>68340</v>
      </c>
      <c r="I16" s="51"/>
      <c r="J16" s="51">
        <v>12080</v>
      </c>
    </row>
    <row r="17" spans="1:10" ht="22.5" customHeight="1">
      <c r="A17" s="3" t="s">
        <v>151</v>
      </c>
      <c r="B17" s="14">
        <v>11</v>
      </c>
      <c r="C17" s="2"/>
      <c r="D17" s="53">
        <v>82994</v>
      </c>
      <c r="E17" s="51"/>
      <c r="F17" s="53">
        <v>136227</v>
      </c>
      <c r="G17" s="51"/>
      <c r="H17" s="53">
        <v>82994</v>
      </c>
      <c r="I17" s="51"/>
      <c r="J17" s="53">
        <v>136227</v>
      </c>
    </row>
    <row r="18" spans="1:10" ht="22.5" customHeight="1">
      <c r="A18" s="3" t="s">
        <v>33</v>
      </c>
      <c r="B18" s="22"/>
      <c r="C18" s="22"/>
      <c r="D18" s="51">
        <v>20474</v>
      </c>
      <c r="E18" s="51"/>
      <c r="F18" s="51">
        <v>15667</v>
      </c>
      <c r="G18" s="51"/>
      <c r="H18" s="51">
        <v>19007</v>
      </c>
      <c r="I18" s="51"/>
      <c r="J18" s="51">
        <v>14356</v>
      </c>
    </row>
    <row r="19" spans="1:10" ht="22.5" customHeight="1">
      <c r="A19" s="9" t="s">
        <v>12</v>
      </c>
      <c r="B19" s="2"/>
      <c r="C19" s="2"/>
      <c r="D19" s="54">
        <f>SUM(D11:D18)</f>
        <v>3511579</v>
      </c>
      <c r="E19" s="51"/>
      <c r="F19" s="54">
        <f>SUM(F11:F18)</f>
        <v>3883354</v>
      </c>
      <c r="G19" s="51"/>
      <c r="H19" s="54">
        <f>SUM(H11:H18)</f>
        <v>3506604</v>
      </c>
      <c r="I19" s="51"/>
      <c r="J19" s="54">
        <f>SUM(J11:J18)</f>
        <v>3890615</v>
      </c>
    </row>
    <row r="20" spans="1:10" ht="22.5" customHeight="1">
      <c r="A20" s="9" t="s">
        <v>13</v>
      </c>
      <c r="B20" s="2"/>
      <c r="C20" s="2"/>
      <c r="D20" s="55"/>
      <c r="E20" s="28"/>
      <c r="F20" s="55"/>
      <c r="G20" s="28"/>
      <c r="H20" s="56"/>
      <c r="I20" s="28"/>
      <c r="J20" s="56"/>
    </row>
    <row r="21" spans="1:10" ht="22.5" customHeight="1">
      <c r="A21" s="30" t="s">
        <v>171</v>
      </c>
      <c r="B21" s="57">
        <v>6.1</v>
      </c>
      <c r="C21" s="22"/>
      <c r="D21" s="51">
        <v>21750</v>
      </c>
      <c r="E21" s="77"/>
      <c r="F21" s="51">
        <v>23614</v>
      </c>
      <c r="G21" s="76"/>
      <c r="H21" s="51">
        <v>21750</v>
      </c>
      <c r="I21" s="76"/>
      <c r="J21" s="51">
        <v>23614</v>
      </c>
    </row>
    <row r="22" spans="1:10" ht="22.5" customHeight="1">
      <c r="A22" s="30" t="s">
        <v>37</v>
      </c>
      <c r="B22" s="21">
        <v>7</v>
      </c>
      <c r="C22" s="22"/>
      <c r="D22" s="74">
        <v>0</v>
      </c>
      <c r="E22" s="77"/>
      <c r="F22" s="74">
        <v>0</v>
      </c>
      <c r="G22" s="76">
        <v>0</v>
      </c>
      <c r="H22" s="51">
        <v>505374</v>
      </c>
      <c r="I22" s="76"/>
      <c r="J22" s="51">
        <v>505374</v>
      </c>
    </row>
    <row r="23" spans="1:10" ht="22.5" customHeight="1">
      <c r="A23" s="3" t="s">
        <v>65</v>
      </c>
      <c r="B23" s="14">
        <v>8</v>
      </c>
      <c r="C23" s="22"/>
      <c r="D23" s="51">
        <v>908319</v>
      </c>
      <c r="E23" s="77"/>
      <c r="F23" s="51">
        <v>883749</v>
      </c>
      <c r="G23" s="76"/>
      <c r="H23" s="51">
        <v>946469</v>
      </c>
      <c r="I23" s="76"/>
      <c r="J23" s="51">
        <v>922664</v>
      </c>
    </row>
    <row r="24" spans="1:10" ht="22.5" customHeight="1">
      <c r="A24" s="3" t="s">
        <v>66</v>
      </c>
      <c r="B24" s="14">
        <v>9</v>
      </c>
      <c r="C24" s="2"/>
      <c r="D24" s="51">
        <v>420381</v>
      </c>
      <c r="E24" s="76"/>
      <c r="F24" s="51">
        <v>430160</v>
      </c>
      <c r="G24" s="76"/>
      <c r="H24" s="51">
        <v>256486</v>
      </c>
      <c r="I24" s="76"/>
      <c r="J24" s="51">
        <v>251333</v>
      </c>
    </row>
    <row r="25" spans="1:10" ht="22.5" customHeight="1">
      <c r="A25" s="3" t="s">
        <v>161</v>
      </c>
      <c r="B25" s="14">
        <v>14</v>
      </c>
      <c r="C25" s="2"/>
      <c r="D25" s="51">
        <v>32326</v>
      </c>
      <c r="E25" s="77"/>
      <c r="F25" s="51">
        <v>37636</v>
      </c>
      <c r="G25" s="76"/>
      <c r="H25" s="51">
        <v>32326</v>
      </c>
      <c r="I25" s="76"/>
      <c r="J25" s="51">
        <v>37636</v>
      </c>
    </row>
    <row r="26" spans="1:10" ht="22.5" customHeight="1">
      <c r="A26" s="3" t="s">
        <v>98</v>
      </c>
      <c r="B26" s="14"/>
      <c r="C26" s="2"/>
      <c r="D26" s="51">
        <v>7835</v>
      </c>
      <c r="E26" s="77"/>
      <c r="F26" s="51">
        <v>10477</v>
      </c>
      <c r="G26" s="76"/>
      <c r="H26" s="51">
        <v>7824</v>
      </c>
      <c r="I26" s="76"/>
      <c r="J26" s="51">
        <v>10477</v>
      </c>
    </row>
    <row r="27" spans="1:10" ht="22.5" customHeight="1">
      <c r="A27" s="3" t="s">
        <v>107</v>
      </c>
      <c r="B27" s="14">
        <v>15</v>
      </c>
      <c r="C27" s="2"/>
      <c r="D27" s="51">
        <v>35076</v>
      </c>
      <c r="E27" s="77"/>
      <c r="F27" s="51">
        <v>33523</v>
      </c>
      <c r="G27" s="76"/>
      <c r="H27" s="51">
        <v>33875</v>
      </c>
      <c r="I27" s="76"/>
      <c r="J27" s="51">
        <v>32511</v>
      </c>
    </row>
    <row r="28" spans="1:10" ht="22.5" customHeight="1">
      <c r="A28" s="3" t="s">
        <v>193</v>
      </c>
    </row>
    <row r="29" spans="1:10" ht="22.5" customHeight="1">
      <c r="A29" s="3" t="s">
        <v>194</v>
      </c>
      <c r="B29" s="14">
        <v>10</v>
      </c>
      <c r="C29" s="2"/>
      <c r="D29" s="51">
        <v>1915173</v>
      </c>
      <c r="E29" s="77"/>
      <c r="F29" s="51">
        <v>1794991</v>
      </c>
      <c r="G29" s="76"/>
      <c r="H29" s="51">
        <v>1769555</v>
      </c>
      <c r="I29" s="76"/>
      <c r="J29" s="51">
        <v>1660485</v>
      </c>
    </row>
    <row r="30" spans="1:10" ht="22.5" customHeight="1">
      <c r="A30" s="3" t="s">
        <v>52</v>
      </c>
      <c r="B30" s="21"/>
      <c r="C30" s="22"/>
      <c r="D30" s="51">
        <v>74117</v>
      </c>
      <c r="E30" s="76"/>
      <c r="F30" s="51">
        <v>105999</v>
      </c>
      <c r="G30" s="76"/>
      <c r="H30" s="51">
        <v>69129</v>
      </c>
      <c r="I30" s="76"/>
      <c r="J30" s="51">
        <v>101021</v>
      </c>
    </row>
    <row r="31" spans="1:10" ht="22.5" customHeight="1">
      <c r="A31" s="9" t="s">
        <v>14</v>
      </c>
      <c r="B31" s="21"/>
      <c r="C31" s="22"/>
      <c r="D31" s="54">
        <f>SUM(D21:D30)</f>
        <v>3414977</v>
      </c>
      <c r="E31" s="52"/>
      <c r="F31" s="54">
        <f>SUM(F21:F30)</f>
        <v>3320149</v>
      </c>
      <c r="G31" s="52"/>
      <c r="H31" s="54">
        <f>SUM(H21:H30)</f>
        <v>3642788</v>
      </c>
      <c r="I31" s="52"/>
      <c r="J31" s="54">
        <f>SUM(J21:J30)</f>
        <v>3545115</v>
      </c>
    </row>
    <row r="32" spans="1:10" ht="22.5" customHeight="1" thickBot="1">
      <c r="A32" s="9" t="s">
        <v>15</v>
      </c>
      <c r="B32" s="2"/>
      <c r="C32" s="2"/>
      <c r="D32" s="59">
        <f>SUM(D31,D19)</f>
        <v>6926556</v>
      </c>
      <c r="E32" s="51"/>
      <c r="F32" s="59">
        <f>SUM(F31,F19)</f>
        <v>7203503</v>
      </c>
      <c r="G32" s="51"/>
      <c r="H32" s="59">
        <f>SUM(H31,H19)</f>
        <v>7149392</v>
      </c>
      <c r="I32" s="51"/>
      <c r="J32" s="59">
        <f>SUM(J31,J19)</f>
        <v>7435730</v>
      </c>
    </row>
    <row r="33" spans="1:10" ht="22.5" customHeight="1" thickTop="1">
      <c r="A33" s="9"/>
      <c r="B33" s="2"/>
      <c r="C33" s="2"/>
      <c r="D33" s="1"/>
      <c r="F33" s="1"/>
      <c r="H33" s="1"/>
      <c r="J33" s="1"/>
    </row>
    <row r="34" spans="1:10" ht="22.5" customHeight="1">
      <c r="A34" s="3" t="s">
        <v>197</v>
      </c>
      <c r="B34" s="2"/>
      <c r="C34" s="2"/>
      <c r="D34" s="2"/>
      <c r="E34" s="22"/>
      <c r="F34" s="2"/>
      <c r="G34" s="22"/>
      <c r="I34" s="2"/>
    </row>
    <row r="35" spans="1:10" ht="22.5" customHeight="1">
      <c r="A35" s="5" t="s">
        <v>62</v>
      </c>
      <c r="B35" s="6"/>
      <c r="C35" s="6"/>
      <c r="D35" s="6"/>
      <c r="E35" s="7"/>
      <c r="F35" s="6"/>
      <c r="G35" s="7"/>
      <c r="H35" s="6"/>
      <c r="I35" s="6"/>
      <c r="J35" s="6"/>
    </row>
    <row r="36" spans="1:10" ht="22.5" customHeight="1">
      <c r="A36" s="8" t="s">
        <v>110</v>
      </c>
      <c r="B36" s="6"/>
      <c r="C36" s="6"/>
      <c r="D36" s="6"/>
      <c r="E36" s="7"/>
      <c r="F36" s="6"/>
      <c r="G36" s="7"/>
      <c r="H36" s="6"/>
      <c r="I36" s="6"/>
      <c r="J36" s="6"/>
    </row>
    <row r="37" spans="1:10" ht="22.5" customHeight="1">
      <c r="A37" s="8" t="s">
        <v>201</v>
      </c>
      <c r="B37" s="6"/>
      <c r="C37" s="6"/>
      <c r="D37" s="6"/>
      <c r="E37" s="7"/>
      <c r="F37" s="6"/>
      <c r="G37" s="7"/>
      <c r="H37" s="6"/>
      <c r="I37" s="6"/>
      <c r="J37" s="6"/>
    </row>
    <row r="38" spans="1:10" ht="22.5" customHeight="1">
      <c r="A38" s="6"/>
      <c r="B38" s="6"/>
      <c r="C38" s="6"/>
      <c r="D38" s="6"/>
      <c r="E38" s="7"/>
      <c r="F38" s="6"/>
      <c r="G38" s="7"/>
      <c r="H38" s="6"/>
      <c r="I38" s="6"/>
      <c r="J38" s="4" t="s">
        <v>5</v>
      </c>
    </row>
    <row r="39" spans="1:10" s="9" customFormat="1" ht="22.5" customHeight="1">
      <c r="B39" s="43"/>
      <c r="C39" s="42"/>
      <c r="D39" s="91" t="s">
        <v>28</v>
      </c>
      <c r="E39" s="91"/>
      <c r="F39" s="91"/>
      <c r="G39" s="43"/>
      <c r="H39" s="91" t="s">
        <v>29</v>
      </c>
      <c r="I39" s="91"/>
      <c r="J39" s="91"/>
    </row>
    <row r="40" spans="1:10" ht="22.5" customHeight="1">
      <c r="B40" s="10" t="s">
        <v>0</v>
      </c>
      <c r="D40" s="75" t="s">
        <v>200</v>
      </c>
      <c r="E40" s="49"/>
      <c r="F40" s="75" t="s">
        <v>177</v>
      </c>
      <c r="G40" s="49"/>
      <c r="H40" s="75" t="s">
        <v>200</v>
      </c>
      <c r="I40" s="49"/>
      <c r="J40" s="75" t="s">
        <v>177</v>
      </c>
    </row>
    <row r="41" spans="1:10" ht="22.5" customHeight="1">
      <c r="D41" s="50" t="s">
        <v>1</v>
      </c>
      <c r="E41" s="49"/>
      <c r="F41" s="50" t="s">
        <v>122</v>
      </c>
      <c r="G41" s="49"/>
      <c r="H41" s="50" t="s">
        <v>1</v>
      </c>
      <c r="I41" s="12"/>
      <c r="J41" s="50" t="s">
        <v>122</v>
      </c>
    </row>
    <row r="42" spans="1:10" ht="22.5" customHeight="1">
      <c r="D42" s="50" t="s">
        <v>2</v>
      </c>
      <c r="E42" s="49"/>
      <c r="F42" s="50"/>
      <c r="G42" s="49"/>
      <c r="H42" s="50" t="s">
        <v>2</v>
      </c>
      <c r="I42" s="12"/>
      <c r="J42" s="50"/>
    </row>
    <row r="43" spans="1:10" ht="22.5" customHeight="1">
      <c r="A43" s="9" t="s">
        <v>38</v>
      </c>
      <c r="E43" s="1"/>
      <c r="G43" s="1"/>
      <c r="H43" s="2"/>
      <c r="J43" s="2"/>
    </row>
    <row r="44" spans="1:10" ht="22.5" customHeight="1">
      <c r="A44" s="9" t="s">
        <v>16</v>
      </c>
      <c r="B44" s="2"/>
      <c r="C44" s="2"/>
      <c r="D44" s="2"/>
      <c r="E44" s="22"/>
      <c r="F44" s="2"/>
      <c r="G44" s="22"/>
      <c r="I44" s="2"/>
    </row>
    <row r="45" spans="1:10" ht="22.5" customHeight="1">
      <c r="A45" s="3" t="s">
        <v>179</v>
      </c>
      <c r="B45" s="14">
        <v>2</v>
      </c>
      <c r="C45" s="2"/>
      <c r="D45" s="74">
        <v>0</v>
      </c>
      <c r="E45" s="51"/>
      <c r="F45" s="74">
        <v>0</v>
      </c>
      <c r="G45" s="51"/>
      <c r="H45" s="74">
        <v>15000</v>
      </c>
      <c r="I45" s="51"/>
      <c r="J45" s="74">
        <v>0</v>
      </c>
    </row>
    <row r="46" spans="1:10" ht="22.5" customHeight="1">
      <c r="A46" s="3" t="s">
        <v>67</v>
      </c>
      <c r="B46" s="14">
        <v>12</v>
      </c>
      <c r="C46" s="2"/>
      <c r="D46" s="74">
        <v>39004</v>
      </c>
      <c r="E46" s="51"/>
      <c r="F46" s="51">
        <v>42568</v>
      </c>
      <c r="G46" s="51"/>
      <c r="H46" s="74">
        <v>38527</v>
      </c>
      <c r="I46" s="51"/>
      <c r="J46" s="51">
        <v>78495</v>
      </c>
    </row>
    <row r="47" spans="1:10" ht="22.5" customHeight="1">
      <c r="A47" s="3" t="s">
        <v>150</v>
      </c>
      <c r="B47" s="14">
        <v>13</v>
      </c>
      <c r="D47" s="74">
        <v>457011</v>
      </c>
      <c r="E47" s="51"/>
      <c r="F47" s="24">
        <v>226920</v>
      </c>
      <c r="G47" s="51"/>
      <c r="H47" s="74">
        <v>457011</v>
      </c>
      <c r="I47" s="51"/>
      <c r="J47" s="24">
        <v>226920</v>
      </c>
    </row>
    <row r="48" spans="1:10" ht="22.5" customHeight="1">
      <c r="A48" s="3" t="s">
        <v>162</v>
      </c>
      <c r="B48" s="14">
        <v>14</v>
      </c>
      <c r="D48" s="74">
        <v>5061</v>
      </c>
      <c r="E48" s="51"/>
      <c r="F48" s="24">
        <v>7088</v>
      </c>
      <c r="G48" s="51"/>
      <c r="H48" s="74">
        <v>5061</v>
      </c>
      <c r="I48" s="51"/>
      <c r="J48" s="24">
        <v>7088</v>
      </c>
    </row>
    <row r="49" spans="1:10" ht="22.5" customHeight="1">
      <c r="A49" s="3" t="s">
        <v>68</v>
      </c>
      <c r="B49" s="14"/>
      <c r="D49" s="74">
        <v>144788</v>
      </c>
      <c r="E49" s="51"/>
      <c r="F49" s="24">
        <v>279400</v>
      </c>
      <c r="G49" s="51"/>
      <c r="H49" s="74">
        <v>144040</v>
      </c>
      <c r="I49" s="51"/>
      <c r="J49" s="24">
        <v>278677</v>
      </c>
    </row>
    <row r="50" spans="1:10" ht="22.5" customHeight="1">
      <c r="A50" s="3" t="s">
        <v>87</v>
      </c>
      <c r="B50" s="14"/>
      <c r="C50" s="2"/>
      <c r="D50" s="74">
        <v>110292</v>
      </c>
      <c r="E50" s="51"/>
      <c r="F50" s="51">
        <v>120878</v>
      </c>
      <c r="G50" s="51"/>
      <c r="H50" s="74">
        <v>109649</v>
      </c>
      <c r="I50" s="51"/>
      <c r="J50" s="51">
        <v>119967</v>
      </c>
    </row>
    <row r="51" spans="1:10" ht="22.5" customHeight="1">
      <c r="A51" s="3" t="s">
        <v>180</v>
      </c>
      <c r="C51" s="2"/>
      <c r="D51" s="74">
        <v>0</v>
      </c>
      <c r="E51" s="52"/>
      <c r="F51" s="51">
        <v>53327</v>
      </c>
      <c r="G51" s="51"/>
      <c r="H51" s="74">
        <v>0</v>
      </c>
      <c r="I51" s="51"/>
      <c r="J51" s="51">
        <v>53327</v>
      </c>
    </row>
    <row r="52" spans="1:10" ht="22.5" customHeight="1">
      <c r="A52" s="3" t="s">
        <v>34</v>
      </c>
      <c r="B52" s="21"/>
      <c r="C52" s="22"/>
      <c r="D52" s="74">
        <v>68380</v>
      </c>
      <c r="E52" s="51"/>
      <c r="F52" s="51">
        <v>64091</v>
      </c>
      <c r="G52" s="51"/>
      <c r="H52" s="74">
        <v>67802</v>
      </c>
      <c r="I52" s="51"/>
      <c r="J52" s="51">
        <v>63314</v>
      </c>
    </row>
    <row r="53" spans="1:10" ht="22.5" customHeight="1">
      <c r="A53" s="9" t="s">
        <v>17</v>
      </c>
      <c r="B53" s="21"/>
      <c r="C53" s="22"/>
      <c r="D53" s="54">
        <f>SUM(D45:D52)</f>
        <v>824536</v>
      </c>
      <c r="E53" s="51"/>
      <c r="F53" s="54">
        <f>SUM(F45:F52)</f>
        <v>794272</v>
      </c>
      <c r="G53" s="51"/>
      <c r="H53" s="54">
        <f>SUM(H45:H52)</f>
        <v>837090</v>
      </c>
      <c r="I53" s="51"/>
      <c r="J53" s="54">
        <f>SUM(J45:J52)</f>
        <v>827788</v>
      </c>
    </row>
    <row r="54" spans="1:10" ht="22.5" customHeight="1">
      <c r="A54" s="9" t="s">
        <v>18</v>
      </c>
      <c r="B54" s="2"/>
      <c r="C54" s="2"/>
      <c r="D54" s="60"/>
      <c r="E54" s="28"/>
      <c r="F54" s="60"/>
      <c r="G54" s="28"/>
      <c r="H54" s="60"/>
      <c r="I54" s="28"/>
      <c r="J54" s="60"/>
    </row>
    <row r="55" spans="1:10" ht="22.5" customHeight="1">
      <c r="A55" s="3" t="s">
        <v>149</v>
      </c>
      <c r="B55" s="21">
        <v>13</v>
      </c>
      <c r="C55" s="2"/>
      <c r="D55" s="51">
        <v>1123496</v>
      </c>
      <c r="E55" s="28"/>
      <c r="F55" s="51">
        <v>1347199</v>
      </c>
      <c r="G55" s="28"/>
      <c r="H55" s="51">
        <v>1123496</v>
      </c>
      <c r="I55" s="28"/>
      <c r="J55" s="51">
        <v>1347199</v>
      </c>
    </row>
    <row r="56" spans="1:10" ht="22.5" customHeight="1">
      <c r="A56" s="3" t="s">
        <v>172</v>
      </c>
      <c r="B56" s="21">
        <v>14</v>
      </c>
      <c r="C56" s="2"/>
      <c r="D56" s="51">
        <v>27727</v>
      </c>
      <c r="E56" s="28"/>
      <c r="F56" s="51">
        <v>31393</v>
      </c>
      <c r="G56" s="28"/>
      <c r="H56" s="51">
        <v>27727</v>
      </c>
      <c r="I56" s="28"/>
      <c r="J56" s="51">
        <v>31393</v>
      </c>
    </row>
    <row r="57" spans="1:10" ht="22.5" customHeight="1">
      <c r="A57" s="3" t="s">
        <v>58</v>
      </c>
      <c r="B57" s="21"/>
      <c r="C57" s="2"/>
      <c r="D57" s="51">
        <v>31195</v>
      </c>
      <c r="E57" s="51"/>
      <c r="F57" s="51">
        <v>29864</v>
      </c>
      <c r="G57" s="51"/>
      <c r="H57" s="51">
        <v>22848</v>
      </c>
      <c r="I57" s="51"/>
      <c r="J57" s="51">
        <v>22461</v>
      </c>
    </row>
    <row r="58" spans="1:10" ht="22.5" customHeight="1">
      <c r="A58" s="30" t="s">
        <v>91</v>
      </c>
      <c r="B58" s="21"/>
      <c r="C58" s="2"/>
      <c r="D58" s="51">
        <v>14859</v>
      </c>
      <c r="E58" s="51"/>
      <c r="F58" s="51">
        <v>32011</v>
      </c>
      <c r="G58" s="51"/>
      <c r="H58" s="51">
        <v>14859</v>
      </c>
      <c r="I58" s="51"/>
      <c r="J58" s="51">
        <v>32011</v>
      </c>
    </row>
    <row r="59" spans="1:10" ht="22.5" customHeight="1">
      <c r="A59" s="3" t="s">
        <v>88</v>
      </c>
      <c r="B59" s="61">
        <v>6.2</v>
      </c>
      <c r="C59" s="2"/>
      <c r="D59" s="51">
        <v>2867</v>
      </c>
      <c r="E59" s="51"/>
      <c r="F59" s="51">
        <v>2861</v>
      </c>
      <c r="G59" s="51"/>
      <c r="H59" s="51">
        <v>2867</v>
      </c>
      <c r="I59" s="51"/>
      <c r="J59" s="51">
        <v>2861</v>
      </c>
    </row>
    <row r="60" spans="1:10" ht="22.5" customHeight="1">
      <c r="A60" s="3" t="s">
        <v>114</v>
      </c>
      <c r="B60" s="14">
        <v>15</v>
      </c>
      <c r="C60" s="2"/>
      <c r="D60" s="51">
        <v>21517</v>
      </c>
      <c r="E60" s="51">
        <v>41537</v>
      </c>
      <c r="F60" s="51">
        <v>32336</v>
      </c>
      <c r="G60" s="51"/>
      <c r="H60" s="51">
        <v>21517</v>
      </c>
      <c r="I60" s="51"/>
      <c r="J60" s="51">
        <v>32336</v>
      </c>
    </row>
    <row r="61" spans="1:10" ht="22.5" customHeight="1">
      <c r="A61" s="3" t="s">
        <v>54</v>
      </c>
      <c r="B61" s="14"/>
      <c r="C61" s="2"/>
      <c r="D61" s="51">
        <v>22322</v>
      </c>
      <c r="E61" s="51"/>
      <c r="F61" s="51">
        <v>18031</v>
      </c>
      <c r="G61" s="51"/>
      <c r="H61" s="51">
        <v>22316</v>
      </c>
      <c r="I61" s="51"/>
      <c r="J61" s="51">
        <v>18005</v>
      </c>
    </row>
    <row r="62" spans="1:10" ht="22.5" customHeight="1">
      <c r="A62" s="9" t="s">
        <v>19</v>
      </c>
      <c r="B62" s="14"/>
      <c r="C62" s="2"/>
      <c r="D62" s="54">
        <f>SUM(D55:D61)</f>
        <v>1243983</v>
      </c>
      <c r="E62" s="51"/>
      <c r="F62" s="54">
        <f>SUM(F55:F61)</f>
        <v>1493695</v>
      </c>
      <c r="G62" s="51"/>
      <c r="H62" s="54">
        <f>SUM(H55:H61)</f>
        <v>1235630</v>
      </c>
      <c r="I62" s="51"/>
      <c r="J62" s="54">
        <f>SUM(J55:J61)</f>
        <v>1486266</v>
      </c>
    </row>
    <row r="63" spans="1:10" ht="22.5" customHeight="1">
      <c r="A63" s="9" t="s">
        <v>20</v>
      </c>
      <c r="B63" s="14"/>
      <c r="C63" s="2"/>
      <c r="D63" s="62">
        <f>SUM(D62,D53)</f>
        <v>2068519</v>
      </c>
      <c r="E63" s="51"/>
      <c r="F63" s="62">
        <f>SUM(F62,F53)</f>
        <v>2287967</v>
      </c>
      <c r="G63" s="51"/>
      <c r="H63" s="62">
        <f>SUM(H62,H53)</f>
        <v>2072720</v>
      </c>
      <c r="I63" s="51"/>
      <c r="J63" s="62">
        <f>SUM(J62,J53)</f>
        <v>2314054</v>
      </c>
    </row>
    <row r="64" spans="1:10" ht="22.5" customHeight="1">
      <c r="A64" s="9"/>
    </row>
    <row r="65" spans="1:10" ht="22.5" customHeight="1">
      <c r="A65" s="3" t="s">
        <v>197</v>
      </c>
      <c r="B65" s="2"/>
      <c r="C65" s="2"/>
    </row>
    <row r="66" spans="1:10" ht="22.5" customHeight="1">
      <c r="A66" s="5" t="s">
        <v>62</v>
      </c>
      <c r="B66" s="6"/>
      <c r="C66" s="6"/>
      <c r="D66" s="6"/>
      <c r="E66" s="7"/>
      <c r="F66" s="6"/>
      <c r="G66" s="7"/>
      <c r="H66" s="6"/>
      <c r="I66" s="6"/>
      <c r="J66" s="6"/>
    </row>
    <row r="67" spans="1:10" ht="22.5" customHeight="1">
      <c r="A67" s="8" t="s">
        <v>110</v>
      </c>
      <c r="B67" s="6"/>
      <c r="C67" s="6"/>
      <c r="D67" s="63"/>
      <c r="E67" s="6"/>
      <c r="F67" s="6"/>
      <c r="G67" s="6"/>
      <c r="H67" s="6"/>
      <c r="I67" s="6"/>
      <c r="J67" s="6"/>
    </row>
    <row r="68" spans="1:10" ht="22.5" customHeight="1">
      <c r="A68" s="8" t="s">
        <v>201</v>
      </c>
      <c r="B68" s="6"/>
      <c r="C68" s="6"/>
      <c r="D68" s="6"/>
      <c r="E68" s="7"/>
      <c r="F68" s="6"/>
      <c r="G68" s="7"/>
      <c r="H68" s="6"/>
      <c r="I68" s="6"/>
      <c r="J68" s="6"/>
    </row>
    <row r="69" spans="1:10" ht="22.5" customHeight="1">
      <c r="A69" s="6"/>
      <c r="B69" s="6"/>
      <c r="C69" s="6"/>
      <c r="D69" s="6"/>
      <c r="E69" s="7"/>
      <c r="F69" s="6"/>
      <c r="G69" s="7"/>
      <c r="H69" s="6"/>
      <c r="I69" s="6"/>
      <c r="J69" s="4" t="s">
        <v>5</v>
      </c>
    </row>
    <row r="70" spans="1:10" s="9" customFormat="1" ht="22.5" customHeight="1">
      <c r="B70" s="43"/>
      <c r="C70" s="42"/>
      <c r="D70" s="91" t="s">
        <v>28</v>
      </c>
      <c r="E70" s="91"/>
      <c r="F70" s="91"/>
      <c r="G70" s="43"/>
      <c r="H70" s="91" t="s">
        <v>29</v>
      </c>
      <c r="I70" s="91"/>
      <c r="J70" s="91"/>
    </row>
    <row r="71" spans="1:10" ht="22.5" customHeight="1">
      <c r="B71" s="10"/>
      <c r="D71" s="75" t="s">
        <v>200</v>
      </c>
      <c r="E71" s="49"/>
      <c r="F71" s="75" t="s">
        <v>177</v>
      </c>
      <c r="G71" s="49"/>
      <c r="H71" s="75" t="s">
        <v>200</v>
      </c>
      <c r="I71" s="49"/>
      <c r="J71" s="75" t="s">
        <v>177</v>
      </c>
    </row>
    <row r="72" spans="1:10" ht="22.5" customHeight="1">
      <c r="D72" s="50" t="s">
        <v>1</v>
      </c>
      <c r="E72" s="49"/>
      <c r="F72" s="50" t="s">
        <v>122</v>
      </c>
      <c r="G72" s="49"/>
      <c r="H72" s="50" t="s">
        <v>1</v>
      </c>
      <c r="I72" s="12"/>
      <c r="J72" s="50" t="s">
        <v>122</v>
      </c>
    </row>
    <row r="73" spans="1:10" ht="22.5" customHeight="1">
      <c r="D73" s="50" t="s">
        <v>2</v>
      </c>
      <c r="E73" s="49"/>
      <c r="F73" s="50"/>
      <c r="G73" s="49"/>
      <c r="H73" s="50" t="s">
        <v>2</v>
      </c>
      <c r="I73" s="12"/>
      <c r="J73" s="50"/>
    </row>
    <row r="74" spans="1:10" ht="22.5" customHeight="1">
      <c r="A74" s="9" t="s">
        <v>21</v>
      </c>
      <c r="B74" s="14"/>
      <c r="C74" s="2"/>
    </row>
    <row r="75" spans="1:10" ht="22.5" customHeight="1">
      <c r="A75" s="3" t="s">
        <v>39</v>
      </c>
      <c r="B75" s="14"/>
      <c r="C75" s="2"/>
    </row>
    <row r="76" spans="1:10" ht="22.5" customHeight="1">
      <c r="A76" s="3" t="s">
        <v>40</v>
      </c>
      <c r="B76" s="14"/>
      <c r="C76" s="2"/>
    </row>
    <row r="77" spans="1:10" ht="22.5" customHeight="1" thickBot="1">
      <c r="A77" s="30" t="s">
        <v>129</v>
      </c>
      <c r="B77" s="14"/>
      <c r="C77" s="2"/>
      <c r="D77" s="59">
        <v>5172246</v>
      </c>
      <c r="E77" s="51"/>
      <c r="F77" s="59">
        <v>5172246</v>
      </c>
      <c r="G77" s="51"/>
      <c r="H77" s="59">
        <v>5172246</v>
      </c>
      <c r="I77" s="51"/>
      <c r="J77" s="59">
        <v>5172246</v>
      </c>
    </row>
    <row r="78" spans="1:10" ht="22.5" customHeight="1" thickTop="1">
      <c r="A78" s="3" t="s">
        <v>41</v>
      </c>
      <c r="B78" s="14"/>
      <c r="C78" s="2"/>
      <c r="D78" s="58"/>
      <c r="E78" s="58"/>
      <c r="F78" s="58"/>
      <c r="G78" s="58"/>
      <c r="H78" s="58"/>
      <c r="I78" s="58"/>
      <c r="J78" s="58"/>
    </row>
    <row r="79" spans="1:10" ht="22.5" customHeight="1">
      <c r="A79" s="30" t="s">
        <v>101</v>
      </c>
      <c r="B79" s="14"/>
      <c r="C79" s="2"/>
      <c r="D79" s="58">
        <v>5022246</v>
      </c>
      <c r="E79" s="58"/>
      <c r="F79" s="58">
        <v>5022246</v>
      </c>
      <c r="G79" s="58"/>
      <c r="H79" s="58">
        <v>5022246</v>
      </c>
      <c r="I79" s="58"/>
      <c r="J79" s="58">
        <v>5022246</v>
      </c>
    </row>
    <row r="80" spans="1:10" ht="22.5" customHeight="1">
      <c r="A80" s="3" t="s">
        <v>69</v>
      </c>
      <c r="B80" s="14"/>
      <c r="C80" s="2"/>
      <c r="D80" s="58">
        <v>-429265</v>
      </c>
      <c r="E80" s="58"/>
      <c r="F80" s="58">
        <v>-429265</v>
      </c>
      <c r="G80" s="58"/>
      <c r="H80" s="58">
        <v>-429265</v>
      </c>
      <c r="I80" s="58"/>
      <c r="J80" s="58">
        <v>-429265</v>
      </c>
    </row>
    <row r="81" spans="1:10" ht="22.5" customHeight="1">
      <c r="A81" s="3" t="s">
        <v>195</v>
      </c>
      <c r="B81" s="14"/>
      <c r="C81" s="2"/>
    </row>
    <row r="82" spans="1:10" ht="22.5" customHeight="1">
      <c r="A82" s="3" t="s">
        <v>196</v>
      </c>
      <c r="B82" s="14"/>
      <c r="C82" s="2"/>
      <c r="D82" s="58">
        <v>979</v>
      </c>
      <c r="E82" s="58"/>
      <c r="F82" s="58">
        <v>979</v>
      </c>
      <c r="G82" s="58"/>
      <c r="H82" s="58">
        <v>979</v>
      </c>
      <c r="I82" s="58"/>
      <c r="J82" s="58">
        <v>979</v>
      </c>
    </row>
    <row r="83" spans="1:10" ht="22.5" customHeight="1">
      <c r="A83" s="3" t="s">
        <v>6</v>
      </c>
      <c r="B83" s="2"/>
      <c r="C83" s="2"/>
      <c r="D83" s="58"/>
      <c r="E83" s="58"/>
      <c r="F83" s="58"/>
      <c r="G83" s="58"/>
      <c r="H83" s="58"/>
      <c r="I83" s="58"/>
      <c r="J83" s="58"/>
    </row>
    <row r="84" spans="1:10" ht="22.5" customHeight="1">
      <c r="A84" s="3" t="s">
        <v>42</v>
      </c>
      <c r="B84" s="14"/>
      <c r="C84" s="2"/>
      <c r="D84" s="58">
        <v>80004</v>
      </c>
      <c r="E84" s="58"/>
      <c r="F84" s="58">
        <v>80004</v>
      </c>
      <c r="G84" s="58"/>
      <c r="H84" s="58">
        <v>80004</v>
      </c>
      <c r="I84" s="58"/>
      <c r="J84" s="58">
        <v>80004</v>
      </c>
    </row>
    <row r="85" spans="1:10" ht="22.5" customHeight="1">
      <c r="A85" s="3" t="s">
        <v>238</v>
      </c>
      <c r="B85" s="2"/>
      <c r="C85" s="2"/>
      <c r="D85" s="51">
        <v>-2203</v>
      </c>
      <c r="E85" s="58"/>
      <c r="F85" s="51">
        <v>52833</v>
      </c>
      <c r="G85" s="58"/>
      <c r="H85" s="51">
        <v>402708</v>
      </c>
      <c r="I85" s="58"/>
      <c r="J85" s="58">
        <v>447712</v>
      </c>
    </row>
    <row r="86" spans="1:10" ht="22.5" customHeight="1">
      <c r="A86" s="3" t="s">
        <v>59</v>
      </c>
      <c r="B86" s="14"/>
      <c r="C86" s="2"/>
      <c r="D86" s="62">
        <v>74131</v>
      </c>
      <c r="E86" s="58"/>
      <c r="F86" s="62">
        <v>74131</v>
      </c>
      <c r="G86" s="58"/>
      <c r="H86" s="37">
        <v>0</v>
      </c>
      <c r="I86" s="58"/>
      <c r="J86" s="37">
        <v>0</v>
      </c>
    </row>
    <row r="87" spans="1:10" ht="22.5" customHeight="1">
      <c r="A87" s="3" t="s">
        <v>22</v>
      </c>
      <c r="B87" s="14"/>
      <c r="C87" s="2"/>
      <c r="D87" s="58">
        <f>SUM(D79:D86)</f>
        <v>4745892</v>
      </c>
      <c r="E87" s="52"/>
      <c r="F87" s="58">
        <f>SUM(F79:F86)</f>
        <v>4800928</v>
      </c>
      <c r="G87" s="52"/>
      <c r="H87" s="58">
        <f>SUM(H79:H86)</f>
        <v>5076672</v>
      </c>
      <c r="I87" s="52"/>
      <c r="J87" s="58">
        <f>SUM(J79:J86)</f>
        <v>5121676</v>
      </c>
    </row>
    <row r="88" spans="1:10" ht="22.5" customHeight="1">
      <c r="A88" s="3" t="s">
        <v>89</v>
      </c>
      <c r="B88" s="14"/>
      <c r="C88" s="2"/>
      <c r="D88" s="62">
        <v>112145</v>
      </c>
      <c r="E88" s="58"/>
      <c r="F88" s="62">
        <v>114608</v>
      </c>
      <c r="G88" s="58"/>
      <c r="H88" s="37">
        <v>0</v>
      </c>
      <c r="I88" s="58"/>
      <c r="J88" s="37">
        <v>0</v>
      </c>
    </row>
    <row r="89" spans="1:10" ht="22.5" customHeight="1">
      <c r="A89" s="9" t="s">
        <v>22</v>
      </c>
      <c r="B89" s="2"/>
      <c r="C89" s="2"/>
      <c r="D89" s="62">
        <f>SUM(D87:D88)</f>
        <v>4858037</v>
      </c>
      <c r="E89" s="51"/>
      <c r="F89" s="62">
        <f>SUM(F87:F88)</f>
        <v>4915536</v>
      </c>
      <c r="G89" s="51"/>
      <c r="H89" s="62">
        <f>SUM(H87:H88)</f>
        <v>5076672</v>
      </c>
      <c r="I89" s="51"/>
      <c r="J89" s="62">
        <f>SUM(J87:J88)</f>
        <v>5121676</v>
      </c>
    </row>
    <row r="90" spans="1:10" ht="22.5" customHeight="1" thickBot="1">
      <c r="A90" s="9" t="s">
        <v>23</v>
      </c>
      <c r="B90" s="2"/>
      <c r="C90" s="2"/>
      <c r="D90" s="59">
        <f>SUM(D89,D63)</f>
        <v>6926556</v>
      </c>
      <c r="E90" s="51"/>
      <c r="F90" s="59">
        <f>SUM(F89,F63)</f>
        <v>7203503</v>
      </c>
      <c r="G90" s="51"/>
      <c r="H90" s="59">
        <f>SUM(H89,H63)</f>
        <v>7149392</v>
      </c>
      <c r="I90" s="51"/>
      <c r="J90" s="59">
        <f>SUM(J89,J63)</f>
        <v>7435730</v>
      </c>
    </row>
    <row r="91" spans="1:10" ht="22.5" customHeight="1" thickTop="1">
      <c r="D91" s="51">
        <f>SUM(D90-D32)</f>
        <v>0</v>
      </c>
      <c r="E91" s="28"/>
      <c r="F91" s="51">
        <f>SUM(F90-F32)</f>
        <v>0</v>
      </c>
      <c r="G91" s="28"/>
      <c r="H91" s="51">
        <f>SUM(H90-H32)</f>
        <v>0</v>
      </c>
      <c r="I91" s="28"/>
      <c r="J91" s="51">
        <f>SUM(J90-J32)</f>
        <v>0</v>
      </c>
    </row>
    <row r="92" spans="1:10" ht="22.5" customHeight="1">
      <c r="A92" s="3" t="s">
        <v>197</v>
      </c>
    </row>
    <row r="93" spans="1:10" ht="22.5" customHeight="1"/>
    <row r="94" spans="1:10" ht="22.5" customHeight="1"/>
    <row r="95" spans="1:10" ht="22.5" customHeight="1">
      <c r="A95" s="64"/>
      <c r="B95" s="2"/>
      <c r="C95" s="2"/>
      <c r="D95" s="2"/>
      <c r="E95" s="22"/>
      <c r="F95" s="2"/>
      <c r="G95" s="22"/>
      <c r="I95" s="2"/>
    </row>
    <row r="96" spans="1:10" ht="22.5" customHeight="1">
      <c r="B96" s="2"/>
      <c r="C96" s="2"/>
      <c r="D96" s="2"/>
      <c r="E96" s="22"/>
      <c r="F96" s="2"/>
      <c r="G96" s="22"/>
      <c r="I96" s="2"/>
    </row>
    <row r="97" spans="1:9" ht="22.5" customHeight="1">
      <c r="B97" s="30" t="s">
        <v>43</v>
      </c>
      <c r="C97" s="2"/>
      <c r="D97" s="2"/>
      <c r="E97" s="22"/>
      <c r="F97" s="2"/>
      <c r="G97" s="22"/>
      <c r="I97" s="2"/>
    </row>
    <row r="98" spans="1:9" ht="22.5" customHeight="1">
      <c r="A98" s="64"/>
      <c r="B98" s="2"/>
      <c r="C98" s="2"/>
      <c r="D98" s="2"/>
      <c r="E98" s="22"/>
      <c r="F98" s="2"/>
      <c r="G98" s="22"/>
      <c r="I98" s="2"/>
    </row>
  </sheetData>
  <mergeCells count="6">
    <mergeCell ref="D5:F5"/>
    <mergeCell ref="H5:J5"/>
    <mergeCell ref="D39:F39"/>
    <mergeCell ref="H39:J39"/>
    <mergeCell ref="D70:F70"/>
    <mergeCell ref="H70:J70"/>
  </mergeCells>
  <pageMargins left="0.78740157480314965" right="0.39370078740157483" top="0.78740157480314965" bottom="0.39370078740157483" header="0.31496062992125984" footer="0.31496062992125984"/>
  <pageSetup paperSize="9" scale="76" orientation="portrait" r:id="rId1"/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6"/>
  <sheetViews>
    <sheetView showGridLines="0" tabSelected="1" view="pageBreakPreview" topLeftCell="A46" zoomScale="70" zoomScaleNormal="110" zoomScaleSheetLayoutView="70" workbookViewId="0">
      <selection activeCell="A87" sqref="A87"/>
    </sheetView>
  </sheetViews>
  <sheetFormatPr defaultColWidth="10.54296875" defaultRowHeight="22.5" customHeight="1"/>
  <cols>
    <col min="1" max="1" width="44" style="3" customWidth="1"/>
    <col min="2" max="2" width="6.54296875" style="3" customWidth="1"/>
    <col min="3" max="3" width="1.54296875" style="3" customWidth="1"/>
    <col min="4" max="4" width="16.7265625" style="3" customWidth="1"/>
    <col min="5" max="5" width="1.54296875" style="3" customWidth="1"/>
    <col min="6" max="6" width="16.7265625" style="3" customWidth="1"/>
    <col min="7" max="7" width="1.54296875" style="3" customWidth="1"/>
    <col min="8" max="8" width="16.7265625" style="3" customWidth="1"/>
    <col min="9" max="9" width="1.54296875" style="3" customWidth="1"/>
    <col min="10" max="10" width="16.7265625" style="3" customWidth="1"/>
    <col min="11" max="11" width="0.7265625" style="3" customWidth="1"/>
    <col min="12" max="16384" width="10.5429687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44</v>
      </c>
    </row>
    <row r="2" spans="1:10" ht="21.7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111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202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18" customHeight="1">
      <c r="B6" s="11"/>
      <c r="C6" s="42"/>
      <c r="D6" s="79"/>
      <c r="E6" s="79" t="s">
        <v>28</v>
      </c>
      <c r="F6" s="79"/>
      <c r="G6" s="43"/>
      <c r="H6" s="44"/>
      <c r="I6" s="79" t="s">
        <v>29</v>
      </c>
      <c r="J6" s="44"/>
    </row>
    <row r="7" spans="1:10" ht="18" customHeight="1">
      <c r="B7" s="45" t="s">
        <v>0</v>
      </c>
      <c r="D7" s="46">
        <v>2021</v>
      </c>
      <c r="E7" s="12"/>
      <c r="F7" s="46">
        <v>2020</v>
      </c>
      <c r="G7" s="13"/>
      <c r="H7" s="46">
        <v>2021</v>
      </c>
      <c r="I7" s="12"/>
      <c r="J7" s="46">
        <v>2020</v>
      </c>
    </row>
    <row r="8" spans="1:10" ht="21.75" customHeight="1">
      <c r="A8" s="9" t="s">
        <v>57</v>
      </c>
      <c r="B8" s="10"/>
      <c r="D8" s="11"/>
      <c r="E8" s="12"/>
      <c r="F8" s="11"/>
      <c r="G8" s="13"/>
      <c r="H8" s="11"/>
      <c r="I8" s="12"/>
      <c r="J8" s="11"/>
    </row>
    <row r="9" spans="1:10" ht="21.75" customHeight="1">
      <c r="A9" s="9" t="s">
        <v>24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147</v>
      </c>
      <c r="B10" s="2"/>
      <c r="C10" s="2"/>
      <c r="D10" s="15">
        <v>202147</v>
      </c>
      <c r="E10" s="16"/>
      <c r="F10" s="15">
        <v>1029426</v>
      </c>
      <c r="G10" s="16"/>
      <c r="H10" s="15">
        <v>202147</v>
      </c>
      <c r="I10" s="16"/>
      <c r="J10" s="15">
        <v>1029426</v>
      </c>
    </row>
    <row r="11" spans="1:10" ht="21.75" customHeight="1">
      <c r="A11" s="3" t="s">
        <v>152</v>
      </c>
      <c r="B11" s="14"/>
      <c r="C11" s="2"/>
      <c r="D11" s="15">
        <v>6640</v>
      </c>
      <c r="E11" s="16"/>
      <c r="F11" s="15">
        <v>9022</v>
      </c>
      <c r="G11" s="16"/>
      <c r="H11" s="15">
        <v>511</v>
      </c>
      <c r="I11" s="16"/>
      <c r="J11" s="15">
        <v>665</v>
      </c>
    </row>
    <row r="12" spans="1:10" ht="21.75" customHeight="1">
      <c r="A12" s="3" t="s">
        <v>153</v>
      </c>
      <c r="B12" s="14"/>
      <c r="C12" s="2"/>
      <c r="D12" s="15">
        <v>9705</v>
      </c>
      <c r="E12" s="16"/>
      <c r="F12" s="15">
        <v>9472</v>
      </c>
      <c r="G12" s="16"/>
      <c r="H12" s="15">
        <v>9704</v>
      </c>
      <c r="I12" s="16"/>
      <c r="J12" s="15">
        <v>9472</v>
      </c>
    </row>
    <row r="13" spans="1:10" ht="21.75" customHeight="1">
      <c r="A13" s="1" t="s">
        <v>45</v>
      </c>
      <c r="B13" s="14"/>
      <c r="C13" s="2"/>
      <c r="D13" s="18">
        <v>5679</v>
      </c>
      <c r="E13" s="17"/>
      <c r="F13" s="18">
        <v>8906</v>
      </c>
      <c r="G13" s="17"/>
      <c r="H13" s="18">
        <v>6026</v>
      </c>
      <c r="I13" s="17"/>
      <c r="J13" s="18">
        <v>9896</v>
      </c>
    </row>
    <row r="14" spans="1:10" ht="21.75" customHeight="1">
      <c r="A14" s="9" t="s">
        <v>25</v>
      </c>
      <c r="B14" s="2"/>
      <c r="C14" s="2"/>
      <c r="D14" s="20">
        <f>SUM(D10:D13)</f>
        <v>224171</v>
      </c>
      <c r="E14" s="16"/>
      <c r="F14" s="20">
        <f>SUM(F10:F13)</f>
        <v>1056826</v>
      </c>
      <c r="G14" s="16"/>
      <c r="H14" s="20">
        <f>SUM(H10:H13)</f>
        <v>218388</v>
      </c>
      <c r="I14" s="16"/>
      <c r="J14" s="20">
        <f>SUM(J10:J13)</f>
        <v>1049459</v>
      </c>
    </row>
    <row r="15" spans="1:10" ht="21.75" customHeight="1">
      <c r="A15" s="9" t="s">
        <v>26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148</v>
      </c>
      <c r="B16" s="2"/>
      <c r="C16" s="2"/>
      <c r="D16" s="15">
        <v>144604</v>
      </c>
      <c r="E16" s="16"/>
      <c r="F16" s="15">
        <v>760251</v>
      </c>
      <c r="G16" s="16"/>
      <c r="H16" s="15">
        <v>144603</v>
      </c>
      <c r="I16" s="16"/>
      <c r="J16" s="16">
        <v>760251</v>
      </c>
    </row>
    <row r="17" spans="1:10" ht="21.75" customHeight="1">
      <c r="A17" s="3" t="s">
        <v>154</v>
      </c>
      <c r="B17" s="14"/>
      <c r="C17" s="2"/>
      <c r="D17" s="15">
        <v>5328</v>
      </c>
      <c r="E17" s="16"/>
      <c r="F17" s="15">
        <v>8225</v>
      </c>
      <c r="G17" s="16"/>
      <c r="H17" s="15">
        <v>503</v>
      </c>
      <c r="I17" s="16"/>
      <c r="J17" s="15">
        <v>366</v>
      </c>
    </row>
    <row r="18" spans="1:10" ht="21.75" customHeight="1">
      <c r="A18" s="3" t="s">
        <v>155</v>
      </c>
      <c r="B18" s="14"/>
      <c r="C18" s="2"/>
      <c r="D18" s="15">
        <v>7733</v>
      </c>
      <c r="E18" s="16"/>
      <c r="F18" s="15">
        <v>7139</v>
      </c>
      <c r="G18" s="16"/>
      <c r="H18" s="15">
        <v>7991</v>
      </c>
      <c r="I18" s="16"/>
      <c r="J18" s="15">
        <v>7397</v>
      </c>
    </row>
    <row r="19" spans="1:10" ht="21.75" customHeight="1">
      <c r="A19" s="3" t="s">
        <v>178</v>
      </c>
      <c r="B19" s="21"/>
      <c r="C19" s="22"/>
      <c r="D19" s="15">
        <v>28620</v>
      </c>
      <c r="E19" s="16"/>
      <c r="F19" s="15">
        <v>84699</v>
      </c>
      <c r="G19" s="16"/>
      <c r="H19" s="15">
        <v>28279</v>
      </c>
      <c r="I19" s="16"/>
      <c r="J19" s="15">
        <v>84182</v>
      </c>
    </row>
    <row r="20" spans="1:10" ht="21.75" customHeight="1">
      <c r="A20" s="3" t="s">
        <v>55</v>
      </c>
      <c r="B20" s="21"/>
      <c r="C20" s="22"/>
      <c r="D20" s="15">
        <v>61502</v>
      </c>
      <c r="E20" s="16"/>
      <c r="F20" s="15">
        <v>58295</v>
      </c>
      <c r="G20" s="16"/>
      <c r="H20" s="15">
        <v>58004</v>
      </c>
      <c r="I20" s="16"/>
      <c r="J20" s="15">
        <v>53933</v>
      </c>
    </row>
    <row r="21" spans="1:10" ht="21.75" customHeight="1">
      <c r="A21" s="3" t="s">
        <v>203</v>
      </c>
      <c r="B21" s="21"/>
      <c r="C21" s="22"/>
      <c r="D21" s="20">
        <v>0</v>
      </c>
      <c r="E21" s="17"/>
      <c r="F21" s="20">
        <v>-9590</v>
      </c>
      <c r="G21" s="17"/>
      <c r="H21" s="20">
        <v>0</v>
      </c>
      <c r="I21" s="17"/>
      <c r="J21" s="20">
        <v>-9590</v>
      </c>
    </row>
    <row r="22" spans="1:10" ht="21.75" customHeight="1">
      <c r="A22" s="9" t="s">
        <v>27</v>
      </c>
      <c r="B22" s="2"/>
      <c r="C22" s="2"/>
      <c r="D22" s="20">
        <f>SUM(D16:D21)</f>
        <v>247787</v>
      </c>
      <c r="E22" s="16"/>
      <c r="F22" s="20">
        <f>SUM(F16:F21)</f>
        <v>909019</v>
      </c>
      <c r="G22" s="16"/>
      <c r="H22" s="20">
        <f>SUM(H16:H21)</f>
        <v>239380</v>
      </c>
      <c r="I22" s="16"/>
      <c r="J22" s="20">
        <f>SUM(J16:J21)</f>
        <v>896539</v>
      </c>
    </row>
    <row r="23" spans="1:10" ht="21.75" customHeight="1">
      <c r="A23" s="9" t="s">
        <v>235</v>
      </c>
      <c r="B23" s="14"/>
      <c r="C23" s="2"/>
    </row>
    <row r="24" spans="1:10" ht="21.75" customHeight="1">
      <c r="A24" s="9" t="s">
        <v>167</v>
      </c>
      <c r="B24" s="14"/>
      <c r="C24" s="2"/>
      <c r="D24" s="17">
        <f>D14-D22</f>
        <v>-23616</v>
      </c>
      <c r="E24" s="17"/>
      <c r="F24" s="17">
        <f>F14-F22</f>
        <v>147807</v>
      </c>
      <c r="G24" s="17"/>
      <c r="H24" s="17">
        <f>H14-H22</f>
        <v>-20992</v>
      </c>
      <c r="I24" s="17"/>
      <c r="J24" s="17">
        <f>J14-J22</f>
        <v>152920</v>
      </c>
    </row>
    <row r="25" spans="1:10" ht="21.75" customHeight="1">
      <c r="A25" s="3" t="s">
        <v>133</v>
      </c>
      <c r="B25" s="14"/>
      <c r="C25" s="2"/>
      <c r="D25" s="19">
        <v>-5321</v>
      </c>
      <c r="E25" s="16"/>
      <c r="F25" s="19">
        <v>-4725</v>
      </c>
      <c r="G25" s="17"/>
      <c r="H25" s="19">
        <v>-5432</v>
      </c>
      <c r="I25" s="17"/>
      <c r="J25" s="20">
        <v>-4725</v>
      </c>
    </row>
    <row r="26" spans="1:10" ht="21.75" customHeight="1">
      <c r="A26" s="9" t="s">
        <v>163</v>
      </c>
      <c r="B26" s="14"/>
      <c r="C26" s="2"/>
      <c r="D26" s="17">
        <f>SUM(D24:D25)</f>
        <v>-28937</v>
      </c>
      <c r="E26" s="16"/>
      <c r="F26" s="17">
        <f>SUM(F24:F25)</f>
        <v>143082</v>
      </c>
      <c r="G26" s="16"/>
      <c r="H26" s="17">
        <f>SUM(H24:H25)</f>
        <v>-26424</v>
      </c>
      <c r="I26" s="16"/>
      <c r="J26" s="17">
        <f>SUM(J24:J25)</f>
        <v>148195</v>
      </c>
    </row>
    <row r="27" spans="1:10" ht="21.75" customHeight="1">
      <c r="A27" s="3" t="s">
        <v>240</v>
      </c>
      <c r="B27" s="14">
        <v>15</v>
      </c>
      <c r="C27" s="2"/>
      <c r="D27" s="19">
        <v>4640</v>
      </c>
      <c r="E27" s="16"/>
      <c r="F27" s="19">
        <v>-31179</v>
      </c>
      <c r="G27" s="16"/>
      <c r="H27" s="19">
        <v>4578</v>
      </c>
      <c r="I27" s="16"/>
      <c r="J27" s="20">
        <v>-31250</v>
      </c>
    </row>
    <row r="28" spans="1:10" ht="21.75" customHeight="1" thickBot="1">
      <c r="A28" s="9" t="s">
        <v>164</v>
      </c>
      <c r="B28" s="14"/>
      <c r="C28" s="2"/>
      <c r="D28" s="23">
        <f>SUM(D26:D27)</f>
        <v>-24297</v>
      </c>
      <c r="E28" s="16"/>
      <c r="F28" s="23">
        <f>SUM(F26:F27)</f>
        <v>111903</v>
      </c>
      <c r="G28" s="16"/>
      <c r="H28" s="23">
        <f>SUM(H26:H27)</f>
        <v>-21846</v>
      </c>
      <c r="I28" s="16"/>
      <c r="J28" s="23">
        <f>SUM(J26:J27)</f>
        <v>116945</v>
      </c>
    </row>
    <row r="29" spans="1:10" ht="21.75" customHeight="1" thickTop="1">
      <c r="A29" s="9"/>
      <c r="B29" s="14"/>
      <c r="C29" s="2"/>
      <c r="D29" s="17"/>
      <c r="E29" s="16"/>
      <c r="F29" s="17"/>
      <c r="G29" s="16"/>
      <c r="H29" s="17"/>
      <c r="I29" s="16"/>
      <c r="J29" s="17"/>
    </row>
    <row r="30" spans="1:10" ht="21.75" customHeight="1">
      <c r="A30" s="9" t="s">
        <v>123</v>
      </c>
      <c r="B30" s="14"/>
      <c r="C30" s="2"/>
      <c r="D30" s="17"/>
      <c r="E30" s="17"/>
      <c r="F30" s="17"/>
      <c r="G30" s="17"/>
      <c r="H30" s="24"/>
      <c r="I30" s="17"/>
      <c r="J30" s="24"/>
    </row>
    <row r="31" spans="1:10" ht="21.75" customHeight="1">
      <c r="A31" s="9" t="s">
        <v>115</v>
      </c>
      <c r="B31" s="14"/>
      <c r="C31" s="2"/>
      <c r="D31" s="19">
        <f>SUM(D30:D30)</f>
        <v>0</v>
      </c>
      <c r="E31" s="16"/>
      <c r="F31" s="19">
        <f>SUM(F30:F30)</f>
        <v>0</v>
      </c>
      <c r="G31" s="16"/>
      <c r="H31" s="19">
        <f>SUM(H30:H30)</f>
        <v>0</v>
      </c>
      <c r="I31" s="16"/>
      <c r="J31" s="19">
        <f>SUM(J30:J30)</f>
        <v>0</v>
      </c>
    </row>
    <row r="32" spans="1:10" ht="21.75" customHeight="1" thickBot="1">
      <c r="A32" s="9" t="s">
        <v>118</v>
      </c>
      <c r="B32" s="14"/>
      <c r="C32" s="2"/>
      <c r="D32" s="25">
        <f>SUM(D28,D31)</f>
        <v>-24297</v>
      </c>
      <c r="E32" s="16"/>
      <c r="F32" s="25">
        <f>SUM(F28,F31)</f>
        <v>111903</v>
      </c>
      <c r="G32" s="16"/>
      <c r="H32" s="25">
        <f>SUM(H28,H31)</f>
        <v>-21846</v>
      </c>
      <c r="I32" s="16"/>
      <c r="J32" s="25">
        <f>SUM(J28,J31)</f>
        <v>116945</v>
      </c>
    </row>
    <row r="33" spans="1:10" ht="21.75" customHeight="1" thickTop="1">
      <c r="A33" s="9"/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3" t="s">
        <v>197</v>
      </c>
      <c r="B34" s="14"/>
      <c r="C34" s="2"/>
      <c r="D34" s="17"/>
      <c r="E34" s="16"/>
      <c r="F34" s="17"/>
      <c r="G34" s="16"/>
      <c r="H34" s="17"/>
      <c r="I34" s="16"/>
      <c r="J34" s="17"/>
    </row>
    <row r="35" spans="1:10" ht="21.75" customHeight="1">
      <c r="A35" s="1"/>
      <c r="B35" s="2"/>
      <c r="C35" s="2"/>
      <c r="D35" s="2"/>
      <c r="E35" s="2"/>
      <c r="F35" s="2"/>
      <c r="J35" s="4" t="s">
        <v>44</v>
      </c>
    </row>
    <row r="36" spans="1:10" ht="21.75" customHeight="1">
      <c r="A36" s="5" t="s">
        <v>62</v>
      </c>
      <c r="B36" s="6"/>
      <c r="C36" s="6"/>
      <c r="D36" s="6"/>
      <c r="E36" s="6"/>
      <c r="F36" s="6"/>
      <c r="G36" s="7"/>
      <c r="H36" s="6"/>
      <c r="I36" s="6"/>
      <c r="J36" s="6"/>
    </row>
    <row r="37" spans="1:10" ht="21.75" customHeight="1">
      <c r="A37" s="8" t="s">
        <v>121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21.75" customHeight="1">
      <c r="A38" s="8" t="s">
        <v>202</v>
      </c>
      <c r="B38" s="6"/>
      <c r="C38" s="6"/>
      <c r="D38" s="6"/>
      <c r="E38" s="6"/>
      <c r="F38" s="6"/>
      <c r="G38" s="6"/>
      <c r="H38" s="6"/>
      <c r="I38" s="6"/>
      <c r="J38" s="6"/>
    </row>
    <row r="39" spans="1:10" ht="18" customHeight="1">
      <c r="A39" s="6"/>
      <c r="B39" s="6"/>
      <c r="C39" s="6"/>
      <c r="D39" s="6"/>
      <c r="E39" s="6"/>
      <c r="F39" s="6"/>
      <c r="G39" s="6"/>
      <c r="H39" s="6"/>
      <c r="I39" s="6"/>
      <c r="J39" s="4" t="s">
        <v>5</v>
      </c>
    </row>
    <row r="40" spans="1:10" s="9" customFormat="1" ht="18" customHeight="1">
      <c r="B40" s="11"/>
      <c r="C40" s="42"/>
      <c r="D40" s="79"/>
      <c r="E40" s="79" t="s">
        <v>28</v>
      </c>
      <c r="F40" s="79"/>
      <c r="G40" s="43"/>
      <c r="H40" s="44"/>
      <c r="I40" s="79" t="s">
        <v>29</v>
      </c>
      <c r="J40" s="44"/>
    </row>
    <row r="41" spans="1:10" ht="18" customHeight="1">
      <c r="B41" s="45"/>
      <c r="D41" s="46">
        <v>2021</v>
      </c>
      <c r="E41" s="12"/>
      <c r="F41" s="46">
        <v>2020</v>
      </c>
      <c r="G41" s="13"/>
      <c r="H41" s="46">
        <v>2021</v>
      </c>
      <c r="I41" s="12"/>
      <c r="J41" s="46">
        <v>2020</v>
      </c>
    </row>
    <row r="42" spans="1:10" s="26" customFormat="1" ht="21.75" customHeight="1">
      <c r="A42" s="9" t="s">
        <v>165</v>
      </c>
      <c r="C42" s="27"/>
      <c r="D42" s="17"/>
      <c r="E42" s="16"/>
      <c r="F42" s="17"/>
      <c r="G42" s="16"/>
      <c r="H42" s="17"/>
      <c r="I42" s="16"/>
      <c r="J42" s="17"/>
    </row>
    <row r="43" spans="1:10" s="26" customFormat="1" ht="21.75" customHeight="1">
      <c r="A43" s="3" t="s">
        <v>73</v>
      </c>
      <c r="C43" s="27"/>
      <c r="D43" s="17">
        <f>D32-D44</f>
        <v>-23799</v>
      </c>
      <c r="E43" s="16"/>
      <c r="F43" s="17">
        <f>F32-F44</f>
        <v>112888</v>
      </c>
      <c r="G43" s="29"/>
      <c r="H43" s="17">
        <f>H32-H44</f>
        <v>-21846</v>
      </c>
      <c r="I43" s="16"/>
      <c r="J43" s="29">
        <v>116945</v>
      </c>
    </row>
    <row r="44" spans="1:10" s="26" customFormat="1" ht="21.75" customHeight="1">
      <c r="A44" s="3" t="s">
        <v>74</v>
      </c>
      <c r="C44" s="27"/>
      <c r="D44" s="17">
        <v>-498</v>
      </c>
      <c r="E44" s="16"/>
      <c r="F44" s="17">
        <v>-985</v>
      </c>
      <c r="G44" s="16"/>
      <c r="H44" s="17">
        <v>0</v>
      </c>
      <c r="I44" s="16"/>
      <c r="J44" s="17">
        <v>0</v>
      </c>
    </row>
    <row r="45" spans="1:10" s="26" customFormat="1" ht="21.75" customHeight="1" thickBot="1">
      <c r="A45" s="3"/>
      <c r="C45" s="27"/>
      <c r="D45" s="23">
        <f>SUM(D43:D44)</f>
        <v>-24297</v>
      </c>
      <c r="E45" s="16"/>
      <c r="F45" s="23">
        <f>SUM(F43:F44)</f>
        <v>111903</v>
      </c>
      <c r="G45" s="16"/>
      <c r="H45" s="23">
        <f>SUM(H43:H44)</f>
        <v>-21846</v>
      </c>
      <c r="I45" s="16"/>
      <c r="J45" s="23">
        <f>SUM(J43:J44)</f>
        <v>116945</v>
      </c>
    </row>
    <row r="46" spans="1:10" s="26" customFormat="1" ht="16.5" customHeight="1" thickTop="1">
      <c r="A46" s="28"/>
      <c r="C46" s="27"/>
      <c r="D46" s="17"/>
      <c r="E46" s="16"/>
      <c r="F46" s="17"/>
      <c r="G46" s="16"/>
      <c r="H46" s="17"/>
      <c r="I46" s="16"/>
      <c r="J46" s="17"/>
    </row>
    <row r="47" spans="1:10" s="26" customFormat="1" ht="21.75" customHeight="1">
      <c r="A47" s="9" t="s">
        <v>117</v>
      </c>
      <c r="C47" s="27"/>
      <c r="D47" s="17"/>
      <c r="E47" s="16"/>
      <c r="F47" s="17"/>
      <c r="G47" s="16"/>
      <c r="H47" s="17"/>
      <c r="I47" s="16"/>
      <c r="J47" s="17"/>
    </row>
    <row r="48" spans="1:10" s="26" customFormat="1" ht="21.75" customHeight="1">
      <c r="A48" s="3" t="s">
        <v>73</v>
      </c>
      <c r="C48" s="27"/>
      <c r="D48" s="29">
        <f>D45-D49</f>
        <v>-23799</v>
      </c>
      <c r="E48" s="29"/>
      <c r="F48" s="29">
        <f>F45-F49</f>
        <v>112888</v>
      </c>
      <c r="G48" s="16"/>
      <c r="H48" s="29">
        <f>H45-H49</f>
        <v>-21846</v>
      </c>
      <c r="I48" s="16"/>
      <c r="J48" s="29">
        <f>J45-J49</f>
        <v>116945</v>
      </c>
    </row>
    <row r="49" spans="1:10" s="26" customFormat="1" ht="21.75" customHeight="1">
      <c r="A49" s="3" t="s">
        <v>74</v>
      </c>
      <c r="C49" s="27"/>
      <c r="D49" s="17">
        <v>-498</v>
      </c>
      <c r="E49" s="16"/>
      <c r="F49" s="17">
        <v>-985</v>
      </c>
      <c r="G49" s="16"/>
      <c r="H49" s="17">
        <v>0</v>
      </c>
      <c r="I49" s="16"/>
      <c r="J49" s="17">
        <v>0</v>
      </c>
    </row>
    <row r="50" spans="1:10" s="26" customFormat="1" ht="21.75" customHeight="1" thickBot="1">
      <c r="A50" s="28"/>
      <c r="C50" s="27"/>
      <c r="D50" s="23">
        <f>SUM(D48:D49)</f>
        <v>-24297</v>
      </c>
      <c r="E50" s="16"/>
      <c r="F50" s="23">
        <f>SUM(F48:F49)</f>
        <v>111903</v>
      </c>
      <c r="G50" s="16"/>
      <c r="H50" s="23">
        <f>SUM(H48:H49)</f>
        <v>-21846</v>
      </c>
      <c r="I50" s="16"/>
      <c r="J50" s="23">
        <f>SUM(J48:J49)</f>
        <v>116945</v>
      </c>
    </row>
    <row r="51" spans="1:10" s="26" customFormat="1" ht="21.75" customHeight="1" thickTop="1">
      <c r="A51" s="28"/>
      <c r="C51" s="27"/>
      <c r="D51" s="17"/>
      <c r="E51" s="16"/>
      <c r="F51" s="17"/>
      <c r="G51" s="16"/>
      <c r="H51" s="17"/>
      <c r="I51" s="16"/>
      <c r="J51" s="17"/>
    </row>
    <row r="52" spans="1:10" s="26" customFormat="1" ht="21.75" customHeight="1">
      <c r="A52" s="28"/>
      <c r="C52" s="27"/>
      <c r="D52" s="17"/>
      <c r="E52" s="16"/>
      <c r="F52" s="17"/>
      <c r="G52" s="16"/>
      <c r="H52" s="17"/>
      <c r="I52" s="16"/>
      <c r="J52" s="4" t="s">
        <v>181</v>
      </c>
    </row>
    <row r="53" spans="1:10" ht="21.75" customHeight="1">
      <c r="A53" s="8" t="s">
        <v>136</v>
      </c>
      <c r="B53" s="14">
        <v>16</v>
      </c>
      <c r="C53" s="2"/>
      <c r="D53" s="28"/>
      <c r="E53" s="28"/>
      <c r="F53" s="28"/>
      <c r="G53" s="28"/>
      <c r="H53" s="28"/>
      <c r="I53" s="28"/>
      <c r="J53" s="28"/>
    </row>
    <row r="54" spans="1:10" ht="21.75" customHeight="1">
      <c r="A54" s="30" t="s">
        <v>137</v>
      </c>
      <c r="B54" s="14"/>
      <c r="C54" s="2"/>
      <c r="D54" s="28"/>
      <c r="E54" s="28"/>
      <c r="F54" s="28"/>
      <c r="G54" s="28"/>
      <c r="H54" s="28"/>
      <c r="I54" s="28"/>
      <c r="J54" s="28"/>
    </row>
    <row r="55" spans="1:10" ht="21.75" customHeight="1">
      <c r="A55" s="3" t="s">
        <v>198</v>
      </c>
      <c r="B55" s="14"/>
      <c r="C55" s="2"/>
      <c r="D55" s="28"/>
      <c r="E55" s="28"/>
      <c r="F55" s="28"/>
      <c r="G55" s="28"/>
      <c r="H55" s="28"/>
      <c r="I55" s="28"/>
      <c r="J55" s="28"/>
    </row>
    <row r="56" spans="1:10" ht="21.75" customHeight="1" thickBot="1">
      <c r="A56" s="3" t="s">
        <v>199</v>
      </c>
      <c r="B56" s="14"/>
      <c r="C56" s="2"/>
      <c r="D56" s="78">
        <f>D43/5022246</f>
        <v>-4.7387165025369127E-3</v>
      </c>
      <c r="E56" s="48"/>
      <c r="F56" s="78">
        <v>2.1999999999999999E-2</v>
      </c>
      <c r="G56" s="48"/>
      <c r="H56" s="78">
        <f>H43/5022246</f>
        <v>-4.3498466622304043E-3</v>
      </c>
      <c r="I56" s="48"/>
      <c r="J56" s="78">
        <v>2.3E-2</v>
      </c>
    </row>
    <row r="57" spans="1:10" ht="21.75" customHeight="1" thickTop="1">
      <c r="B57" s="2"/>
      <c r="C57" s="2"/>
      <c r="D57" s="31"/>
      <c r="E57" s="2"/>
      <c r="F57" s="31"/>
      <c r="H57" s="32"/>
      <c r="I57" s="33"/>
      <c r="J57" s="34"/>
    </row>
    <row r="58" spans="1:10" ht="21.75" customHeight="1">
      <c r="A58" s="3" t="s">
        <v>197</v>
      </c>
      <c r="B58" s="2"/>
      <c r="C58" s="2"/>
      <c r="D58" s="35"/>
      <c r="E58" s="2"/>
      <c r="F58" s="35"/>
    </row>
    <row r="59" spans="1:10" ht="21.75" customHeight="1">
      <c r="A59" s="1"/>
      <c r="B59" s="2"/>
      <c r="C59" s="2"/>
      <c r="D59" s="2"/>
      <c r="E59" s="2"/>
      <c r="F59" s="2"/>
      <c r="J59" s="4" t="s">
        <v>44</v>
      </c>
    </row>
    <row r="60" spans="1:10" ht="21.75" customHeight="1">
      <c r="A60" s="5" t="s">
        <v>62</v>
      </c>
      <c r="B60" s="6"/>
      <c r="C60" s="6"/>
      <c r="D60" s="6"/>
      <c r="E60" s="6"/>
      <c r="F60" s="6"/>
      <c r="G60" s="7"/>
      <c r="H60" s="6"/>
      <c r="I60" s="6"/>
      <c r="J60" s="6"/>
    </row>
    <row r="61" spans="1:10" ht="21.75" customHeight="1">
      <c r="A61" s="8" t="s">
        <v>111</v>
      </c>
      <c r="B61" s="6"/>
      <c r="C61" s="6"/>
      <c r="D61" s="6"/>
      <c r="E61" s="6"/>
      <c r="F61" s="6"/>
      <c r="G61" s="6"/>
      <c r="H61" s="6"/>
      <c r="I61" s="6"/>
      <c r="J61" s="6"/>
    </row>
    <row r="62" spans="1:10" ht="21.75" customHeight="1">
      <c r="A62" s="8" t="s">
        <v>204</v>
      </c>
      <c r="B62" s="6"/>
      <c r="C62" s="6"/>
      <c r="D62" s="6"/>
      <c r="E62" s="6"/>
      <c r="F62" s="6"/>
      <c r="G62" s="6"/>
      <c r="H62" s="6"/>
      <c r="I62" s="6"/>
      <c r="J62" s="6"/>
    </row>
    <row r="63" spans="1:10" ht="18" customHeight="1">
      <c r="A63" s="6"/>
      <c r="B63" s="6"/>
      <c r="C63" s="6"/>
      <c r="D63" s="6"/>
      <c r="E63" s="6"/>
      <c r="F63" s="6"/>
      <c r="G63" s="6"/>
      <c r="H63" s="6"/>
      <c r="I63" s="6"/>
      <c r="J63" s="4" t="s">
        <v>5</v>
      </c>
    </row>
    <row r="64" spans="1:10" s="9" customFormat="1" ht="18" customHeight="1">
      <c r="B64" s="11"/>
      <c r="C64" s="42"/>
      <c r="D64" s="79"/>
      <c r="E64" s="79" t="s">
        <v>28</v>
      </c>
      <c r="F64" s="79"/>
      <c r="G64" s="43"/>
      <c r="H64" s="44"/>
      <c r="I64" s="79" t="s">
        <v>29</v>
      </c>
      <c r="J64" s="44"/>
    </row>
    <row r="65" spans="1:10" ht="18" customHeight="1">
      <c r="B65" s="45" t="s">
        <v>0</v>
      </c>
      <c r="D65" s="46">
        <v>2021</v>
      </c>
      <c r="E65" s="12"/>
      <c r="F65" s="46">
        <v>2020</v>
      </c>
      <c r="G65" s="13"/>
      <c r="H65" s="46">
        <v>2021</v>
      </c>
      <c r="I65" s="12"/>
      <c r="J65" s="46">
        <v>2020</v>
      </c>
    </row>
    <row r="66" spans="1:10" ht="21.75" customHeight="1">
      <c r="A66" s="9" t="s">
        <v>57</v>
      </c>
      <c r="B66" s="10"/>
      <c r="D66" s="11"/>
      <c r="E66" s="12"/>
      <c r="F66" s="11"/>
      <c r="G66" s="13"/>
      <c r="H66" s="11"/>
      <c r="I66" s="12"/>
      <c r="J66" s="11"/>
    </row>
    <row r="67" spans="1:10" ht="21.75" customHeight="1">
      <c r="A67" s="9" t="s">
        <v>24</v>
      </c>
      <c r="B67" s="2"/>
      <c r="C67" s="2"/>
      <c r="D67" s="2"/>
      <c r="E67" s="2"/>
      <c r="F67" s="2"/>
      <c r="G67" s="10"/>
      <c r="H67" s="10"/>
      <c r="J67" s="2"/>
    </row>
    <row r="68" spans="1:10" ht="21.75" customHeight="1">
      <c r="A68" s="3" t="s">
        <v>147</v>
      </c>
      <c r="B68" s="2"/>
      <c r="C68" s="2"/>
      <c r="D68" s="15">
        <v>764227</v>
      </c>
      <c r="E68" s="16"/>
      <c r="F68" s="15">
        <v>1805880</v>
      </c>
      <c r="G68" s="16"/>
      <c r="H68" s="15">
        <v>764369</v>
      </c>
      <c r="I68" s="16"/>
      <c r="J68" s="15">
        <v>1805880</v>
      </c>
    </row>
    <row r="69" spans="1:10" ht="21.75" customHeight="1">
      <c r="A69" s="3" t="s">
        <v>152</v>
      </c>
      <c r="B69" s="14"/>
      <c r="C69" s="2"/>
      <c r="D69" s="15">
        <v>21954</v>
      </c>
      <c r="E69" s="16"/>
      <c r="F69" s="15">
        <v>34742</v>
      </c>
      <c r="G69" s="16"/>
      <c r="H69" s="15">
        <v>2213</v>
      </c>
      <c r="I69" s="16"/>
      <c r="J69" s="15">
        <v>1386</v>
      </c>
    </row>
    <row r="70" spans="1:10" ht="21.75" customHeight="1">
      <c r="A70" s="3" t="s">
        <v>153</v>
      </c>
      <c r="B70" s="14"/>
      <c r="C70" s="2"/>
      <c r="D70" s="15">
        <v>29514</v>
      </c>
      <c r="E70" s="16"/>
      <c r="F70" s="15">
        <v>30959</v>
      </c>
      <c r="G70" s="16"/>
      <c r="H70" s="15">
        <v>29493</v>
      </c>
      <c r="I70" s="16"/>
      <c r="J70" s="15">
        <v>30944</v>
      </c>
    </row>
    <row r="71" spans="1:10" ht="21.75" customHeight="1">
      <c r="A71" s="1" t="s">
        <v>45</v>
      </c>
      <c r="B71" s="14"/>
      <c r="C71" s="2"/>
      <c r="D71" s="18">
        <v>64993</v>
      </c>
      <c r="E71" s="17"/>
      <c r="F71" s="18">
        <v>20719</v>
      </c>
      <c r="G71" s="17"/>
      <c r="H71" s="18">
        <v>67145</v>
      </c>
      <c r="I71" s="17"/>
      <c r="J71" s="18">
        <v>23876</v>
      </c>
    </row>
    <row r="72" spans="1:10" ht="21.75" customHeight="1">
      <c r="A72" s="9" t="s">
        <v>25</v>
      </c>
      <c r="B72" s="2"/>
      <c r="C72" s="2"/>
      <c r="D72" s="20">
        <f>SUM(D68:D71)</f>
        <v>880688</v>
      </c>
      <c r="E72" s="16"/>
      <c r="F72" s="20">
        <f>SUM(F68:F71)</f>
        <v>1892300</v>
      </c>
      <c r="G72" s="16"/>
      <c r="H72" s="20">
        <f>SUM(H68:H71)</f>
        <v>863220</v>
      </c>
      <c r="I72" s="16"/>
      <c r="J72" s="20">
        <f>SUM(J68:J71)</f>
        <v>1862086</v>
      </c>
    </row>
    <row r="73" spans="1:10" ht="21.75" customHeight="1">
      <c r="A73" s="9" t="s">
        <v>26</v>
      </c>
      <c r="B73" s="2"/>
      <c r="C73" s="2"/>
      <c r="D73" s="15"/>
      <c r="E73" s="16"/>
      <c r="F73" s="15"/>
      <c r="G73" s="16"/>
      <c r="H73" s="16"/>
      <c r="I73" s="16"/>
      <c r="J73" s="16"/>
    </row>
    <row r="74" spans="1:10" ht="21.75" customHeight="1">
      <c r="A74" s="3" t="s">
        <v>148</v>
      </c>
      <c r="B74" s="2"/>
      <c r="C74" s="2"/>
      <c r="D74" s="15">
        <v>557061</v>
      </c>
      <c r="E74" s="16"/>
      <c r="F74" s="15">
        <v>1316143</v>
      </c>
      <c r="G74" s="16"/>
      <c r="H74" s="15">
        <v>557082</v>
      </c>
      <c r="I74" s="16"/>
      <c r="J74" s="16">
        <v>1316143</v>
      </c>
    </row>
    <row r="75" spans="1:10" ht="21.75" customHeight="1">
      <c r="A75" s="3" t="s">
        <v>154</v>
      </c>
      <c r="B75" s="14"/>
      <c r="C75" s="2"/>
      <c r="D75" s="15">
        <v>19551</v>
      </c>
      <c r="E75" s="16"/>
      <c r="F75" s="15">
        <v>26146</v>
      </c>
      <c r="G75" s="16"/>
      <c r="H75" s="15">
        <v>1533</v>
      </c>
      <c r="I75" s="16"/>
      <c r="J75" s="15">
        <v>1919</v>
      </c>
    </row>
    <row r="76" spans="1:10" ht="21.75" customHeight="1">
      <c r="A76" s="3" t="s">
        <v>155</v>
      </c>
      <c r="B76" s="14"/>
      <c r="C76" s="2"/>
      <c r="D76" s="15">
        <v>22305</v>
      </c>
      <c r="E76" s="16"/>
      <c r="F76" s="15">
        <v>22046</v>
      </c>
      <c r="G76" s="16"/>
      <c r="H76" s="15">
        <v>23071</v>
      </c>
      <c r="I76" s="16"/>
      <c r="J76" s="15">
        <v>22815</v>
      </c>
    </row>
    <row r="77" spans="1:10" ht="21.75" customHeight="1">
      <c r="A77" s="3" t="s">
        <v>178</v>
      </c>
      <c r="B77" s="21"/>
      <c r="C77" s="22"/>
      <c r="D77" s="15">
        <v>93481</v>
      </c>
      <c r="E77" s="16"/>
      <c r="F77" s="15">
        <v>161623</v>
      </c>
      <c r="G77" s="16"/>
      <c r="H77" s="15">
        <v>92175</v>
      </c>
      <c r="I77" s="16"/>
      <c r="J77" s="15">
        <v>160136</v>
      </c>
    </row>
    <row r="78" spans="1:10" ht="21.75" customHeight="1">
      <c r="A78" s="3" t="s">
        <v>55</v>
      </c>
      <c r="B78" s="21"/>
      <c r="C78" s="22"/>
      <c r="D78" s="15">
        <v>179462</v>
      </c>
      <c r="E78" s="16"/>
      <c r="F78" s="15">
        <v>178231</v>
      </c>
      <c r="G78" s="16"/>
      <c r="H78" s="15">
        <v>167589</v>
      </c>
      <c r="I78" s="16"/>
      <c r="J78" s="15">
        <v>164752</v>
      </c>
    </row>
    <row r="79" spans="1:10" ht="21.75" customHeight="1">
      <c r="A79" s="3" t="s">
        <v>203</v>
      </c>
      <c r="B79" s="21"/>
      <c r="C79" s="22"/>
      <c r="D79" s="20">
        <v>0</v>
      </c>
      <c r="E79" s="17"/>
      <c r="F79" s="20">
        <v>-9590</v>
      </c>
      <c r="G79" s="17"/>
      <c r="H79" s="20">
        <v>0</v>
      </c>
      <c r="I79" s="17"/>
      <c r="J79" s="20">
        <v>-9590</v>
      </c>
    </row>
    <row r="80" spans="1:10" ht="21.75" customHeight="1">
      <c r="A80" s="9" t="s">
        <v>27</v>
      </c>
      <c r="B80" s="2"/>
      <c r="C80" s="2"/>
      <c r="D80" s="20">
        <f>SUM(D74:D79)</f>
        <v>871860</v>
      </c>
      <c r="E80" s="16"/>
      <c r="F80" s="20">
        <f>SUM(F74:F79)</f>
        <v>1694599</v>
      </c>
      <c r="G80" s="16"/>
      <c r="H80" s="20">
        <f>SUM(H74:H79)</f>
        <v>841450</v>
      </c>
      <c r="I80" s="16"/>
      <c r="J80" s="20">
        <f>SUM(J74:J79)</f>
        <v>1656175</v>
      </c>
    </row>
    <row r="81" spans="1:10" ht="21.75" customHeight="1">
      <c r="A81" s="9" t="s">
        <v>190</v>
      </c>
      <c r="B81" s="14"/>
      <c r="C81" s="2"/>
    </row>
    <row r="82" spans="1:10" ht="21.75" customHeight="1">
      <c r="A82" s="9" t="s">
        <v>167</v>
      </c>
      <c r="B82" s="14"/>
      <c r="C82" s="2"/>
      <c r="D82" s="17">
        <f>D72-D80</f>
        <v>8828</v>
      </c>
      <c r="E82" s="17"/>
      <c r="F82" s="17">
        <f>F72-F80</f>
        <v>197701</v>
      </c>
      <c r="G82" s="17"/>
      <c r="H82" s="17">
        <f>H72-H80</f>
        <v>21770</v>
      </c>
      <c r="I82" s="17"/>
      <c r="J82" s="17">
        <f>J72-J80</f>
        <v>205911</v>
      </c>
    </row>
    <row r="83" spans="1:10" ht="21.75" customHeight="1">
      <c r="A83" s="3" t="s">
        <v>133</v>
      </c>
      <c r="B83" s="14"/>
      <c r="C83" s="2"/>
      <c r="D83" s="19">
        <v>-16540</v>
      </c>
      <c r="E83" s="16"/>
      <c r="F83" s="19">
        <v>-9445</v>
      </c>
      <c r="G83" s="17"/>
      <c r="H83" s="19">
        <v>-16799</v>
      </c>
      <c r="I83" s="17"/>
      <c r="J83" s="20">
        <v>-9445</v>
      </c>
    </row>
    <row r="84" spans="1:10" ht="21.75" customHeight="1">
      <c r="A84" s="9" t="s">
        <v>163</v>
      </c>
      <c r="B84" s="14"/>
      <c r="C84" s="2"/>
      <c r="D84" s="17">
        <f>SUM(D82:D83)</f>
        <v>-7712</v>
      </c>
      <c r="E84" s="16"/>
      <c r="F84" s="17">
        <f>SUM(F82:F83)</f>
        <v>188256</v>
      </c>
      <c r="G84" s="16"/>
      <c r="H84" s="17">
        <f>SUM(H82:H83)</f>
        <v>4971</v>
      </c>
      <c r="I84" s="16"/>
      <c r="J84" s="17">
        <f>SUM(J82:J83)</f>
        <v>196466</v>
      </c>
    </row>
    <row r="85" spans="1:10" ht="21.75" customHeight="1">
      <c r="A85" s="3" t="s">
        <v>240</v>
      </c>
      <c r="B85" s="14">
        <v>15</v>
      </c>
      <c r="C85" s="2"/>
      <c r="D85" s="19">
        <v>425</v>
      </c>
      <c r="E85" s="16"/>
      <c r="F85" s="19">
        <v>-44819</v>
      </c>
      <c r="G85" s="16"/>
      <c r="H85" s="19">
        <v>237</v>
      </c>
      <c r="I85" s="16"/>
      <c r="J85" s="20">
        <v>-45033</v>
      </c>
    </row>
    <row r="86" spans="1:10" ht="21.75" customHeight="1" thickBot="1">
      <c r="A86" s="9" t="s">
        <v>164</v>
      </c>
      <c r="B86" s="14"/>
      <c r="C86" s="2"/>
      <c r="D86" s="23">
        <f>SUM(D84:D85)</f>
        <v>-7287</v>
      </c>
      <c r="E86" s="16"/>
      <c r="F86" s="23">
        <f>SUM(F84:F85)</f>
        <v>143437</v>
      </c>
      <c r="G86" s="16"/>
      <c r="H86" s="23">
        <f>SUM(H84:H85)</f>
        <v>5208</v>
      </c>
      <c r="I86" s="16"/>
      <c r="J86" s="23">
        <f>SUM(J84:J85)</f>
        <v>151433</v>
      </c>
    </row>
    <row r="87" spans="1:10" ht="21.75" customHeight="1" thickTop="1">
      <c r="A87" s="9"/>
      <c r="B87" s="14"/>
      <c r="C87" s="2"/>
      <c r="D87" s="17"/>
      <c r="E87" s="16"/>
      <c r="F87" s="17"/>
      <c r="G87" s="16"/>
      <c r="H87" s="17"/>
      <c r="I87" s="16"/>
      <c r="J87" s="17"/>
    </row>
    <row r="88" spans="1:10" ht="21.75" customHeight="1">
      <c r="A88" s="9" t="s">
        <v>123</v>
      </c>
      <c r="B88" s="14"/>
      <c r="C88" s="2"/>
      <c r="D88" s="17"/>
      <c r="E88" s="17"/>
      <c r="F88" s="17"/>
      <c r="G88" s="17"/>
      <c r="H88" s="24"/>
      <c r="I88" s="17"/>
      <c r="J88" s="24"/>
    </row>
    <row r="89" spans="1:10" ht="21.75" customHeight="1">
      <c r="A89" s="9" t="s">
        <v>115</v>
      </c>
      <c r="B89" s="14"/>
      <c r="C89" s="2"/>
      <c r="D89" s="19">
        <f>SUM(D88:D88)</f>
        <v>0</v>
      </c>
      <c r="E89" s="16"/>
      <c r="F89" s="19">
        <f>SUM(F88:F88)</f>
        <v>0</v>
      </c>
      <c r="G89" s="16"/>
      <c r="H89" s="19">
        <f>SUM(H88:H88)</f>
        <v>0</v>
      </c>
      <c r="I89" s="16"/>
      <c r="J89" s="19">
        <f>SUM(J88:J88)</f>
        <v>0</v>
      </c>
    </row>
    <row r="90" spans="1:10" ht="21.75" customHeight="1" thickBot="1">
      <c r="A90" s="9" t="s">
        <v>118</v>
      </c>
      <c r="B90" s="14"/>
      <c r="C90" s="2"/>
      <c r="D90" s="25">
        <f>SUM(D86,D89)</f>
        <v>-7287</v>
      </c>
      <c r="E90" s="16"/>
      <c r="F90" s="25">
        <f>SUM(F86,F89)</f>
        <v>143437</v>
      </c>
      <c r="G90" s="16"/>
      <c r="H90" s="25">
        <f>SUM(H86,H89)</f>
        <v>5208</v>
      </c>
      <c r="I90" s="16"/>
      <c r="J90" s="25">
        <f>SUM(J86,J89)</f>
        <v>151433</v>
      </c>
    </row>
    <row r="91" spans="1:10" ht="21.75" customHeight="1" thickTop="1">
      <c r="A91" s="9"/>
      <c r="B91" s="14"/>
      <c r="C91" s="2"/>
      <c r="D91" s="17"/>
      <c r="E91" s="16"/>
      <c r="F91" s="17"/>
      <c r="G91" s="16"/>
      <c r="H91" s="17"/>
      <c r="I91" s="16"/>
      <c r="J91" s="17"/>
    </row>
    <row r="92" spans="1:10" ht="21.75" customHeight="1">
      <c r="A92" s="3" t="s">
        <v>197</v>
      </c>
      <c r="B92" s="14"/>
      <c r="C92" s="2"/>
      <c r="D92" s="17"/>
      <c r="E92" s="16"/>
      <c r="F92" s="17"/>
      <c r="G92" s="16"/>
      <c r="H92" s="17"/>
      <c r="I92" s="16"/>
      <c r="J92" s="17"/>
    </row>
    <row r="93" spans="1:10" ht="21.75" customHeight="1">
      <c r="A93" s="1"/>
      <c r="B93" s="2"/>
      <c r="C93" s="2"/>
      <c r="D93" s="2"/>
      <c r="E93" s="2"/>
      <c r="F93" s="2"/>
      <c r="J93" s="4" t="s">
        <v>44</v>
      </c>
    </row>
    <row r="94" spans="1:10" ht="21.75" customHeight="1">
      <c r="A94" s="5" t="s">
        <v>62</v>
      </c>
      <c r="B94" s="6"/>
      <c r="C94" s="6"/>
      <c r="D94" s="6"/>
      <c r="E94" s="6"/>
      <c r="F94" s="6"/>
      <c r="G94" s="7"/>
      <c r="H94" s="6"/>
      <c r="I94" s="6"/>
      <c r="J94" s="6"/>
    </row>
    <row r="95" spans="1:10" ht="21.75" customHeight="1">
      <c r="A95" s="8" t="s">
        <v>121</v>
      </c>
      <c r="B95" s="6"/>
      <c r="C95" s="6"/>
      <c r="D95" s="6"/>
      <c r="E95" s="6"/>
      <c r="F95" s="6"/>
      <c r="G95" s="6"/>
      <c r="H95" s="6"/>
      <c r="I95" s="6"/>
      <c r="J95" s="6"/>
    </row>
    <row r="96" spans="1:10" ht="21.75" customHeight="1">
      <c r="A96" s="8" t="s">
        <v>204</v>
      </c>
      <c r="B96" s="6"/>
      <c r="C96" s="6"/>
      <c r="D96" s="6"/>
      <c r="E96" s="6"/>
      <c r="F96" s="6"/>
      <c r="G96" s="6"/>
      <c r="H96" s="6"/>
      <c r="I96" s="6"/>
      <c r="J96" s="6"/>
    </row>
    <row r="97" spans="1:10" ht="18" customHeight="1">
      <c r="A97" s="6"/>
      <c r="B97" s="6"/>
      <c r="C97" s="6"/>
      <c r="D97" s="6"/>
      <c r="E97" s="6"/>
      <c r="F97" s="6"/>
      <c r="G97" s="6"/>
      <c r="H97" s="6"/>
      <c r="I97" s="6"/>
      <c r="J97" s="4" t="s">
        <v>5</v>
      </c>
    </row>
    <row r="98" spans="1:10" s="9" customFormat="1" ht="18" customHeight="1">
      <c r="B98" s="11"/>
      <c r="C98" s="42"/>
      <c r="D98" s="79"/>
      <c r="E98" s="79" t="s">
        <v>28</v>
      </c>
      <c r="F98" s="79"/>
      <c r="G98" s="43"/>
      <c r="H98" s="44"/>
      <c r="I98" s="79" t="s">
        <v>29</v>
      </c>
      <c r="J98" s="44"/>
    </row>
    <row r="99" spans="1:10" ht="18" customHeight="1">
      <c r="B99" s="45"/>
      <c r="D99" s="46">
        <v>2021</v>
      </c>
      <c r="E99" s="12"/>
      <c r="F99" s="46">
        <v>2020</v>
      </c>
      <c r="G99" s="13"/>
      <c r="H99" s="46">
        <v>2021</v>
      </c>
      <c r="I99" s="12"/>
      <c r="J99" s="46">
        <v>2020</v>
      </c>
    </row>
    <row r="100" spans="1:10" s="26" customFormat="1" ht="21.75" customHeight="1">
      <c r="A100" s="9" t="s">
        <v>165</v>
      </c>
      <c r="C100" s="27"/>
      <c r="D100" s="17"/>
      <c r="E100" s="16"/>
      <c r="F100" s="17"/>
      <c r="G100" s="16"/>
      <c r="H100" s="17"/>
      <c r="I100" s="16"/>
      <c r="J100" s="17"/>
    </row>
    <row r="101" spans="1:10" s="26" customFormat="1" ht="21.75" customHeight="1">
      <c r="A101" s="3" t="s">
        <v>73</v>
      </c>
      <c r="C101" s="27"/>
      <c r="D101" s="17">
        <f>D90-D102</f>
        <v>-4824</v>
      </c>
      <c r="E101" s="16"/>
      <c r="F101" s="17">
        <f>F90-F102</f>
        <v>145055</v>
      </c>
      <c r="G101" s="29"/>
      <c r="H101" s="17">
        <f>H90-H102</f>
        <v>5208</v>
      </c>
      <c r="I101" s="16"/>
      <c r="J101" s="17">
        <f>J90-J102</f>
        <v>151433</v>
      </c>
    </row>
    <row r="102" spans="1:10" s="26" customFormat="1" ht="21.75" customHeight="1">
      <c r="A102" s="3" t="s">
        <v>74</v>
      </c>
      <c r="C102" s="27"/>
      <c r="D102" s="17">
        <v>-2463</v>
      </c>
      <c r="E102" s="16"/>
      <c r="F102" s="17">
        <v>-1618</v>
      </c>
      <c r="G102" s="16"/>
      <c r="H102" s="17">
        <v>0</v>
      </c>
      <c r="I102" s="16"/>
      <c r="J102" s="17">
        <v>0</v>
      </c>
    </row>
    <row r="103" spans="1:10" s="26" customFormat="1" ht="21.75" customHeight="1" thickBot="1">
      <c r="A103" s="3"/>
      <c r="C103" s="27"/>
      <c r="D103" s="23">
        <f>SUM(D101:D102)</f>
        <v>-7287</v>
      </c>
      <c r="E103" s="16"/>
      <c r="F103" s="23">
        <f>SUM(F101:F102)</f>
        <v>143437</v>
      </c>
      <c r="G103" s="16"/>
      <c r="H103" s="23">
        <f>SUM(H101:H102)</f>
        <v>5208</v>
      </c>
      <c r="I103" s="16"/>
      <c r="J103" s="23">
        <f>SUM(J101:J102)</f>
        <v>151433</v>
      </c>
    </row>
    <row r="104" spans="1:10" s="26" customFormat="1" ht="16.5" customHeight="1" thickTop="1">
      <c r="A104" s="28"/>
      <c r="C104" s="27"/>
      <c r="D104" s="17"/>
      <c r="E104" s="16"/>
      <c r="F104" s="17"/>
      <c r="G104" s="16"/>
      <c r="H104" s="17"/>
      <c r="I104" s="16"/>
      <c r="J104" s="17"/>
    </row>
    <row r="105" spans="1:10" s="26" customFormat="1" ht="21.75" customHeight="1">
      <c r="A105" s="9" t="s">
        <v>117</v>
      </c>
      <c r="C105" s="27"/>
      <c r="D105" s="17"/>
      <c r="E105" s="16"/>
      <c r="F105" s="17"/>
      <c r="G105" s="16"/>
      <c r="H105" s="17"/>
      <c r="I105" s="16"/>
      <c r="J105" s="17"/>
    </row>
    <row r="106" spans="1:10" s="26" customFormat="1" ht="21.75" customHeight="1">
      <c r="A106" s="3" t="s">
        <v>73</v>
      </c>
      <c r="C106" s="27"/>
      <c r="D106" s="29">
        <f>D103-D107</f>
        <v>-4824</v>
      </c>
      <c r="E106" s="29"/>
      <c r="F106" s="29">
        <f>F103-F107</f>
        <v>145055</v>
      </c>
      <c r="G106" s="16"/>
      <c r="H106" s="29">
        <f>H103-H107</f>
        <v>5208</v>
      </c>
      <c r="I106" s="16"/>
      <c r="J106" s="29">
        <f>J103-J107</f>
        <v>151433</v>
      </c>
    </row>
    <row r="107" spans="1:10" s="26" customFormat="1" ht="21.75" customHeight="1">
      <c r="A107" s="3" t="s">
        <v>74</v>
      </c>
      <c r="C107" s="27"/>
      <c r="D107" s="17">
        <v>-2463</v>
      </c>
      <c r="E107" s="16"/>
      <c r="F107" s="17">
        <v>-1618</v>
      </c>
      <c r="G107" s="16"/>
      <c r="H107" s="17">
        <v>0</v>
      </c>
      <c r="I107" s="16"/>
      <c r="J107" s="17">
        <v>0</v>
      </c>
    </row>
    <row r="108" spans="1:10" s="26" customFormat="1" ht="21.75" customHeight="1" thickBot="1">
      <c r="A108" s="28"/>
      <c r="C108" s="27"/>
      <c r="D108" s="23">
        <f>SUM(D106:D107)</f>
        <v>-7287</v>
      </c>
      <c r="E108" s="16"/>
      <c r="F108" s="23">
        <f>SUM(F106:F107)</f>
        <v>143437</v>
      </c>
      <c r="G108" s="16"/>
      <c r="H108" s="23">
        <f>SUM(H106:H107)</f>
        <v>5208</v>
      </c>
      <c r="I108" s="16"/>
      <c r="J108" s="23">
        <f>SUM(J106:J107)</f>
        <v>151433</v>
      </c>
    </row>
    <row r="109" spans="1:10" s="26" customFormat="1" ht="21.75" customHeight="1" thickTop="1">
      <c r="A109" s="28"/>
      <c r="C109" s="27"/>
      <c r="D109" s="17"/>
      <c r="E109" s="16"/>
      <c r="F109" s="17"/>
      <c r="G109" s="16"/>
      <c r="H109" s="17"/>
      <c r="I109" s="16"/>
      <c r="J109" s="17"/>
    </row>
    <row r="110" spans="1:10" s="26" customFormat="1" ht="21.75" customHeight="1">
      <c r="A110" s="28"/>
      <c r="C110" s="27"/>
      <c r="D110" s="17"/>
      <c r="E110" s="16"/>
      <c r="F110" s="17"/>
      <c r="G110" s="16"/>
      <c r="H110" s="17"/>
      <c r="I110" s="16"/>
      <c r="J110" s="4" t="s">
        <v>181</v>
      </c>
    </row>
    <row r="111" spans="1:10" ht="21.75" customHeight="1">
      <c r="A111" s="8" t="s">
        <v>136</v>
      </c>
      <c r="B111" s="14">
        <v>16</v>
      </c>
      <c r="C111" s="2"/>
      <c r="D111" s="28"/>
      <c r="E111" s="28"/>
      <c r="F111" s="28"/>
      <c r="G111" s="28"/>
      <c r="H111" s="28"/>
      <c r="I111" s="28"/>
      <c r="J111" s="28"/>
    </row>
    <row r="112" spans="1:10" ht="21.75" customHeight="1">
      <c r="A112" s="30" t="s">
        <v>137</v>
      </c>
      <c r="B112" s="14"/>
      <c r="C112" s="2"/>
      <c r="D112" s="28"/>
      <c r="E112" s="28"/>
      <c r="F112" s="28"/>
      <c r="G112" s="28"/>
      <c r="H112" s="28"/>
      <c r="I112" s="28"/>
      <c r="J112" s="28"/>
    </row>
    <row r="113" spans="1:10" ht="21.75" customHeight="1">
      <c r="A113" s="3" t="s">
        <v>198</v>
      </c>
      <c r="B113" s="14"/>
      <c r="C113" s="2"/>
      <c r="D113" s="28"/>
      <c r="E113" s="28"/>
      <c r="F113" s="28"/>
      <c r="G113" s="28"/>
      <c r="H113" s="28"/>
      <c r="I113" s="28"/>
      <c r="J113" s="28"/>
    </row>
    <row r="114" spans="1:10" ht="21.75" customHeight="1" thickBot="1">
      <c r="A114" s="3" t="s">
        <v>199</v>
      </c>
      <c r="B114" s="14"/>
      <c r="C114" s="2"/>
      <c r="D114" s="78">
        <f>D101/5022246</f>
        <v>-9.6052642582621398E-4</v>
      </c>
      <c r="E114" s="48"/>
      <c r="F114" s="78">
        <v>2.9000000000000001E-2</v>
      </c>
      <c r="G114" s="48"/>
      <c r="H114" s="78">
        <f>H101/5022246</f>
        <v>1.0369862408173554E-3</v>
      </c>
      <c r="I114" s="48"/>
      <c r="J114" s="78">
        <v>0.03</v>
      </c>
    </row>
    <row r="115" spans="1:10" ht="21.75" customHeight="1" thickTop="1">
      <c r="B115" s="2"/>
      <c r="C115" s="2"/>
      <c r="D115" s="31"/>
      <c r="E115" s="2"/>
      <c r="F115" s="31"/>
      <c r="H115" s="32"/>
      <c r="I115" s="33"/>
      <c r="J115" s="34"/>
    </row>
    <row r="116" spans="1:10" ht="21.75" customHeight="1">
      <c r="A116" s="3" t="s">
        <v>197</v>
      </c>
      <c r="B116" s="2"/>
      <c r="C116" s="2"/>
      <c r="D116" s="35"/>
      <c r="E116" s="2"/>
      <c r="F116" s="3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4" max="16383" man="1"/>
    <brk id="58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showGridLines="0" view="pageBreakPreview" zoomScaleNormal="120" zoomScaleSheetLayoutView="100" workbookViewId="0">
      <selection sqref="A1:XFD1048576"/>
    </sheetView>
  </sheetViews>
  <sheetFormatPr defaultColWidth="9.26953125" defaultRowHeight="16.5" customHeight="1"/>
  <cols>
    <col min="1" max="1" width="38.54296875" style="28" customWidth="1"/>
    <col min="2" max="2" width="2.453125" style="28" customWidth="1"/>
    <col min="3" max="3" width="13.54296875" style="28" customWidth="1"/>
    <col min="4" max="4" width="1.54296875" style="81" customWidth="1"/>
    <col min="5" max="5" width="14.54296875" style="28" customWidth="1"/>
    <col min="6" max="6" width="1.54296875" style="81" customWidth="1"/>
    <col min="7" max="7" width="15.54296875" style="28" customWidth="1"/>
    <col min="8" max="8" width="1.54296875" style="81" customWidth="1"/>
    <col min="9" max="9" width="13.54296875" style="28" customWidth="1"/>
    <col min="10" max="10" width="1.54296875" style="28" customWidth="1"/>
    <col min="11" max="11" width="14.7265625" style="28" customWidth="1"/>
    <col min="12" max="12" width="1.54296875" style="28" customWidth="1"/>
    <col min="13" max="13" width="15.54296875" style="28" customWidth="1"/>
    <col min="14" max="14" width="1.54296875" style="28" customWidth="1"/>
    <col min="15" max="15" width="13.54296875" style="28" customWidth="1"/>
    <col min="16" max="16" width="1.54296875" style="28" customWidth="1"/>
    <col min="17" max="17" width="14.54296875" style="28" customWidth="1"/>
    <col min="18" max="18" width="1.54296875" style="28" customWidth="1"/>
    <col min="19" max="19" width="13.54296875" style="28" customWidth="1"/>
    <col min="20" max="20" width="1.54296875" style="28" customWidth="1"/>
    <col min="21" max="21" width="13.54296875" style="28" customWidth="1"/>
    <col min="22" max="22" width="1.54296875" style="28" customWidth="1"/>
    <col min="23" max="16384" width="9.26953125" style="28"/>
  </cols>
  <sheetData>
    <row r="1" spans="1:21" ht="21.75" customHeight="1">
      <c r="U1" s="82" t="s">
        <v>44</v>
      </c>
    </row>
    <row r="2" spans="1:21" s="3" customFormat="1" ht="21.75" customHeight="1">
      <c r="A2" s="92" t="s">
        <v>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</row>
    <row r="3" spans="1:21" ht="21.75" customHeight="1">
      <c r="A3" s="92" t="s">
        <v>112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</row>
    <row r="4" spans="1:21" ht="21.75" customHeight="1">
      <c r="A4" s="92" t="s">
        <v>204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</row>
    <row r="5" spans="1:21" ht="21.75" customHeight="1">
      <c r="U5" s="82" t="s">
        <v>5</v>
      </c>
    </row>
    <row r="6" spans="1:21" ht="21.75" customHeight="1">
      <c r="C6" s="93" t="s">
        <v>28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</row>
    <row r="7" spans="1:21" ht="21.75" customHeight="1">
      <c r="C7" s="95" t="s">
        <v>86</v>
      </c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83"/>
      <c r="S7" s="83"/>
      <c r="T7" s="83"/>
      <c r="U7" s="83"/>
    </row>
    <row r="8" spans="1:21" ht="21.75" customHeight="1">
      <c r="C8" s="84"/>
      <c r="D8" s="84"/>
      <c r="E8" s="84"/>
      <c r="F8" s="84"/>
      <c r="G8" s="84"/>
      <c r="H8" s="84"/>
      <c r="I8" s="84"/>
      <c r="J8" s="84"/>
      <c r="K8" s="84"/>
      <c r="L8" s="84"/>
      <c r="M8" s="96" t="s">
        <v>140</v>
      </c>
      <c r="N8" s="96"/>
      <c r="O8" s="96"/>
      <c r="P8" s="84"/>
      <c r="Q8" s="84"/>
      <c r="R8" s="83"/>
      <c r="S8" s="83"/>
      <c r="T8" s="83"/>
      <c r="U8" s="83"/>
    </row>
    <row r="9" spans="1:21" ht="21.75" customHeight="1">
      <c r="C9" s="83"/>
      <c r="D9" s="83"/>
      <c r="E9" s="83"/>
      <c r="F9" s="28"/>
      <c r="G9" s="83"/>
      <c r="H9" s="28"/>
      <c r="I9" s="83"/>
      <c r="J9" s="83"/>
      <c r="K9" s="83"/>
      <c r="L9" s="83"/>
      <c r="M9" s="94" t="s">
        <v>139</v>
      </c>
      <c r="N9" s="94"/>
      <c r="O9" s="94"/>
      <c r="P9" s="83"/>
      <c r="Q9" s="83"/>
      <c r="R9" s="83"/>
      <c r="S9" s="83"/>
      <c r="T9" s="83"/>
      <c r="U9" s="83"/>
    </row>
    <row r="10" spans="1:21" ht="21.75" customHeight="1">
      <c r="E10" s="85"/>
      <c r="G10" s="85"/>
      <c r="I10" s="85"/>
      <c r="J10" s="85"/>
      <c r="K10" s="85"/>
      <c r="L10" s="85"/>
      <c r="M10" s="85" t="s">
        <v>104</v>
      </c>
      <c r="O10" s="65" t="s">
        <v>124</v>
      </c>
      <c r="Q10" s="65" t="s">
        <v>82</v>
      </c>
      <c r="S10" s="84" t="s">
        <v>76</v>
      </c>
    </row>
    <row r="11" spans="1:21" s="85" customFormat="1" ht="21.75" customHeight="1">
      <c r="C11" s="85" t="s">
        <v>56</v>
      </c>
      <c r="D11" s="81"/>
      <c r="F11" s="81"/>
      <c r="G11" s="85" t="s">
        <v>169</v>
      </c>
      <c r="H11" s="81"/>
      <c r="I11" s="94" t="s">
        <v>6</v>
      </c>
      <c r="J11" s="94"/>
      <c r="K11" s="94"/>
      <c r="L11" s="84"/>
      <c r="M11" s="85" t="s">
        <v>105</v>
      </c>
      <c r="N11" s="28"/>
      <c r="O11" s="65" t="s">
        <v>83</v>
      </c>
      <c r="P11" s="28"/>
      <c r="Q11" s="65" t="s">
        <v>83</v>
      </c>
      <c r="R11" s="28"/>
      <c r="S11" s="84" t="s">
        <v>77</v>
      </c>
      <c r="T11" s="28"/>
      <c r="U11" s="65" t="s">
        <v>10</v>
      </c>
    </row>
    <row r="12" spans="1:21" s="85" customFormat="1" ht="21.75" customHeight="1">
      <c r="C12" s="85" t="s">
        <v>102</v>
      </c>
      <c r="D12" s="81"/>
      <c r="F12" s="81"/>
      <c r="G12" s="85" t="s">
        <v>131</v>
      </c>
      <c r="H12" s="81"/>
      <c r="K12" s="85" t="s">
        <v>9</v>
      </c>
      <c r="L12" s="84"/>
      <c r="M12" s="85" t="s">
        <v>106</v>
      </c>
      <c r="O12" s="65" t="s">
        <v>125</v>
      </c>
      <c r="Q12" s="65" t="s">
        <v>84</v>
      </c>
      <c r="S12" s="84" t="s">
        <v>78</v>
      </c>
      <c r="U12" s="65" t="s">
        <v>81</v>
      </c>
    </row>
    <row r="13" spans="1:21" s="85" customFormat="1" ht="21.75" customHeight="1">
      <c r="C13" s="80" t="s">
        <v>7</v>
      </c>
      <c r="D13" s="86"/>
      <c r="E13" s="80" t="s">
        <v>69</v>
      </c>
      <c r="F13" s="86"/>
      <c r="G13" s="80" t="s">
        <v>168</v>
      </c>
      <c r="H13" s="86"/>
      <c r="I13" s="80" t="s">
        <v>8</v>
      </c>
      <c r="J13" s="84"/>
      <c r="K13" s="80" t="s">
        <v>103</v>
      </c>
      <c r="L13" s="84"/>
      <c r="M13" s="80" t="s">
        <v>90</v>
      </c>
      <c r="N13" s="84"/>
      <c r="O13" s="66" t="s">
        <v>85</v>
      </c>
      <c r="P13" s="84"/>
      <c r="Q13" s="66" t="s">
        <v>85</v>
      </c>
      <c r="R13" s="84"/>
      <c r="S13" s="80" t="s">
        <v>79</v>
      </c>
      <c r="T13" s="84"/>
      <c r="U13" s="66" t="s">
        <v>80</v>
      </c>
    </row>
    <row r="14" spans="1:21" s="85" customFormat="1" ht="21.75" customHeight="1">
      <c r="A14" s="87" t="s">
        <v>160</v>
      </c>
      <c r="C14" s="67">
        <v>5022246</v>
      </c>
      <c r="D14" s="67"/>
      <c r="E14" s="67">
        <v>-429265</v>
      </c>
      <c r="F14" s="67"/>
      <c r="G14" s="67">
        <v>979</v>
      </c>
      <c r="H14" s="67"/>
      <c r="I14" s="67">
        <v>68004</v>
      </c>
      <c r="J14" s="67"/>
      <c r="K14" s="67">
        <v>-126163</v>
      </c>
      <c r="L14" s="67"/>
      <c r="M14" s="67">
        <v>74131</v>
      </c>
      <c r="N14" s="67"/>
      <c r="O14" s="67">
        <f>SUM(M14:N14)</f>
        <v>74131</v>
      </c>
      <c r="P14" s="67"/>
      <c r="Q14" s="67">
        <f>SUM(C14:K14,O14)</f>
        <v>4609932</v>
      </c>
      <c r="R14" s="67"/>
      <c r="S14" s="67">
        <v>111621</v>
      </c>
      <c r="T14" s="67"/>
      <c r="U14" s="67">
        <f>SUM(Q14:S14)</f>
        <v>4721553</v>
      </c>
    </row>
    <row r="15" spans="1:21" ht="21.75" customHeight="1">
      <c r="A15" s="28" t="s">
        <v>118</v>
      </c>
      <c r="B15" s="87"/>
      <c r="C15" s="68">
        <v>0</v>
      </c>
      <c r="D15" s="69"/>
      <c r="E15" s="68">
        <v>0</v>
      </c>
      <c r="F15" s="69"/>
      <c r="G15" s="68">
        <v>0</v>
      </c>
      <c r="H15" s="69"/>
      <c r="I15" s="68">
        <v>0</v>
      </c>
      <c r="J15" s="24"/>
      <c r="K15" s="68">
        <v>145055</v>
      </c>
      <c r="L15" s="40"/>
      <c r="M15" s="68">
        <v>0</v>
      </c>
      <c r="N15" s="70"/>
      <c r="O15" s="37">
        <f>SUM(M15:N15)</f>
        <v>0</v>
      </c>
      <c r="P15" s="70"/>
      <c r="Q15" s="67">
        <f>SUM(C15:K15,O15)</f>
        <v>145055</v>
      </c>
      <c r="R15" s="70"/>
      <c r="S15" s="70">
        <v>-1618</v>
      </c>
      <c r="T15" s="24"/>
      <c r="U15" s="37">
        <f>SUM(Q15:S15)</f>
        <v>143437</v>
      </c>
    </row>
    <row r="16" spans="1:21" ht="21.75" customHeight="1" thickBot="1">
      <c r="A16" s="87" t="s">
        <v>205</v>
      </c>
      <c r="B16" s="87"/>
      <c r="C16" s="72">
        <f>SUM(C14:C15)</f>
        <v>5022246</v>
      </c>
      <c r="D16" s="69"/>
      <c r="E16" s="72">
        <f>SUM(E14:E15)</f>
        <v>-429265</v>
      </c>
      <c r="F16" s="69"/>
      <c r="G16" s="72">
        <f>SUM(G14:G15)</f>
        <v>979</v>
      </c>
      <c r="H16" s="69"/>
      <c r="I16" s="72">
        <f>SUM(I14:I15)</f>
        <v>68004</v>
      </c>
      <c r="J16" s="24"/>
      <c r="K16" s="72">
        <f>SUM(K14:K15)</f>
        <v>18892</v>
      </c>
      <c r="L16" s="24"/>
      <c r="M16" s="72">
        <f>SUM(M14:M15)</f>
        <v>74131</v>
      </c>
      <c r="N16" s="24"/>
      <c r="O16" s="72">
        <f>SUM(O14:O15)</f>
        <v>74131</v>
      </c>
      <c r="P16" s="24"/>
      <c r="Q16" s="72">
        <f>SUM(Q14:Q15)</f>
        <v>4754987</v>
      </c>
      <c r="R16" s="24"/>
      <c r="S16" s="72">
        <f>SUM(S14:S15)</f>
        <v>110003</v>
      </c>
      <c r="T16" s="24"/>
      <c r="U16" s="72">
        <f>SUM(U14:U15)</f>
        <v>4864990</v>
      </c>
    </row>
    <row r="17" spans="1:21" ht="21.75" customHeight="1" thickTop="1">
      <c r="C17" s="12"/>
      <c r="D17" s="73"/>
      <c r="E17" s="12"/>
      <c r="F17" s="73"/>
      <c r="G17" s="12"/>
      <c r="H17" s="7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21.75" customHeight="1">
      <c r="A18" s="87" t="s">
        <v>173</v>
      </c>
      <c r="B18" s="87"/>
      <c r="C18" s="71">
        <v>5022246</v>
      </c>
      <c r="D18" s="69"/>
      <c r="E18" s="24">
        <v>-429265</v>
      </c>
      <c r="F18" s="69"/>
      <c r="G18" s="24">
        <v>979</v>
      </c>
      <c r="H18" s="69"/>
      <c r="I18" s="71">
        <v>80004</v>
      </c>
      <c r="J18" s="24"/>
      <c r="K18" s="24">
        <v>52833</v>
      </c>
      <c r="L18" s="24"/>
      <c r="M18" s="71">
        <v>74131</v>
      </c>
      <c r="N18" s="24"/>
      <c r="O18" s="24">
        <v>74131</v>
      </c>
      <c r="P18" s="24">
        <v>0</v>
      </c>
      <c r="Q18" s="71">
        <f>SUM(C18:M18)</f>
        <v>4800928</v>
      </c>
      <c r="R18" s="24">
        <v>0</v>
      </c>
      <c r="S18" s="71">
        <v>114608</v>
      </c>
      <c r="T18" s="24">
        <v>0</v>
      </c>
      <c r="U18" s="24">
        <f t="shared" ref="U18:U20" si="0">SUM(Q18:S18)</f>
        <v>4915536</v>
      </c>
    </row>
    <row r="19" spans="1:21" ht="21.75" customHeight="1">
      <c r="A19" s="28" t="s">
        <v>186</v>
      </c>
      <c r="B19" s="87"/>
      <c r="C19" s="70">
        <v>0</v>
      </c>
      <c r="D19" s="69"/>
      <c r="E19" s="70">
        <v>0</v>
      </c>
      <c r="F19" s="69"/>
      <c r="G19" s="70">
        <v>0</v>
      </c>
      <c r="H19" s="69"/>
      <c r="I19" s="70">
        <v>0</v>
      </c>
      <c r="J19" s="24"/>
      <c r="K19" s="24">
        <v>-50212</v>
      </c>
      <c r="L19" s="24"/>
      <c r="M19" s="70">
        <v>0</v>
      </c>
      <c r="N19" s="24"/>
      <c r="O19" s="70">
        <v>0</v>
      </c>
      <c r="P19" s="24"/>
      <c r="Q19" s="67">
        <f>SUM(C19:K19,O19)</f>
        <v>-50212</v>
      </c>
      <c r="R19" s="24"/>
      <c r="S19" s="70">
        <v>0</v>
      </c>
      <c r="T19" s="24"/>
      <c r="U19" s="24">
        <f t="shared" si="0"/>
        <v>-50212</v>
      </c>
    </row>
    <row r="20" spans="1:21" ht="21.75" customHeight="1">
      <c r="A20" s="28" t="s">
        <v>118</v>
      </c>
      <c r="B20" s="87"/>
      <c r="C20" s="68">
        <v>0</v>
      </c>
      <c r="D20" s="69"/>
      <c r="E20" s="68">
        <v>0</v>
      </c>
      <c r="F20" s="69"/>
      <c r="G20" s="68">
        <v>0</v>
      </c>
      <c r="H20" s="69"/>
      <c r="I20" s="68">
        <v>0</v>
      </c>
      <c r="J20" s="24"/>
      <c r="K20" s="68">
        <f>PL!D101</f>
        <v>-4824</v>
      </c>
      <c r="L20" s="40"/>
      <c r="M20" s="68">
        <v>0</v>
      </c>
      <c r="N20" s="70"/>
      <c r="O20" s="37">
        <f>SUM(M20:N20)</f>
        <v>0</v>
      </c>
      <c r="P20" s="70"/>
      <c r="Q20" s="24">
        <f>SUM(K20:O20)</f>
        <v>-4824</v>
      </c>
      <c r="R20" s="70"/>
      <c r="S20" s="70">
        <f>PL!D102</f>
        <v>-2463</v>
      </c>
      <c r="T20" s="24"/>
      <c r="U20" s="37">
        <f t="shared" si="0"/>
        <v>-7287</v>
      </c>
    </row>
    <row r="21" spans="1:21" ht="21.75" customHeight="1" thickBot="1">
      <c r="A21" s="87" t="s">
        <v>206</v>
      </c>
      <c r="B21" s="87"/>
      <c r="C21" s="72">
        <f>SUM(C18:C20)</f>
        <v>5022246</v>
      </c>
      <c r="D21" s="69"/>
      <c r="E21" s="72">
        <f>SUM(E18:E20)</f>
        <v>-429265</v>
      </c>
      <c r="F21" s="69"/>
      <c r="G21" s="72">
        <f>SUM(G18:G20)</f>
        <v>979</v>
      </c>
      <c r="H21" s="69"/>
      <c r="I21" s="72">
        <f>SUM(I18:I20)</f>
        <v>80004</v>
      </c>
      <c r="J21" s="24"/>
      <c r="K21" s="72">
        <f>SUM(K18:K20)</f>
        <v>-2203</v>
      </c>
      <c r="L21" s="24"/>
      <c r="M21" s="72">
        <f>SUM(M18:M20)</f>
        <v>74131</v>
      </c>
      <c r="N21" s="24"/>
      <c r="O21" s="72">
        <f>SUM(O18:O20)</f>
        <v>74131</v>
      </c>
      <c r="P21" s="24"/>
      <c r="Q21" s="72">
        <f>SUM(Q18:Q20)</f>
        <v>4745892</v>
      </c>
      <c r="R21" s="24"/>
      <c r="S21" s="72">
        <f>SUM(S18:S20)</f>
        <v>112145</v>
      </c>
      <c r="T21" s="24"/>
      <c r="U21" s="72">
        <f>SUM(U18:U20)</f>
        <v>4858037</v>
      </c>
    </row>
    <row r="22" spans="1:21" ht="21.75" customHeight="1" thickTop="1">
      <c r="A22" s="87"/>
      <c r="B22" s="87"/>
      <c r="C22" s="36"/>
      <c r="D22" s="73"/>
      <c r="E22" s="36"/>
      <c r="F22" s="73"/>
      <c r="G22" s="36"/>
      <c r="H22" s="73"/>
      <c r="I22" s="36"/>
      <c r="J22" s="12"/>
      <c r="K22" s="36"/>
      <c r="L22" s="12"/>
      <c r="M22" s="36"/>
      <c r="N22" s="12"/>
      <c r="O22" s="36"/>
      <c r="P22" s="12"/>
      <c r="Q22" s="36"/>
      <c r="R22" s="12"/>
      <c r="S22" s="36"/>
      <c r="T22" s="12"/>
      <c r="U22" s="36">
        <f>U21-BS!D89</f>
        <v>0</v>
      </c>
    </row>
    <row r="23" spans="1:21" ht="21.75" customHeight="1">
      <c r="A23" s="3" t="s">
        <v>197</v>
      </c>
    </row>
  </sheetData>
  <mergeCells count="8">
    <mergeCell ref="A2:U2"/>
    <mergeCell ref="A3:U3"/>
    <mergeCell ref="A4:U4"/>
    <mergeCell ref="C6:U6"/>
    <mergeCell ref="I11:K11"/>
    <mergeCell ref="C7:Q7"/>
    <mergeCell ref="M9:O9"/>
    <mergeCell ref="M8:O8"/>
  </mergeCells>
  <pageMargins left="0.47" right="0.15748031496062992" top="0.59055118110236227" bottom="0.47244094488188981" header="0.31496062992125984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"/>
  <sheetViews>
    <sheetView showGridLines="0" view="pageBreakPreview" zoomScaleNormal="100" zoomScaleSheetLayoutView="100" workbookViewId="0">
      <selection sqref="A1:XFD1048576"/>
    </sheetView>
  </sheetViews>
  <sheetFormatPr defaultColWidth="9.26953125" defaultRowHeight="18" customHeight="1"/>
  <cols>
    <col min="1" max="1" width="39.7265625" style="28" customWidth="1"/>
    <col min="2" max="2" width="2.453125" style="28" customWidth="1"/>
    <col min="3" max="3" width="13.54296875" style="28" customWidth="1"/>
    <col min="4" max="4" width="1.54296875" style="81" customWidth="1"/>
    <col min="5" max="5" width="13.54296875" style="28" customWidth="1"/>
    <col min="6" max="6" width="1.54296875" style="81" customWidth="1"/>
    <col min="7" max="7" width="17.453125" style="28" customWidth="1"/>
    <col min="8" max="8" width="1.54296875" style="81" customWidth="1"/>
    <col min="9" max="9" width="13.54296875" style="28" customWidth="1"/>
    <col min="10" max="10" width="1.54296875" style="28" customWidth="1"/>
    <col min="11" max="11" width="13.54296875" style="28" customWidth="1"/>
    <col min="12" max="12" width="1.54296875" style="28" customWidth="1"/>
    <col min="13" max="13" width="13.54296875" style="28" customWidth="1"/>
    <col min="14" max="16384" width="9.26953125" style="28"/>
  </cols>
  <sheetData>
    <row r="1" spans="1:15" ht="21.75" customHeight="1">
      <c r="M1" s="82" t="s">
        <v>44</v>
      </c>
    </row>
    <row r="2" spans="1:15" s="3" customFormat="1" ht="21.75" customHeight="1">
      <c r="A2" s="92" t="s">
        <v>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5" ht="21.75" customHeight="1">
      <c r="A3" s="92" t="s">
        <v>113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5" ht="21.75" customHeight="1">
      <c r="A4" s="92" t="s">
        <v>204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15" ht="21.75" customHeight="1">
      <c r="M5" s="82" t="s">
        <v>5</v>
      </c>
    </row>
    <row r="6" spans="1:15" ht="21.75" customHeight="1">
      <c r="C6" s="93" t="s">
        <v>29</v>
      </c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5" s="85" customFormat="1" ht="21.75" customHeight="1">
      <c r="C7" s="85" t="s">
        <v>56</v>
      </c>
      <c r="D7" s="81"/>
      <c r="F7" s="81"/>
      <c r="G7" s="85" t="s">
        <v>130</v>
      </c>
      <c r="H7" s="81"/>
      <c r="I7" s="94" t="s">
        <v>6</v>
      </c>
      <c r="J7" s="94"/>
      <c r="K7" s="94"/>
      <c r="L7" s="84"/>
      <c r="M7" s="65" t="s">
        <v>10</v>
      </c>
    </row>
    <row r="8" spans="1:15" s="85" customFormat="1" ht="21.75" customHeight="1">
      <c r="C8" s="85" t="s">
        <v>102</v>
      </c>
      <c r="D8" s="81"/>
      <c r="F8" s="81"/>
      <c r="G8" s="85" t="s">
        <v>131</v>
      </c>
      <c r="H8" s="81"/>
      <c r="I8" s="83"/>
      <c r="J8" s="84"/>
      <c r="K8" s="84"/>
      <c r="L8" s="84"/>
      <c r="M8" s="65" t="s">
        <v>81</v>
      </c>
    </row>
    <row r="9" spans="1:15" s="85" customFormat="1" ht="21.75" customHeight="1">
      <c r="C9" s="80" t="s">
        <v>7</v>
      </c>
      <c r="D9" s="86"/>
      <c r="E9" s="80" t="s">
        <v>69</v>
      </c>
      <c r="F9" s="86"/>
      <c r="G9" s="80" t="s">
        <v>132</v>
      </c>
      <c r="H9" s="86"/>
      <c r="I9" s="80" t="s">
        <v>8</v>
      </c>
      <c r="J9" s="84"/>
      <c r="K9" s="80" t="s">
        <v>9</v>
      </c>
      <c r="L9" s="84"/>
      <c r="M9" s="66" t="s">
        <v>80</v>
      </c>
    </row>
    <row r="10" spans="1:15" s="85" customFormat="1" ht="21.75" customHeight="1">
      <c r="A10" s="87" t="s">
        <v>160</v>
      </c>
      <c r="C10" s="67">
        <v>5022246</v>
      </c>
      <c r="D10" s="67"/>
      <c r="E10" s="67">
        <v>-429265</v>
      </c>
      <c r="F10" s="67"/>
      <c r="G10" s="67">
        <v>979</v>
      </c>
      <c r="H10" s="67"/>
      <c r="I10" s="67">
        <v>68004</v>
      </c>
      <c r="J10" s="67">
        <v>0</v>
      </c>
      <c r="K10" s="67">
        <v>216509</v>
      </c>
      <c r="L10" s="84"/>
      <c r="M10" s="67">
        <f>SUM(C10:K10)</f>
        <v>4878473</v>
      </c>
    </row>
    <row r="11" spans="1:15" ht="21.75" customHeight="1">
      <c r="A11" s="28" t="s">
        <v>118</v>
      </c>
      <c r="C11" s="40">
        <v>0</v>
      </c>
      <c r="D11" s="69"/>
      <c r="E11" s="68">
        <v>0</v>
      </c>
      <c r="F11" s="69"/>
      <c r="G11" s="68">
        <v>0</v>
      </c>
      <c r="H11" s="69"/>
      <c r="I11" s="40">
        <v>0</v>
      </c>
      <c r="J11" s="24"/>
      <c r="K11" s="36">
        <v>151433</v>
      </c>
      <c r="L11" s="40"/>
      <c r="M11" s="67">
        <f>SUM(C11:K11)</f>
        <v>151433</v>
      </c>
    </row>
    <row r="12" spans="1:15" ht="21.75" customHeight="1" thickBot="1">
      <c r="A12" s="87" t="s">
        <v>205</v>
      </c>
      <c r="C12" s="72">
        <f>SUM(C10:C11)</f>
        <v>5022246</v>
      </c>
      <c r="D12" s="69"/>
      <c r="E12" s="72">
        <f>SUM(E10:E11)</f>
        <v>-429265</v>
      </c>
      <c r="F12" s="69"/>
      <c r="G12" s="72">
        <f>SUM(G10:G11)</f>
        <v>979</v>
      </c>
      <c r="H12" s="69"/>
      <c r="I12" s="72">
        <f>SUM(I10:I11)</f>
        <v>68004</v>
      </c>
      <c r="J12" s="24"/>
      <c r="K12" s="72">
        <f>SUM(K10:K11)</f>
        <v>367942</v>
      </c>
      <c r="L12" s="24"/>
      <c r="M12" s="72">
        <f>SUM(M10:M11)</f>
        <v>5029906</v>
      </c>
    </row>
    <row r="13" spans="1:15" s="85" customFormat="1" ht="21.75" customHeight="1" thickTop="1">
      <c r="C13" s="84"/>
      <c r="D13" s="86"/>
      <c r="E13" s="84"/>
      <c r="F13" s="86"/>
      <c r="G13" s="84"/>
      <c r="H13" s="86"/>
      <c r="I13" s="84"/>
      <c r="J13" s="84"/>
      <c r="K13" s="84"/>
      <c r="L13" s="84"/>
      <c r="M13" s="67"/>
    </row>
    <row r="14" spans="1:15" ht="21.75" customHeight="1">
      <c r="A14" s="87" t="s">
        <v>173</v>
      </c>
      <c r="C14" s="24">
        <v>5022246</v>
      </c>
      <c r="D14" s="69"/>
      <c r="E14" s="24">
        <v>-429265</v>
      </c>
      <c r="F14" s="73"/>
      <c r="G14" s="24">
        <v>979</v>
      </c>
      <c r="H14" s="73"/>
      <c r="I14" s="71">
        <v>80004</v>
      </c>
      <c r="J14" s="24">
        <v>0</v>
      </c>
      <c r="K14" s="24">
        <v>447712</v>
      </c>
      <c r="L14" s="24">
        <v>0</v>
      </c>
      <c r="M14" s="17">
        <f>SUM(C14:K14)</f>
        <v>5121676</v>
      </c>
    </row>
    <row r="15" spans="1:15" ht="21.75" customHeight="1">
      <c r="A15" s="28" t="s">
        <v>187</v>
      </c>
      <c r="C15" s="40">
        <v>0</v>
      </c>
      <c r="D15" s="69"/>
      <c r="E15" s="40">
        <v>0</v>
      </c>
      <c r="F15" s="73"/>
      <c r="G15" s="40">
        <v>0</v>
      </c>
      <c r="H15" s="73"/>
      <c r="I15" s="40">
        <v>0</v>
      </c>
      <c r="J15" s="24"/>
      <c r="K15" s="24">
        <v>-50212</v>
      </c>
      <c r="L15" s="24"/>
      <c r="M15" s="17">
        <f>SUM(C15:K15)</f>
        <v>-50212</v>
      </c>
    </row>
    <row r="16" spans="1:15" ht="21.75" customHeight="1">
      <c r="A16" s="28" t="s">
        <v>118</v>
      </c>
      <c r="C16" s="40">
        <v>0</v>
      </c>
      <c r="D16" s="69"/>
      <c r="E16" s="68">
        <v>0</v>
      </c>
      <c r="F16" s="69"/>
      <c r="G16" s="68">
        <v>0</v>
      </c>
      <c r="H16" s="69"/>
      <c r="I16" s="40">
        <v>0</v>
      </c>
      <c r="J16" s="24"/>
      <c r="K16" s="36">
        <f>PL!H101</f>
        <v>5208</v>
      </c>
      <c r="L16" s="40"/>
      <c r="M16" s="36">
        <f>SUM(C16:K16)</f>
        <v>5208</v>
      </c>
    </row>
    <row r="17" spans="1:13" ht="21.75" customHeight="1" thickBot="1">
      <c r="A17" s="87" t="s">
        <v>206</v>
      </c>
      <c r="C17" s="72">
        <f>SUM(C14:C16)</f>
        <v>5022246</v>
      </c>
      <c r="D17" s="69"/>
      <c r="E17" s="72">
        <f>SUM(E14:E16)</f>
        <v>-429265</v>
      </c>
      <c r="F17" s="69"/>
      <c r="G17" s="72">
        <f>SUM(G14:G16)</f>
        <v>979</v>
      </c>
      <c r="H17" s="69"/>
      <c r="I17" s="72">
        <f>SUM(I14:I16)</f>
        <v>80004</v>
      </c>
      <c r="J17" s="24"/>
      <c r="K17" s="72">
        <f>SUM(K14:K16)</f>
        <v>402708</v>
      </c>
      <c r="L17" s="24"/>
      <c r="M17" s="72">
        <f>SUM(M14:M16)</f>
        <v>5076672</v>
      </c>
    </row>
    <row r="18" spans="1:13" ht="21.75" customHeight="1" thickTop="1">
      <c r="C18" s="36"/>
      <c r="E18" s="36"/>
      <c r="G18" s="36"/>
      <c r="I18" s="36"/>
      <c r="K18" s="36"/>
      <c r="M18" s="36">
        <f>SUM(M17-BS!H89)</f>
        <v>0</v>
      </c>
    </row>
    <row r="19" spans="1:13" ht="21.75" customHeight="1">
      <c r="A19" s="3" t="s">
        <v>197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68" orientation="portrait" r:id="rId1"/>
  <headerFooter alignWithMargins="0"/>
  <ignoredErrors>
    <ignoredError sqref="M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9"/>
  <sheetViews>
    <sheetView showGridLines="0" view="pageBreakPreview" topLeftCell="A16" zoomScaleNormal="110" zoomScaleSheetLayoutView="100" workbookViewId="0">
      <selection activeCell="A17" sqref="A17"/>
    </sheetView>
  </sheetViews>
  <sheetFormatPr defaultColWidth="10.54296875" defaultRowHeight="20.25" customHeight="1"/>
  <cols>
    <col min="1" max="1" width="65.54296875" style="3" customWidth="1"/>
    <col min="2" max="2" width="6.81640625" style="3" customWidth="1"/>
    <col min="3" max="3" width="1.54296875" style="3" customWidth="1"/>
    <col min="4" max="4" width="15.54296875" style="3" customWidth="1"/>
    <col min="5" max="5" width="1.54296875" style="3" customWidth="1"/>
    <col min="6" max="6" width="15.453125" style="3" customWidth="1"/>
    <col min="7" max="7" width="1.54296875" style="3" customWidth="1"/>
    <col min="8" max="8" width="14.26953125" style="3" customWidth="1"/>
    <col min="9" max="9" width="1.54296875" style="3" customWidth="1"/>
    <col min="10" max="10" width="14.26953125" style="3" customWidth="1"/>
    <col min="11" max="11" width="0.7265625" style="3" customWidth="1"/>
    <col min="12" max="16384" width="10.5429687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44</v>
      </c>
    </row>
    <row r="2" spans="1:10" ht="20.2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141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204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20.25" customHeight="1">
      <c r="B6" s="43"/>
      <c r="C6" s="42"/>
      <c r="D6" s="79"/>
      <c r="E6" s="79" t="s">
        <v>28</v>
      </c>
      <c r="F6" s="79"/>
      <c r="G6" s="43"/>
      <c r="H6" s="44"/>
      <c r="I6" s="79" t="s">
        <v>29</v>
      </c>
      <c r="J6" s="44"/>
    </row>
    <row r="7" spans="1:10" ht="20.25" customHeight="1">
      <c r="B7" s="10"/>
      <c r="D7" s="46">
        <v>2021</v>
      </c>
      <c r="E7" s="12"/>
      <c r="F7" s="46">
        <v>2020</v>
      </c>
      <c r="G7" s="13"/>
      <c r="H7" s="46">
        <v>2021</v>
      </c>
      <c r="I7" s="12"/>
      <c r="J7" s="46">
        <v>2020</v>
      </c>
    </row>
    <row r="8" spans="1:10" s="2" customFormat="1" ht="20.25" customHeight="1">
      <c r="A8" s="8" t="s">
        <v>30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163</v>
      </c>
      <c r="B9" s="2"/>
      <c r="C9" s="2"/>
      <c r="D9" s="36">
        <f>SUM(PL!D84)</f>
        <v>-7712</v>
      </c>
      <c r="E9" s="36"/>
      <c r="F9" s="36">
        <f>SUM(PL!F84)</f>
        <v>188256</v>
      </c>
      <c r="G9" s="36"/>
      <c r="H9" s="36">
        <f>SUM(PL!H84)</f>
        <v>4971</v>
      </c>
      <c r="I9" s="36"/>
      <c r="J9" s="36">
        <f>SUM(PL!J84)</f>
        <v>196466</v>
      </c>
    </row>
    <row r="10" spans="1:10" ht="20.25" customHeight="1">
      <c r="A10" s="3" t="s">
        <v>138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46</v>
      </c>
      <c r="B11" s="2"/>
      <c r="C11" s="2"/>
    </row>
    <row r="12" spans="1:10" ht="20.25" customHeight="1">
      <c r="A12" s="30" t="s">
        <v>92</v>
      </c>
      <c r="B12" s="2"/>
      <c r="C12" s="2"/>
    </row>
    <row r="13" spans="1:10" ht="20.25" customHeight="1">
      <c r="A13" s="30" t="s">
        <v>134</v>
      </c>
      <c r="C13" s="2"/>
      <c r="D13" s="36">
        <v>557800</v>
      </c>
      <c r="E13" s="88"/>
      <c r="F13" s="36">
        <v>1318142</v>
      </c>
      <c r="G13" s="88"/>
      <c r="H13" s="36">
        <v>557800</v>
      </c>
      <c r="I13" s="88"/>
      <c r="J13" s="36">
        <v>1318142</v>
      </c>
    </row>
    <row r="14" spans="1:10" ht="20.25" customHeight="1">
      <c r="A14" s="30" t="s">
        <v>188</v>
      </c>
      <c r="C14" s="2"/>
      <c r="D14" s="36">
        <v>-718</v>
      </c>
      <c r="E14" s="88"/>
      <c r="F14" s="36">
        <v>-1999</v>
      </c>
      <c r="G14" s="88"/>
      <c r="H14" s="36">
        <v>-718</v>
      </c>
      <c r="I14" s="88"/>
      <c r="J14" s="36">
        <v>-1999</v>
      </c>
    </row>
    <row r="15" spans="1:10" ht="20.25" customHeight="1">
      <c r="A15" s="30" t="s">
        <v>225</v>
      </c>
      <c r="C15" s="2"/>
      <c r="D15" s="36">
        <v>313</v>
      </c>
      <c r="E15" s="88"/>
      <c r="F15" s="36">
        <v>0</v>
      </c>
      <c r="G15" s="88"/>
      <c r="H15" s="36">
        <v>313</v>
      </c>
      <c r="I15" s="88"/>
      <c r="J15" s="36">
        <v>0</v>
      </c>
    </row>
    <row r="16" spans="1:10" ht="20.25" customHeight="1">
      <c r="A16" s="30" t="s">
        <v>119</v>
      </c>
      <c r="C16" s="2"/>
      <c r="D16" s="36">
        <v>51267</v>
      </c>
      <c r="E16" s="88"/>
      <c r="F16" s="36">
        <v>47992</v>
      </c>
      <c r="G16" s="88"/>
      <c r="H16" s="36">
        <v>47968</v>
      </c>
      <c r="I16" s="88"/>
      <c r="J16" s="36">
        <v>44335</v>
      </c>
    </row>
    <row r="17" spans="1:10" ht="20.25" customHeight="1">
      <c r="A17" s="30" t="s">
        <v>174</v>
      </c>
      <c r="C17" s="2"/>
      <c r="D17" s="36">
        <v>-900</v>
      </c>
      <c r="E17" s="88"/>
      <c r="F17" s="36">
        <v>-160</v>
      </c>
      <c r="G17" s="88"/>
      <c r="H17" s="36">
        <v>-900</v>
      </c>
      <c r="I17" s="88"/>
      <c r="J17" s="36">
        <v>-160</v>
      </c>
    </row>
    <row r="18" spans="1:10" ht="20.25" customHeight="1">
      <c r="A18" s="30" t="s">
        <v>61</v>
      </c>
      <c r="C18" s="2"/>
      <c r="D18" s="36">
        <v>4394</v>
      </c>
      <c r="E18" s="89"/>
      <c r="F18" s="36">
        <v>4895</v>
      </c>
      <c r="G18" s="89"/>
      <c r="H18" s="36">
        <v>3450</v>
      </c>
      <c r="I18" s="89"/>
      <c r="J18" s="36">
        <v>3824</v>
      </c>
    </row>
    <row r="19" spans="1:10" ht="20.25" customHeight="1">
      <c r="A19" s="30" t="s">
        <v>226</v>
      </c>
      <c r="C19" s="2"/>
      <c r="D19" s="36">
        <v>-1787</v>
      </c>
      <c r="E19" s="89"/>
      <c r="F19" s="36">
        <v>-7942</v>
      </c>
      <c r="G19" s="89"/>
      <c r="H19" s="36">
        <v>0</v>
      </c>
      <c r="I19" s="89"/>
      <c r="J19" s="36">
        <v>0</v>
      </c>
    </row>
    <row r="20" spans="1:10" ht="20.25" customHeight="1">
      <c r="A20" s="30" t="s">
        <v>239</v>
      </c>
      <c r="C20" s="2"/>
      <c r="D20" s="36">
        <v>-1038</v>
      </c>
      <c r="E20" s="88"/>
      <c r="F20" s="36">
        <v>-1045</v>
      </c>
      <c r="G20" s="88"/>
      <c r="H20" s="36">
        <v>-1038</v>
      </c>
      <c r="I20" s="88"/>
      <c r="J20" s="36">
        <v>-1045</v>
      </c>
    </row>
    <row r="21" spans="1:10" ht="20.25" customHeight="1">
      <c r="A21" s="30" t="s">
        <v>228</v>
      </c>
      <c r="C21" s="2"/>
      <c r="D21" s="36">
        <v>-71</v>
      </c>
      <c r="E21" s="88"/>
      <c r="F21" s="36">
        <v>-49</v>
      </c>
      <c r="G21" s="88"/>
      <c r="H21" s="36">
        <v>-62</v>
      </c>
      <c r="I21" s="88"/>
      <c r="J21" s="36">
        <v>-49</v>
      </c>
    </row>
    <row r="22" spans="1:10" ht="20.25" customHeight="1">
      <c r="A22" s="30" t="s">
        <v>229</v>
      </c>
      <c r="C22" s="2"/>
      <c r="D22" s="36">
        <v>-79</v>
      </c>
      <c r="E22" s="88"/>
      <c r="F22" s="36">
        <v>-88</v>
      </c>
      <c r="G22" s="88"/>
      <c r="H22" s="36">
        <v>-75</v>
      </c>
      <c r="I22" s="88"/>
      <c r="J22" s="36">
        <v>0</v>
      </c>
    </row>
    <row r="23" spans="1:10" ht="20.25" customHeight="1">
      <c r="A23" s="30" t="s">
        <v>207</v>
      </c>
      <c r="C23" s="2"/>
      <c r="D23" s="36">
        <v>0</v>
      </c>
      <c r="E23" s="88"/>
      <c r="F23" s="36">
        <v>-9590</v>
      </c>
      <c r="G23" s="88"/>
      <c r="H23" s="36">
        <v>0</v>
      </c>
      <c r="I23" s="88"/>
      <c r="J23" s="36">
        <v>-9590</v>
      </c>
    </row>
    <row r="24" spans="1:10" ht="20.25" customHeight="1">
      <c r="A24" s="30" t="s">
        <v>208</v>
      </c>
      <c r="C24" s="2"/>
      <c r="D24" s="36">
        <v>1</v>
      </c>
      <c r="E24" s="88"/>
      <c r="F24" s="36">
        <v>-98145</v>
      </c>
      <c r="G24" s="88"/>
      <c r="H24" s="36">
        <v>1</v>
      </c>
      <c r="I24" s="88"/>
      <c r="J24" s="36">
        <v>-98145</v>
      </c>
    </row>
    <row r="25" spans="1:10" ht="20.25" customHeight="1">
      <c r="A25" s="30" t="s">
        <v>213</v>
      </c>
      <c r="C25" s="2"/>
      <c r="D25" s="36">
        <v>785</v>
      </c>
      <c r="E25" s="88"/>
      <c r="F25" s="36">
        <v>-392</v>
      </c>
      <c r="G25" s="88"/>
      <c r="H25" s="36">
        <v>714</v>
      </c>
      <c r="I25" s="88"/>
      <c r="J25" s="36">
        <v>-421</v>
      </c>
    </row>
    <row r="26" spans="1:10" ht="20.25" customHeight="1">
      <c r="A26" s="30" t="s">
        <v>227</v>
      </c>
      <c r="C26" s="2"/>
      <c r="D26" s="36">
        <v>0</v>
      </c>
      <c r="E26" s="88"/>
      <c r="F26" s="36">
        <v>0</v>
      </c>
      <c r="G26" s="88"/>
      <c r="H26" s="36">
        <v>-121</v>
      </c>
      <c r="I26" s="88"/>
      <c r="J26" s="36">
        <v>0</v>
      </c>
    </row>
    <row r="27" spans="1:10" ht="20.25" customHeight="1">
      <c r="A27" s="3" t="s">
        <v>116</v>
      </c>
      <c r="C27" s="2"/>
      <c r="D27" s="37">
        <v>16540</v>
      </c>
      <c r="E27" s="90"/>
      <c r="F27" s="37">
        <v>8044</v>
      </c>
      <c r="G27" s="90"/>
      <c r="H27" s="37">
        <v>16799</v>
      </c>
      <c r="I27" s="90"/>
      <c r="J27" s="37">
        <v>8044</v>
      </c>
    </row>
    <row r="28" spans="1:10" ht="20.25" customHeight="1">
      <c r="A28" s="30" t="s">
        <v>128</v>
      </c>
      <c r="C28" s="2"/>
    </row>
    <row r="29" spans="1:10" ht="20.25" customHeight="1">
      <c r="A29" s="30" t="s">
        <v>47</v>
      </c>
      <c r="D29" s="36">
        <f>SUM(D9:D27)</f>
        <v>618795</v>
      </c>
      <c r="E29" s="36"/>
      <c r="F29" s="36">
        <f>SUM(F9:F27)</f>
        <v>1447919</v>
      </c>
      <c r="G29" s="36"/>
      <c r="H29" s="36">
        <f>SUM(H9:H27)</f>
        <v>629102</v>
      </c>
      <c r="I29" s="36"/>
      <c r="J29" s="36">
        <f>SUM(J9:J27)</f>
        <v>1459402</v>
      </c>
    </row>
    <row r="30" spans="1:10" ht="20.25" customHeight="1">
      <c r="A30" s="30" t="s">
        <v>48</v>
      </c>
      <c r="C30" s="2"/>
      <c r="D30" s="36"/>
      <c r="E30" s="36"/>
      <c r="F30" s="36"/>
      <c r="G30" s="36"/>
      <c r="H30" s="36"/>
      <c r="I30" s="36"/>
      <c r="J30" s="36"/>
    </row>
    <row r="31" spans="1:10" ht="20.25" customHeight="1">
      <c r="A31" s="30" t="s">
        <v>70</v>
      </c>
      <c r="C31" s="2"/>
      <c r="D31" s="36">
        <v>3340</v>
      </c>
      <c r="E31" s="88"/>
      <c r="F31" s="36">
        <v>-679</v>
      </c>
      <c r="G31" s="36"/>
      <c r="H31" s="36">
        <v>29205</v>
      </c>
      <c r="I31" s="36"/>
      <c r="J31" s="36">
        <v>-4116</v>
      </c>
    </row>
    <row r="32" spans="1:10" ht="20.25" customHeight="1">
      <c r="A32" s="30" t="s">
        <v>99</v>
      </c>
      <c r="C32" s="2"/>
      <c r="D32" s="36">
        <v>-412920</v>
      </c>
      <c r="E32" s="88"/>
      <c r="F32" s="36">
        <v>-828550</v>
      </c>
      <c r="G32" s="36"/>
      <c r="H32" s="36">
        <v>-413182</v>
      </c>
      <c r="I32" s="36"/>
      <c r="J32" s="36">
        <v>-828698</v>
      </c>
    </row>
    <row r="33" spans="1:10" ht="20.25" customHeight="1">
      <c r="A33" s="30" t="s">
        <v>53</v>
      </c>
      <c r="C33" s="2"/>
      <c r="D33" s="36">
        <v>-81307</v>
      </c>
      <c r="E33" s="88"/>
      <c r="F33" s="36">
        <v>-7532</v>
      </c>
      <c r="G33" s="36"/>
      <c r="H33" s="36">
        <v>-81307</v>
      </c>
      <c r="I33" s="36"/>
      <c r="J33" s="36">
        <v>-7532</v>
      </c>
    </row>
    <row r="34" spans="1:10" ht="20.25" customHeight="1">
      <c r="A34" s="30" t="s">
        <v>75</v>
      </c>
      <c r="C34" s="2"/>
      <c r="D34" s="36">
        <v>-4804</v>
      </c>
      <c r="E34" s="88"/>
      <c r="F34" s="36">
        <v>-1060</v>
      </c>
      <c r="G34" s="36"/>
      <c r="H34" s="36">
        <v>-4646</v>
      </c>
      <c r="I34" s="36"/>
      <c r="J34" s="36">
        <v>-671</v>
      </c>
    </row>
    <row r="35" spans="1:10" ht="20.25" customHeight="1">
      <c r="A35" s="30" t="s">
        <v>230</v>
      </c>
      <c r="C35" s="2"/>
    </row>
    <row r="36" spans="1:10" ht="20.25" customHeight="1">
      <c r="A36" s="30" t="s">
        <v>93</v>
      </c>
      <c r="C36" s="2"/>
      <c r="D36" s="36">
        <v>2904</v>
      </c>
      <c r="E36" s="88"/>
      <c r="F36" s="36">
        <v>2904</v>
      </c>
      <c r="G36" s="36"/>
      <c r="H36" s="36">
        <v>2904</v>
      </c>
      <c r="I36" s="36"/>
      <c r="J36" s="36">
        <v>2904</v>
      </c>
    </row>
    <row r="37" spans="1:10" ht="20.25" customHeight="1">
      <c r="A37" s="30" t="s">
        <v>156</v>
      </c>
      <c r="C37" s="2"/>
      <c r="D37" s="36">
        <v>53233</v>
      </c>
      <c r="E37" s="88"/>
      <c r="F37" s="36">
        <v>-12379</v>
      </c>
      <c r="G37" s="36"/>
      <c r="H37" s="36">
        <v>53233</v>
      </c>
      <c r="I37" s="36"/>
      <c r="J37" s="36">
        <v>-12379</v>
      </c>
    </row>
    <row r="38" spans="1:10" ht="20.25" customHeight="1">
      <c r="A38" s="30" t="s">
        <v>49</v>
      </c>
      <c r="C38" s="2"/>
      <c r="D38" s="36">
        <v>-155</v>
      </c>
      <c r="E38" s="88"/>
      <c r="F38" s="36">
        <v>-17099</v>
      </c>
      <c r="G38" s="36"/>
      <c r="H38" s="36">
        <v>-155</v>
      </c>
      <c r="I38" s="36"/>
      <c r="J38" s="36">
        <v>-17086</v>
      </c>
    </row>
    <row r="39" spans="1:10" ht="20.25" customHeight="1">
      <c r="A39" s="30" t="s">
        <v>60</v>
      </c>
      <c r="C39" s="2"/>
      <c r="D39" s="36"/>
      <c r="E39" s="88"/>
      <c r="F39" s="36"/>
      <c r="G39" s="36"/>
      <c r="H39" s="36"/>
      <c r="I39" s="36"/>
      <c r="J39" s="36"/>
    </row>
    <row r="40" spans="1:10" ht="20.25" customHeight="1">
      <c r="A40" s="30" t="s">
        <v>71</v>
      </c>
      <c r="C40" s="2"/>
      <c r="D40" s="36">
        <v>-2730</v>
      </c>
      <c r="E40" s="88"/>
      <c r="F40" s="36">
        <v>-39798</v>
      </c>
      <c r="G40" s="36"/>
      <c r="H40" s="36">
        <v>-39114</v>
      </c>
      <c r="I40" s="36"/>
      <c r="J40" s="36">
        <v>-42318</v>
      </c>
    </row>
    <row r="41" spans="1:10" ht="20.25" customHeight="1">
      <c r="A41" s="30" t="s">
        <v>100</v>
      </c>
      <c r="C41" s="2"/>
      <c r="D41" s="36">
        <v>-4729</v>
      </c>
      <c r="E41" s="88"/>
      <c r="F41" s="36">
        <v>-4486</v>
      </c>
      <c r="G41" s="36"/>
      <c r="H41" s="36">
        <v>-4636</v>
      </c>
      <c r="I41" s="36"/>
      <c r="J41" s="36">
        <v>-4600</v>
      </c>
    </row>
    <row r="42" spans="1:10" ht="20.25" customHeight="1">
      <c r="A42" s="30" t="s">
        <v>94</v>
      </c>
      <c r="C42" s="2"/>
      <c r="D42" s="36">
        <v>-132825</v>
      </c>
      <c r="E42" s="88"/>
      <c r="F42" s="36">
        <v>71694</v>
      </c>
      <c r="G42" s="36"/>
      <c r="H42" s="36">
        <v>-134637</v>
      </c>
      <c r="I42" s="36"/>
      <c r="J42" s="36">
        <v>66614</v>
      </c>
    </row>
    <row r="43" spans="1:10" ht="20.25" customHeight="1">
      <c r="A43" s="30" t="s">
        <v>51</v>
      </c>
      <c r="C43" s="2"/>
      <c r="D43" s="36">
        <v>4297</v>
      </c>
      <c r="E43" s="88"/>
      <c r="F43" s="36">
        <v>25393</v>
      </c>
      <c r="G43" s="36"/>
      <c r="H43" s="36">
        <v>4496</v>
      </c>
      <c r="I43" s="36"/>
      <c r="J43" s="36">
        <v>25789</v>
      </c>
    </row>
    <row r="44" spans="1:10" ht="20.25" customHeight="1">
      <c r="A44" s="3" t="s">
        <v>50</v>
      </c>
      <c r="C44" s="2"/>
      <c r="D44" s="36">
        <v>-17152</v>
      </c>
      <c r="E44" s="88"/>
      <c r="F44" s="36">
        <v>-5531</v>
      </c>
      <c r="G44" s="36"/>
      <c r="H44" s="36">
        <v>-17152</v>
      </c>
      <c r="I44" s="36"/>
      <c r="J44" s="36">
        <v>-5531</v>
      </c>
    </row>
    <row r="45" spans="1:10" ht="20.25" customHeight="1">
      <c r="A45" s="3" t="s">
        <v>157</v>
      </c>
      <c r="C45" s="2"/>
      <c r="D45" s="36">
        <v>-3063</v>
      </c>
      <c r="E45" s="88"/>
      <c r="F45" s="36">
        <v>-1871</v>
      </c>
      <c r="G45" s="36"/>
      <c r="H45" s="36">
        <v>-3063</v>
      </c>
      <c r="I45" s="36"/>
      <c r="J45" s="36">
        <v>-1871</v>
      </c>
    </row>
    <row r="46" spans="1:10" ht="20.25" customHeight="1">
      <c r="A46" s="30" t="s">
        <v>72</v>
      </c>
      <c r="C46" s="2"/>
      <c r="D46" s="37">
        <v>4292</v>
      </c>
      <c r="E46" s="36"/>
      <c r="F46" s="37">
        <v>13707</v>
      </c>
      <c r="G46" s="36"/>
      <c r="H46" s="37">
        <v>4312</v>
      </c>
      <c r="I46" s="36"/>
      <c r="J46" s="37">
        <v>13729</v>
      </c>
    </row>
    <row r="47" spans="1:10" ht="20.25" customHeight="1">
      <c r="A47" s="30" t="s">
        <v>158</v>
      </c>
      <c r="C47" s="2"/>
      <c r="D47" s="24">
        <f>SUM(D29:D46)</f>
        <v>27176</v>
      </c>
      <c r="E47" s="24"/>
      <c r="F47" s="24">
        <f>SUM(F29:F46)</f>
        <v>642632</v>
      </c>
      <c r="G47" s="24"/>
      <c r="H47" s="24">
        <f>SUM(H29:H46)</f>
        <v>25360</v>
      </c>
      <c r="I47" s="24"/>
      <c r="J47" s="24">
        <f>SUM(J29:J46)</f>
        <v>643636</v>
      </c>
    </row>
    <row r="48" spans="1:10" ht="20.25" customHeight="1">
      <c r="A48" s="30" t="s">
        <v>127</v>
      </c>
      <c r="C48" s="2"/>
      <c r="D48" s="36">
        <v>-38749</v>
      </c>
      <c r="E48" s="88"/>
      <c r="F48" s="36">
        <v>-63735</v>
      </c>
      <c r="G48" s="36"/>
      <c r="H48" s="36">
        <v>-38834</v>
      </c>
      <c r="I48" s="36"/>
      <c r="J48" s="36">
        <v>-63735</v>
      </c>
    </row>
    <row r="49" spans="1:10" ht="20.25" customHeight="1">
      <c r="A49" s="3" t="s">
        <v>135</v>
      </c>
      <c r="C49" s="2"/>
      <c r="D49" s="36">
        <v>-71112</v>
      </c>
      <c r="E49" s="88"/>
      <c r="F49" s="36">
        <v>-19878</v>
      </c>
      <c r="G49" s="36"/>
      <c r="H49" s="36">
        <v>-71102</v>
      </c>
      <c r="I49" s="36"/>
      <c r="J49" s="36">
        <v>-19818</v>
      </c>
    </row>
    <row r="50" spans="1:10" ht="20.25" customHeight="1">
      <c r="A50" s="3" t="s">
        <v>231</v>
      </c>
      <c r="C50" s="2"/>
      <c r="D50" s="37">
        <v>0</v>
      </c>
      <c r="E50" s="36"/>
      <c r="F50" s="37">
        <v>19611</v>
      </c>
      <c r="G50" s="36"/>
      <c r="H50" s="37">
        <v>0</v>
      </c>
      <c r="I50" s="36"/>
      <c r="J50" s="37">
        <v>19611</v>
      </c>
    </row>
    <row r="51" spans="1:10" ht="20.25" customHeight="1">
      <c r="A51" s="8" t="s">
        <v>159</v>
      </c>
      <c r="C51" s="2"/>
      <c r="D51" s="38">
        <f>SUM(D47:D50)</f>
        <v>-82685</v>
      </c>
      <c r="E51" s="24"/>
      <c r="F51" s="38">
        <f>SUM(F47:F50)</f>
        <v>578630</v>
      </c>
      <c r="G51" s="24"/>
      <c r="H51" s="38">
        <f>SUM(H47:H50)</f>
        <v>-84576</v>
      </c>
      <c r="I51" s="24"/>
      <c r="J51" s="38">
        <f>SUM(J47:J50)</f>
        <v>579694</v>
      </c>
    </row>
    <row r="52" spans="1:10" ht="15" customHeight="1">
      <c r="A52" s="30"/>
      <c r="C52" s="2"/>
      <c r="D52" s="24"/>
      <c r="E52" s="24"/>
      <c r="F52" s="24"/>
      <c r="G52" s="24"/>
      <c r="H52" s="24"/>
      <c r="I52" s="24"/>
      <c r="J52" s="24"/>
    </row>
    <row r="53" spans="1:10" ht="20.25" customHeight="1">
      <c r="A53" s="3" t="s">
        <v>197</v>
      </c>
      <c r="B53" s="2"/>
      <c r="C53" s="2"/>
    </row>
    <row r="54" spans="1:10" ht="20.25" customHeight="1">
      <c r="A54" s="1"/>
      <c r="B54" s="2"/>
      <c r="C54" s="2"/>
      <c r="D54" s="2"/>
      <c r="E54" s="2"/>
      <c r="F54" s="2"/>
      <c r="J54" s="4" t="s">
        <v>44</v>
      </c>
    </row>
    <row r="55" spans="1:10" ht="20.25" customHeight="1">
      <c r="A55" s="5" t="s">
        <v>62</v>
      </c>
      <c r="B55" s="6"/>
      <c r="C55" s="6"/>
      <c r="D55" s="6"/>
      <c r="E55" s="6"/>
      <c r="F55" s="6"/>
      <c r="G55" s="7"/>
      <c r="H55" s="6"/>
      <c r="I55" s="6"/>
      <c r="J55" s="6"/>
    </row>
    <row r="56" spans="1:10" ht="20.25" customHeight="1">
      <c r="A56" s="8" t="s">
        <v>142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ht="20.25" customHeight="1">
      <c r="A57" s="8" t="s">
        <v>204</v>
      </c>
      <c r="B57" s="6"/>
      <c r="C57" s="6"/>
      <c r="D57" s="6"/>
      <c r="E57" s="6"/>
      <c r="F57" s="6"/>
      <c r="G57" s="6"/>
      <c r="H57" s="6"/>
      <c r="I57" s="6"/>
      <c r="J57" s="6"/>
    </row>
    <row r="58" spans="1:10" ht="20.25" customHeight="1">
      <c r="A58" s="6"/>
      <c r="B58" s="6"/>
      <c r="C58" s="6"/>
      <c r="D58" s="6"/>
      <c r="E58" s="6"/>
      <c r="F58" s="6"/>
      <c r="G58" s="6"/>
      <c r="H58" s="6"/>
      <c r="I58" s="6"/>
      <c r="J58" s="4" t="s">
        <v>5</v>
      </c>
    </row>
    <row r="59" spans="1:10" s="9" customFormat="1" ht="20.25" customHeight="1">
      <c r="B59" s="43"/>
      <c r="C59" s="42"/>
      <c r="D59" s="79"/>
      <c r="E59" s="79" t="s">
        <v>28</v>
      </c>
      <c r="F59" s="79"/>
      <c r="G59" s="43"/>
      <c r="H59" s="44"/>
      <c r="I59" s="79" t="s">
        <v>29</v>
      </c>
      <c r="J59" s="44"/>
    </row>
    <row r="60" spans="1:10" ht="20.25" customHeight="1">
      <c r="B60" s="10"/>
      <c r="D60" s="46">
        <v>2021</v>
      </c>
      <c r="E60" s="12"/>
      <c r="F60" s="46">
        <v>2020</v>
      </c>
      <c r="G60" s="13"/>
      <c r="H60" s="46">
        <v>2021</v>
      </c>
      <c r="I60" s="12"/>
      <c r="J60" s="46">
        <v>2020</v>
      </c>
    </row>
    <row r="61" spans="1:10" ht="20.25" customHeight="1">
      <c r="A61" s="9" t="s">
        <v>31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ht="20.25" customHeight="1">
      <c r="A62" s="3" t="s">
        <v>182</v>
      </c>
      <c r="B62" s="2"/>
      <c r="C62" s="2"/>
      <c r="D62" s="16">
        <v>0</v>
      </c>
      <c r="E62" s="36"/>
      <c r="F62" s="16">
        <v>-1</v>
      </c>
      <c r="G62" s="36"/>
      <c r="H62" s="16">
        <v>0</v>
      </c>
      <c r="I62" s="16"/>
      <c r="J62" s="16">
        <v>-1</v>
      </c>
    </row>
    <row r="63" spans="1:10" ht="20.25" customHeight="1">
      <c r="A63" s="3" t="s">
        <v>232</v>
      </c>
      <c r="B63" s="2"/>
      <c r="C63" s="2"/>
      <c r="D63" s="16">
        <v>-9700</v>
      </c>
      <c r="E63" s="36"/>
      <c r="F63" s="16">
        <v>-7775</v>
      </c>
      <c r="G63" s="36"/>
      <c r="H63" s="16">
        <v>0</v>
      </c>
      <c r="I63" s="16"/>
      <c r="J63" s="16">
        <v>-7775</v>
      </c>
    </row>
    <row r="64" spans="1:10" ht="20.25" customHeight="1">
      <c r="A64" s="3" t="s">
        <v>233</v>
      </c>
      <c r="B64" s="2"/>
      <c r="C64" s="2"/>
      <c r="D64" s="16">
        <v>252262</v>
      </c>
      <c r="E64" s="36"/>
      <c r="F64" s="16">
        <v>80585</v>
      </c>
      <c r="G64" s="36"/>
      <c r="H64" s="16">
        <v>225062</v>
      </c>
      <c r="I64" s="16"/>
      <c r="J64" s="16">
        <v>77585</v>
      </c>
    </row>
    <row r="65" spans="1:10" ht="20.25" customHeight="1">
      <c r="A65" s="3" t="s">
        <v>95</v>
      </c>
      <c r="B65" s="2"/>
      <c r="C65" s="2"/>
      <c r="D65" s="3">
        <v>-3687</v>
      </c>
      <c r="F65" s="3">
        <v>-4411</v>
      </c>
      <c r="H65" s="3">
        <v>-3687</v>
      </c>
      <c r="J65" s="3">
        <v>-4411</v>
      </c>
    </row>
    <row r="66" spans="1:10" ht="20.25" customHeight="1">
      <c r="A66" s="3" t="s">
        <v>209</v>
      </c>
      <c r="B66" s="2"/>
      <c r="C66" s="2"/>
      <c r="D66" s="17"/>
      <c r="E66" s="36"/>
      <c r="F66" s="17"/>
      <c r="H66" s="17"/>
      <c r="J66" s="17"/>
    </row>
    <row r="67" spans="1:10" ht="20.25" customHeight="1">
      <c r="A67" s="3" t="s">
        <v>184</v>
      </c>
      <c r="B67" s="2"/>
      <c r="C67" s="2"/>
      <c r="D67" s="17">
        <v>-16377</v>
      </c>
      <c r="E67" s="36"/>
      <c r="F67" s="17">
        <v>-52567</v>
      </c>
      <c r="H67" s="17">
        <v>-16092</v>
      </c>
      <c r="J67" s="17">
        <v>-48045</v>
      </c>
    </row>
    <row r="68" spans="1:10" ht="20.25" customHeight="1">
      <c r="A68" s="3" t="s">
        <v>143</v>
      </c>
      <c r="B68" s="2"/>
      <c r="C68" s="2"/>
      <c r="D68" s="16">
        <v>-134782</v>
      </c>
      <c r="E68" s="36"/>
      <c r="F68" s="16">
        <v>0</v>
      </c>
      <c r="G68" s="36"/>
      <c r="H68" s="16">
        <v>-134782</v>
      </c>
      <c r="I68" s="16"/>
      <c r="J68" s="16">
        <v>0</v>
      </c>
    </row>
    <row r="69" spans="1:10" ht="20.25" customHeight="1">
      <c r="A69" s="30" t="s">
        <v>224</v>
      </c>
      <c r="B69" s="2"/>
      <c r="C69" s="2"/>
      <c r="D69" s="17">
        <v>-1200</v>
      </c>
      <c r="E69" s="36"/>
      <c r="F69" s="17">
        <v>0</v>
      </c>
      <c r="G69" s="16"/>
      <c r="H69" s="17">
        <v>-1200</v>
      </c>
      <c r="I69" s="16"/>
      <c r="J69" s="17">
        <v>0</v>
      </c>
    </row>
    <row r="70" spans="1:10" ht="20.25" customHeight="1">
      <c r="A70" s="3" t="s">
        <v>189</v>
      </c>
      <c r="B70" s="2"/>
      <c r="C70" s="2"/>
      <c r="D70" s="16">
        <v>12</v>
      </c>
      <c r="E70" s="36"/>
      <c r="F70" s="16">
        <v>393961</v>
      </c>
      <c r="G70" s="36"/>
      <c r="H70" s="16">
        <v>12</v>
      </c>
      <c r="I70" s="16"/>
      <c r="J70" s="16">
        <v>393961</v>
      </c>
    </row>
    <row r="71" spans="1:10" ht="20.25" customHeight="1">
      <c r="A71" s="3" t="s">
        <v>183</v>
      </c>
      <c r="B71" s="2"/>
      <c r="C71" s="2"/>
      <c r="D71" s="16">
        <v>14</v>
      </c>
      <c r="E71" s="36"/>
      <c r="F71" s="16">
        <v>653</v>
      </c>
      <c r="G71" s="36"/>
      <c r="H71" s="16">
        <v>14</v>
      </c>
      <c r="I71" s="16"/>
      <c r="J71" s="16">
        <v>626</v>
      </c>
    </row>
    <row r="72" spans="1:10" ht="20.25" customHeight="1">
      <c r="A72" s="3" t="s">
        <v>223</v>
      </c>
      <c r="B72" s="2"/>
      <c r="C72" s="2"/>
      <c r="D72" s="16">
        <v>0</v>
      </c>
      <c r="E72" s="36"/>
      <c r="F72" s="16">
        <v>0</v>
      </c>
      <c r="G72" s="36"/>
      <c r="H72" s="16">
        <v>143</v>
      </c>
      <c r="I72" s="16"/>
      <c r="J72" s="16">
        <v>0</v>
      </c>
    </row>
    <row r="73" spans="1:10" ht="20.25" customHeight="1">
      <c r="A73" s="9" t="s">
        <v>175</v>
      </c>
      <c r="B73" s="2"/>
      <c r="C73" s="2"/>
      <c r="D73" s="38">
        <f>SUM(D62:D72)</f>
        <v>86542</v>
      </c>
      <c r="E73" s="36"/>
      <c r="F73" s="38">
        <f>SUM(F62:F72)</f>
        <v>410445</v>
      </c>
      <c r="G73" s="36"/>
      <c r="H73" s="38">
        <f>SUM(H62:H72)</f>
        <v>69470</v>
      </c>
      <c r="I73" s="36"/>
      <c r="J73" s="38">
        <f>SUM(J62:J72)</f>
        <v>411940</v>
      </c>
    </row>
    <row r="74" spans="1:10" ht="20.25" customHeight="1">
      <c r="A74" s="9" t="s">
        <v>108</v>
      </c>
      <c r="B74" s="2"/>
      <c r="C74" s="2"/>
      <c r="D74" s="24"/>
      <c r="E74" s="36"/>
      <c r="F74" s="24"/>
      <c r="G74" s="36"/>
      <c r="H74" s="24"/>
      <c r="I74" s="36"/>
      <c r="J74" s="24"/>
    </row>
    <row r="75" spans="1:10" ht="20.25" customHeight="1">
      <c r="A75" s="3" t="s">
        <v>217</v>
      </c>
      <c r="B75" s="2"/>
      <c r="C75" s="2"/>
      <c r="D75" s="17">
        <v>180000</v>
      </c>
      <c r="E75" s="36"/>
      <c r="F75" s="17">
        <v>289000</v>
      </c>
      <c r="G75" s="36"/>
      <c r="H75" s="17">
        <v>180000</v>
      </c>
      <c r="I75" s="36"/>
      <c r="J75" s="17">
        <v>289000</v>
      </c>
    </row>
    <row r="76" spans="1:10" ht="20.25" customHeight="1">
      <c r="A76" s="3" t="s">
        <v>218</v>
      </c>
      <c r="B76" s="2"/>
      <c r="C76" s="2"/>
      <c r="D76" s="17">
        <v>0</v>
      </c>
      <c r="E76" s="36"/>
      <c r="F76" s="17">
        <v>0</v>
      </c>
      <c r="G76" s="36"/>
      <c r="H76" s="17">
        <v>25000</v>
      </c>
      <c r="I76" s="36"/>
      <c r="J76" s="17">
        <v>0</v>
      </c>
    </row>
    <row r="77" spans="1:10" ht="20.25" customHeight="1">
      <c r="A77" s="3" t="s">
        <v>219</v>
      </c>
      <c r="B77" s="2"/>
      <c r="C77" s="2"/>
      <c r="D77" s="17">
        <v>482651</v>
      </c>
      <c r="E77" s="36"/>
      <c r="F77" s="17">
        <v>975504</v>
      </c>
      <c r="G77" s="36"/>
      <c r="H77" s="17">
        <v>482651</v>
      </c>
      <c r="I77" s="36"/>
      <c r="J77" s="17">
        <v>975504</v>
      </c>
    </row>
    <row r="78" spans="1:10" ht="20.25" customHeight="1">
      <c r="A78" s="3" t="s">
        <v>220</v>
      </c>
      <c r="B78" s="2"/>
      <c r="C78" s="2"/>
      <c r="D78" s="17">
        <v>-180000</v>
      </c>
      <c r="E78" s="36"/>
      <c r="F78" s="17">
        <v>-1029293</v>
      </c>
      <c r="G78" s="36"/>
      <c r="H78" s="17">
        <v>-180000</v>
      </c>
      <c r="I78" s="36"/>
      <c r="J78" s="17">
        <v>-1029293</v>
      </c>
    </row>
    <row r="79" spans="1:10" ht="20.25" customHeight="1">
      <c r="A79" s="3" t="s">
        <v>221</v>
      </c>
      <c r="B79" s="2"/>
      <c r="C79" s="2"/>
      <c r="D79" s="17">
        <v>0</v>
      </c>
      <c r="E79" s="36"/>
      <c r="F79" s="17">
        <v>0</v>
      </c>
      <c r="G79" s="36"/>
      <c r="H79" s="17">
        <v>-10000</v>
      </c>
      <c r="I79" s="36"/>
      <c r="J79" s="17">
        <v>0</v>
      </c>
    </row>
    <row r="80" spans="1:10" ht="20.25" customHeight="1">
      <c r="A80" s="3" t="s">
        <v>222</v>
      </c>
      <c r="D80" s="17">
        <v>-476263</v>
      </c>
      <c r="E80" s="36"/>
      <c r="F80" s="17">
        <v>-800374</v>
      </c>
      <c r="G80" s="36"/>
      <c r="H80" s="17">
        <v>-476263</v>
      </c>
      <c r="I80" s="36"/>
      <c r="J80" s="17">
        <v>-800374</v>
      </c>
    </row>
    <row r="81" spans="1:10" ht="20.25" customHeight="1">
      <c r="A81" s="3" t="s">
        <v>210</v>
      </c>
      <c r="B81" s="2"/>
      <c r="C81" s="2"/>
      <c r="D81" s="17">
        <v>-5954</v>
      </c>
      <c r="E81" s="36"/>
      <c r="F81" s="17">
        <v>-7036</v>
      </c>
      <c r="G81" s="36"/>
      <c r="H81" s="17">
        <v>-5954</v>
      </c>
      <c r="I81" s="36"/>
      <c r="J81" s="17">
        <v>-7036</v>
      </c>
    </row>
    <row r="82" spans="1:10" ht="20.25" customHeight="1">
      <c r="A82" s="47" t="s">
        <v>144</v>
      </c>
      <c r="B82" s="2"/>
      <c r="C82" s="2"/>
      <c r="D82" s="17">
        <v>-50147</v>
      </c>
      <c r="E82" s="36"/>
      <c r="F82" s="17">
        <v>-3</v>
      </c>
      <c r="G82" s="36"/>
      <c r="H82" s="17">
        <v>-50147</v>
      </c>
      <c r="I82" s="36"/>
      <c r="J82" s="17">
        <v>-3</v>
      </c>
    </row>
    <row r="83" spans="1:10" ht="20.25" customHeight="1">
      <c r="A83" s="9" t="s">
        <v>176</v>
      </c>
      <c r="B83" s="2"/>
      <c r="C83" s="2"/>
      <c r="D83" s="38">
        <f>SUM(D75:D82)</f>
        <v>-49713</v>
      </c>
      <c r="E83" s="36"/>
      <c r="F83" s="38">
        <f>SUM(F75:F82)</f>
        <v>-572202</v>
      </c>
      <c r="G83" s="36"/>
      <c r="H83" s="38">
        <f>SUM(H75:H82)</f>
        <v>-34713</v>
      </c>
      <c r="I83" s="36"/>
      <c r="J83" s="38">
        <f>SUM(J75:J82)</f>
        <v>-572202</v>
      </c>
    </row>
    <row r="84" spans="1:10" ht="20.25" customHeight="1">
      <c r="A84" s="9" t="s">
        <v>166</v>
      </c>
      <c r="B84" s="2"/>
      <c r="C84" s="2"/>
      <c r="D84" s="36">
        <f>SUM(D51,D73,D83)</f>
        <v>-45856</v>
      </c>
      <c r="E84" s="36"/>
      <c r="F84" s="36">
        <f>SUM(F51,F73,F83)</f>
        <v>416873</v>
      </c>
      <c r="G84" s="36"/>
      <c r="H84" s="36">
        <f>SUM(H51,H73,H83)</f>
        <v>-49819</v>
      </c>
      <c r="I84" s="36"/>
      <c r="J84" s="36">
        <f>SUM(J51,J73,J83)</f>
        <v>419432</v>
      </c>
    </row>
    <row r="85" spans="1:10" ht="20.25" customHeight="1">
      <c r="A85" s="3" t="s">
        <v>3</v>
      </c>
      <c r="B85" s="2"/>
      <c r="C85" s="2"/>
      <c r="D85" s="37">
        <v>362559</v>
      </c>
      <c r="E85" s="36"/>
      <c r="F85" s="37">
        <v>101721</v>
      </c>
      <c r="G85" s="36"/>
      <c r="H85" s="19">
        <v>361033</v>
      </c>
      <c r="I85" s="36"/>
      <c r="J85" s="19">
        <v>95798</v>
      </c>
    </row>
    <row r="86" spans="1:10" ht="20.25" customHeight="1" thickBot="1">
      <c r="A86" s="9" t="s">
        <v>4</v>
      </c>
      <c r="B86" s="2"/>
      <c r="C86" s="2"/>
      <c r="D86" s="39">
        <f>SUM(D84:D85)</f>
        <v>316703</v>
      </c>
      <c r="E86" s="36"/>
      <c r="F86" s="39">
        <f>SUM(F84:F85)</f>
        <v>518594</v>
      </c>
      <c r="G86" s="36"/>
      <c r="H86" s="39">
        <f>SUM(H84:H85)</f>
        <v>311214</v>
      </c>
      <c r="I86" s="36"/>
      <c r="J86" s="39">
        <f>SUM(J84:J85)</f>
        <v>515230</v>
      </c>
    </row>
    <row r="87" spans="1:10" ht="17.25" customHeight="1" thickTop="1">
      <c r="B87" s="2"/>
      <c r="C87" s="2"/>
      <c r="D87" s="40">
        <f>D86-BS!D11</f>
        <v>0</v>
      </c>
      <c r="E87" s="41"/>
      <c r="F87" s="40"/>
      <c r="G87" s="41"/>
      <c r="H87" s="40">
        <f>H86-BS!H11</f>
        <v>0</v>
      </c>
      <c r="I87" s="41"/>
      <c r="J87" s="40"/>
    </row>
    <row r="88" spans="1:10" ht="20.25" customHeight="1">
      <c r="A88" s="9" t="s">
        <v>32</v>
      </c>
      <c r="B88" s="2"/>
      <c r="C88" s="2"/>
      <c r="D88" s="40"/>
      <c r="E88" s="41"/>
      <c r="F88" s="40"/>
      <c r="G88" s="41"/>
      <c r="H88" s="40"/>
      <c r="I88" s="41"/>
      <c r="J88" s="40"/>
    </row>
    <row r="89" spans="1:10" ht="20.25" customHeight="1">
      <c r="A89" s="3" t="s">
        <v>120</v>
      </c>
      <c r="B89" s="2"/>
      <c r="C89" s="2"/>
      <c r="D89" s="40"/>
      <c r="E89" s="41"/>
      <c r="F89" s="40"/>
      <c r="G89" s="41"/>
      <c r="H89" s="40"/>
      <c r="I89" s="41"/>
      <c r="J89" s="40"/>
    </row>
    <row r="90" spans="1:10" ht="20.25" customHeight="1">
      <c r="A90" s="3" t="s">
        <v>236</v>
      </c>
      <c r="B90" s="2"/>
      <c r="C90" s="2"/>
      <c r="D90" s="40">
        <v>32265</v>
      </c>
      <c r="E90" s="41"/>
      <c r="F90" s="40">
        <v>0</v>
      </c>
      <c r="G90" s="41"/>
      <c r="H90" s="40">
        <v>32265</v>
      </c>
      <c r="I90" s="41"/>
      <c r="J90" s="40">
        <v>0</v>
      </c>
    </row>
    <row r="91" spans="1:10" ht="20.25" customHeight="1">
      <c r="A91" s="3" t="s">
        <v>216</v>
      </c>
      <c r="B91" s="2"/>
      <c r="C91" s="2"/>
      <c r="D91" s="40">
        <v>74</v>
      </c>
      <c r="E91" s="41"/>
      <c r="F91" s="40">
        <v>0</v>
      </c>
      <c r="G91" s="41"/>
      <c r="H91" s="40">
        <v>74</v>
      </c>
      <c r="I91" s="41"/>
      <c r="J91" s="40">
        <v>0</v>
      </c>
    </row>
    <row r="92" spans="1:10" ht="20.25" customHeight="1">
      <c r="A92" s="3" t="s">
        <v>96</v>
      </c>
      <c r="B92" s="2"/>
      <c r="C92" s="2"/>
      <c r="D92" s="40"/>
      <c r="E92" s="41"/>
      <c r="F92" s="40"/>
      <c r="G92" s="41"/>
      <c r="H92" s="40"/>
      <c r="I92" s="41"/>
      <c r="J92" s="40"/>
    </row>
    <row r="93" spans="1:10" ht="20.25" customHeight="1">
      <c r="A93" s="3" t="s">
        <v>97</v>
      </c>
      <c r="B93" s="2"/>
      <c r="C93" s="2"/>
      <c r="D93" s="40">
        <v>12352</v>
      </c>
      <c r="E93" s="40"/>
      <c r="F93" s="40">
        <v>31404</v>
      </c>
      <c r="G93" s="40"/>
      <c r="H93" s="40">
        <v>12352</v>
      </c>
      <c r="I93" s="40"/>
      <c r="J93" s="40">
        <v>31404</v>
      </c>
    </row>
    <row r="94" spans="1:10" ht="20.25" customHeight="1">
      <c r="A94" s="3" t="s">
        <v>237</v>
      </c>
      <c r="B94" s="2"/>
      <c r="C94" s="2"/>
      <c r="D94" s="40">
        <v>40489</v>
      </c>
      <c r="E94" s="40"/>
      <c r="F94" s="40">
        <v>0</v>
      </c>
      <c r="G94" s="40"/>
      <c r="H94" s="40">
        <v>40489</v>
      </c>
      <c r="I94" s="40"/>
      <c r="J94" s="40">
        <v>0</v>
      </c>
    </row>
    <row r="95" spans="1:10" ht="20.25" customHeight="1">
      <c r="A95" s="3" t="s">
        <v>215</v>
      </c>
      <c r="B95" s="2"/>
      <c r="C95" s="2"/>
      <c r="D95" s="40">
        <v>6157</v>
      </c>
      <c r="E95" s="40"/>
      <c r="F95" s="40">
        <v>0</v>
      </c>
      <c r="G95" s="40"/>
      <c r="H95" s="40">
        <v>17248</v>
      </c>
      <c r="I95" s="40"/>
      <c r="J95" s="40">
        <v>0</v>
      </c>
    </row>
    <row r="96" spans="1:10" ht="20.25" customHeight="1">
      <c r="A96" s="3" t="s">
        <v>185</v>
      </c>
      <c r="D96" s="40">
        <v>0</v>
      </c>
      <c r="E96" s="40"/>
      <c r="F96" s="40">
        <v>16011</v>
      </c>
      <c r="G96" s="40"/>
      <c r="H96" s="40">
        <v>0</v>
      </c>
      <c r="I96" s="40"/>
      <c r="J96" s="40">
        <v>16011</v>
      </c>
    </row>
    <row r="97" spans="1:10" ht="20.25" customHeight="1">
      <c r="A97" s="3" t="s">
        <v>211</v>
      </c>
      <c r="D97" s="40"/>
      <c r="E97" s="40"/>
      <c r="F97" s="40"/>
      <c r="G97" s="40"/>
      <c r="H97" s="40"/>
      <c r="I97" s="40"/>
      <c r="J97" s="40"/>
    </row>
    <row r="98" spans="1:10" ht="20.25" customHeight="1">
      <c r="A98" s="3" t="s">
        <v>212</v>
      </c>
      <c r="B98" s="2"/>
      <c r="C98" s="2"/>
      <c r="D98" s="40">
        <v>23277</v>
      </c>
      <c r="E98" s="40"/>
      <c r="F98" s="40">
        <v>56630</v>
      </c>
      <c r="G98" s="40"/>
      <c r="H98" s="40">
        <v>23277</v>
      </c>
      <c r="I98" s="40"/>
      <c r="J98" s="40">
        <v>56630</v>
      </c>
    </row>
    <row r="99" spans="1:10" ht="20.149999999999999" customHeight="1">
      <c r="A99" s="3" t="s">
        <v>214</v>
      </c>
      <c r="B99" s="2"/>
      <c r="C99" s="2"/>
      <c r="D99" s="40">
        <v>0</v>
      </c>
      <c r="E99" s="40"/>
      <c r="F99" s="40">
        <v>24</v>
      </c>
      <c r="G99" s="40"/>
      <c r="H99" s="40">
        <v>0</v>
      </c>
      <c r="I99" s="40"/>
      <c r="J99" s="40">
        <v>24</v>
      </c>
    </row>
    <row r="100" spans="1:10" ht="20.25" customHeight="1">
      <c r="A100" s="3" t="s">
        <v>234</v>
      </c>
      <c r="B100" s="2"/>
      <c r="C100" s="2"/>
      <c r="D100" s="40">
        <v>32047</v>
      </c>
      <c r="E100" s="40"/>
      <c r="F100" s="40">
        <v>0</v>
      </c>
      <c r="G100" s="40"/>
      <c r="H100" s="40">
        <v>32047</v>
      </c>
      <c r="I100" s="40"/>
      <c r="J100" s="40">
        <v>0</v>
      </c>
    </row>
    <row r="101" spans="1:10" ht="21.75" customHeight="1">
      <c r="A101" s="3" t="s">
        <v>145</v>
      </c>
      <c r="B101" s="2"/>
      <c r="C101" s="2"/>
      <c r="D101" s="40">
        <v>690</v>
      </c>
      <c r="E101" s="40"/>
      <c r="F101" s="40">
        <v>325</v>
      </c>
      <c r="G101" s="40"/>
      <c r="H101" s="40">
        <v>670</v>
      </c>
      <c r="I101" s="40"/>
      <c r="J101" s="40">
        <v>252</v>
      </c>
    </row>
    <row r="102" spans="1:10" ht="21.75" customHeight="1">
      <c r="A102" s="3" t="s">
        <v>126</v>
      </c>
      <c r="B102" s="2"/>
      <c r="C102" s="2"/>
      <c r="D102" s="40">
        <v>56</v>
      </c>
      <c r="E102" s="40"/>
      <c r="F102" s="40">
        <v>145</v>
      </c>
      <c r="G102" s="40"/>
      <c r="H102" s="40">
        <v>56</v>
      </c>
      <c r="I102" s="40"/>
      <c r="J102" s="40">
        <v>145</v>
      </c>
    </row>
    <row r="103" spans="1:10" ht="20.25" customHeight="1">
      <c r="A103" s="3" t="s">
        <v>146</v>
      </c>
      <c r="B103" s="2"/>
      <c r="C103" s="2"/>
      <c r="D103" s="40">
        <v>996</v>
      </c>
      <c r="E103" s="40"/>
      <c r="F103" s="40">
        <v>931</v>
      </c>
      <c r="G103" s="40"/>
      <c r="H103" s="40">
        <v>996</v>
      </c>
      <c r="I103" s="40"/>
      <c r="J103" s="40">
        <v>931</v>
      </c>
    </row>
    <row r="104" spans="1:10" ht="20.25" customHeight="1">
      <c r="D104" s="40"/>
      <c r="F104" s="16"/>
      <c r="G104" s="28"/>
      <c r="H104" s="40"/>
      <c r="I104" s="4"/>
      <c r="J104" s="40"/>
    </row>
    <row r="105" spans="1:10" ht="20.25" customHeight="1">
      <c r="A105" s="3" t="s">
        <v>197</v>
      </c>
      <c r="D105" s="16"/>
    </row>
    <row r="106" spans="1:10" ht="20.25" customHeight="1">
      <c r="D106" s="40"/>
    </row>
    <row r="107" spans="1:10" ht="20.25" customHeight="1">
      <c r="D107" s="40"/>
    </row>
    <row r="108" spans="1:10" ht="20.25" customHeight="1">
      <c r="D108" s="16"/>
    </row>
    <row r="109" spans="1:10" ht="20.25" customHeight="1">
      <c r="D109" s="40"/>
    </row>
  </sheetData>
  <printOptions gridLinesSet="0"/>
  <pageMargins left="0.78740157480314965" right="0.39370078740157483" top="0.61" bottom="0.39370078740157483" header="0.19685039370078741" footer="0.19685039370078741"/>
  <pageSetup paperSize="9" scale="67" orientation="portrait" r:id="rId1"/>
  <headerFooter alignWithMargins="0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2021-11-05T03:35:42Z</cp:lastPrinted>
  <dcterms:created xsi:type="dcterms:W3CDTF">1999-06-19T06:47:46Z</dcterms:created>
  <dcterms:modified xsi:type="dcterms:W3CDTF">2021-11-11T09:35:48Z</dcterms:modified>
</cp:coreProperties>
</file>