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A52A6D88-B82D-41EC-8B0B-0D22C0C94F72}" xr6:coauthVersionLast="46" xr6:coauthVersionMax="46" xr10:uidLastSave="{00000000-0000-0000-0000-000000000000}"/>
  <bookViews>
    <workbookView xWindow="-110" yWindow="-110" windowWidth="19420" windowHeight="10420" tabRatio="694" activeTab="4" xr2:uid="{00000000-000D-0000-FFFF-FFFF00000000}"/>
  </bookViews>
  <sheets>
    <sheet name="BS 3-4" sheetId="1" r:id="rId1"/>
    <sheet name="PL 5-7" sheetId="12" r:id="rId2"/>
    <sheet name="EQ-Conso 8" sheetId="13" r:id="rId3"/>
    <sheet name="EQ-Separate 9-10" sheetId="14" r:id="rId4"/>
    <sheet name="CF 11-12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4">#REF!</definedName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f" localSheetId="4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gldvollp" localSheetId="4">#REF!</definedName>
    <definedName name="agldvollp" localSheetId="2">#REF!</definedName>
    <definedName name="agldvollp" localSheetId="3">#REF!</definedName>
    <definedName name="agldvollp" localSheetId="1">#REF!</definedName>
    <definedName name="agldvollp">#REF!</definedName>
    <definedName name="agldvolrp" localSheetId="4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2">#REF!</definedName>
    <definedName name="anchor" localSheetId="3">#REF!</definedName>
    <definedName name="anchor" localSheetId="1">#REF!</definedName>
    <definedName name="anchor">#REF!</definedName>
    <definedName name="asd" localSheetId="4">#REF!</definedName>
    <definedName name="asd" localSheetId="2">#REF!</definedName>
    <definedName name="asd" localSheetId="3">#REF!</definedName>
    <definedName name="asd" localSheetId="1">#REF!</definedName>
    <definedName name="asd">#REF!</definedName>
    <definedName name="asdqa" localSheetId="4">#REF!</definedName>
    <definedName name="asdqa" localSheetId="2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4">'[2]USDXAU Before'!#REF!</definedName>
    <definedName name="AUD_Gold_Hedging_Exposure_Comparison" localSheetId="2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4">#REF!</definedName>
    <definedName name="audfwdlp" localSheetId="2">#REF!</definedName>
    <definedName name="audfwdlp" localSheetId="3">#REF!</definedName>
    <definedName name="audfwdlp" localSheetId="1">#REF!</definedName>
    <definedName name="audfwdlp">#REF!</definedName>
    <definedName name="audfwdp" localSheetId="4">#REF!</definedName>
    <definedName name="audfwdp" localSheetId="2">#REF!</definedName>
    <definedName name="audfwdp" localSheetId="3">#REF!</definedName>
    <definedName name="audfwdp" localSheetId="1">#REF!</definedName>
    <definedName name="audfwdp">#REF!</definedName>
    <definedName name="audfwdrp" localSheetId="4">#REF!</definedName>
    <definedName name="audfwdrp" localSheetId="2">#REF!</definedName>
    <definedName name="audfwdrp" localSheetId="3">#REF!</definedName>
    <definedName name="audfwdrp" localSheetId="1">#REF!</definedName>
    <definedName name="audfwdrp">#REF!</definedName>
    <definedName name="audintp" localSheetId="4">#REF!</definedName>
    <definedName name="audintp" localSheetId="2">#REF!</definedName>
    <definedName name="audintp">#REF!</definedName>
    <definedName name="AUDsimple_curve" localSheetId="4">#REF!</definedName>
    <definedName name="AUDsimple_curve" localSheetId="2">#REF!</definedName>
    <definedName name="AUDsimple_curve">#REF!</definedName>
    <definedName name="audusdp" localSheetId="4">#REF!</definedName>
    <definedName name="audusdp" localSheetId="2">#REF!</definedName>
    <definedName name="audusdp">#REF!</definedName>
    <definedName name="audvollp" localSheetId="4">#REF!</definedName>
    <definedName name="audvollp" localSheetId="2">#REF!</definedName>
    <definedName name="audvollp">#REF!</definedName>
    <definedName name="audvolrp" localSheetId="4">#REF!</definedName>
    <definedName name="audvolrp" localSheetId="2">#REF!</definedName>
    <definedName name="audvolrp">#REF!</definedName>
    <definedName name="balance_sheet" localSheetId="4">#REF!</definedName>
    <definedName name="balance_sheet" localSheetId="2">#REF!</definedName>
    <definedName name="balance_sheet">#REF!</definedName>
    <definedName name="Beginz" localSheetId="4">#REF!</definedName>
    <definedName name="Beginz" localSheetId="2">#REF!</definedName>
    <definedName name="Beginz">#REF!</definedName>
    <definedName name="BS" localSheetId="4">#REF!</definedName>
    <definedName name="BS" localSheetId="2">#REF!</definedName>
    <definedName name="BS">#REF!</definedName>
    <definedName name="CcySens" localSheetId="4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2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4">#REF!</definedName>
    <definedName name="contract_Range_11" localSheetId="2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4">#REF!</definedName>
    <definedName name="Data_Graph" localSheetId="2">#REF!</definedName>
    <definedName name="Data_Graph" localSheetId="3">#REF!</definedName>
    <definedName name="Data_Graph" localSheetId="1">#REF!</definedName>
    <definedName name="Data_Graph">#REF!</definedName>
    <definedName name="datep" localSheetId="4">#REF!</definedName>
    <definedName name="datep" localSheetId="2">#REF!</definedName>
    <definedName name="datep">#REF!</definedName>
    <definedName name="division_code" localSheetId="4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2">#REF!</definedName>
    <definedName name="gbfp">#REF!</definedName>
    <definedName name="GoldFeeRange" localSheetId="4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2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4">'[2]USDXAU Before'!#REF!</definedName>
    <definedName name="GoldVolSens" localSheetId="2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4">'[2]USDXAU Before'!#REF!</definedName>
    <definedName name="GoldVolStartU" localSheetId="2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2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ju" localSheetId="4">#REF!</definedName>
    <definedName name="iju" localSheetId="2">#REF!</definedName>
    <definedName name="iju" localSheetId="3">#REF!</definedName>
    <definedName name="iju" localSheetId="1">#REF!</definedName>
    <definedName name="iju">#REF!</definedName>
    <definedName name="inj" localSheetId="4">#REF!</definedName>
    <definedName name="inj" localSheetId="2">#REF!</definedName>
    <definedName name="inj" localSheetId="3">#REF!</definedName>
    <definedName name="inj" localSheetId="1">#REF!</definedName>
    <definedName name="inj">#REF!</definedName>
    <definedName name="Int" localSheetId="4">#REF!</definedName>
    <definedName name="Int" localSheetId="2">#REF!</definedName>
    <definedName name="Int">#REF!</definedName>
    <definedName name="IntRateRange" localSheetId="4">#REF!</definedName>
    <definedName name="IntRateRange" localSheetId="2">#REF!</definedName>
    <definedName name="IntRateRange">#REF!</definedName>
    <definedName name="IntRates" localSheetId="4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2">#REF!</definedName>
    <definedName name="ji" localSheetId="3">#REF!</definedName>
    <definedName name="ji" localSheetId="1">#REF!</definedName>
    <definedName name="ji">#REF!</definedName>
    <definedName name="kk" localSheetId="4">'[2]USDXAU Before'!#REF!</definedName>
    <definedName name="kk" localSheetId="2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4">#REF!</definedName>
    <definedName name="NDistd1" localSheetId="2">#REF!</definedName>
    <definedName name="NDistd1" localSheetId="3">#REF!</definedName>
    <definedName name="NDistd1" localSheetId="1">#REF!</definedName>
    <definedName name="NDistd1">#REF!</definedName>
    <definedName name="NDistd2" localSheetId="4">#REF!</definedName>
    <definedName name="NDistd2" localSheetId="2">#REF!</definedName>
    <definedName name="NDistd2" localSheetId="3">#REF!</definedName>
    <definedName name="NDistd2" localSheetId="1">#REF!</definedName>
    <definedName name="NDistd2">#REF!</definedName>
    <definedName name="NDistdd1" localSheetId="4">#REF!</definedName>
    <definedName name="NDistdd1" localSheetId="2">#REF!</definedName>
    <definedName name="NDistdd1" localSheetId="3">#REF!</definedName>
    <definedName name="NDistdd1" localSheetId="1">#REF!</definedName>
    <definedName name="NDistdd1">#REF!</definedName>
    <definedName name="NDistdd2" localSheetId="4">#REF!</definedName>
    <definedName name="NDistdd2" localSheetId="2">#REF!</definedName>
    <definedName name="NDistdd2">#REF!</definedName>
    <definedName name="ounces" localSheetId="4">#REF!</definedName>
    <definedName name="ounces" localSheetId="2">#REF!</definedName>
    <definedName name="ounces">#REF!</definedName>
    <definedName name="output_section" localSheetId="4">#REF!</definedName>
    <definedName name="output_section" localSheetId="2">#REF!</definedName>
    <definedName name="output_section">#REF!</definedName>
    <definedName name="P" localSheetId="4">#REF!</definedName>
    <definedName name="P" localSheetId="2">#REF!</definedName>
    <definedName name="P">#REF!</definedName>
    <definedName name="pl" localSheetId="4">#REF!</definedName>
    <definedName name="pl" localSheetId="2">#REF!</definedName>
    <definedName name="pl">#REF!</definedName>
    <definedName name="principal" localSheetId="4">#REF!</definedName>
    <definedName name="principal" localSheetId="2">#REF!</definedName>
    <definedName name="principal">#REF!</definedName>
    <definedName name="_xlnm.Print_Area" localSheetId="0">'BS 3-4'!$A$1:$M$79</definedName>
    <definedName name="_xlnm.Print_Area" localSheetId="4">'CF 11-12'!$A$1:$M$81</definedName>
    <definedName name="_xlnm.Print_Area" localSheetId="2">'EQ-Conso 8'!$A$1:$AA$41</definedName>
    <definedName name="_xlnm.Print_Area" localSheetId="3">'EQ-Separate 9-10'!$A$1:$S$44</definedName>
    <definedName name="_xlnm.Print_Area" localSheetId="1">'PL 5-7'!$A$1:$M$112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rate" localSheetId="4">#REF!</definedName>
    <definedName name="rate" localSheetId="2">#REF!</definedName>
    <definedName name="rate">#REF!</definedName>
    <definedName name="rth" localSheetId="4">#REF!</definedName>
    <definedName name="rth" localSheetId="2">#REF!</definedName>
    <definedName name="rth">#REF!</definedName>
    <definedName name="s" localSheetId="4">#REF!</definedName>
    <definedName name="s" localSheetId="2">#REF!</definedName>
    <definedName name="s">#REF!</definedName>
    <definedName name="ScreenFwds" localSheetId="4">#REF!</definedName>
    <definedName name="ScreenFwds" localSheetId="2">#REF!</definedName>
    <definedName name="ScreenFwds">#REF!</definedName>
    <definedName name="ScreenRates" localSheetId="4">#REF!</definedName>
    <definedName name="ScreenRates" localSheetId="2">#REF!</definedName>
    <definedName name="ScreenRates">#REF!</definedName>
    <definedName name="ScreenVols" localSheetId="4">#REF!</definedName>
    <definedName name="ScreenVols" localSheetId="2">#REF!</definedName>
    <definedName name="ScreenVols">#REF!</definedName>
    <definedName name="sdg" localSheetId="4">'[4]USDXAU Before'!#REF!</definedName>
    <definedName name="sdg" localSheetId="2">'[4]USDXAU Before'!#REF!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 localSheetId="4">[5]Sum_THB!$M$207:$M$212</definedName>
    <definedName name="Sel_Area" localSheetId="2">[5]Sum_THB!$M$207:$M$212</definedName>
    <definedName name="Sel_Area" localSheetId="3">[5]Sum_THB!$M$207:$M$212</definedName>
    <definedName name="Sel_Area" localSheetId="1">[5]Sum_THB!$M$207:$M$212</definedName>
    <definedName name="Sel_Area">[5]Sum_THB!$M$207:$M$212</definedName>
    <definedName name="Sel_Brand" localSheetId="4">[5]Sum_THB!$G$207:$G$225</definedName>
    <definedName name="Sel_Brand" localSheetId="2">[5]Sum_THB!$G$207:$G$225</definedName>
    <definedName name="Sel_Brand" localSheetId="3">[5]Sum_THB!$G$207:$G$225</definedName>
    <definedName name="Sel_Brand" localSheetId="1">[5]Sum_THB!$G$207:$G$225</definedName>
    <definedName name="Sel_Brand">[5]Sum_THB!$G$207:$G$225</definedName>
    <definedName name="Sel_BrandAffil" localSheetId="4">[5]Sum_THB!$H$207:$H$210</definedName>
    <definedName name="Sel_BrandAffil" localSheetId="2">[5]Sum_THB!$H$207:$H$210</definedName>
    <definedName name="Sel_BrandAffil" localSheetId="3">[5]Sum_THB!$H$207:$H$210</definedName>
    <definedName name="Sel_BrandAffil" localSheetId="1">[5]Sum_THB!$H$207:$H$210</definedName>
    <definedName name="Sel_BrandAffil">[5]Sum_THB!$H$207:$H$210</definedName>
    <definedName name="Sel_BusType" localSheetId="4">[5]Sum_THB!$I$207:$I$210</definedName>
    <definedName name="Sel_BusType" localSheetId="2">[5]Sum_THB!$I$207:$I$210</definedName>
    <definedName name="Sel_BusType" localSheetId="3">[5]Sum_THB!$I$207:$I$210</definedName>
    <definedName name="Sel_BusType" localSheetId="1">[5]Sum_THB!$I$207:$I$210</definedName>
    <definedName name="Sel_BusType">[5]Sum_THB!$I$207:$I$210</definedName>
    <definedName name="Sel_City" localSheetId="4">[5]Sum_THB!$J$207:$J$239</definedName>
    <definedName name="Sel_City" localSheetId="2">[5]Sum_THB!$J$207:$J$239</definedName>
    <definedName name="Sel_City" localSheetId="3">[5]Sum_THB!$J$207:$J$239</definedName>
    <definedName name="Sel_City" localSheetId="1">[5]Sum_THB!$J$207:$J$239</definedName>
    <definedName name="Sel_City">[5]Sum_THB!$J$207:$J$239</definedName>
    <definedName name="Sel_Country" localSheetId="4">[5]Sum_THB!$K$207:$K$219</definedName>
    <definedName name="Sel_Country" localSheetId="2">[5]Sum_THB!$K$207:$K$219</definedName>
    <definedName name="Sel_Country" localSheetId="3">[5]Sum_THB!$K$207:$K$219</definedName>
    <definedName name="Sel_Country" localSheetId="1">[5]Sum_THB!$K$207:$K$219</definedName>
    <definedName name="Sel_Country">[5]Sum_THB!$K$207:$K$219</definedName>
    <definedName name="Sel_InvestCat" localSheetId="4">[5]Sum_THB!$P$207:$P$210</definedName>
    <definedName name="Sel_InvestCat" localSheetId="2">[5]Sum_THB!$P$207:$P$210</definedName>
    <definedName name="Sel_InvestCat" localSheetId="3">[5]Sum_THB!$P$207:$P$210</definedName>
    <definedName name="Sel_InvestCat" localSheetId="1">[5]Sum_THB!$P$207:$P$210</definedName>
    <definedName name="Sel_InvestCat">[5]Sum_THB!$P$207:$P$210</definedName>
    <definedName name="Sel_MainCat" localSheetId="4">[5]Sum_THB!$N$207:$N$210</definedName>
    <definedName name="Sel_MainCat" localSheetId="2">[5]Sum_THB!$N$207:$N$210</definedName>
    <definedName name="Sel_MainCat" localSheetId="3">[5]Sum_THB!$N$207:$N$210</definedName>
    <definedName name="Sel_MainCat" localSheetId="1">[5]Sum_THB!$N$207:$N$210</definedName>
    <definedName name="Sel_MainCat">[5]Sum_THB!$N$207:$N$210</definedName>
    <definedName name="Sel_OpYear" localSheetId="4">[5]Sum_THB!$F$207:$F$209</definedName>
    <definedName name="Sel_OpYear" localSheetId="2">[5]Sum_THB!$F$207:$F$209</definedName>
    <definedName name="Sel_OpYear" localSheetId="3">[5]Sum_THB!$F$207:$F$209</definedName>
    <definedName name="Sel_OpYear" localSheetId="1">[5]Sum_THB!$F$207:$F$209</definedName>
    <definedName name="Sel_OpYear">[5]Sum_THB!$F$207:$F$209</definedName>
    <definedName name="Sel_OtherCat" localSheetId="4">[5]Sum_THB!$Q$207:$Q$212</definedName>
    <definedName name="Sel_OtherCat" localSheetId="2">[5]Sum_THB!$Q$207:$Q$212</definedName>
    <definedName name="Sel_OtherCat" localSheetId="3">[5]Sum_THB!$Q$207:$Q$212</definedName>
    <definedName name="Sel_OtherCat" localSheetId="1">[5]Sum_THB!$Q$207:$Q$212</definedName>
    <definedName name="Sel_OtherCat">[5]Sum_THB!$Q$207:$Q$212</definedName>
    <definedName name="Sel_Region" localSheetId="4">[5]Sum_THB!$L$207:$L$218</definedName>
    <definedName name="Sel_Region" localSheetId="2">[5]Sum_THB!$L$207:$L$218</definedName>
    <definedName name="Sel_Region" localSheetId="3">[5]Sum_THB!$L$207:$L$218</definedName>
    <definedName name="Sel_Region" localSheetId="1">[5]Sum_THB!$L$207:$L$218</definedName>
    <definedName name="Sel_Region">[5]Sum_THB!$L$207:$L$218</definedName>
    <definedName name="Sel_StatusCat" localSheetId="4">[5]Sum_THB!$O$207:$O$213</definedName>
    <definedName name="Sel_StatusCat" localSheetId="2">[5]Sum_THB!$O$207:$O$213</definedName>
    <definedName name="Sel_StatusCat" localSheetId="3">[5]Sum_THB!$O$207:$O$213</definedName>
    <definedName name="Sel_StatusCat" localSheetId="1">[5]Sum_THB!$O$207:$O$213</definedName>
    <definedName name="Sel_StatusCat">[5]Sum_THB!$O$207:$O$213</definedName>
    <definedName name="sf" localSheetId="4">#REF!</definedName>
    <definedName name="sf" localSheetId="2">#REF!</definedName>
    <definedName name="sf" localSheetId="3">#REF!</definedName>
    <definedName name="sf" localSheetId="1">#REF!</definedName>
    <definedName name="sf">#REF!</definedName>
    <definedName name="SheetNames" localSheetId="4">#REF!</definedName>
    <definedName name="SheetNames" localSheetId="2">#REF!</definedName>
    <definedName name="SheetNames" localSheetId="3">#REF!</definedName>
    <definedName name="SheetNames" localSheetId="1">#REF!</definedName>
    <definedName name="SheetName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_1" localSheetId="4">'[2]USDXAU Before'!#REF!</definedName>
    <definedName name="start_1" localSheetId="2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4">'[2]USDXAU Before'!#REF!</definedName>
    <definedName name="Start_of_Contract_Range" localSheetId="2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st" localSheetId="4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ransactions" localSheetId="4">#REF!</definedName>
    <definedName name="Transactions" localSheetId="2">#REF!</definedName>
    <definedName name="Transactions" localSheetId="3">#REF!</definedName>
    <definedName name="Transactions" localSheetId="1">#REF!</definedName>
    <definedName name="Transactions">#REF!</definedName>
    <definedName name="ugldvollp" localSheetId="4">#REF!</definedName>
    <definedName name="ugldvollp" localSheetId="2">#REF!</definedName>
    <definedName name="ugldvollp">#REF!</definedName>
    <definedName name="ugldvolrp" localSheetId="4">#REF!</definedName>
    <definedName name="ugldvolrp" localSheetId="2">#REF!</definedName>
    <definedName name="ugldvolrp">#REF!</definedName>
    <definedName name="usdgldp" localSheetId="4">#REF!</definedName>
    <definedName name="usdgldp" localSheetId="2">#REF!</definedName>
    <definedName name="usdgldp">#REF!</definedName>
    <definedName name="usdintp" localSheetId="4">#REF!</definedName>
    <definedName name="usdintp" localSheetId="2">#REF!</definedName>
    <definedName name="usdintp">#REF!</definedName>
    <definedName name="USDSimple_Curve" localSheetId="4">#REF!</definedName>
    <definedName name="USDSimple_Curve" localSheetId="2">#REF!</definedName>
    <definedName name="USDSimple_Curve">#REF!</definedName>
    <definedName name="V" localSheetId="4">#REF!</definedName>
    <definedName name="V" localSheetId="2">#REF!</definedName>
    <definedName name="V">#REF!</definedName>
    <definedName name="X" localSheetId="4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1" i="13" l="1"/>
  <c r="Y41" i="13"/>
  <c r="W41" i="13"/>
  <c r="U41" i="13"/>
  <c r="S41" i="13"/>
  <c r="Q41" i="13"/>
  <c r="M41" i="13"/>
  <c r="K41" i="13"/>
  <c r="I41" i="13"/>
  <c r="G41" i="13"/>
  <c r="I35" i="13"/>
  <c r="AA35" i="13" l="1"/>
  <c r="Y35" i="13"/>
  <c r="W35" i="13"/>
  <c r="U35" i="13"/>
  <c r="S35" i="13"/>
  <c r="Q35" i="13"/>
  <c r="M35" i="13"/>
  <c r="K35" i="13"/>
  <c r="G35" i="13"/>
  <c r="G30" i="16"/>
  <c r="K81" i="16"/>
  <c r="G81" i="16"/>
  <c r="G75" i="16"/>
  <c r="K36" i="16"/>
  <c r="K30" i="16"/>
  <c r="G32" i="16"/>
  <c r="G31" i="16"/>
  <c r="K23" i="16" l="1"/>
  <c r="K20" i="16"/>
  <c r="G20" i="16"/>
  <c r="G23" i="16"/>
  <c r="N23" i="16" s="1"/>
  <c r="K31" i="16" l="1"/>
  <c r="G61" i="16"/>
  <c r="K61" i="16"/>
  <c r="K45" i="1"/>
  <c r="G46" i="1"/>
  <c r="G45" i="1"/>
  <c r="K46" i="1"/>
  <c r="M58" i="16" l="1"/>
  <c r="I58" i="16"/>
  <c r="K73" i="12"/>
  <c r="K63" i="12"/>
  <c r="K25" i="12"/>
  <c r="K15" i="12"/>
  <c r="G36" i="16" l="1"/>
  <c r="K35" i="16" l="1"/>
  <c r="G35" i="16"/>
  <c r="G102" i="12" l="1"/>
  <c r="G111" i="12" s="1"/>
  <c r="G17" i="16" l="1"/>
  <c r="K17" i="16"/>
  <c r="I75" i="16" l="1"/>
  <c r="I15" i="16"/>
  <c r="G15" i="16" l="1"/>
  <c r="I69" i="16"/>
  <c r="I13" i="16"/>
  <c r="I65" i="16"/>
  <c r="M65" i="16"/>
  <c r="M69" i="16"/>
  <c r="I32" i="16"/>
  <c r="M32" i="16"/>
  <c r="I31" i="16"/>
  <c r="M31" i="16"/>
  <c r="I28" i="16"/>
  <c r="M28" i="16"/>
  <c r="M30" i="16" l="1"/>
  <c r="G53" i="16" l="1"/>
  <c r="G51" i="16"/>
  <c r="G50" i="16"/>
  <c r="G58" i="16" s="1"/>
  <c r="K50" i="16"/>
  <c r="G28" i="16"/>
  <c r="K28" i="16"/>
  <c r="G14" i="16"/>
  <c r="K51" i="16" l="1"/>
  <c r="K58" i="16" s="1"/>
  <c r="K26" i="1" l="1"/>
  <c r="G26" i="1"/>
  <c r="K24" i="1"/>
  <c r="G24" i="1"/>
  <c r="G11" i="1" l="1"/>
  <c r="K11" i="1"/>
  <c r="K43" i="12" l="1"/>
  <c r="K38" i="12"/>
  <c r="G43" i="12"/>
  <c r="G38" i="12"/>
  <c r="G65" i="12"/>
  <c r="G63" i="12"/>
  <c r="G59" i="12"/>
  <c r="G10" i="12"/>
  <c r="G72" i="1"/>
  <c r="G13" i="1"/>
  <c r="K58" i="12" l="1"/>
  <c r="G58" i="12"/>
  <c r="K10" i="12"/>
  <c r="G15" i="12"/>
  <c r="K107" i="12" l="1"/>
  <c r="G107" i="12"/>
  <c r="K102" i="12"/>
  <c r="K70" i="12"/>
  <c r="G70" i="12"/>
  <c r="K65" i="12"/>
  <c r="K59" i="12"/>
  <c r="K22" i="12"/>
  <c r="G22" i="12"/>
  <c r="K17" i="12"/>
  <c r="G17" i="12"/>
  <c r="K11" i="12"/>
  <c r="G11" i="12"/>
  <c r="K72" i="1"/>
  <c r="K13" i="1"/>
  <c r="U32" i="13" l="1"/>
  <c r="W32" i="13" s="1"/>
  <c r="AA32" i="13" s="1"/>
  <c r="M70" i="16" l="1"/>
  <c r="Y18" i="13"/>
  <c r="M18" i="13"/>
  <c r="K111" i="12"/>
  <c r="M111" i="12"/>
  <c r="I111" i="12"/>
  <c r="G47" i="12"/>
  <c r="M47" i="12"/>
  <c r="I47" i="12"/>
  <c r="I18" i="12"/>
  <c r="I12" i="12"/>
  <c r="I20" i="12" s="1"/>
  <c r="M11" i="1" l="1"/>
  <c r="I11" i="1"/>
  <c r="U11" i="13" l="1"/>
  <c r="W11" i="13" s="1"/>
  <c r="AA11" i="13" s="1"/>
  <c r="Q33" i="14"/>
  <c r="S33" i="14"/>
  <c r="Q11" i="14"/>
  <c r="S11" i="14" s="1"/>
  <c r="G15" i="14"/>
  <c r="K12" i="16" l="1"/>
  <c r="G12" i="16"/>
  <c r="U39" i="13" l="1"/>
  <c r="W39" i="13" l="1"/>
  <c r="G96" i="12" l="1"/>
  <c r="M96" i="12"/>
  <c r="K96" i="12"/>
  <c r="I96" i="12"/>
  <c r="I66" i="12" l="1"/>
  <c r="M12" i="16" l="1"/>
  <c r="I12" i="16"/>
  <c r="K70" i="16"/>
  <c r="G70" i="16"/>
  <c r="A40" i="16"/>
  <c r="A38" i="16"/>
  <c r="I70" i="16" l="1"/>
  <c r="M41" i="14"/>
  <c r="M43" i="14" s="1"/>
  <c r="M18" i="14"/>
  <c r="M20" i="14" s="1"/>
  <c r="O43" i="14"/>
  <c r="K43" i="14"/>
  <c r="I43" i="14"/>
  <c r="G43" i="14"/>
  <c r="Q42" i="14"/>
  <c r="S42" i="14" s="1"/>
  <c r="Q41" i="14"/>
  <c r="O38" i="14"/>
  <c r="M38" i="14"/>
  <c r="K38" i="14"/>
  <c r="I38" i="14"/>
  <c r="G38" i="14"/>
  <c r="Q37" i="14"/>
  <c r="S37" i="14" s="1"/>
  <c r="A23" i="14"/>
  <c r="O20" i="14"/>
  <c r="K20" i="14"/>
  <c r="I20" i="14"/>
  <c r="G20" i="14"/>
  <c r="G21" i="14" s="1"/>
  <c r="Q19" i="14"/>
  <c r="S19" i="14" s="1"/>
  <c r="Q18" i="14"/>
  <c r="Q14" i="14"/>
  <c r="S14" i="14" s="1"/>
  <c r="S15" i="14" s="1"/>
  <c r="O15" i="14"/>
  <c r="M15" i="14"/>
  <c r="K15" i="14"/>
  <c r="I15" i="14"/>
  <c r="Y38" i="13"/>
  <c r="M38" i="13"/>
  <c r="M40" i="13" s="1"/>
  <c r="M20" i="13"/>
  <c r="S40" i="13"/>
  <c r="Q40" i="13"/>
  <c r="K40" i="13"/>
  <c r="K42" i="13" s="1"/>
  <c r="I40" i="13"/>
  <c r="G40" i="13"/>
  <c r="U38" i="13"/>
  <c r="G42" i="13"/>
  <c r="U28" i="13"/>
  <c r="U24" i="13"/>
  <c r="S20" i="13"/>
  <c r="Q20" i="13"/>
  <c r="K20" i="13"/>
  <c r="I20" i="13"/>
  <c r="G20" i="13"/>
  <c r="U19" i="13"/>
  <c r="U18" i="13"/>
  <c r="W14" i="13"/>
  <c r="AA14" i="13" s="1"/>
  <c r="Y15" i="13"/>
  <c r="S15" i="13"/>
  <c r="Q15" i="13"/>
  <c r="M15" i="13"/>
  <c r="K15" i="13"/>
  <c r="I15" i="13"/>
  <c r="G15" i="13"/>
  <c r="M88" i="12"/>
  <c r="M97" i="12" s="1"/>
  <c r="K88" i="12"/>
  <c r="K97" i="12" s="1"/>
  <c r="I88" i="12"/>
  <c r="G88" i="12"/>
  <c r="M32" i="12"/>
  <c r="M33" i="12" s="1"/>
  <c r="K32" i="12"/>
  <c r="K33" i="12" s="1"/>
  <c r="I32" i="12"/>
  <c r="I33" i="12" s="1"/>
  <c r="G32" i="12"/>
  <c r="G33" i="12" s="1"/>
  <c r="Q21" i="13" l="1"/>
  <c r="O21" i="14"/>
  <c r="W24" i="13"/>
  <c r="AA24" i="13" s="1"/>
  <c r="S21" i="13"/>
  <c r="W19" i="13"/>
  <c r="G21" i="13"/>
  <c r="I21" i="13"/>
  <c r="I44" i="14"/>
  <c r="I45" i="14" s="1"/>
  <c r="K21" i="13"/>
  <c r="Q15" i="14"/>
  <c r="Q43" i="14"/>
  <c r="W28" i="13"/>
  <c r="AA28" i="13" s="1"/>
  <c r="K21" i="14"/>
  <c r="K44" i="14"/>
  <c r="K45" i="14" s="1"/>
  <c r="O44" i="14"/>
  <c r="Q20" i="14"/>
  <c r="S38" i="14"/>
  <c r="I21" i="14"/>
  <c r="Q38" i="14"/>
  <c r="G44" i="14"/>
  <c r="G45" i="14" s="1"/>
  <c r="U15" i="13"/>
  <c r="I42" i="13"/>
  <c r="M44" i="14"/>
  <c r="M45" i="14" s="1"/>
  <c r="M21" i="14"/>
  <c r="S41" i="14"/>
  <c r="S43" i="14" s="1"/>
  <c r="S18" i="14"/>
  <c r="S20" i="14" s="1"/>
  <c r="U40" i="13"/>
  <c r="M42" i="13"/>
  <c r="U20" i="13"/>
  <c r="M21" i="13"/>
  <c r="W15" i="13"/>
  <c r="AA15" i="13" s="1"/>
  <c r="W18" i="13"/>
  <c r="AA18" i="13" s="1"/>
  <c r="W38" i="13"/>
  <c r="I97" i="12"/>
  <c r="G97" i="12"/>
  <c r="Y39" i="13" s="1"/>
  <c r="AA39" i="13" s="1"/>
  <c r="U21" i="13" l="1"/>
  <c r="Y19" i="13"/>
  <c r="AA19" i="13" s="1"/>
  <c r="Q21" i="14"/>
  <c r="U42" i="13"/>
  <c r="Y40" i="13"/>
  <c r="Y42" i="13" s="1"/>
  <c r="Q44" i="14"/>
  <c r="Q45" i="14" s="1"/>
  <c r="S44" i="14"/>
  <c r="S21" i="14"/>
  <c r="AA38" i="13"/>
  <c r="W40" i="13"/>
  <c r="W20" i="13"/>
  <c r="Y20" i="13" l="1"/>
  <c r="Y21" i="13" s="1"/>
  <c r="AA20" i="13"/>
  <c r="W21" i="13"/>
  <c r="AA40" i="13"/>
  <c r="AA21" i="13" l="1"/>
  <c r="M66" i="12" l="1"/>
  <c r="M109" i="12"/>
  <c r="K109" i="12"/>
  <c r="I109" i="12"/>
  <c r="G109" i="12"/>
  <c r="M104" i="12"/>
  <c r="K104" i="12"/>
  <c r="I104" i="12"/>
  <c r="G104" i="12"/>
  <c r="K66" i="12"/>
  <c r="G66" i="12"/>
  <c r="M60" i="12"/>
  <c r="K60" i="12"/>
  <c r="I60" i="12"/>
  <c r="I68" i="12" s="1"/>
  <c r="I72" i="12" s="1"/>
  <c r="I74" i="12" s="1"/>
  <c r="I10" i="16" s="1"/>
  <c r="G60" i="12"/>
  <c r="M40" i="12"/>
  <c r="K40" i="12"/>
  <c r="G40" i="12"/>
  <c r="I40" i="12"/>
  <c r="M18" i="12"/>
  <c r="M68" i="12" l="1"/>
  <c r="M72" i="12" s="1"/>
  <c r="M74" i="12" s="1"/>
  <c r="K68" i="12"/>
  <c r="K72" i="12" s="1"/>
  <c r="K74" i="12" s="1"/>
  <c r="G68" i="12"/>
  <c r="G72" i="12" s="1"/>
  <c r="G74" i="12" s="1"/>
  <c r="G99" i="12" s="1"/>
  <c r="K10" i="16" l="1"/>
  <c r="K26" i="16" s="1"/>
  <c r="K34" i="16" s="1"/>
  <c r="K37" i="16" s="1"/>
  <c r="K73" i="16" s="1"/>
  <c r="K76" i="16" s="1"/>
  <c r="K78" i="16" s="1"/>
  <c r="K83" i="16" s="1"/>
  <c r="K99" i="12"/>
  <c r="G10" i="16"/>
  <c r="G26" i="16" s="1"/>
  <c r="G34" i="16" s="1"/>
  <c r="G37" i="16" s="1"/>
  <c r="G73" i="16" s="1"/>
  <c r="I99" i="12"/>
  <c r="I26" i="16"/>
  <c r="M10" i="16"/>
  <c r="M26" i="16" s="1"/>
  <c r="M34" i="16" s="1"/>
  <c r="M37" i="16" s="1"/>
  <c r="M73" i="16" s="1"/>
  <c r="M99" i="12"/>
  <c r="G74" i="1"/>
  <c r="W42" i="13" s="1"/>
  <c r="G76" i="16" l="1"/>
  <c r="G78" i="16" s="1"/>
  <c r="G83" i="16" s="1"/>
  <c r="I34" i="16"/>
  <c r="I37" i="16" s="1"/>
  <c r="I73" i="16" s="1"/>
  <c r="I76" i="16" s="1"/>
  <c r="I78" i="16" s="1"/>
  <c r="I83" i="16" s="1"/>
  <c r="M76" i="16"/>
  <c r="M78" i="16" s="1"/>
  <c r="M83" i="16" s="1"/>
  <c r="M26" i="1"/>
  <c r="I26" i="1"/>
  <c r="K32" i="1" l="1"/>
  <c r="G32" i="1"/>
  <c r="M32" i="1"/>
  <c r="I32" i="1"/>
  <c r="K17" i="1"/>
  <c r="G17" i="1"/>
  <c r="K34" i="1" l="1"/>
  <c r="M45" i="12"/>
  <c r="I74" i="1" l="1"/>
  <c r="I76" i="1" s="1"/>
  <c r="I52" i="1"/>
  <c r="I17" i="1"/>
  <c r="K18" i="12"/>
  <c r="G18" i="12"/>
  <c r="I34" i="1" l="1"/>
  <c r="M74" i="1" l="1"/>
  <c r="M76" i="1" s="1"/>
  <c r="M58" i="1"/>
  <c r="M52" i="1"/>
  <c r="I58" i="1"/>
  <c r="I60" i="1" s="1"/>
  <c r="I78" i="1" s="1"/>
  <c r="K74" i="1"/>
  <c r="K58" i="1"/>
  <c r="G58" i="1"/>
  <c r="K52" i="1"/>
  <c r="G52" i="1"/>
  <c r="G76" i="1" l="1"/>
  <c r="AA42" i="13" s="1"/>
  <c r="K76" i="1"/>
  <c r="S45" i="14" s="1"/>
  <c r="M60" i="1"/>
  <c r="M78" i="1" s="1"/>
  <c r="K60" i="1"/>
  <c r="G60" i="1"/>
  <c r="K78" i="1" l="1"/>
  <c r="G78" i="1"/>
  <c r="M17" i="1"/>
  <c r="M34" i="1" l="1"/>
  <c r="M80" i="1" s="1"/>
  <c r="I80" i="1"/>
  <c r="G34" i="1"/>
  <c r="G80" i="1" s="1"/>
  <c r="K80" i="1"/>
  <c r="I45" i="12" l="1"/>
  <c r="M12" i="12"/>
  <c r="M20" i="12" l="1"/>
  <c r="M24" i="12" s="1"/>
  <c r="M26" i="12" s="1"/>
  <c r="M35" i="12" s="1"/>
  <c r="I24" i="12"/>
  <c r="I26" i="12" s="1"/>
  <c r="I35" i="12" s="1"/>
  <c r="G12" i="12"/>
  <c r="K12" i="12"/>
  <c r="G20" i="12" l="1"/>
  <c r="G24" i="12" s="1"/>
  <c r="G26" i="12" s="1"/>
  <c r="G35" i="12" s="1"/>
  <c r="K20" i="12"/>
  <c r="K24" i="12" s="1"/>
  <c r="K26" i="12" s="1"/>
  <c r="K35" i="12" s="1"/>
  <c r="K45" i="12"/>
  <c r="G45" i="12" l="1"/>
</calcChain>
</file>

<file path=xl/sharedStrings.xml><?xml version="1.0" encoding="utf-8"?>
<sst xmlns="http://schemas.openxmlformats.org/spreadsheetml/2006/main" count="405" uniqueCount="207">
  <si>
    <t xml:space="preserve"> interest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</si>
  <si>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</si>
  <si>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</si>
  <si>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</si>
  <si>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</si>
  <si>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</si>
  <si>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</si>
  <si>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</si>
  <si>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</si>
  <si>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</si>
  <si>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</si>
  <si>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</si>
  <si>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</si>
  <si>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</si>
  <si>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</si>
  <si>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</si>
  <si>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</si>
  <si>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</si>
  <si>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</si>
  <si>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</si>
  <si>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</si>
  <si>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</si>
  <si>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</si>
  <si>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</si>
  <si>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</si>
  <si>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</si>
  <si>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</si>
  <si>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</si>
  <si>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</si>
  <si>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</si>
  <si>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</si>
  <si>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</si>
  <si>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</si>
  <si>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</si>
  <si>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</si>
  <si>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</si>
  <si>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</si>
  <si>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</si>
  <si>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</si>
  <si>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</si>
  <si>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</si>
  <si>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</si>
  <si>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</si>
  <si>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ส่วนได้เสียที่ไม่มีอำนาจควบคุม</t>
  </si>
  <si>
    <t>รายได้</t>
  </si>
  <si>
    <t>ผลต่างของอัตรา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</si>
  <si>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</si>
  <si>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</si>
  <si>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</si>
  <si>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กระแสเงินสดจากกิจกรรมจัดหาเงิน</t>
  </si>
  <si>
    <t>กำไรก่อนภาษีเงินได้</t>
  </si>
  <si>
    <t>กำไรต่อหุ้นขั้นพื้นฐาน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</si>
  <si>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</si>
  <si>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</si>
  <si>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</si>
  <si>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</si>
  <si>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</si>
  <si>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</si>
  <si>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</si>
  <si>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</si>
  <si>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หนี้สินตราสารอนุพันธ์</t>
  </si>
  <si>
    <t>ผลขาดทุนด้านเครดิตที่คาดว่าจะเกิดขึ้น</t>
  </si>
  <si>
    <t>2563</t>
  </si>
  <si>
    <t>2564</t>
  </si>
  <si>
    <t>(บาท)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</si>
  <si>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</si>
  <si>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</si>
  <si>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</si>
  <si>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</si>
  <si>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</si>
  <si>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>ยอดคงเหลือ ณ วันที่ 1 มกราคม 2564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</si>
  <si>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</si>
  <si>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</si>
  <si>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</si>
  <si>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</si>
  <si>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</si>
  <si>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</si>
  <si>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</si>
  <si>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</si>
  <si>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ลูกหนี้กรมสรรพากร</t>
  </si>
  <si>
    <t>ที่ดิน อาคารและอุปกรณ์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</si>
  <si>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</si>
  <si>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</si>
  <si>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</si>
  <si>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</si>
  <si>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ชำระภายในหนึ่งปี</t>
  </si>
  <si>
    <t>ส่วนของหนี้สินตามสัญญาเช่าที่ถึงกำหนด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</si>
  <si>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</si>
  <si>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</si>
  <si>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</si>
  <si>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</si>
  <si>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</si>
  <si>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กำไรสำหรับงวด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</si>
  <si>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</si>
  <si>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</si>
  <si>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>และรายการเทียบเท่าเงินสด</t>
  </si>
  <si>
    <t xml:space="preserve"> ทุนเรือนหุ้น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</si>
  <si>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</si>
  <si>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</si>
  <si>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</si>
  <si>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</si>
  <si>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</si>
  <si>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</si>
  <si>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รวมองค์ประกอบอื่น</t>
  </si>
  <si>
    <t>การแบ่งปันกำไรเบ็ดเสร็จรวม</t>
  </si>
  <si>
    <t>ประมาณการหนี้สินสำหรับผลประโยชน์พนักงาน</t>
  </si>
  <si>
    <t>ปรับรายการที่กระทบกำไรเป็นเงินสดรับ (จ่าย)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</si>
  <si>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</si>
  <si>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</si>
  <si>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</si>
  <si>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</si>
  <si>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</si>
  <si>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ยุติธรรมผ่านกำไรขาดทุนเบ็ดเสร็จอื่น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</si>
  <si>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</si>
  <si>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</si>
  <si>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</si>
  <si>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ด้วยราคาทุนตัดจำหน่าย</t>
  </si>
  <si>
    <t xml:space="preserve">จัดสรรแล้ว </t>
  </si>
  <si>
    <t>ทุนสำรองตามกฎหมาย</t>
  </si>
  <si>
    <t>กำไรเบ็ดเสร็จรวมสำหรับงวด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</si>
  <si>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</si>
  <si>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</si>
  <si>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ส่วนแบ่งกำไรจากบริษัทร่วมที่ใช้วิธีส่วนได้เสีย</t>
  </si>
  <si>
    <t>ค่าใช้จ่ายภาษีเงินได้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</si>
  <si>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</si>
  <si>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</si>
  <si>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</si>
  <si>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</si>
  <si>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</si>
  <si>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</si>
  <si>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</si>
  <si>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</si>
  <si>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ส่วนที่เป็นของบริษัทใหญ่</t>
  </si>
  <si>
    <t>งบแสดงการเปลี่ยนแปลงส่วนของเจ้าของ (ไม่ได้ตรวจสอบ)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</si>
  <si>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</si>
  <si>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</si>
  <si>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</si>
  <si>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รวมกำไรเบ็ดเสร็จสำหรับงวด</t>
  </si>
  <si>
    <t>กำไร</t>
  </si>
  <si>
    <t>กำไรขาดทุนเบ็ดเสร็จอื่น</t>
  </si>
  <si>
    <t>check</t>
  </si>
  <si>
    <t>เงินทุนที่ได้รับจากผู้ถือหุ้นและการจัดสรรส่วนทุนให้ผู้ถือหุ้น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</si>
  <si>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</si>
  <si>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ส่วนแบ่งกำไรของบริษัทร่วมที่ใช้วิธีส่วนได้เสีย (สุทธิจากภาษี)</t>
  </si>
  <si>
    <t>กำไรจากการขายสินทรัพย์ทางการเงินที่วัดมูลค่าด้วยมูลค่า</t>
  </si>
  <si>
    <t>ขาดทุนจากการจำหน่ายและตัดจำหน่ายอาคาร และอุปกรณ์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</si>
  <si>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</si>
  <si>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</si>
  <si>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</si>
  <si>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</si>
  <si>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</si>
  <si>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</si>
  <si>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</si>
  <si>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</si>
  <si>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</si>
  <si>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</si>
  <si>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</si>
  <si>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>กระแสเงินสดสุทธิได้มาจาก (ใช้ไปใน) กิจกรรมลงทุน</t>
  </si>
  <si>
    <t>เงินสดรับ (จ่าย) จากเงินเบิกเกินบัญชีสุทธิ</t>
  </si>
  <si>
    <t>เงินสดจ่ายชำระหนี้สินตามสัญญาเช่า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</si>
  <si>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</si>
  <si>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</si>
  <si>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</si>
  <si>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</si>
  <si>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</si>
  <si>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</si>
  <si>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</si>
  <si>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บริษัท ลีโอ โกลบอล โลจิสติกส์ จำกัด (มหาชน)</t>
  </si>
  <si>
    <t>ยอดคงเหลือ ณ วันที่ 1 มกราคม 2563</t>
  </si>
  <si>
    <t>รวมการจัดสรรส่วนทุนให้ผู้ถือหุ้น</t>
  </si>
  <si>
    <t>กำไรเบ็ดเสร็จสำหรับงวด</t>
  </si>
  <si>
    <t>รวมการจัดสรรส่วนทุนให้ผู้ถือหุ้นของบริษัทใหญ่</t>
  </si>
  <si>
    <t>รวมกำไรขาดทุนเบ็ดเสร็จสำหรับงวด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</si>
  <si>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</si>
  <si>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</si>
  <si>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เงินสดจ่ายเงินฝากสถาบันการเงินที่มีข้อจำกัดในการใช้</t>
  </si>
  <si>
    <t>การแบ่งปันกำไร</t>
  </si>
  <si>
    <t>เงินปันผลให้ผู้ถือหุ้นของบริษัทและบริษัทย่อย</t>
  </si>
  <si>
    <t>3, 4</t>
  </si>
  <si>
    <t>เงินสดรับจากเงินฝากประจำระยะสั้น</t>
  </si>
  <si>
    <t>(กำไร) ขาดทุนจากการปรับมูลค่ายุติธรรมของอนุพันธ์ทางการเงิน</t>
  </si>
  <si>
    <t>รับเงินปันผล</t>
  </si>
  <si>
    <t>รับดอกเบี้ย</t>
  </si>
  <si>
    <t>จ่ายดอกเบี้ย</t>
  </si>
  <si>
    <t>วันที่ 30 กันยายน</t>
  </si>
  <si>
    <t>สำหรับงวดเก้าเดือนสิ้นสุด</t>
  </si>
  <si>
    <t>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</si>
  <si>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</si>
  <si>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</si>
  <si>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</si>
  <si>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</si>
  <si>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3, 9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</si>
  <si>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</si>
  <si>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</si>
  <si>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กำไรจากการปรับมูลค่ายุติธรรมของสินทรัพย์ทางการเงิน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</si>
  <si>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</si>
  <si>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30 กันยายน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</si>
  <si>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</si>
  <si>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เบ็ดเสร็จอื่นสำหรับงวด - สุทธิจากภาษี</t>
  </si>
  <si>
    <t>เงินสดจ่ายเพื่อลงทุนในบริษัทย่อย</t>
  </si>
  <si>
    <t>การเปลี่ยนแปลงส่วนได้เสียในบริษัทย่อย</t>
  </si>
  <si>
    <t>3, 6</t>
  </si>
  <si>
    <t>รวมการการเปลี่ยนแปลงส่วนได้เสียในบริษัทย่อย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</si>
  <si>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</si>
  <si>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</si>
  <si>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การได้มาซึ่งส่วนได้เสียที่ไม่มีอำนาจควบคุมจากการซื้อบริษัทย่อย</t>
  </si>
  <si>
    <t>เงินสดรับจากส่วนได้เสียที่ไม่มีอำนาจควบคุมในบริษัทย่อย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</si>
</sst>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(* #,##0_);_(* \(#,##0\);_(* &quot;-&quot;??_);_(@_)"/>
    <numFmt numFmtId="176" formatCode="_(* #,##0.000_);_(* \(#,##0.000\);_(* &quot;-&quot;??_);_(@_)"/>
  </numFmts>
  <fonts count="5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9" fontId="23" fillId="0" borderId="8">
      <alignment horizontal="left"/>
    </xf>
    <xf numFmtId="170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1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164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Continuous" vertical="center"/>
    </xf>
    <xf numFmtId="0" fontId="42" fillId="0" borderId="0" xfId="114" applyFont="1" applyFill="1" applyBorder="1" applyAlignment="1">
      <alignment vertical="center"/>
    </xf>
    <xf numFmtId="167" fontId="42" fillId="0" borderId="0" xfId="0" applyNumberFormat="1" applyFont="1" applyFill="1" applyBorder="1" applyAlignment="1">
      <alignment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5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Continuous" vertical="center"/>
    </xf>
    <xf numFmtId="0" fontId="47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3" fillId="0" borderId="0" xfId="114" applyFont="1" applyFill="1" applyBorder="1" applyAlignment="1">
      <alignment horizontal="left" vertical="center"/>
    </xf>
    <xf numFmtId="165" fontId="41" fillId="0" borderId="0" xfId="0" applyNumberFormat="1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horizontal="centerContinuous" vertical="center"/>
    </xf>
    <xf numFmtId="165" fontId="42" fillId="0" borderId="0" xfId="0" applyNumberFormat="1" applyFont="1" applyFill="1" applyBorder="1" applyAlignment="1">
      <alignment vertical="center"/>
    </xf>
    <xf numFmtId="167" fontId="42" fillId="0" borderId="0" xfId="50" applyNumberFormat="1" applyFont="1" applyFill="1" applyAlignment="1">
      <alignment horizontal="right" vertical="center"/>
    </xf>
    <xf numFmtId="167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0" fontId="44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right" vertical="center"/>
    </xf>
    <xf numFmtId="49" fontId="42" fillId="0" borderId="0" xfId="114" applyNumberFormat="1" applyFont="1" applyFill="1" applyBorder="1" applyAlignment="1">
      <alignment horizontal="center" vertical="center" wrapText="1"/>
    </xf>
    <xf numFmtId="167" fontId="42" fillId="0" borderId="0" xfId="38" applyNumberFormat="1" applyFont="1" applyFill="1" applyBorder="1" applyAlignment="1">
      <alignment horizontal="center" vertical="center"/>
    </xf>
    <xf numFmtId="167" fontId="41" fillId="0" borderId="0" xfId="50" applyNumberFormat="1" applyFont="1" applyFill="1" applyAlignment="1">
      <alignment horizontal="right" vertical="center"/>
    </xf>
    <xf numFmtId="167" fontId="42" fillId="0" borderId="0" xfId="0" applyNumberFormat="1" applyFont="1" applyFill="1" applyAlignment="1">
      <alignment horizontal="right" vertical="center"/>
    </xf>
    <xf numFmtId="0" fontId="41" fillId="0" borderId="0" xfId="114" applyFont="1" applyFill="1" applyAlignment="1">
      <alignment vertical="center"/>
    </xf>
    <xf numFmtId="167" fontId="41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2" fillId="0" borderId="0" xfId="84" applyNumberFormat="1" applyFont="1" applyFill="1" applyAlignment="1">
      <alignment vertical="center"/>
    </xf>
    <xf numFmtId="166" fontId="42" fillId="0" borderId="0" xfId="87" applyNumberFormat="1" applyFont="1" applyFill="1" applyBorder="1" applyAlignment="1">
      <alignment horizontal="right" vertical="center"/>
    </xf>
    <xf numFmtId="166" fontId="42" fillId="0" borderId="0" xfId="38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/>
    </xf>
    <xf numFmtId="165" fontId="42" fillId="0" borderId="0" xfId="85" applyNumberFormat="1" applyFont="1" applyFill="1" applyBorder="1" applyAlignment="1">
      <alignment horizontal="center" vertical="center"/>
    </xf>
    <xf numFmtId="167" fontId="42" fillId="0" borderId="0" xfId="85" applyNumberFormat="1" applyFont="1" applyFill="1" applyBorder="1" applyAlignment="1">
      <alignment horizontal="right" vertical="center"/>
    </xf>
    <xf numFmtId="3" fontId="42" fillId="0" borderId="0" xfId="38" applyNumberFormat="1" applyFont="1" applyFill="1" applyBorder="1" applyAlignment="1">
      <alignment vertical="center"/>
    </xf>
    <xf numFmtId="167" fontId="41" fillId="0" borderId="4" xfId="50" applyNumberFormat="1" applyFont="1" applyFill="1" applyBorder="1" applyAlignment="1">
      <alignment horizontal="right" vertical="center"/>
    </xf>
    <xf numFmtId="167" fontId="41" fillId="0" borderId="0" xfId="50" applyNumberFormat="1" applyFont="1" applyFill="1" applyBorder="1" applyAlignment="1">
      <alignment horizontal="right" vertical="center"/>
    </xf>
    <xf numFmtId="165" fontId="41" fillId="0" borderId="0" xfId="85" applyNumberFormat="1" applyFont="1" applyFill="1" applyBorder="1" applyAlignment="1">
      <alignment horizontal="center" vertical="center"/>
    </xf>
    <xf numFmtId="167" fontId="41" fillId="0" borderId="17" xfId="50" applyNumberFormat="1" applyFont="1" applyFill="1" applyBorder="1" applyAlignment="1">
      <alignment horizontal="right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quotePrefix="1" applyNumberFormat="1" applyFont="1" applyFill="1" applyAlignment="1">
      <alignment horizontal="right" vertical="center"/>
    </xf>
    <xf numFmtId="167" fontId="42" fillId="0" borderId="0" xfId="85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0" xfId="85" applyNumberFormat="1" applyFont="1" applyFill="1" applyAlignment="1">
      <alignment horizontal="center" vertical="center"/>
    </xf>
    <xf numFmtId="166" fontId="46" fillId="0" borderId="0" xfId="0" applyNumberFormat="1" applyFont="1" applyFill="1" applyBorder="1" applyAlignment="1">
      <alignment horizontal="centerContinuous" vertical="center"/>
    </xf>
    <xf numFmtId="165" fontId="41" fillId="0" borderId="0" xfId="114" applyNumberFormat="1" applyFont="1" applyFill="1" applyBorder="1" applyAlignment="1">
      <alignment horizontal="right" vertical="center" wrapText="1"/>
    </xf>
    <xf numFmtId="165" fontId="41" fillId="0" borderId="0" xfId="0" applyNumberFormat="1" applyFont="1" applyFill="1" applyBorder="1" applyAlignment="1">
      <alignment horizontal="right" vertical="center" wrapText="1"/>
    </xf>
    <xf numFmtId="167" fontId="42" fillId="0" borderId="0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165" fontId="44" fillId="0" borderId="0" xfId="85" applyNumberFormat="1" applyFont="1" applyFill="1" applyBorder="1" applyAlignment="1">
      <alignment horizontal="center" vertical="center"/>
    </xf>
    <xf numFmtId="0" fontId="42" fillId="0" borderId="0" xfId="86" applyFont="1" applyFill="1" applyBorder="1" applyAlignment="1">
      <alignment horizontal="left" vertical="center"/>
    </xf>
    <xf numFmtId="165" fontId="42" fillId="0" borderId="0" xfId="85" applyNumberFormat="1" applyFont="1" applyFill="1" applyBorder="1" applyAlignment="1">
      <alignment vertical="center"/>
    </xf>
    <xf numFmtId="165" fontId="43" fillId="0" borderId="0" xfId="85" applyNumberFormat="1" applyFont="1" applyFill="1" applyBorder="1" applyAlignment="1">
      <alignment horizontal="center" vertical="center"/>
    </xf>
    <xf numFmtId="0" fontId="43" fillId="0" borderId="0" xfId="114" applyFont="1" applyFill="1" applyAlignment="1">
      <alignment horizontal="left" vertical="center"/>
    </xf>
    <xf numFmtId="0" fontId="44" fillId="0" borderId="0" xfId="114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vertical="center"/>
    </xf>
    <xf numFmtId="167" fontId="44" fillId="0" borderId="0" xfId="85" applyNumberFormat="1" applyFont="1" applyFill="1" applyAlignment="1">
      <alignment horizontal="center" vertical="center"/>
    </xf>
    <xf numFmtId="175" fontId="42" fillId="0" borderId="0" xfId="0" applyNumberFormat="1" applyFont="1" applyFill="1" applyBorder="1" applyAlignment="1">
      <alignment vertical="center"/>
    </xf>
    <xf numFmtId="175" fontId="42" fillId="0" borderId="0" xfId="50" applyNumberFormat="1" applyFont="1" applyFill="1" applyBorder="1" applyAlignment="1">
      <alignment horizontal="right" vertical="center"/>
    </xf>
    <xf numFmtId="175" fontId="42" fillId="0" borderId="0" xfId="38" applyNumberFormat="1" applyFont="1" applyFill="1" applyBorder="1" applyAlignment="1">
      <alignment vertical="center"/>
    </xf>
    <xf numFmtId="175" fontId="41" fillId="0" borderId="4" xfId="38" applyNumberFormat="1" applyFont="1" applyFill="1" applyBorder="1" applyAlignment="1">
      <alignment horizontal="right" vertical="center"/>
    </xf>
    <xf numFmtId="175" fontId="41" fillId="0" borderId="17" xfId="50" applyNumberFormat="1" applyFont="1" applyFill="1" applyBorder="1" applyAlignment="1">
      <alignment horizontal="right" vertical="center"/>
    </xf>
    <xf numFmtId="43" fontId="42" fillId="0" borderId="0" xfId="38" applyNumberFormat="1" applyFont="1" applyFill="1" applyBorder="1" applyAlignment="1">
      <alignment horizontal="right" vertical="center"/>
    </xf>
    <xf numFmtId="175" fontId="42" fillId="0" borderId="0" xfId="38" quotePrefix="1" applyNumberFormat="1" applyFont="1" applyFill="1" applyBorder="1" applyAlignment="1">
      <alignment horizontal="right" vertical="center"/>
    </xf>
    <xf numFmtId="175" fontId="41" fillId="0" borderId="16" xfId="0" quotePrefix="1" applyNumberFormat="1" applyFont="1" applyFill="1" applyBorder="1" applyAlignment="1">
      <alignment horizontal="right" vertical="center"/>
    </xf>
    <xf numFmtId="175" fontId="42" fillId="0" borderId="0" xfId="50" applyNumberFormat="1" applyFont="1" applyFill="1" applyAlignment="1">
      <alignment horizontal="right" vertical="center"/>
    </xf>
    <xf numFmtId="175" fontId="42" fillId="0" borderId="16" xfId="50" applyNumberFormat="1" applyFont="1" applyFill="1" applyBorder="1" applyAlignment="1">
      <alignment horizontal="right" vertical="center"/>
    </xf>
    <xf numFmtId="175" fontId="41" fillId="0" borderId="16" xfId="50" applyNumberFormat="1" applyFont="1" applyFill="1" applyBorder="1" applyAlignment="1">
      <alignment horizontal="right" vertical="center"/>
    </xf>
    <xf numFmtId="175" fontId="41" fillId="0" borderId="0" xfId="50" applyNumberFormat="1" applyFont="1" applyFill="1" applyAlignment="1">
      <alignment horizontal="right" vertical="center"/>
    </xf>
    <xf numFmtId="175" fontId="42" fillId="0" borderId="17" xfId="50" applyNumberFormat="1" applyFont="1" applyFill="1" applyBorder="1" applyAlignment="1">
      <alignment horizontal="right" vertical="center"/>
    </xf>
    <xf numFmtId="175" fontId="43" fillId="0" borderId="0" xfId="38" applyNumberFormat="1" applyFont="1" applyFill="1" applyAlignment="1">
      <alignment horizontal="center" vertical="center"/>
    </xf>
    <xf numFmtId="175" fontId="41" fillId="0" borderId="16" xfId="38" quotePrefix="1" applyNumberFormat="1" applyFont="1" applyFill="1" applyBorder="1" applyAlignment="1">
      <alignment horizontal="right" vertical="center"/>
    </xf>
    <xf numFmtId="175" fontId="42" fillId="0" borderId="0" xfId="38" applyNumberFormat="1" applyFont="1" applyFill="1" applyAlignment="1">
      <alignment horizontal="right" vertical="center"/>
    </xf>
    <xf numFmtId="175" fontId="42" fillId="0" borderId="16" xfId="38" applyNumberFormat="1" applyFont="1" applyFill="1" applyBorder="1" applyAlignment="1">
      <alignment horizontal="right" vertical="center"/>
    </xf>
    <xf numFmtId="175" fontId="41" fillId="0" borderId="16" xfId="38" applyNumberFormat="1" applyFont="1" applyFill="1" applyBorder="1" applyAlignment="1">
      <alignment horizontal="right" vertical="center"/>
    </xf>
    <xf numFmtId="175" fontId="41" fillId="0" borderId="0" xfId="38" applyNumberFormat="1" applyFont="1" applyFill="1" applyAlignment="1">
      <alignment horizontal="right" vertical="center"/>
    </xf>
    <xf numFmtId="175" fontId="42" fillId="0" borderId="0" xfId="38" applyNumberFormat="1" applyFont="1" applyFill="1" applyBorder="1" applyAlignment="1">
      <alignment horizontal="right" vertical="center"/>
    </xf>
    <xf numFmtId="175" fontId="42" fillId="0" borderId="17" xfId="38" applyNumberFormat="1" applyFont="1" applyFill="1" applyBorder="1" applyAlignment="1">
      <alignment horizontal="right" vertical="center"/>
    </xf>
    <xf numFmtId="175" fontId="41" fillId="0" borderId="17" xfId="38" applyNumberFormat="1" applyFont="1" applyFill="1" applyBorder="1" applyAlignment="1">
      <alignment horizontal="right" vertical="center"/>
    </xf>
    <xf numFmtId="175" fontId="41" fillId="0" borderId="0" xfId="114" applyNumberFormat="1" applyFont="1" applyFill="1" applyBorder="1" applyAlignment="1">
      <alignment horizontal="right" vertical="center" wrapText="1"/>
    </xf>
    <xf numFmtId="175" fontId="42" fillId="0" borderId="0" xfId="86" applyNumberFormat="1" applyFont="1" applyFill="1" applyBorder="1" applyAlignment="1">
      <alignment horizontal="right" vertical="center"/>
    </xf>
    <xf numFmtId="175" fontId="42" fillId="0" borderId="16" xfId="86" applyNumberFormat="1" applyFont="1" applyFill="1" applyBorder="1" applyAlignment="1">
      <alignment horizontal="right" vertical="center"/>
    </xf>
    <xf numFmtId="175" fontId="41" fillId="0" borderId="16" xfId="0" applyNumberFormat="1" applyFont="1" applyFill="1" applyBorder="1" applyAlignment="1">
      <alignment horizontal="right" vertical="center"/>
    </xf>
    <xf numFmtId="175" fontId="42" fillId="0" borderId="0" xfId="0" applyNumberFormat="1" applyFont="1" applyFill="1" applyBorder="1" applyAlignment="1">
      <alignment horizontal="right" vertical="center"/>
    </xf>
    <xf numFmtId="175" fontId="42" fillId="0" borderId="16" xfId="87" applyNumberFormat="1" applyFont="1" applyFill="1" applyBorder="1" applyAlignment="1">
      <alignment horizontal="right" vertical="center"/>
    </xf>
    <xf numFmtId="175" fontId="41" fillId="0" borderId="0" xfId="0" applyNumberFormat="1" applyFont="1" applyFill="1" applyBorder="1" applyAlignment="1">
      <alignment horizontal="right" vertical="center"/>
    </xf>
    <xf numFmtId="175" fontId="41" fillId="0" borderId="0" xfId="0" applyNumberFormat="1" applyFont="1" applyFill="1" applyBorder="1" applyAlignment="1">
      <alignment horizontal="right" vertical="center" wrapText="1"/>
    </xf>
    <xf numFmtId="175" fontId="42" fillId="0" borderId="0" xfId="0" applyNumberFormat="1" applyFont="1" applyFill="1" applyBorder="1" applyAlignment="1">
      <alignment horizontal="center" vertical="center"/>
    </xf>
    <xf numFmtId="175" fontId="42" fillId="0" borderId="0" xfId="87" applyNumberFormat="1" applyFont="1" applyFill="1" applyBorder="1" applyAlignment="1">
      <alignment horizontal="right" vertical="center"/>
    </xf>
    <xf numFmtId="175" fontId="41" fillId="0" borderId="17" xfId="0" applyNumberFormat="1" applyFont="1" applyFill="1" applyBorder="1" applyAlignment="1">
      <alignment horizontal="right" vertical="center"/>
    </xf>
    <xf numFmtId="176" fontId="41" fillId="0" borderId="17" xfId="87" applyNumberFormat="1" applyFont="1" applyFill="1" applyBorder="1" applyAlignment="1">
      <alignment horizontal="right" vertical="center"/>
    </xf>
    <xf numFmtId="176" fontId="41" fillId="0" borderId="0" xfId="0" applyNumberFormat="1" applyFont="1" applyFill="1" applyBorder="1" applyAlignment="1">
      <alignment horizontal="center" vertical="center"/>
    </xf>
    <xf numFmtId="175" fontId="41" fillId="0" borderId="0" xfId="0" applyNumberFormat="1" applyFont="1" applyFill="1" applyBorder="1" applyAlignment="1">
      <alignment vertical="center"/>
    </xf>
    <xf numFmtId="175" fontId="48" fillId="0" borderId="16" xfId="119" applyNumberFormat="1" applyFont="1" applyFill="1" applyBorder="1" applyAlignment="1">
      <alignment horizontal="center" vertical="center"/>
    </xf>
    <xf numFmtId="175" fontId="42" fillId="0" borderId="16" xfId="0" applyNumberFormat="1" applyFont="1" applyFill="1" applyBorder="1" applyAlignment="1">
      <alignment horizontal="right" vertical="center"/>
    </xf>
    <xf numFmtId="175" fontId="41" fillId="0" borderId="0" xfId="38" applyNumberFormat="1" applyFont="1" applyFill="1" applyBorder="1" applyAlignment="1">
      <alignment vertical="center"/>
    </xf>
    <xf numFmtId="175" fontId="42" fillId="0" borderId="0" xfId="116" applyNumberFormat="1" applyFont="1" applyFill="1" applyBorder="1" applyAlignment="1">
      <alignment horizontal="right" vertical="center"/>
    </xf>
    <xf numFmtId="175" fontId="42" fillId="0" borderId="0" xfId="38" applyNumberFormat="1" applyFont="1" applyFill="1" applyAlignment="1">
      <alignment vertical="center"/>
    </xf>
    <xf numFmtId="175" fontId="42" fillId="0" borderId="16" xfId="116" applyNumberFormat="1" applyFont="1" applyFill="1" applyBorder="1" applyAlignment="1">
      <alignment horizontal="right" vertical="center"/>
    </xf>
    <xf numFmtId="175" fontId="41" fillId="0" borderId="0" xfId="116" applyNumberFormat="1" applyFont="1" applyFill="1" applyBorder="1" applyAlignment="1">
      <alignment horizontal="right" vertical="center"/>
    </xf>
    <xf numFmtId="175" fontId="41" fillId="0" borderId="16" xfId="116" applyNumberFormat="1" applyFont="1" applyFill="1" applyBorder="1" applyAlignment="1">
      <alignment horizontal="right" vertical="center"/>
    </xf>
    <xf numFmtId="175" fontId="41" fillId="0" borderId="0" xfId="86" applyNumberFormat="1" applyFont="1" applyFill="1" applyBorder="1" applyAlignment="1">
      <alignment horizontal="right" vertical="center"/>
    </xf>
    <xf numFmtId="43" fontId="42" fillId="0" borderId="16" xfId="38" applyNumberFormat="1" applyFont="1" applyFill="1" applyBorder="1" applyAlignment="1">
      <alignment horizontal="right" vertical="center"/>
    </xf>
    <xf numFmtId="3" fontId="42" fillId="0" borderId="0" xfId="0" applyNumberFormat="1" applyFont="1" applyFill="1" applyBorder="1" applyAlignment="1">
      <alignment vertical="center"/>
    </xf>
    <xf numFmtId="4" fontId="42" fillId="0" borderId="0" xfId="38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38" fontId="42" fillId="0" borderId="0" xfId="38" applyNumberFormat="1" applyFont="1" applyFill="1" applyBorder="1" applyAlignment="1">
      <alignment vertical="center"/>
    </xf>
    <xf numFmtId="9" fontId="42" fillId="0" borderId="0" xfId="113" applyNumberFormat="1" applyFont="1" applyFill="1" applyBorder="1" applyAlignment="1">
      <alignment vertical="center"/>
    </xf>
    <xf numFmtId="175" fontId="41" fillId="0" borderId="4" xfId="50" applyNumberFormat="1" applyFont="1" applyFill="1" applyBorder="1" applyAlignment="1">
      <alignment horizontal="right" vertical="center"/>
    </xf>
    <xf numFmtId="175" fontId="42" fillId="0" borderId="0" xfId="114" applyNumberFormat="1" applyFont="1" applyFill="1" applyBorder="1" applyAlignment="1">
      <alignment horizontal="right" vertical="center" wrapText="1"/>
    </xf>
    <xf numFmtId="4" fontId="41" fillId="0" borderId="0" xfId="38" applyFont="1" applyFill="1" applyBorder="1" applyAlignment="1">
      <alignment vertical="center"/>
    </xf>
    <xf numFmtId="3" fontId="41" fillId="0" borderId="0" xfId="0" applyNumberFormat="1" applyFont="1" applyFill="1" applyBorder="1" applyAlignment="1">
      <alignment vertical="center"/>
    </xf>
    <xf numFmtId="38" fontId="41" fillId="0" borderId="0" xfId="38" applyNumberFormat="1" applyFont="1" applyFill="1" applyBorder="1" applyAlignment="1">
      <alignment vertical="center"/>
    </xf>
    <xf numFmtId="9" fontId="41" fillId="0" borderId="0" xfId="113" applyNumberFormat="1" applyFont="1" applyFill="1" applyBorder="1" applyAlignment="1">
      <alignment vertical="center"/>
    </xf>
    <xf numFmtId="175" fontId="41" fillId="0" borderId="18" xfId="86" applyNumberFormat="1" applyFont="1" applyFill="1" applyBorder="1" applyAlignment="1">
      <alignment horizontal="right" vertical="center"/>
    </xf>
    <xf numFmtId="0" fontId="41" fillId="0" borderId="0" xfId="114" applyFont="1" applyFill="1" applyBorder="1" applyAlignment="1">
      <alignment horizontal="left" vertical="center"/>
    </xf>
    <xf numFmtId="0" fontId="42" fillId="0" borderId="0" xfId="114" quotePrefix="1" applyFont="1" applyFill="1" applyBorder="1" applyAlignment="1">
      <alignment vertical="center"/>
    </xf>
    <xf numFmtId="165" fontId="42" fillId="0" borderId="0" xfId="84" applyNumberFormat="1" applyFont="1" applyFill="1" applyBorder="1" applyAlignment="1">
      <alignment vertical="center"/>
    </xf>
    <xf numFmtId="165" fontId="41" fillId="0" borderId="0" xfId="84" applyNumberFormat="1" applyFont="1" applyFill="1" applyBorder="1" applyAlignment="1">
      <alignment vertical="center"/>
    </xf>
    <xf numFmtId="0" fontId="42" fillId="0" borderId="0" xfId="114" applyFont="1" applyFill="1" applyBorder="1" applyAlignment="1">
      <alignment horizontal="left" vertical="center"/>
    </xf>
    <xf numFmtId="165" fontId="41" fillId="0" borderId="0" xfId="84" applyNumberFormat="1" applyFont="1" applyFill="1" applyAlignment="1">
      <alignment vertical="center"/>
    </xf>
    <xf numFmtId="175" fontId="41" fillId="0" borderId="4" xfId="86" applyNumberFormat="1" applyFont="1" applyFill="1" applyBorder="1" applyAlignment="1">
      <alignment horizontal="right" vertical="center"/>
    </xf>
    <xf numFmtId="175" fontId="48" fillId="0" borderId="0" xfId="119" applyNumberFormat="1" applyFont="1" applyFill="1" applyAlignment="1">
      <alignment horizontal="center" vertical="center"/>
    </xf>
    <xf numFmtId="175" fontId="49" fillId="0" borderId="0" xfId="119" applyNumberFormat="1" applyFont="1" applyFill="1" applyAlignment="1">
      <alignment horizontal="center" vertical="center"/>
    </xf>
    <xf numFmtId="175" fontId="42" fillId="0" borderId="0" xfId="0" applyNumberFormat="1" applyFont="1" applyFill="1" applyAlignment="1">
      <alignment vertical="center"/>
    </xf>
    <xf numFmtId="175" fontId="41" fillId="0" borderId="0" xfId="38" applyNumberFormat="1" applyFont="1" applyFill="1" applyAlignment="1">
      <alignment vertical="center"/>
    </xf>
    <xf numFmtId="166" fontId="42" fillId="0" borderId="0" xfId="38" applyNumberFormat="1" applyFont="1" applyFill="1" applyAlignment="1">
      <alignment vertical="center"/>
    </xf>
    <xf numFmtId="175" fontId="42" fillId="0" borderId="16" xfId="38" applyNumberFormat="1" applyFont="1" applyFill="1" applyBorder="1" applyAlignment="1">
      <alignment vertical="center"/>
    </xf>
    <xf numFmtId="175" fontId="41" fillId="0" borderId="17" xfId="38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0" fontId="43" fillId="0" borderId="0" xfId="114" applyFont="1" applyFill="1" applyAlignment="1">
      <alignment vertical="center"/>
    </xf>
    <xf numFmtId="175" fontId="42" fillId="0" borderId="0" xfId="0" applyNumberFormat="1" applyFont="1" applyFill="1" applyAlignment="1">
      <alignment horizontal="center" vertical="center"/>
    </xf>
    <xf numFmtId="3" fontId="42" fillId="0" borderId="0" xfId="38" applyNumberFormat="1" applyFont="1" applyFill="1" applyAlignment="1">
      <alignment vertical="center"/>
    </xf>
    <xf numFmtId="3" fontId="44" fillId="0" borderId="0" xfId="38" applyNumberFormat="1" applyFont="1" applyFill="1" applyBorder="1" applyAlignment="1">
      <alignment vertical="center"/>
    </xf>
    <xf numFmtId="3" fontId="42" fillId="0" borderId="0" xfId="0" applyNumberFormat="1" applyFont="1" applyFill="1" applyAlignment="1">
      <alignment vertical="center"/>
    </xf>
    <xf numFmtId="175" fontId="42" fillId="0" borderId="16" xfId="38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Continuous" vertical="center"/>
    </xf>
    <xf numFmtId="166" fontId="42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Continuous" vertical="center"/>
    </xf>
    <xf numFmtId="165" fontId="41" fillId="0" borderId="0" xfId="0" applyNumberFormat="1" applyFont="1" applyFill="1" applyAlignment="1">
      <alignment horizontal="right" vertical="center"/>
    </xf>
    <xf numFmtId="49" fontId="42" fillId="0" borderId="0" xfId="114" applyNumberFormat="1" applyFont="1" applyFill="1" applyAlignment="1">
      <alignment horizontal="center" vertical="center" wrapText="1"/>
    </xf>
    <xf numFmtId="49" fontId="42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0" fontId="42" fillId="0" borderId="0" xfId="114" quotePrefix="1" applyFont="1" applyFill="1" applyAlignment="1">
      <alignment vertical="center"/>
    </xf>
    <xf numFmtId="0" fontId="42" fillId="0" borderId="0" xfId="0" quotePrefix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65" fontId="42" fillId="0" borderId="0" xfId="114" quotePrefix="1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/>
    <xf numFmtId="175" fontId="43" fillId="0" borderId="0" xfId="87" applyNumberFormat="1" applyFont="1" applyFill="1" applyAlignment="1">
      <alignment horizontal="right" vertical="center"/>
    </xf>
    <xf numFmtId="175" fontId="42" fillId="0" borderId="0" xfId="87" applyNumberFormat="1" applyFont="1" applyFill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0" fontId="47" fillId="0" borderId="0" xfId="0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horizontal="center" vertical="center"/>
    </xf>
    <xf numFmtId="165" fontId="42" fillId="0" borderId="0" xfId="114" applyNumberFormat="1" applyFont="1" applyFill="1" applyAlignment="1">
      <alignment horizontal="center" vertical="center"/>
    </xf>
    <xf numFmtId="165" fontId="42" fillId="0" borderId="0" xfId="114" applyNumberFormat="1" applyFont="1" applyFill="1" applyAlignment="1">
      <alignment horizontal="center" vertical="center" wrapText="1"/>
    </xf>
    <xf numFmtId="167" fontId="42" fillId="0" borderId="0" xfId="114" applyNumberFormat="1" applyFont="1" applyFill="1" applyAlignment="1">
      <alignment horizontal="center" vertical="center"/>
    </xf>
    <xf numFmtId="15" fontId="41" fillId="0" borderId="0" xfId="0" quotePrefix="1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5" fontId="43" fillId="0" borderId="0" xfId="0" quotePrefix="1" applyNumberFormat="1" applyFont="1" applyFill="1" applyAlignment="1">
      <alignment vertical="center"/>
    </xf>
    <xf numFmtId="0" fontId="41" fillId="0" borderId="0" xfId="0" applyFont="1" applyFill="1"/>
    <xf numFmtId="175" fontId="41" fillId="0" borderId="0" xfId="0" applyNumberFormat="1" applyFont="1" applyFill="1" applyAlignment="1">
      <alignment vertical="center"/>
    </xf>
    <xf numFmtId="175" fontId="41" fillId="0" borderId="0" xfId="0" applyNumberFormat="1" applyFont="1" applyFill="1" applyAlignment="1">
      <alignment horizontal="right" vertical="center"/>
    </xf>
    <xf numFmtId="15" fontId="42" fillId="0" borderId="0" xfId="114" quotePrefix="1" applyNumberFormat="1" applyFont="1" applyFill="1" applyAlignment="1">
      <alignment vertical="center"/>
    </xf>
    <xf numFmtId="15" fontId="43" fillId="0" borderId="0" xfId="114" quotePrefix="1" applyNumberFormat="1" applyFont="1" applyFill="1" applyAlignment="1">
      <alignment vertical="center"/>
    </xf>
    <xf numFmtId="1" fontId="44" fillId="0" borderId="0" xfId="0" quotePrefix="1" applyNumberFormat="1" applyFont="1" applyFill="1" applyAlignment="1">
      <alignment horizontal="center" vertical="center"/>
    </xf>
    <xf numFmtId="175" fontId="42" fillId="0" borderId="16" xfId="0" applyNumberFormat="1" applyFont="1" applyFill="1" applyBorder="1" applyAlignment="1">
      <alignment vertical="center"/>
    </xf>
    <xf numFmtId="175" fontId="41" fillId="0" borderId="16" xfId="0" applyNumberFormat="1" applyFont="1" applyFill="1" applyBorder="1" applyAlignment="1">
      <alignment vertical="center"/>
    </xf>
    <xf numFmtId="15" fontId="42" fillId="0" borderId="0" xfId="114" quotePrefix="1" applyNumberFormat="1" applyFont="1" applyFill="1" applyAlignment="1">
      <alignment horizontal="left" vertical="center"/>
    </xf>
    <xf numFmtId="175" fontId="42" fillId="0" borderId="0" xfId="0" applyNumberFormat="1" applyFont="1" applyFill="1" applyAlignment="1">
      <alignment horizontal="right" vertical="center"/>
    </xf>
    <xf numFmtId="0" fontId="44" fillId="0" borderId="0" xfId="0" quotePrefix="1" applyFont="1" applyFill="1" applyAlignment="1">
      <alignment horizontal="center" vertical="center"/>
    </xf>
    <xf numFmtId="175" fontId="41" fillId="0" borderId="18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15" fontId="42" fillId="0" borderId="0" xfId="0" quotePrefix="1" applyNumberFormat="1" applyFont="1" applyFill="1" applyAlignment="1">
      <alignment vertical="center"/>
    </xf>
    <xf numFmtId="15" fontId="44" fillId="0" borderId="0" xfId="0" quotePrefix="1" applyNumberFormat="1" applyFont="1" applyFill="1" applyAlignment="1">
      <alignment vertical="center"/>
    </xf>
    <xf numFmtId="175" fontId="41" fillId="0" borderId="4" xfId="0" applyNumberFormat="1" applyFont="1" applyFill="1" applyBorder="1" applyAlignment="1">
      <alignment horizontal="right" vertical="center"/>
    </xf>
    <xf numFmtId="15" fontId="41" fillId="0" borderId="0" xfId="114" quotePrefix="1" applyNumberFormat="1" applyFont="1" applyFill="1" applyAlignment="1">
      <alignment vertical="center"/>
    </xf>
    <xf numFmtId="175" fontId="41" fillId="0" borderId="1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175" fontId="41" fillId="0" borderId="0" xfId="114" applyNumberFormat="1" applyFont="1" applyFill="1" applyAlignment="1">
      <alignment horizontal="right" vertical="center" wrapText="1"/>
    </xf>
    <xf numFmtId="175" fontId="41" fillId="0" borderId="16" xfId="86" applyNumberFormat="1" applyFont="1" applyFill="1" applyBorder="1" applyAlignment="1">
      <alignment horizontal="right" vertical="center"/>
    </xf>
    <xf numFmtId="175" fontId="41" fillId="0" borderId="0" xfId="0" applyNumberFormat="1" applyFont="1" applyFill="1" applyAlignment="1">
      <alignment horizontal="center" vertical="center"/>
    </xf>
    <xf numFmtId="175" fontId="41" fillId="0" borderId="16" xfId="87" applyNumberFormat="1" applyFont="1" applyFill="1" applyBorder="1" applyAlignment="1">
      <alignment horizontal="right" vertical="center"/>
    </xf>
    <xf numFmtId="175" fontId="41" fillId="0" borderId="17" xfId="87" applyNumberFormat="1" applyFont="1" applyFill="1" applyBorder="1" applyAlignment="1">
      <alignment horizontal="right" vertical="center"/>
    </xf>
    <xf numFmtId="175" fontId="42" fillId="0" borderId="0" xfId="86" applyNumberFormat="1" applyFont="1" applyFill="1" applyAlignment="1">
      <alignment horizontal="right" vertical="center"/>
    </xf>
    <xf numFmtId="175" fontId="42" fillId="0" borderId="0" xfId="114" applyNumberFormat="1" applyFont="1" applyFill="1" applyAlignment="1">
      <alignment horizontal="center" vertical="center" wrapText="1"/>
    </xf>
    <xf numFmtId="175" fontId="43" fillId="0" borderId="0" xfId="0" applyNumberFormat="1" applyFont="1" applyFill="1" applyAlignment="1">
      <alignment horizontal="right" vertical="center"/>
    </xf>
    <xf numFmtId="175" fontId="49" fillId="0" borderId="4" xfId="119" applyNumberFormat="1" applyFont="1" applyFill="1" applyBorder="1" applyAlignment="1">
      <alignment horizontal="center" vertical="center"/>
    </xf>
    <xf numFmtId="175" fontId="41" fillId="0" borderId="0" xfId="38" applyNumberFormat="1" applyFont="1" applyFill="1" applyBorder="1" applyAlignment="1">
      <alignment horizontal="right" vertical="center"/>
    </xf>
    <xf numFmtId="175" fontId="49" fillId="0" borderId="16" xfId="119" applyNumberFormat="1" applyFont="1" applyFill="1" applyBorder="1" applyAlignment="1">
      <alignment horizontal="center" vertical="center"/>
    </xf>
    <xf numFmtId="0" fontId="42" fillId="0" borderId="0" xfId="114" applyFont="1" applyFill="1" applyAlignment="1">
      <alignment horizontal="left" vertical="center"/>
    </xf>
    <xf numFmtId="165" fontId="42" fillId="0" borderId="0" xfId="0" quotePrefix="1" applyNumberFormat="1" applyFont="1" applyFill="1" applyBorder="1" applyAlignment="1">
      <alignment horizontal="center" vertical="center"/>
    </xf>
    <xf numFmtId="165" fontId="41" fillId="0" borderId="0" xfId="0" applyNumberFormat="1" applyFont="1" applyFill="1" applyAlignment="1">
      <alignment horizontal="center" vertical="center"/>
    </xf>
    <xf numFmtId="167" fontId="44" fillId="0" borderId="0" xfId="114" applyNumberFormat="1" applyFont="1" applyFill="1" applyAlignment="1">
      <alignment horizontal="center" vertical="center" wrapText="1"/>
    </xf>
    <xf numFmtId="0" fontId="41" fillId="0" borderId="0" xfId="114" applyFont="1" applyFill="1" applyAlignment="1">
      <alignment horizontal="left" vertical="center"/>
    </xf>
    <xf numFmtId="0" fontId="42" fillId="0" borderId="0" xfId="114" applyFont="1" applyFill="1" applyAlignment="1">
      <alignment horizontal="lef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4" fillId="0" borderId="0" xfId="114" applyNumberFormat="1" applyFont="1" applyFill="1" applyBorder="1" applyAlignment="1">
      <alignment horizontal="center" vertical="center" wrapText="1"/>
    </xf>
    <xf numFmtId="165" fontId="42" fillId="0" borderId="0" xfId="0" quotePrefix="1" applyNumberFormat="1" applyFont="1" applyFill="1" applyBorder="1" applyAlignment="1">
      <alignment horizontal="center" vertical="center"/>
    </xf>
    <xf numFmtId="165" fontId="41" fillId="0" borderId="0" xfId="0" applyNumberFormat="1" applyFont="1" applyFill="1" applyAlignment="1">
      <alignment horizontal="center" vertical="center"/>
    </xf>
    <xf numFmtId="165" fontId="41" fillId="0" borderId="16" xfId="0" applyNumberFormat="1" applyFont="1" applyFill="1" applyBorder="1" applyAlignment="1">
      <alignment horizontal="center" vertical="center"/>
    </xf>
    <xf numFmtId="167" fontId="44" fillId="0" borderId="0" xfId="114" applyNumberFormat="1" applyFont="1" applyFill="1" applyAlignment="1">
      <alignment horizontal="center" vertical="center" wrapText="1"/>
    </xf>
    <xf numFmtId="165" fontId="41" fillId="0" borderId="16" xfId="114" applyNumberFormat="1" applyFont="1" applyFill="1" applyBorder="1" applyAlignment="1">
      <alignment horizontal="center" vertical="center" wrapText="1"/>
    </xf>
    <xf numFmtId="165" fontId="42" fillId="0" borderId="16" xfId="114" applyNumberFormat="1" applyFont="1" applyFill="1" applyBorder="1" applyAlignment="1">
      <alignment horizontal="center" vertical="center" wrapText="1"/>
    </xf>
    <xf numFmtId="165" fontId="42" fillId="0" borderId="16" xfId="0" applyNumberFormat="1" applyFont="1" applyFill="1" applyBorder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65" fontId="42" fillId="0" borderId="0" xfId="0" quotePrefix="1" applyNumberFormat="1" applyFont="1" applyFill="1" applyAlignment="1">
      <alignment horizontal="center" vertical="center"/>
    </xf>
    <xf numFmtId="165" fontId="44" fillId="0" borderId="0" xfId="114" applyNumberFormat="1" applyFont="1" applyFill="1" applyAlignment="1">
      <alignment horizontal="center" vertical="center" wrapText="1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0"/>
  <sheetViews>
    <sheetView view="pageBreakPreview" topLeftCell="A10" zoomScale="90" zoomScaleNormal="100" zoomScaleSheetLayoutView="90" workbookViewId="0">
      <selection activeCell="O7" sqref="O7"/>
    </sheetView>
  </sheetViews>
  <sheetFormatPr defaultColWidth="11" defaultRowHeight="21.9" customHeight="1"/>
  <cols>
    <col min="1" max="1" width="2.796875" style="4" customWidth="1"/>
    <col min="2" max="3" width="1.09765625" style="4" customWidth="1"/>
    <col min="4" max="4" width="42.09765625" style="4" customWidth="1"/>
    <col min="5" max="5" width="9" style="23" customWidth="1"/>
    <col min="6" max="6" width="1.796875" style="4" customWidth="1"/>
    <col min="7" max="7" width="16" style="4" customWidth="1"/>
    <col min="8" max="8" width="1.296875" style="4" customWidth="1"/>
    <col min="9" max="9" width="16" style="4" customWidth="1"/>
    <col min="10" max="10" width="1.296875" style="4" customWidth="1"/>
    <col min="11" max="11" width="16" style="44" customWidth="1"/>
    <col min="12" max="12" width="1.296875" style="4" customWidth="1"/>
    <col min="13" max="13" width="16" style="44" customWidth="1"/>
    <col min="14" max="14" width="13.296875" style="10" bestFit="1" customWidth="1"/>
    <col min="15" max="17" width="13.3984375" style="10" bestFit="1" customWidth="1"/>
    <col min="18" max="16384" width="11" style="10"/>
  </cols>
  <sheetData>
    <row r="1" spans="1:17" s="28" customFormat="1" ht="21.9" customHeight="1">
      <c r="A1" s="43" t="s">
        <v>109</v>
      </c>
      <c r="B1" s="25"/>
      <c r="C1" s="30"/>
      <c r="D1" s="30"/>
      <c r="E1" s="27"/>
      <c r="F1" s="30"/>
      <c r="G1" s="30"/>
      <c r="H1" s="30"/>
      <c r="I1" s="30"/>
      <c r="J1" s="30"/>
      <c r="K1" s="32"/>
      <c r="L1" s="30"/>
      <c r="M1" s="32"/>
    </row>
    <row r="2" spans="1:17" s="28" customFormat="1" ht="21.9" customHeight="1">
      <c r="A2" s="43" t="s">
        <v>24</v>
      </c>
      <c r="B2" s="25"/>
      <c r="C2" s="30"/>
      <c r="D2" s="30"/>
      <c r="E2" s="27"/>
      <c r="F2" s="30"/>
      <c r="G2" s="30"/>
      <c r="H2" s="30"/>
      <c r="I2" s="30"/>
      <c r="J2" s="30"/>
      <c r="K2" s="32"/>
      <c r="L2" s="30"/>
      <c r="M2" s="32"/>
    </row>
    <row r="3" spans="1:17" s="4" customFormat="1" ht="21.9" customHeight="1">
      <c r="A3" s="35"/>
      <c r="B3" s="1"/>
      <c r="C3" s="6"/>
      <c r="D3" s="6"/>
      <c r="E3" s="21"/>
      <c r="F3" s="6"/>
      <c r="G3" s="6"/>
      <c r="H3" s="6"/>
      <c r="I3" s="6"/>
      <c r="J3" s="6"/>
      <c r="K3" s="36"/>
      <c r="L3" s="6"/>
      <c r="M3" s="36"/>
    </row>
    <row r="4" spans="1:17" s="4" customFormat="1" ht="21.9" customHeight="1">
      <c r="A4" s="1"/>
      <c r="B4" s="1"/>
      <c r="C4" s="6"/>
      <c r="D4" s="6"/>
      <c r="E4" s="21"/>
      <c r="F4" s="6"/>
      <c r="G4" s="236" t="s">
        <v>74</v>
      </c>
      <c r="H4" s="236"/>
      <c r="I4" s="236"/>
      <c r="J4" s="55"/>
      <c r="K4" s="236" t="s">
        <v>75</v>
      </c>
      <c r="L4" s="236"/>
      <c r="M4" s="236"/>
    </row>
    <row r="5" spans="1:17" s="4" customFormat="1" ht="21.9" customHeight="1">
      <c r="E5" s="21"/>
      <c r="F5" s="3"/>
      <c r="G5" s="231" t="s">
        <v>186</v>
      </c>
      <c r="H5" s="11"/>
      <c r="I5" s="231" t="s">
        <v>27</v>
      </c>
      <c r="J5" s="11"/>
      <c r="K5" s="231" t="s">
        <v>186</v>
      </c>
      <c r="L5" s="11"/>
      <c r="M5" s="231" t="s">
        <v>27</v>
      </c>
    </row>
    <row r="6" spans="1:17" s="4" customFormat="1" ht="21.9" customHeight="1">
      <c r="A6" s="24" t="s">
        <v>1</v>
      </c>
      <c r="E6" s="21" t="s">
        <v>9</v>
      </c>
      <c r="F6" s="3"/>
      <c r="G6" s="45">
        <v>2564</v>
      </c>
      <c r="H6" s="60"/>
      <c r="I6" s="45">
        <v>2563</v>
      </c>
      <c r="J6" s="60"/>
      <c r="K6" s="45">
        <v>2564</v>
      </c>
      <c r="L6" s="60"/>
      <c r="M6" s="45">
        <v>2563</v>
      </c>
    </row>
    <row r="7" spans="1:17" s="4" customFormat="1" ht="21.9" customHeight="1">
      <c r="B7" s="3"/>
      <c r="C7" s="3"/>
      <c r="D7" s="3"/>
      <c r="F7" s="3"/>
      <c r="G7" s="45" t="s">
        <v>66</v>
      </c>
      <c r="H7" s="60"/>
      <c r="I7" s="45"/>
      <c r="J7" s="60"/>
      <c r="K7" s="45" t="s">
        <v>66</v>
      </c>
      <c r="L7" s="60"/>
      <c r="M7" s="45"/>
    </row>
    <row r="8" spans="1:17" s="4" customFormat="1" ht="21.9" customHeight="1">
      <c r="E8" s="23"/>
      <c r="F8" s="3"/>
      <c r="G8" s="237" t="s">
        <v>64</v>
      </c>
      <c r="H8" s="237"/>
      <c r="I8" s="237"/>
      <c r="J8" s="237"/>
      <c r="K8" s="237"/>
      <c r="L8" s="237"/>
      <c r="M8" s="237"/>
    </row>
    <row r="9" spans="1:17" ht="21.9" customHeight="1">
      <c r="A9" s="34" t="s">
        <v>2</v>
      </c>
      <c r="B9" s="13"/>
      <c r="E9" s="21"/>
      <c r="G9" s="87"/>
      <c r="K9" s="37"/>
      <c r="M9" s="37"/>
    </row>
    <row r="10" spans="1:17" ht="21.9" customHeight="1">
      <c r="A10" s="149" t="s">
        <v>3</v>
      </c>
      <c r="B10" s="13"/>
      <c r="E10" s="78"/>
      <c r="F10" s="61"/>
      <c r="G10" s="88">
        <v>93319266</v>
      </c>
      <c r="H10" s="62"/>
      <c r="I10" s="39">
        <v>37835673</v>
      </c>
      <c r="J10" s="62"/>
      <c r="K10" s="39">
        <v>59769568</v>
      </c>
      <c r="L10" s="62"/>
      <c r="M10" s="39">
        <v>14538776</v>
      </c>
    </row>
    <row r="11" spans="1:17" ht="21.9" customHeight="1">
      <c r="A11" s="149" t="s">
        <v>76</v>
      </c>
      <c r="E11" s="78" t="s">
        <v>178</v>
      </c>
      <c r="F11" s="61"/>
      <c r="G11" s="88">
        <f>702919961+9305401</f>
        <v>712225362</v>
      </c>
      <c r="H11" s="62"/>
      <c r="I11" s="39">
        <f>288194486</f>
        <v>288194486</v>
      </c>
      <c r="J11" s="62"/>
      <c r="K11" s="39">
        <f>710112377+9305401</f>
        <v>719417778</v>
      </c>
      <c r="L11" s="62"/>
      <c r="M11" s="39">
        <f>289645027</f>
        <v>289645027</v>
      </c>
      <c r="N11" s="163"/>
      <c r="O11" s="163"/>
      <c r="P11" s="163"/>
      <c r="Q11" s="163"/>
    </row>
    <row r="12" spans="1:17" ht="21.9" customHeight="1">
      <c r="A12" s="149" t="s">
        <v>110</v>
      </c>
      <c r="E12" s="78"/>
      <c r="F12" s="61"/>
      <c r="G12" s="88"/>
      <c r="H12" s="62"/>
      <c r="I12" s="39"/>
      <c r="J12" s="62"/>
      <c r="K12" s="39"/>
      <c r="L12" s="62"/>
      <c r="M12" s="39"/>
      <c r="N12" s="163"/>
      <c r="O12" s="163"/>
      <c r="P12" s="163"/>
      <c r="Q12" s="163"/>
    </row>
    <row r="13" spans="1:17" ht="21.9" customHeight="1">
      <c r="A13" s="149"/>
      <c r="B13" s="4" t="s">
        <v>111</v>
      </c>
      <c r="E13" s="78">
        <v>12</v>
      </c>
      <c r="F13" s="61"/>
      <c r="G13" s="88">
        <f>60004020+83009</f>
        <v>60087029</v>
      </c>
      <c r="H13" s="62"/>
      <c r="I13" s="39">
        <v>180309356</v>
      </c>
      <c r="J13" s="62"/>
      <c r="K13" s="39">
        <f>60004020+83009</f>
        <v>60087029</v>
      </c>
      <c r="L13" s="62"/>
      <c r="M13" s="39">
        <v>180309356</v>
      </c>
    </row>
    <row r="14" spans="1:17" ht="21.9" customHeight="1">
      <c r="A14" s="149" t="s">
        <v>110</v>
      </c>
      <c r="E14" s="78"/>
      <c r="F14" s="61"/>
      <c r="G14" s="88"/>
      <c r="H14" s="62"/>
      <c r="I14" s="39"/>
      <c r="J14" s="62"/>
      <c r="K14" s="39"/>
      <c r="L14" s="62"/>
      <c r="M14" s="39"/>
      <c r="N14" s="165"/>
      <c r="O14" s="165"/>
      <c r="P14" s="165"/>
      <c r="Q14" s="165"/>
    </row>
    <row r="15" spans="1:17" ht="21.9" customHeight="1">
      <c r="A15" s="149"/>
      <c r="B15" s="4" t="s">
        <v>116</v>
      </c>
      <c r="E15" s="78"/>
      <c r="F15" s="61"/>
      <c r="G15" s="88">
        <v>0</v>
      </c>
      <c r="H15" s="62"/>
      <c r="I15" s="39">
        <v>200000000</v>
      </c>
      <c r="J15" s="62"/>
      <c r="K15" s="39">
        <v>0</v>
      </c>
      <c r="L15" s="62"/>
      <c r="M15" s="39">
        <v>200000000</v>
      </c>
      <c r="N15" s="165"/>
      <c r="O15" s="165"/>
      <c r="P15" s="165"/>
      <c r="Q15" s="165"/>
    </row>
    <row r="16" spans="1:17" ht="21.9" customHeight="1">
      <c r="A16" s="149" t="s">
        <v>4</v>
      </c>
      <c r="E16" s="78"/>
      <c r="F16" s="61"/>
      <c r="G16" s="89">
        <v>12686348</v>
      </c>
      <c r="H16" s="62"/>
      <c r="I16" s="63">
        <v>3071289</v>
      </c>
      <c r="J16" s="62"/>
      <c r="K16" s="39">
        <v>12268639</v>
      </c>
      <c r="L16" s="62"/>
      <c r="M16" s="39">
        <v>2545220</v>
      </c>
      <c r="N16" s="163"/>
      <c r="O16" s="163"/>
    </row>
    <row r="17" spans="1:15" ht="21.9" customHeight="1">
      <c r="A17" s="145" t="s">
        <v>5</v>
      </c>
      <c r="E17" s="78"/>
      <c r="F17" s="61"/>
      <c r="G17" s="90">
        <f>SUM(G10:G16)</f>
        <v>878318005</v>
      </c>
      <c r="H17" s="65"/>
      <c r="I17" s="64">
        <f>SUM(I10:I16)</f>
        <v>709410804</v>
      </c>
      <c r="J17" s="65"/>
      <c r="K17" s="64">
        <f>SUM(K10:K16)</f>
        <v>851543014</v>
      </c>
      <c r="L17" s="65"/>
      <c r="M17" s="64">
        <f>SUM(M10:M16)</f>
        <v>687038379</v>
      </c>
    </row>
    <row r="18" spans="1:15" ht="21.9" customHeight="1">
      <c r="E18" s="78"/>
      <c r="F18" s="61"/>
      <c r="G18" s="88"/>
      <c r="H18" s="39"/>
      <c r="I18" s="39"/>
      <c r="J18" s="39"/>
      <c r="K18" s="39"/>
      <c r="L18" s="39"/>
      <c r="M18" s="39"/>
    </row>
    <row r="19" spans="1:15" ht="21.9" customHeight="1">
      <c r="A19" s="34" t="s">
        <v>6</v>
      </c>
      <c r="E19" s="78"/>
      <c r="F19" s="61"/>
      <c r="G19" s="88"/>
      <c r="H19" s="39"/>
      <c r="I19" s="39"/>
      <c r="J19" s="39"/>
      <c r="K19" s="39"/>
      <c r="L19" s="39"/>
      <c r="M19" s="39"/>
    </row>
    <row r="20" spans="1:15" ht="21.9" customHeight="1">
      <c r="A20" s="79" t="s">
        <v>77</v>
      </c>
      <c r="E20" s="78"/>
      <c r="F20" s="61"/>
      <c r="G20" s="88">
        <v>14969589</v>
      </c>
      <c r="I20" s="39">
        <v>15279233</v>
      </c>
      <c r="K20" s="39">
        <v>14969589</v>
      </c>
      <c r="M20" s="39">
        <v>15279233</v>
      </c>
      <c r="N20" s="163"/>
      <c r="O20" s="163"/>
    </row>
    <row r="21" spans="1:15" ht="21.9" customHeight="1">
      <c r="A21" s="79" t="s">
        <v>65</v>
      </c>
      <c r="E21" s="78">
        <v>5</v>
      </c>
      <c r="F21" s="61"/>
      <c r="G21" s="92">
        <v>0</v>
      </c>
      <c r="I21" s="92">
        <v>0</v>
      </c>
      <c r="K21" s="39">
        <v>15332600</v>
      </c>
      <c r="M21" s="39">
        <v>10232600</v>
      </c>
      <c r="O21" s="163"/>
    </row>
    <row r="22" spans="1:15" ht="21.9" customHeight="1">
      <c r="A22" s="149" t="s">
        <v>78</v>
      </c>
      <c r="E22" s="78"/>
      <c r="F22" s="61"/>
      <c r="G22" s="88">
        <v>79965293</v>
      </c>
      <c r="I22" s="39">
        <v>55953763</v>
      </c>
      <c r="K22" s="39">
        <v>12885614</v>
      </c>
      <c r="M22" s="39">
        <v>12885614</v>
      </c>
    </row>
    <row r="23" spans="1:15" ht="21.9" customHeight="1">
      <c r="A23" s="149" t="s">
        <v>79</v>
      </c>
      <c r="E23" s="78"/>
      <c r="F23" s="61"/>
      <c r="G23" s="88">
        <v>49608</v>
      </c>
      <c r="I23" s="39">
        <v>6198793</v>
      </c>
      <c r="K23" s="39">
        <v>49608</v>
      </c>
      <c r="M23" s="39">
        <v>6198793</v>
      </c>
      <c r="N23" s="163"/>
      <c r="O23" s="163"/>
    </row>
    <row r="24" spans="1:15" ht="21.9" customHeight="1">
      <c r="A24" s="79" t="s">
        <v>81</v>
      </c>
      <c r="E24" s="78" t="s">
        <v>201</v>
      </c>
      <c r="F24" s="61"/>
      <c r="G24" s="88">
        <f>85524839</f>
        <v>85524839</v>
      </c>
      <c r="I24" s="39">
        <v>24494346</v>
      </c>
      <c r="K24" s="39">
        <f>85524839</f>
        <v>85524839</v>
      </c>
      <c r="M24" s="39">
        <v>24494346</v>
      </c>
    </row>
    <row r="25" spans="1:15" ht="21.9" hidden="1" customHeight="1">
      <c r="A25" s="149" t="s">
        <v>82</v>
      </c>
      <c r="E25" s="78"/>
      <c r="F25" s="61"/>
      <c r="G25" s="88"/>
      <c r="I25" s="39"/>
      <c r="K25" s="39"/>
      <c r="M25" s="39"/>
    </row>
    <row r="26" spans="1:15" ht="21.9" customHeight="1">
      <c r="A26" s="79" t="s">
        <v>80</v>
      </c>
      <c r="B26" s="80"/>
      <c r="E26" s="78">
        <v>7</v>
      </c>
      <c r="F26" s="61"/>
      <c r="G26" s="88">
        <f>190374433</f>
        <v>190374433</v>
      </c>
      <c r="I26" s="39">
        <f>36890074+60952806</f>
        <v>97842880</v>
      </c>
      <c r="K26" s="39">
        <f>62329446</f>
        <v>62329446</v>
      </c>
      <c r="M26" s="39">
        <f>32135499+10635742</f>
        <v>42771241</v>
      </c>
    </row>
    <row r="27" spans="1:15" ht="21.9" customHeight="1">
      <c r="A27" s="40" t="s">
        <v>83</v>
      </c>
      <c r="E27" s="78"/>
      <c r="F27" s="61"/>
      <c r="G27" s="88">
        <v>5066114</v>
      </c>
      <c r="H27" s="39"/>
      <c r="I27" s="39">
        <v>4800302</v>
      </c>
      <c r="J27" s="39"/>
      <c r="K27" s="39">
        <v>4924516</v>
      </c>
      <c r="L27" s="39"/>
      <c r="M27" s="39">
        <v>4618585</v>
      </c>
    </row>
    <row r="28" spans="1:15" ht="21.9" customHeight="1">
      <c r="A28" s="40" t="s">
        <v>84</v>
      </c>
      <c r="B28" s="40"/>
      <c r="C28" s="40"/>
      <c r="D28" s="40"/>
      <c r="E28" s="78"/>
      <c r="F28" s="61"/>
      <c r="G28" s="88">
        <v>8735616</v>
      </c>
      <c r="H28" s="39"/>
      <c r="I28" s="39">
        <v>9359414</v>
      </c>
      <c r="J28" s="39"/>
      <c r="K28" s="39">
        <v>7068892</v>
      </c>
      <c r="L28" s="39"/>
      <c r="M28" s="39">
        <v>8238117</v>
      </c>
      <c r="N28" s="163"/>
      <c r="O28" s="163"/>
    </row>
    <row r="29" spans="1:15" ht="21.9" customHeight="1">
      <c r="A29" s="149" t="s">
        <v>110</v>
      </c>
      <c r="E29" s="78"/>
      <c r="F29" s="61"/>
      <c r="G29" s="88"/>
      <c r="I29" s="39"/>
      <c r="K29" s="39"/>
      <c r="M29" s="39"/>
    </row>
    <row r="30" spans="1:15" ht="21.9" customHeight="1">
      <c r="A30" s="149"/>
      <c r="B30" s="4" t="s">
        <v>112</v>
      </c>
      <c r="E30" s="78">
        <v>12</v>
      </c>
      <c r="F30" s="61"/>
      <c r="G30" s="88">
        <v>49858900</v>
      </c>
      <c r="I30" s="39">
        <v>47801000</v>
      </c>
      <c r="K30" s="39">
        <v>49858900</v>
      </c>
      <c r="M30" s="39">
        <v>47801000</v>
      </c>
    </row>
    <row r="31" spans="1:15" ht="21.9" customHeight="1">
      <c r="A31" s="40" t="s">
        <v>54</v>
      </c>
      <c r="B31" s="40"/>
      <c r="C31" s="40"/>
      <c r="D31" s="40"/>
      <c r="E31" s="78"/>
      <c r="F31" s="61"/>
      <c r="G31" s="88">
        <v>26761845</v>
      </c>
      <c r="H31" s="39"/>
      <c r="I31" s="39">
        <v>12833109</v>
      </c>
      <c r="J31" s="39"/>
      <c r="K31" s="39">
        <v>23660210</v>
      </c>
      <c r="L31" s="39"/>
      <c r="M31" s="39">
        <v>11622153</v>
      </c>
      <c r="N31" s="163"/>
      <c r="O31" s="163"/>
    </row>
    <row r="32" spans="1:15" ht="21.9" customHeight="1">
      <c r="A32" s="145" t="s">
        <v>7</v>
      </c>
      <c r="E32" s="78"/>
      <c r="F32" s="61"/>
      <c r="G32" s="90">
        <f>SUM(G20:G31)</f>
        <v>461306237</v>
      </c>
      <c r="H32" s="13"/>
      <c r="I32" s="64">
        <f>SUM(I20:I31)</f>
        <v>274562840</v>
      </c>
      <c r="J32" s="13"/>
      <c r="K32" s="64">
        <f>SUM(K20:K31)</f>
        <v>276604214</v>
      </c>
      <c r="L32" s="13"/>
      <c r="M32" s="64">
        <f>SUM(M20:M31)</f>
        <v>184141682</v>
      </c>
    </row>
    <row r="33" spans="1:17" ht="21.9" customHeight="1">
      <c r="A33" s="149"/>
      <c r="E33" s="78"/>
      <c r="F33" s="61"/>
      <c r="G33" s="88"/>
      <c r="I33" s="39"/>
      <c r="K33" s="88"/>
      <c r="M33" s="39"/>
    </row>
    <row r="34" spans="1:17" ht="21.9" customHeight="1" thickBot="1">
      <c r="A34" s="145" t="s">
        <v>8</v>
      </c>
      <c r="E34" s="81"/>
      <c r="F34" s="66"/>
      <c r="G34" s="91">
        <f>SUM(G17+G32)</f>
        <v>1339624242</v>
      </c>
      <c r="H34" s="13"/>
      <c r="I34" s="67">
        <f>SUM(I17+I32)</f>
        <v>983973644</v>
      </c>
      <c r="J34" s="13"/>
      <c r="K34" s="67">
        <f>SUM(K17+K32)</f>
        <v>1128147228</v>
      </c>
      <c r="L34" s="13"/>
      <c r="M34" s="67">
        <f>SUM(M17+M32)</f>
        <v>871180061</v>
      </c>
    </row>
    <row r="35" spans="1:17" ht="21.9" customHeight="1" thickTop="1"/>
    <row r="36" spans="1:17" s="28" customFormat="1" ht="21.9" customHeight="1">
      <c r="A36" s="43" t="s">
        <v>109</v>
      </c>
      <c r="B36" s="25"/>
      <c r="C36" s="30"/>
      <c r="D36" s="30"/>
      <c r="E36" s="27"/>
      <c r="F36" s="30"/>
      <c r="G36" s="30"/>
      <c r="H36" s="30"/>
      <c r="I36" s="30"/>
      <c r="J36" s="30"/>
      <c r="K36" s="32"/>
      <c r="L36" s="30"/>
      <c r="M36" s="32"/>
    </row>
    <row r="37" spans="1:17" s="28" customFormat="1" ht="21.9" customHeight="1">
      <c r="A37" s="43" t="s">
        <v>24</v>
      </c>
      <c r="B37" s="25"/>
      <c r="C37" s="30"/>
      <c r="D37" s="30"/>
      <c r="E37" s="27"/>
      <c r="F37" s="30"/>
      <c r="G37" s="30"/>
      <c r="H37" s="30"/>
      <c r="I37" s="30"/>
      <c r="J37" s="30"/>
      <c r="K37" s="32"/>
      <c r="L37" s="30"/>
      <c r="M37" s="32"/>
    </row>
    <row r="38" spans="1:17" s="4" customFormat="1" ht="21.9" customHeight="1">
      <c r="A38" s="35"/>
      <c r="B38" s="1"/>
      <c r="C38" s="6"/>
      <c r="D38" s="6"/>
      <c r="E38" s="21"/>
      <c r="F38" s="6"/>
      <c r="G38" s="6"/>
      <c r="H38" s="6"/>
      <c r="I38" s="6"/>
      <c r="J38" s="6"/>
      <c r="K38" s="36"/>
      <c r="L38" s="6"/>
      <c r="M38" s="36"/>
    </row>
    <row r="39" spans="1:17" s="4" customFormat="1" ht="21.9" customHeight="1">
      <c r="A39" s="1"/>
      <c r="B39" s="1"/>
      <c r="C39" s="6"/>
      <c r="D39" s="6"/>
      <c r="E39" s="21"/>
      <c r="F39" s="6"/>
      <c r="G39" s="236" t="s">
        <v>74</v>
      </c>
      <c r="H39" s="236"/>
      <c r="I39" s="236"/>
      <c r="J39" s="55"/>
      <c r="K39" s="236" t="s">
        <v>75</v>
      </c>
      <c r="L39" s="236"/>
      <c r="M39" s="236"/>
    </row>
    <row r="40" spans="1:17" s="4" customFormat="1" ht="21.9" customHeight="1">
      <c r="E40" s="21"/>
      <c r="F40" s="3"/>
      <c r="G40" s="231" t="s">
        <v>186</v>
      </c>
      <c r="H40" s="11"/>
      <c r="I40" s="231" t="s">
        <v>27</v>
      </c>
      <c r="J40" s="11"/>
      <c r="K40" s="231" t="s">
        <v>186</v>
      </c>
      <c r="L40" s="11"/>
      <c r="M40" s="231" t="s">
        <v>27</v>
      </c>
    </row>
    <row r="41" spans="1:17" s="4" customFormat="1" ht="21.9" customHeight="1">
      <c r="F41" s="3"/>
      <c r="G41" s="45">
        <v>2564</v>
      </c>
      <c r="H41" s="60"/>
      <c r="I41" s="45">
        <v>2563</v>
      </c>
      <c r="J41" s="60"/>
      <c r="K41" s="45">
        <v>2564</v>
      </c>
      <c r="L41" s="60"/>
      <c r="M41" s="45">
        <v>2563</v>
      </c>
    </row>
    <row r="42" spans="1:17" s="4" customFormat="1" ht="21.9" customHeight="1">
      <c r="A42" s="24" t="s">
        <v>90</v>
      </c>
      <c r="B42" s="3"/>
      <c r="C42" s="3"/>
      <c r="D42" s="3"/>
      <c r="E42" s="21" t="s">
        <v>9</v>
      </c>
      <c r="F42" s="3"/>
      <c r="G42" s="45" t="s">
        <v>66</v>
      </c>
      <c r="H42" s="60"/>
      <c r="I42" s="45"/>
      <c r="J42" s="60"/>
      <c r="K42" s="45" t="s">
        <v>66</v>
      </c>
      <c r="L42" s="60"/>
      <c r="M42" s="45"/>
    </row>
    <row r="43" spans="1:17" s="4" customFormat="1" ht="21.9" customHeight="1">
      <c r="E43" s="23"/>
      <c r="F43" s="3"/>
      <c r="G43" s="237" t="s">
        <v>64</v>
      </c>
      <c r="H43" s="237"/>
      <c r="I43" s="237"/>
      <c r="J43" s="237"/>
      <c r="K43" s="237"/>
      <c r="L43" s="237"/>
      <c r="M43" s="237"/>
    </row>
    <row r="44" spans="1:17" s="41" customFormat="1" ht="21.9" customHeight="1">
      <c r="A44" s="82" t="s">
        <v>10</v>
      </c>
      <c r="B44" s="83"/>
      <c r="C44" s="83"/>
      <c r="D44" s="84"/>
      <c r="E44" s="68"/>
      <c r="F44" s="68"/>
      <c r="G44" s="68"/>
      <c r="H44" s="68"/>
      <c r="I44" s="68"/>
      <c r="J44" s="69"/>
      <c r="K44" s="100"/>
      <c r="L44" s="68"/>
      <c r="M44" s="68"/>
    </row>
    <row r="45" spans="1:17" ht="21.9" customHeight="1">
      <c r="A45" s="230" t="s">
        <v>197</v>
      </c>
      <c r="B45" s="9"/>
      <c r="C45" s="9"/>
      <c r="D45" s="85"/>
      <c r="E45" s="86">
        <v>8</v>
      </c>
      <c r="F45" s="70"/>
      <c r="G45" s="93">
        <f>59449014-7595023</f>
        <v>51853991</v>
      </c>
      <c r="H45" s="38"/>
      <c r="I45" s="95">
        <v>1382480</v>
      </c>
      <c r="J45" s="38"/>
      <c r="K45" s="93">
        <f>59449014-7595023</f>
        <v>51853991</v>
      </c>
      <c r="L45" s="38"/>
      <c r="M45" s="95">
        <v>1382480</v>
      </c>
      <c r="N45" s="154"/>
      <c r="O45" s="154"/>
    </row>
    <row r="46" spans="1:17" ht="21.9" customHeight="1">
      <c r="A46" s="230" t="s">
        <v>28</v>
      </c>
      <c r="B46" s="9"/>
      <c r="C46" s="9"/>
      <c r="D46" s="85"/>
      <c r="E46" s="86">
        <v>3</v>
      </c>
      <c r="F46" s="70"/>
      <c r="G46" s="93">
        <f>225102288+9305401+7595023</f>
        <v>242002712</v>
      </c>
      <c r="H46" s="38"/>
      <c r="I46" s="95">
        <v>196550373</v>
      </c>
      <c r="J46" s="38"/>
      <c r="K46" s="93">
        <f>221713979+9305401+1+7595023</f>
        <v>238614404</v>
      </c>
      <c r="L46" s="38"/>
      <c r="M46" s="95">
        <v>192377597</v>
      </c>
      <c r="O46" s="163"/>
      <c r="P46" s="163"/>
      <c r="Q46" s="163"/>
    </row>
    <row r="47" spans="1:17" ht="21.9" customHeight="1">
      <c r="A47" s="9" t="s">
        <v>86</v>
      </c>
      <c r="B47" s="230"/>
      <c r="C47" s="230"/>
      <c r="D47" s="230"/>
      <c r="E47" s="86"/>
      <c r="F47" s="70"/>
      <c r="G47" s="93"/>
      <c r="H47" s="38"/>
      <c r="I47" s="95"/>
      <c r="J47" s="38"/>
      <c r="K47" s="93"/>
      <c r="L47" s="38"/>
      <c r="M47" s="95"/>
      <c r="O47" s="163"/>
    </row>
    <row r="48" spans="1:17" ht="21.9" customHeight="1">
      <c r="A48" s="10"/>
      <c r="B48" s="230" t="s">
        <v>85</v>
      </c>
      <c r="C48" s="230"/>
      <c r="D48" s="230"/>
      <c r="E48" s="86">
        <v>3</v>
      </c>
      <c r="F48" s="70"/>
      <c r="G48" s="93">
        <v>14104177</v>
      </c>
      <c r="H48" s="38"/>
      <c r="I48" s="95">
        <v>5847675</v>
      </c>
      <c r="J48" s="38"/>
      <c r="K48" s="93">
        <v>5839079</v>
      </c>
      <c r="L48" s="38"/>
      <c r="M48" s="95">
        <v>3481850</v>
      </c>
      <c r="N48" s="163"/>
      <c r="O48" s="163"/>
    </row>
    <row r="49" spans="1:16" ht="21.9" customHeight="1">
      <c r="A49" s="10" t="s">
        <v>60</v>
      </c>
      <c r="B49" s="230"/>
      <c r="C49" s="230"/>
      <c r="D49" s="230"/>
      <c r="E49" s="78">
        <v>12</v>
      </c>
      <c r="F49" s="10"/>
      <c r="G49" s="93">
        <v>8656212</v>
      </c>
      <c r="H49" s="38"/>
      <c r="I49" s="95">
        <v>226448</v>
      </c>
      <c r="J49" s="38"/>
      <c r="K49" s="93">
        <v>8656212</v>
      </c>
      <c r="L49" s="38"/>
      <c r="M49" s="95">
        <v>226448</v>
      </c>
      <c r="N49" s="163"/>
      <c r="O49" s="163"/>
    </row>
    <row r="50" spans="1:16" ht="21.9" customHeight="1">
      <c r="A50" s="10" t="s">
        <v>113</v>
      </c>
      <c r="B50" s="230"/>
      <c r="C50" s="9"/>
      <c r="D50" s="85"/>
      <c r="E50" s="41"/>
      <c r="F50" s="70"/>
      <c r="G50" s="93">
        <v>7503880</v>
      </c>
      <c r="H50" s="38"/>
      <c r="I50" s="95">
        <v>492667</v>
      </c>
      <c r="J50" s="38"/>
      <c r="K50" s="93">
        <v>7534949</v>
      </c>
      <c r="L50" s="38"/>
      <c r="M50" s="92">
        <v>0</v>
      </c>
      <c r="N50" s="163"/>
      <c r="O50" s="163"/>
      <c r="P50" s="163"/>
    </row>
    <row r="51" spans="1:16" ht="21.9" customHeight="1">
      <c r="A51" s="230" t="s">
        <v>11</v>
      </c>
      <c r="B51" s="9"/>
      <c r="C51" s="9"/>
      <c r="D51" s="85"/>
      <c r="E51" s="86"/>
      <c r="F51" s="70"/>
      <c r="G51" s="166">
        <v>56937650</v>
      </c>
      <c r="H51" s="39"/>
      <c r="I51" s="96">
        <v>23950112</v>
      </c>
      <c r="J51" s="39"/>
      <c r="K51" s="166">
        <v>56691020</v>
      </c>
      <c r="L51" s="39"/>
      <c r="M51" s="96">
        <v>23728562</v>
      </c>
      <c r="N51" s="163"/>
      <c r="O51" s="163"/>
      <c r="P51" s="165"/>
    </row>
    <row r="52" spans="1:16" ht="21.9" customHeight="1">
      <c r="A52" s="234" t="s">
        <v>12</v>
      </c>
      <c r="B52" s="10"/>
      <c r="C52" s="10"/>
      <c r="D52" s="85"/>
      <c r="E52" s="86"/>
      <c r="F52" s="70"/>
      <c r="G52" s="94">
        <f>SUM(G45:G51)</f>
        <v>381058622</v>
      </c>
      <c r="H52" s="47"/>
      <c r="I52" s="97">
        <f>SUM(I45:I51)</f>
        <v>228449755</v>
      </c>
      <c r="J52" s="47"/>
      <c r="K52" s="101">
        <f>SUM(K45:K51)</f>
        <v>369189655</v>
      </c>
      <c r="L52" s="47"/>
      <c r="M52" s="97">
        <f>SUM(M45:M51)</f>
        <v>221196937</v>
      </c>
      <c r="P52" s="165"/>
    </row>
    <row r="53" spans="1:16" ht="15.65" customHeight="1">
      <c r="A53" s="10"/>
      <c r="B53" s="10"/>
      <c r="C53" s="10"/>
      <c r="D53" s="85"/>
      <c r="E53" s="86"/>
      <c r="F53" s="70"/>
      <c r="G53" s="95"/>
      <c r="H53" s="38"/>
      <c r="I53" s="38"/>
      <c r="J53" s="38"/>
      <c r="K53" s="102"/>
      <c r="L53" s="38"/>
      <c r="M53" s="95"/>
    </row>
    <row r="54" spans="1:16" ht="21.9" customHeight="1">
      <c r="A54" s="82" t="s">
        <v>13</v>
      </c>
      <c r="B54" s="10"/>
      <c r="C54" s="10"/>
      <c r="D54" s="85"/>
      <c r="E54" s="86"/>
      <c r="F54" s="70"/>
      <c r="G54" s="95"/>
      <c r="H54" s="38"/>
      <c r="I54" s="38"/>
      <c r="J54" s="38"/>
      <c r="K54" s="102"/>
      <c r="L54" s="38"/>
      <c r="M54" s="95"/>
    </row>
    <row r="55" spans="1:16" ht="21.9" customHeight="1">
      <c r="A55" s="235" t="s">
        <v>67</v>
      </c>
      <c r="B55" s="235"/>
      <c r="C55" s="235"/>
      <c r="D55" s="235"/>
      <c r="E55" s="86"/>
      <c r="F55" s="70"/>
      <c r="G55" s="95">
        <v>20000000</v>
      </c>
      <c r="H55" s="38"/>
      <c r="I55" s="95">
        <v>20000000</v>
      </c>
      <c r="J55" s="38"/>
      <c r="K55" s="102">
        <v>20000000</v>
      </c>
      <c r="L55" s="38"/>
      <c r="M55" s="95">
        <v>20000000</v>
      </c>
    </row>
    <row r="56" spans="1:16" ht="21.9" customHeight="1">
      <c r="A56" s="230" t="s">
        <v>57</v>
      </c>
      <c r="B56" s="230"/>
      <c r="C56" s="9"/>
      <c r="D56" s="85"/>
      <c r="E56" s="86">
        <v>3</v>
      </c>
      <c r="F56" s="70"/>
      <c r="G56" s="95">
        <v>178724294</v>
      </c>
      <c r="H56" s="38"/>
      <c r="I56" s="95">
        <v>62546783</v>
      </c>
      <c r="J56" s="38"/>
      <c r="K56" s="102">
        <v>66958498</v>
      </c>
      <c r="L56" s="38"/>
      <c r="M56" s="95">
        <v>16284209</v>
      </c>
      <c r="N56" s="163"/>
      <c r="O56" s="163"/>
    </row>
    <row r="57" spans="1:16" ht="21.9" customHeight="1">
      <c r="A57" s="230" t="s">
        <v>105</v>
      </c>
      <c r="B57" s="230"/>
      <c r="C57" s="9"/>
      <c r="D57" s="85"/>
      <c r="E57" s="86"/>
      <c r="F57" s="70"/>
      <c r="G57" s="96">
        <v>48464670</v>
      </c>
      <c r="H57" s="38"/>
      <c r="I57" s="95">
        <v>46016472</v>
      </c>
      <c r="J57" s="38"/>
      <c r="K57" s="103">
        <v>47276911</v>
      </c>
      <c r="L57" s="38"/>
      <c r="M57" s="95">
        <v>44993257</v>
      </c>
      <c r="N57" s="154"/>
      <c r="O57" s="154"/>
    </row>
    <row r="58" spans="1:16" ht="21.9" customHeight="1">
      <c r="A58" s="234" t="s">
        <v>14</v>
      </c>
      <c r="B58" s="10"/>
      <c r="C58" s="10"/>
      <c r="D58" s="85"/>
      <c r="E58" s="86"/>
      <c r="F58" s="70"/>
      <c r="G58" s="97">
        <f>SUM(G55:G57)</f>
        <v>247188964</v>
      </c>
      <c r="H58" s="47"/>
      <c r="I58" s="138">
        <f>SUM(I55:I57)</f>
        <v>128563255</v>
      </c>
      <c r="J58" s="47"/>
      <c r="K58" s="104">
        <f>SUM(K55:K57)</f>
        <v>134235409</v>
      </c>
      <c r="L58" s="47"/>
      <c r="M58" s="138">
        <f>SUM(M55:M57)</f>
        <v>81277466</v>
      </c>
    </row>
    <row r="59" spans="1:16" ht="15.65" customHeight="1">
      <c r="A59" s="234"/>
      <c r="B59" s="10"/>
      <c r="C59" s="10"/>
      <c r="D59" s="85"/>
      <c r="E59" s="70"/>
      <c r="F59" s="70"/>
      <c r="G59" s="98"/>
      <c r="H59" s="47"/>
      <c r="I59" s="95"/>
      <c r="J59" s="47"/>
      <c r="K59" s="105"/>
      <c r="L59" s="47"/>
      <c r="M59" s="95"/>
    </row>
    <row r="60" spans="1:16" ht="21.9" customHeight="1">
      <c r="A60" s="234" t="s">
        <v>15</v>
      </c>
      <c r="B60" s="9"/>
      <c r="C60" s="9"/>
      <c r="D60" s="85"/>
      <c r="E60" s="70"/>
      <c r="F60" s="70"/>
      <c r="G60" s="97">
        <f>SUM(G52+G58)</f>
        <v>628247586</v>
      </c>
      <c r="H60" s="47"/>
      <c r="I60" s="97">
        <f>SUM(I52+I58)</f>
        <v>357013010</v>
      </c>
      <c r="J60" s="47"/>
      <c r="K60" s="104">
        <f>SUM(K52+K58)</f>
        <v>503425064</v>
      </c>
      <c r="L60" s="47"/>
      <c r="M60" s="97">
        <f>SUM(M52+M58)</f>
        <v>302474403</v>
      </c>
    </row>
    <row r="61" spans="1:16" ht="16.399999999999999" customHeight="1">
      <c r="G61" s="87"/>
      <c r="K61" s="106"/>
    </row>
    <row r="62" spans="1:16" ht="21.9" customHeight="1">
      <c r="A62" s="82" t="s">
        <v>91</v>
      </c>
      <c r="B62" s="9"/>
      <c r="C62" s="9"/>
      <c r="D62" s="85"/>
      <c r="E62" s="70"/>
      <c r="F62" s="70"/>
      <c r="G62" s="95"/>
      <c r="H62" s="38"/>
      <c r="I62" s="38"/>
      <c r="J62" s="38"/>
      <c r="K62" s="102"/>
      <c r="L62" s="71"/>
      <c r="M62" s="38"/>
    </row>
    <row r="63" spans="1:16" ht="21.9" customHeight="1">
      <c r="A63" s="230" t="s">
        <v>16</v>
      </c>
      <c r="B63" s="9"/>
      <c r="C63" s="9"/>
      <c r="D63" s="85"/>
      <c r="E63" s="70"/>
      <c r="F63" s="70"/>
      <c r="G63" s="95"/>
      <c r="H63" s="38"/>
      <c r="I63" s="38"/>
      <c r="J63" s="38"/>
      <c r="K63" s="102"/>
      <c r="L63" s="71"/>
      <c r="M63" s="38"/>
    </row>
    <row r="64" spans="1:16" ht="21.9" customHeight="1">
      <c r="A64" s="9"/>
      <c r="B64" s="230" t="s">
        <v>17</v>
      </c>
      <c r="C64" s="9"/>
      <c r="D64" s="85"/>
      <c r="E64" s="70"/>
      <c r="F64" s="70"/>
      <c r="G64" s="88"/>
      <c r="H64" s="39"/>
      <c r="I64" s="39"/>
      <c r="J64" s="39"/>
      <c r="K64" s="106"/>
      <c r="L64" s="71"/>
      <c r="M64" s="39"/>
    </row>
    <row r="65" spans="1:13" ht="21.9" customHeight="1" thickBot="1">
      <c r="A65" s="9"/>
      <c r="B65" s="83" t="s">
        <v>114</v>
      </c>
      <c r="C65" s="9"/>
      <c r="D65" s="9"/>
      <c r="E65" s="70"/>
      <c r="F65" s="70"/>
      <c r="G65" s="99">
        <v>160000000</v>
      </c>
      <c r="H65" s="71"/>
      <c r="I65" s="99">
        <v>160000000</v>
      </c>
      <c r="J65" s="71"/>
      <c r="K65" s="107">
        <v>160000000</v>
      </c>
      <c r="L65" s="71"/>
      <c r="M65" s="99">
        <v>160000000</v>
      </c>
    </row>
    <row r="66" spans="1:13" ht="21.9" customHeight="1" thickTop="1">
      <c r="A66" s="10"/>
      <c r="B66" s="230" t="s">
        <v>23</v>
      </c>
      <c r="C66" s="10"/>
      <c r="D66" s="85"/>
      <c r="E66" s="70"/>
      <c r="F66" s="70"/>
      <c r="G66" s="95"/>
      <c r="H66" s="38"/>
      <c r="I66" s="95"/>
      <c r="J66" s="38"/>
      <c r="K66" s="102"/>
      <c r="L66" s="38"/>
      <c r="M66" s="95"/>
    </row>
    <row r="67" spans="1:13" ht="21.9" customHeight="1">
      <c r="A67" s="10"/>
      <c r="B67" s="83" t="s">
        <v>114</v>
      </c>
      <c r="C67" s="10"/>
      <c r="D67" s="85"/>
      <c r="E67" s="70"/>
      <c r="F67" s="70"/>
      <c r="G67" s="95">
        <v>160000000</v>
      </c>
      <c r="H67" s="38"/>
      <c r="I67" s="95">
        <v>160000000</v>
      </c>
      <c r="J67" s="46"/>
      <c r="K67" s="102">
        <v>160000000</v>
      </c>
      <c r="L67" s="46"/>
      <c r="M67" s="95">
        <v>160000000</v>
      </c>
    </row>
    <row r="68" spans="1:13" ht="21.9" customHeight="1">
      <c r="A68" s="10" t="s">
        <v>35</v>
      </c>
      <c r="B68" s="230"/>
      <c r="C68" s="9"/>
      <c r="D68" s="85"/>
      <c r="E68" s="70"/>
      <c r="F68" s="70"/>
      <c r="G68" s="95">
        <v>361424198</v>
      </c>
      <c r="H68" s="46"/>
      <c r="I68" s="95">
        <v>361424198</v>
      </c>
      <c r="J68" s="46"/>
      <c r="K68" s="102">
        <v>361424198</v>
      </c>
      <c r="L68" s="46"/>
      <c r="M68" s="95">
        <v>361424198</v>
      </c>
    </row>
    <row r="69" spans="1:13" ht="21.9" customHeight="1">
      <c r="A69" s="230" t="s">
        <v>18</v>
      </c>
      <c r="B69" s="9"/>
      <c r="C69" s="230"/>
      <c r="D69" s="85"/>
      <c r="E69" s="70"/>
      <c r="F69" s="70"/>
      <c r="G69" s="95"/>
      <c r="H69" s="38"/>
      <c r="I69" s="95"/>
      <c r="J69" s="38"/>
      <c r="K69" s="102"/>
      <c r="L69" s="38"/>
      <c r="M69" s="95"/>
    </row>
    <row r="70" spans="1:13" ht="21.9" customHeight="1">
      <c r="A70" s="230"/>
      <c r="B70" s="230" t="s">
        <v>117</v>
      </c>
      <c r="C70" s="230"/>
      <c r="D70" s="85"/>
      <c r="E70" s="70"/>
      <c r="F70" s="70"/>
      <c r="G70" s="95"/>
      <c r="H70" s="38"/>
      <c r="I70" s="95"/>
      <c r="J70" s="38"/>
      <c r="K70" s="102"/>
      <c r="L70" s="38"/>
      <c r="M70" s="95"/>
    </row>
    <row r="71" spans="1:13" ht="21.9" customHeight="1">
      <c r="A71" s="10"/>
      <c r="B71" s="10"/>
      <c r="C71" s="10" t="s">
        <v>118</v>
      </c>
      <c r="D71" s="85"/>
      <c r="E71" s="70"/>
      <c r="F71" s="70"/>
      <c r="G71" s="95">
        <v>10100000</v>
      </c>
      <c r="H71" s="38"/>
      <c r="I71" s="95">
        <v>10100000</v>
      </c>
      <c r="J71" s="38"/>
      <c r="K71" s="102">
        <v>10100000</v>
      </c>
      <c r="L71" s="38"/>
      <c r="M71" s="95">
        <v>10100000</v>
      </c>
    </row>
    <row r="72" spans="1:13" ht="21.9" customHeight="1">
      <c r="A72" s="9"/>
      <c r="B72" s="9" t="s">
        <v>19</v>
      </c>
      <c r="C72" s="10"/>
      <c r="D72" s="85"/>
      <c r="E72" s="70"/>
      <c r="F72" s="70"/>
      <c r="G72" s="88">
        <f>150983955+83009</f>
        <v>151066964</v>
      </c>
      <c r="H72" s="39"/>
      <c r="I72" s="95">
        <v>73942501</v>
      </c>
      <c r="J72" s="39"/>
      <c r="K72" s="106">
        <f>81343037+83009</f>
        <v>81426046</v>
      </c>
      <c r="L72" s="39"/>
      <c r="M72" s="95">
        <v>27055860</v>
      </c>
    </row>
    <row r="73" spans="1:13" ht="21.9" customHeight="1">
      <c r="A73" s="9" t="s">
        <v>94</v>
      </c>
      <c r="B73" s="230"/>
      <c r="C73" s="10"/>
      <c r="D73" s="85"/>
      <c r="E73" s="70"/>
      <c r="F73" s="70"/>
      <c r="G73" s="96">
        <v>11294296</v>
      </c>
      <c r="H73" s="39"/>
      <c r="I73" s="96">
        <v>9101786</v>
      </c>
      <c r="J73" s="39"/>
      <c r="K73" s="103">
        <v>11771920</v>
      </c>
      <c r="L73" s="39"/>
      <c r="M73" s="96">
        <v>10125600</v>
      </c>
    </row>
    <row r="74" spans="1:13" ht="21.9" customHeight="1">
      <c r="A74" s="49" t="s">
        <v>87</v>
      </c>
      <c r="B74" s="14"/>
      <c r="C74" s="14"/>
      <c r="D74" s="71"/>
      <c r="E74" s="72"/>
      <c r="F74" s="72"/>
      <c r="G74" s="105">
        <f>SUM(G67:G73)</f>
        <v>693885458</v>
      </c>
      <c r="H74" s="47"/>
      <c r="I74" s="98">
        <f>SUM(I67:I73)</f>
        <v>614568485</v>
      </c>
      <c r="J74" s="47"/>
      <c r="K74" s="105">
        <f>SUM(K67:K73)</f>
        <v>624722164</v>
      </c>
      <c r="L74" s="47"/>
      <c r="M74" s="98">
        <f>SUM(M67:M73)</f>
        <v>568705658</v>
      </c>
    </row>
    <row r="75" spans="1:13" ht="21.9" customHeight="1">
      <c r="A75" s="230" t="s">
        <v>43</v>
      </c>
      <c r="B75" s="230"/>
      <c r="C75" s="9"/>
      <c r="D75" s="85"/>
      <c r="E75" s="70"/>
      <c r="F75" s="70"/>
      <c r="G75" s="96">
        <v>17491198</v>
      </c>
      <c r="H75" s="38"/>
      <c r="I75" s="96">
        <v>12392149</v>
      </c>
      <c r="J75" s="38"/>
      <c r="K75" s="132">
        <v>0</v>
      </c>
      <c r="L75" s="38"/>
      <c r="M75" s="132">
        <v>0</v>
      </c>
    </row>
    <row r="76" spans="1:13" ht="21.9" customHeight="1">
      <c r="A76" s="234" t="s">
        <v>88</v>
      </c>
      <c r="B76" s="230"/>
      <c r="C76" s="9"/>
      <c r="D76" s="85"/>
      <c r="E76" s="70"/>
      <c r="F76" s="70"/>
      <c r="G76" s="97">
        <f>SUM(G74:G75)</f>
        <v>711376656</v>
      </c>
      <c r="H76" s="47"/>
      <c r="I76" s="97">
        <f>SUM(I74:I75)</f>
        <v>626960634</v>
      </c>
      <c r="J76" s="47"/>
      <c r="K76" s="104">
        <f>SUM(K74:K75)</f>
        <v>624722164</v>
      </c>
      <c r="L76" s="47"/>
      <c r="M76" s="138">
        <f>SUM(M74:M75)</f>
        <v>568705658</v>
      </c>
    </row>
    <row r="77" spans="1:13" ht="21.9" customHeight="1">
      <c r="A77" s="230"/>
      <c r="B77" s="9"/>
      <c r="C77" s="9"/>
      <c r="D77" s="85"/>
      <c r="E77" s="70"/>
      <c r="F77" s="70"/>
      <c r="G77" s="95"/>
      <c r="H77" s="38"/>
      <c r="I77" s="95"/>
      <c r="J77" s="38"/>
      <c r="K77" s="102"/>
      <c r="L77" s="38"/>
      <c r="M77" s="38"/>
    </row>
    <row r="78" spans="1:13" ht="21.9" customHeight="1" thickBot="1">
      <c r="A78" s="234" t="s">
        <v>89</v>
      </c>
      <c r="B78" s="9"/>
      <c r="C78" s="9"/>
      <c r="D78" s="85"/>
      <c r="E78" s="72"/>
      <c r="F78" s="72"/>
      <c r="G78" s="91">
        <f>SUM(G60+G76)</f>
        <v>1339624242</v>
      </c>
      <c r="H78" s="47"/>
      <c r="I78" s="91">
        <f>SUM(I60+I76)</f>
        <v>983973644</v>
      </c>
      <c r="J78" s="47"/>
      <c r="K78" s="108">
        <f>SUM(K60+K76)</f>
        <v>1128147228</v>
      </c>
      <c r="L78" s="47"/>
      <c r="M78" s="91">
        <f>SUM(M60+M76)</f>
        <v>871180061</v>
      </c>
    </row>
    <row r="79" spans="1:13" ht="21.9" customHeight="1" thickTop="1"/>
    <row r="80" spans="1:13" ht="21.9" customHeight="1">
      <c r="G80" s="8">
        <f>G78-G34</f>
        <v>0</v>
      </c>
      <c r="I80" s="8">
        <f>I78-I34</f>
        <v>0</v>
      </c>
      <c r="J80" s="8"/>
      <c r="K80" s="8">
        <f>K78-K34</f>
        <v>0</v>
      </c>
      <c r="L80" s="8"/>
      <c r="M80" s="8">
        <f>M78-M34</f>
        <v>0</v>
      </c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A55:D55"/>
    <mergeCell ref="G4:I4"/>
    <mergeCell ref="K4:M4"/>
    <mergeCell ref="G8:M8"/>
    <mergeCell ref="G39:I39"/>
    <mergeCell ref="K39:M39"/>
    <mergeCell ref="G43:M43"/>
  </mergeCells>
  <phoneticPr fontId="0" type="noConversion"/>
  <pageMargins left="0.8" right="0.6" top="0.48" bottom="0.5" header="0.5" footer="0.5"/>
  <pageSetup paperSize="9" scale="77" firstPageNumber="3" fitToHeight="0" orientation="portrait" useFirstPageNumber="1" horizontalDpi="1200" verticalDpi="1200" r:id="rId2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5" max="16383" man="1"/>
  </rowBreaks>
  <ignoredErrors>
    <ignoredError sqref="J32 L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2"/>
  <sheetViews>
    <sheetView view="pageBreakPreview" zoomScale="90" zoomScaleNormal="90" zoomScaleSheetLayoutView="90" zoomScalePageLayoutView="120" workbookViewId="0">
      <selection sqref="A1:XFD1048576"/>
    </sheetView>
  </sheetViews>
  <sheetFormatPr defaultColWidth="11" defaultRowHeight="20.75" customHeight="1"/>
  <cols>
    <col min="1" max="3" width="1.796875" style="4" customWidth="1"/>
    <col min="4" max="4" width="42.3984375" style="4" customWidth="1"/>
    <col min="5" max="5" width="7.796875" style="21" customWidth="1"/>
    <col min="6" max="6" width="0.69921875" style="4" customWidth="1"/>
    <col min="7" max="7" width="15.796875" style="4" customWidth="1"/>
    <col min="8" max="8" width="1.09765625" style="4" customWidth="1"/>
    <col min="9" max="9" width="15.796875" style="4" customWidth="1"/>
    <col min="10" max="10" width="1.09765625" style="4" customWidth="1"/>
    <col min="11" max="11" width="15.796875" style="16" customWidth="1"/>
    <col min="12" max="12" width="1.09765625" style="4" customWidth="1"/>
    <col min="13" max="13" width="15.796875" style="16" customWidth="1"/>
    <col min="14" max="14" width="12.296875" style="4" bestFit="1" customWidth="1"/>
    <col min="15" max="17" width="11" style="4"/>
    <col min="18" max="18" width="14.09765625" style="4" bestFit="1" customWidth="1"/>
    <col min="19" max="19" width="11.3984375" style="4" bestFit="1" customWidth="1"/>
    <col min="20" max="20" width="14.09765625" style="4" bestFit="1" customWidth="1"/>
    <col min="21" max="16384" width="11" style="4"/>
  </cols>
  <sheetData>
    <row r="1" spans="1:21" s="28" customFormat="1" ht="21.9" customHeight="1">
      <c r="A1" s="43" t="s">
        <v>109</v>
      </c>
      <c r="B1" s="25"/>
      <c r="C1" s="30"/>
      <c r="D1" s="30"/>
      <c r="E1" s="27"/>
      <c r="F1" s="30"/>
      <c r="G1" s="30"/>
      <c r="H1" s="30"/>
      <c r="I1" s="30"/>
      <c r="J1" s="30"/>
      <c r="K1" s="32"/>
      <c r="L1" s="30"/>
      <c r="M1" s="32"/>
    </row>
    <row r="2" spans="1:21" s="28" customFormat="1" ht="20.75" customHeight="1">
      <c r="A2" s="24" t="s">
        <v>72</v>
      </c>
      <c r="B2" s="25"/>
      <c r="C2" s="26"/>
      <c r="D2" s="26"/>
      <c r="E2" s="27"/>
      <c r="F2" s="26"/>
      <c r="G2" s="26"/>
      <c r="H2" s="26"/>
      <c r="I2" s="26"/>
      <c r="J2" s="26"/>
      <c r="K2" s="73"/>
      <c r="L2" s="26"/>
      <c r="M2" s="73"/>
    </row>
    <row r="3" spans="1:21" ht="20.75" customHeight="1">
      <c r="A3" s="1"/>
      <c r="B3" s="1"/>
      <c r="C3" s="2"/>
      <c r="D3" s="2"/>
      <c r="F3" s="2"/>
      <c r="G3" s="2"/>
      <c r="H3" s="2"/>
      <c r="I3" s="2"/>
      <c r="J3" s="2"/>
      <c r="K3" s="54"/>
      <c r="L3" s="2"/>
      <c r="M3" s="54"/>
    </row>
    <row r="4" spans="1:21" ht="20.75" customHeight="1">
      <c r="A4" s="2"/>
      <c r="B4" s="2"/>
      <c r="C4" s="2"/>
      <c r="D4" s="2"/>
      <c r="F4" s="6"/>
      <c r="G4" s="236" t="s">
        <v>74</v>
      </c>
      <c r="H4" s="236"/>
      <c r="I4" s="236"/>
      <c r="J4" s="55"/>
      <c r="K4" s="236" t="s">
        <v>75</v>
      </c>
      <c r="L4" s="236"/>
      <c r="M4" s="236"/>
    </row>
    <row r="5" spans="1:21" ht="20.75" customHeight="1">
      <c r="F5" s="5"/>
      <c r="G5" s="238" t="s">
        <v>115</v>
      </c>
      <c r="H5" s="238"/>
      <c r="I5" s="238"/>
      <c r="J5" s="44"/>
      <c r="K5" s="238" t="s">
        <v>115</v>
      </c>
      <c r="L5" s="238"/>
      <c r="M5" s="238"/>
    </row>
    <row r="6" spans="1:21" ht="20.75" customHeight="1">
      <c r="F6" s="5"/>
      <c r="G6" s="238" t="s">
        <v>184</v>
      </c>
      <c r="H6" s="238"/>
      <c r="I6" s="238"/>
      <c r="J6" s="44"/>
      <c r="K6" s="238" t="s">
        <v>184</v>
      </c>
      <c r="L6" s="238"/>
      <c r="M6" s="238"/>
    </row>
    <row r="7" spans="1:21" s="18" customFormat="1" ht="20.75" customHeight="1">
      <c r="E7" s="22"/>
      <c r="F7" s="19"/>
      <c r="G7" s="45">
        <v>2564</v>
      </c>
      <c r="H7" s="60"/>
      <c r="I7" s="45" t="s">
        <v>62</v>
      </c>
      <c r="J7" s="60"/>
      <c r="K7" s="45" t="s">
        <v>63</v>
      </c>
      <c r="L7" s="60"/>
      <c r="M7" s="45" t="s">
        <v>62</v>
      </c>
    </row>
    <row r="8" spans="1:21" ht="20.75" customHeight="1">
      <c r="E8" s="21" t="s">
        <v>9</v>
      </c>
      <c r="F8" s="3"/>
      <c r="G8" s="237" t="s">
        <v>64</v>
      </c>
      <c r="H8" s="237"/>
      <c r="I8" s="237"/>
      <c r="J8" s="237"/>
      <c r="K8" s="237"/>
      <c r="L8" s="237"/>
      <c r="M8" s="237"/>
    </row>
    <row r="9" spans="1:21" ht="20.75" customHeight="1">
      <c r="A9" s="34" t="s">
        <v>44</v>
      </c>
      <c r="F9" s="3"/>
      <c r="G9" s="109"/>
      <c r="H9" s="3"/>
      <c r="I9" s="74"/>
      <c r="J9" s="3"/>
      <c r="K9" s="116"/>
      <c r="L9" s="3"/>
      <c r="M9" s="75"/>
    </row>
    <row r="10" spans="1:21" ht="20.75" customHeight="1">
      <c r="A10" s="149" t="s">
        <v>33</v>
      </c>
      <c r="B10" s="7"/>
      <c r="C10" s="7"/>
      <c r="E10" s="21" t="s">
        <v>191</v>
      </c>
      <c r="G10" s="110">
        <f>1058557974+24671300</f>
        <v>1083229274</v>
      </c>
      <c r="H10" s="8"/>
      <c r="I10" s="110">
        <v>252272418</v>
      </c>
      <c r="J10" s="8"/>
      <c r="K10" s="110">
        <f>1052629953+24671300</f>
        <v>1077301253</v>
      </c>
      <c r="L10" s="8"/>
      <c r="M10" s="110">
        <v>244058683</v>
      </c>
    </row>
    <row r="11" spans="1:21" ht="20.75" customHeight="1">
      <c r="A11" s="149" t="s">
        <v>26</v>
      </c>
      <c r="B11" s="7"/>
      <c r="C11" s="7"/>
      <c r="E11" s="21">
        <v>3</v>
      </c>
      <c r="G11" s="111">
        <f>1364634+83009</f>
        <v>1447643</v>
      </c>
      <c r="H11" s="8"/>
      <c r="I11" s="111">
        <v>705909</v>
      </c>
      <c r="J11" s="8"/>
      <c r="K11" s="111">
        <f>1333089+83009</f>
        <v>1416098</v>
      </c>
      <c r="L11" s="8"/>
      <c r="M11" s="111">
        <v>658792</v>
      </c>
    </row>
    <row r="12" spans="1:21" ht="20.75" customHeight="1">
      <c r="A12" s="145" t="s">
        <v>29</v>
      </c>
      <c r="B12" s="7"/>
      <c r="C12" s="7"/>
      <c r="G12" s="112">
        <f>SUM(G10:G11)</f>
        <v>1084676917</v>
      </c>
      <c r="H12" s="50"/>
      <c r="I12" s="112">
        <f>SUM(I10:I11)</f>
        <v>252978327</v>
      </c>
      <c r="J12" s="50"/>
      <c r="K12" s="112">
        <f>SUM(K10:K11)</f>
        <v>1078717351</v>
      </c>
      <c r="L12" s="50"/>
      <c r="M12" s="112">
        <f>SUM(M10:M11)</f>
        <v>244717475</v>
      </c>
      <c r="N12" s="87"/>
      <c r="P12" s="87"/>
    </row>
    <row r="13" spans="1:21" ht="20.75" customHeight="1">
      <c r="F13" s="3"/>
      <c r="G13" s="109"/>
      <c r="H13" s="3"/>
      <c r="I13" s="109"/>
      <c r="J13" s="3"/>
      <c r="K13" s="109"/>
      <c r="L13" s="3"/>
      <c r="M13" s="109"/>
    </row>
    <row r="14" spans="1:21" ht="20.75" customHeight="1">
      <c r="A14" s="34" t="s">
        <v>30</v>
      </c>
      <c r="B14" s="7"/>
      <c r="C14" s="7"/>
      <c r="G14" s="113"/>
      <c r="H14" s="8"/>
      <c r="I14" s="113"/>
      <c r="J14" s="8"/>
      <c r="K14" s="113"/>
      <c r="L14" s="8"/>
      <c r="M14" s="113"/>
      <c r="R14" s="134"/>
      <c r="S14" s="133"/>
      <c r="T14" s="136"/>
      <c r="U14" s="137"/>
    </row>
    <row r="15" spans="1:21" ht="20.75" customHeight="1">
      <c r="A15" s="149" t="s">
        <v>31</v>
      </c>
      <c r="E15" s="21" t="s">
        <v>191</v>
      </c>
      <c r="F15" s="3"/>
      <c r="G15" s="113">
        <f>892313354+24671300</f>
        <v>916984654</v>
      </c>
      <c r="H15" s="76"/>
      <c r="I15" s="113">
        <v>164281637</v>
      </c>
      <c r="J15" s="76"/>
      <c r="K15" s="113">
        <f>889845425+24671300-1</f>
        <v>914516724</v>
      </c>
      <c r="L15" s="76"/>
      <c r="M15" s="113">
        <v>160867356</v>
      </c>
      <c r="R15" s="134"/>
      <c r="S15" s="133"/>
      <c r="T15" s="136"/>
      <c r="U15" s="137"/>
    </row>
    <row r="16" spans="1:21" ht="20.75" customHeight="1">
      <c r="A16" s="149" t="s">
        <v>53</v>
      </c>
      <c r="F16" s="3"/>
      <c r="G16" s="113">
        <v>46174493</v>
      </c>
      <c r="H16" s="76"/>
      <c r="I16" s="113">
        <v>25700745</v>
      </c>
      <c r="J16" s="76"/>
      <c r="K16" s="113">
        <v>46174493</v>
      </c>
      <c r="L16" s="76"/>
      <c r="M16" s="113">
        <v>25700745</v>
      </c>
      <c r="N16" s="87"/>
      <c r="R16" s="134"/>
      <c r="S16" s="133"/>
      <c r="T16" s="136"/>
      <c r="U16" s="137"/>
    </row>
    <row r="17" spans="1:21" ht="20.75" customHeight="1">
      <c r="A17" s="149" t="s">
        <v>20</v>
      </c>
      <c r="B17" s="7"/>
      <c r="C17" s="7"/>
      <c r="E17" s="21">
        <v>3</v>
      </c>
      <c r="G17" s="110">
        <f>71233582-7086804</f>
        <v>64146778</v>
      </c>
      <c r="H17" s="8"/>
      <c r="I17" s="110">
        <v>45664026</v>
      </c>
      <c r="J17" s="8"/>
      <c r="K17" s="110">
        <f>67801321-7086804</f>
        <v>60714517</v>
      </c>
      <c r="L17" s="8"/>
      <c r="M17" s="110">
        <v>42535103</v>
      </c>
      <c r="N17" s="87"/>
      <c r="R17" s="134"/>
      <c r="S17" s="133"/>
      <c r="T17" s="136"/>
      <c r="U17" s="137"/>
    </row>
    <row r="18" spans="1:21" ht="20.75" customHeight="1">
      <c r="A18" s="145" t="s">
        <v>32</v>
      </c>
      <c r="B18" s="7"/>
      <c r="C18" s="7"/>
      <c r="F18" s="3"/>
      <c r="G18" s="151">
        <f>SUM(G15:G17)</f>
        <v>1027305925</v>
      </c>
      <c r="H18" s="77"/>
      <c r="I18" s="151">
        <f>SUM(I15:I17)</f>
        <v>235646408</v>
      </c>
      <c r="J18" s="77"/>
      <c r="K18" s="151">
        <f>SUM(K15:K17)</f>
        <v>1021405734</v>
      </c>
      <c r="L18" s="77"/>
      <c r="M18" s="151">
        <f>SUM(M15:M17)</f>
        <v>229103204</v>
      </c>
      <c r="R18" s="134"/>
      <c r="S18" s="133"/>
      <c r="T18" s="136"/>
      <c r="U18" s="137"/>
    </row>
    <row r="19" spans="1:21" ht="20.75" customHeight="1">
      <c r="A19" s="149"/>
      <c r="B19" s="7"/>
      <c r="C19" s="7"/>
      <c r="F19" s="3"/>
      <c r="G19" s="110"/>
      <c r="H19" s="76"/>
      <c r="I19" s="110"/>
      <c r="J19" s="76"/>
      <c r="K19" s="110"/>
      <c r="L19" s="76"/>
      <c r="M19" s="110"/>
      <c r="R19" s="134"/>
      <c r="S19" s="133"/>
      <c r="T19" s="136"/>
      <c r="U19" s="137"/>
    </row>
    <row r="20" spans="1:21" ht="20.75" customHeight="1">
      <c r="A20" s="145" t="s">
        <v>121</v>
      </c>
      <c r="B20" s="7"/>
      <c r="C20" s="7"/>
      <c r="F20" s="3"/>
      <c r="G20" s="131">
        <f>G12-G18</f>
        <v>57370992</v>
      </c>
      <c r="H20" s="77"/>
      <c r="I20" s="131">
        <f>I12-I18</f>
        <v>17331919</v>
      </c>
      <c r="J20" s="77"/>
      <c r="K20" s="131">
        <f>K12-K18</f>
        <v>57311617</v>
      </c>
      <c r="L20" s="77"/>
      <c r="M20" s="131">
        <f>M12-M18</f>
        <v>15614271</v>
      </c>
      <c r="R20" s="134"/>
      <c r="S20" s="133"/>
      <c r="T20" s="136"/>
      <c r="U20" s="137"/>
    </row>
    <row r="21" spans="1:21" ht="20.75" customHeight="1">
      <c r="A21" s="149" t="s">
        <v>21</v>
      </c>
      <c r="B21" s="7"/>
      <c r="C21" s="7"/>
      <c r="F21" s="3"/>
      <c r="G21" s="110">
        <v>-1181032</v>
      </c>
      <c r="H21" s="76"/>
      <c r="I21" s="110">
        <v>-952703</v>
      </c>
      <c r="J21" s="76"/>
      <c r="K21" s="110">
        <v>-455025</v>
      </c>
      <c r="L21" s="76"/>
      <c r="M21" s="110">
        <v>-241597</v>
      </c>
      <c r="R21" s="134"/>
      <c r="S21" s="133"/>
      <c r="T21" s="136"/>
      <c r="U21" s="137"/>
    </row>
    <row r="22" spans="1:21" ht="20.75" customHeight="1">
      <c r="A22" s="149" t="s">
        <v>61</v>
      </c>
      <c r="B22" s="7"/>
      <c r="C22" s="7"/>
      <c r="F22" s="3"/>
      <c r="G22" s="110">
        <f>6521374-7086804</f>
        <v>-565430</v>
      </c>
      <c r="H22" s="76"/>
      <c r="I22" s="110">
        <v>-982047</v>
      </c>
      <c r="J22" s="76"/>
      <c r="K22" s="110">
        <f>6160016-7086804</f>
        <v>-926788</v>
      </c>
      <c r="L22" s="76"/>
      <c r="M22" s="110">
        <v>-863502</v>
      </c>
      <c r="R22" s="134"/>
      <c r="S22" s="133"/>
      <c r="T22" s="136"/>
      <c r="U22" s="137"/>
    </row>
    <row r="23" spans="1:21" ht="20.75" customHeight="1">
      <c r="A23" s="149" t="s">
        <v>122</v>
      </c>
      <c r="B23" s="7"/>
      <c r="C23" s="7"/>
      <c r="F23" s="3"/>
      <c r="G23" s="111">
        <v>8926747</v>
      </c>
      <c r="H23" s="76"/>
      <c r="I23" s="111">
        <v>2292675</v>
      </c>
      <c r="J23" s="76"/>
      <c r="K23" s="111">
        <v>0</v>
      </c>
      <c r="L23" s="76"/>
      <c r="M23" s="111">
        <v>0</v>
      </c>
      <c r="R23" s="134"/>
      <c r="S23" s="133"/>
      <c r="T23" s="136"/>
      <c r="U23" s="137"/>
    </row>
    <row r="24" spans="1:21" s="13" customFormat="1" ht="20.75" customHeight="1">
      <c r="A24" s="145" t="s">
        <v>50</v>
      </c>
      <c r="B24" s="12"/>
      <c r="C24" s="12"/>
      <c r="E24" s="59"/>
      <c r="F24" s="5"/>
      <c r="G24" s="131">
        <f>SUM(G20:G23)</f>
        <v>64551277</v>
      </c>
      <c r="H24" s="77"/>
      <c r="I24" s="131">
        <f>SUM(I20:I23)</f>
        <v>17689844</v>
      </c>
      <c r="J24" s="77"/>
      <c r="K24" s="131">
        <f>SUM(K20:K23)</f>
        <v>55929804</v>
      </c>
      <c r="L24" s="77"/>
      <c r="M24" s="131">
        <f>SUM(M20:M23)</f>
        <v>14509172</v>
      </c>
      <c r="R24" s="140"/>
      <c r="S24" s="141"/>
      <c r="T24" s="142"/>
      <c r="U24" s="143"/>
    </row>
    <row r="25" spans="1:21" ht="20.75" customHeight="1">
      <c r="A25" s="230" t="s">
        <v>123</v>
      </c>
      <c r="B25" s="7"/>
      <c r="C25" s="7"/>
      <c r="F25" s="3"/>
      <c r="G25" s="111">
        <v>-12318837</v>
      </c>
      <c r="H25" s="76"/>
      <c r="I25" s="111">
        <v>-2573486</v>
      </c>
      <c r="J25" s="76"/>
      <c r="K25" s="111">
        <f>-12250354-1</f>
        <v>-12250355</v>
      </c>
      <c r="L25" s="76"/>
      <c r="M25" s="111">
        <v>-2361124</v>
      </c>
      <c r="R25" s="134"/>
      <c r="S25" s="133"/>
      <c r="T25" s="136"/>
      <c r="U25" s="137"/>
    </row>
    <row r="26" spans="1:21" s="13" customFormat="1" ht="20.75" customHeight="1" thickBot="1">
      <c r="A26" s="234" t="s">
        <v>92</v>
      </c>
      <c r="B26" s="12"/>
      <c r="C26" s="12"/>
      <c r="E26" s="59"/>
      <c r="F26" s="5"/>
      <c r="G26" s="144">
        <f>SUM(G24:G25)</f>
        <v>52232440</v>
      </c>
      <c r="H26" s="77"/>
      <c r="I26" s="144">
        <f>SUM(I24:I25)</f>
        <v>15116358</v>
      </c>
      <c r="J26" s="77"/>
      <c r="K26" s="144">
        <f>SUM(K24:K25)</f>
        <v>43679449</v>
      </c>
      <c r="L26" s="77"/>
      <c r="M26" s="144">
        <f>SUM(M24:M25)</f>
        <v>12148048</v>
      </c>
      <c r="R26" s="140"/>
      <c r="S26" s="141"/>
      <c r="T26" s="142"/>
      <c r="U26" s="143"/>
    </row>
    <row r="27" spans="1:21" s="13" customFormat="1" ht="12.65" customHeight="1" thickTop="1">
      <c r="A27" s="234"/>
      <c r="B27" s="12"/>
      <c r="C27" s="12"/>
      <c r="E27" s="59"/>
      <c r="F27" s="5"/>
      <c r="G27" s="131"/>
      <c r="H27" s="77"/>
      <c r="I27" s="131"/>
      <c r="J27" s="77"/>
      <c r="K27" s="131"/>
      <c r="L27" s="77"/>
      <c r="M27" s="131"/>
      <c r="R27" s="140"/>
      <c r="S27" s="141"/>
      <c r="T27" s="142"/>
      <c r="U27" s="143"/>
    </row>
    <row r="28" spans="1:21" ht="20.75" customHeight="1">
      <c r="A28" s="14" t="s">
        <v>139</v>
      </c>
      <c r="B28" s="49"/>
      <c r="C28" s="9"/>
      <c r="D28" s="10"/>
      <c r="E28" s="195"/>
      <c r="F28" s="167"/>
      <c r="G28" s="10"/>
      <c r="H28" s="10"/>
      <c r="I28" s="10"/>
      <c r="J28" s="10"/>
      <c r="K28" s="10"/>
      <c r="L28" s="10"/>
      <c r="M28" s="10"/>
      <c r="R28" s="134"/>
      <c r="S28" s="133"/>
      <c r="T28" s="136"/>
      <c r="U28" s="137"/>
    </row>
    <row r="29" spans="1:21" ht="20.75" customHeight="1">
      <c r="A29" s="160" t="s">
        <v>125</v>
      </c>
      <c r="B29" s="9"/>
      <c r="C29" s="9"/>
      <c r="D29" s="10"/>
      <c r="E29" s="195"/>
      <c r="F29" s="167"/>
      <c r="G29" s="154"/>
      <c r="H29" s="154"/>
      <c r="I29" s="154"/>
      <c r="J29" s="154"/>
      <c r="K29" s="154"/>
      <c r="L29" s="154"/>
      <c r="M29" s="154"/>
      <c r="R29" s="134"/>
      <c r="S29" s="133"/>
      <c r="T29" s="136"/>
      <c r="U29" s="137"/>
    </row>
    <row r="30" spans="1:21" ht="20.75" customHeight="1">
      <c r="A30" s="10" t="s">
        <v>36</v>
      </c>
      <c r="B30" s="10"/>
      <c r="C30" s="9"/>
      <c r="D30" s="10"/>
      <c r="E30" s="195"/>
      <c r="F30" s="167"/>
      <c r="G30" s="111">
        <v>315555</v>
      </c>
      <c r="H30" s="154"/>
      <c r="I30" s="111">
        <v>-80665</v>
      </c>
      <c r="J30" s="154"/>
      <c r="K30" s="111">
        <v>0</v>
      </c>
      <c r="L30" s="154"/>
      <c r="M30" s="111">
        <v>0</v>
      </c>
      <c r="R30" s="134"/>
      <c r="S30" s="133"/>
      <c r="T30" s="136"/>
      <c r="U30" s="137"/>
    </row>
    <row r="31" spans="1:21" ht="20.75" customHeight="1">
      <c r="A31" s="49" t="s">
        <v>126</v>
      </c>
      <c r="B31" s="14"/>
      <c r="C31" s="14"/>
      <c r="D31" s="10"/>
      <c r="E31" s="195"/>
      <c r="F31" s="167"/>
      <c r="G31" s="219"/>
      <c r="H31" s="162"/>
      <c r="I31" s="219"/>
      <c r="J31" s="162"/>
      <c r="K31" s="219"/>
      <c r="L31" s="162"/>
      <c r="M31" s="219"/>
      <c r="R31" s="134"/>
      <c r="S31" s="133"/>
      <c r="T31" s="136"/>
      <c r="U31" s="137"/>
    </row>
    <row r="32" spans="1:21" ht="20.75" customHeight="1">
      <c r="A32" s="14"/>
      <c r="B32" s="49" t="s">
        <v>127</v>
      </c>
      <c r="C32" s="49"/>
      <c r="D32" s="10"/>
      <c r="E32" s="195"/>
      <c r="F32" s="167"/>
      <c r="G32" s="220">
        <f>SUM(G30)</f>
        <v>315555</v>
      </c>
      <c r="H32" s="221"/>
      <c r="I32" s="220">
        <f>SUM(I30)</f>
        <v>-80665</v>
      </c>
      <c r="J32" s="221"/>
      <c r="K32" s="220">
        <f>SUM(K30:K30)</f>
        <v>0</v>
      </c>
      <c r="L32" s="221"/>
      <c r="M32" s="220">
        <f>SUM(M30:M30)</f>
        <v>0</v>
      </c>
      <c r="R32" s="134"/>
      <c r="S32" s="133"/>
      <c r="T32" s="136"/>
      <c r="U32" s="137"/>
    </row>
    <row r="33" spans="1:21" ht="20.75" customHeight="1">
      <c r="A33" s="14" t="s">
        <v>198</v>
      </c>
      <c r="B33" s="9"/>
      <c r="C33" s="9"/>
      <c r="D33" s="10"/>
      <c r="E33" s="195"/>
      <c r="F33" s="167"/>
      <c r="G33" s="222">
        <f>SUM(G32,)</f>
        <v>315555</v>
      </c>
      <c r="H33" s="221"/>
      <c r="I33" s="222">
        <f>SUM(I32,)</f>
        <v>-80665</v>
      </c>
      <c r="J33" s="221"/>
      <c r="K33" s="222">
        <f>SUM(K32,)</f>
        <v>0</v>
      </c>
      <c r="L33" s="221"/>
      <c r="M33" s="222">
        <f>SUM(M32,)</f>
        <v>0</v>
      </c>
      <c r="R33" s="134"/>
      <c r="S33" s="133"/>
      <c r="T33" s="136"/>
      <c r="U33" s="137"/>
    </row>
    <row r="34" spans="1:21" ht="12" customHeight="1">
      <c r="A34" s="10"/>
      <c r="B34" s="10"/>
      <c r="C34" s="10"/>
      <c r="D34" s="10"/>
      <c r="E34" s="195"/>
      <c r="F34" s="167"/>
      <c r="G34" s="219"/>
      <c r="H34" s="162"/>
      <c r="I34" s="219"/>
      <c r="J34" s="162"/>
      <c r="K34" s="219"/>
      <c r="L34" s="162"/>
      <c r="M34" s="219"/>
      <c r="R34" s="134"/>
      <c r="S34" s="133"/>
      <c r="T34" s="136"/>
      <c r="U34" s="137"/>
    </row>
    <row r="35" spans="1:21" ht="20.75" customHeight="1" thickBot="1">
      <c r="A35" s="14" t="s">
        <v>119</v>
      </c>
      <c r="B35" s="49"/>
      <c r="C35" s="9"/>
      <c r="D35" s="10"/>
      <c r="E35" s="195"/>
      <c r="F35" s="167"/>
      <c r="G35" s="223">
        <f>SUM(G26,,G33)</f>
        <v>52547995</v>
      </c>
      <c r="H35" s="221"/>
      <c r="I35" s="223">
        <f>SUM(I26,,I33)</f>
        <v>15035693</v>
      </c>
      <c r="J35" s="221"/>
      <c r="K35" s="223">
        <f>SUM(K26,,K33)</f>
        <v>43679449</v>
      </c>
      <c r="L35" s="221"/>
      <c r="M35" s="223">
        <f>SUM(M26,,M33)</f>
        <v>12148048</v>
      </c>
      <c r="S35" s="133"/>
      <c r="T35" s="135"/>
    </row>
    <row r="36" spans="1:21" ht="12.65" customHeight="1" thickTop="1">
      <c r="F36" s="3"/>
      <c r="G36" s="74"/>
      <c r="H36" s="3"/>
      <c r="I36" s="74"/>
      <c r="J36" s="3"/>
      <c r="K36" s="74"/>
      <c r="L36" s="3"/>
      <c r="M36" s="74"/>
    </row>
    <row r="37" spans="1:21" ht="20.75" customHeight="1">
      <c r="A37" s="234" t="s">
        <v>176</v>
      </c>
      <c r="B37" s="10"/>
      <c r="C37" s="7"/>
      <c r="F37" s="3"/>
      <c r="K37" s="4"/>
      <c r="M37" s="4"/>
    </row>
    <row r="38" spans="1:21" ht="20.75" customHeight="1">
      <c r="A38" s="230"/>
      <c r="B38" s="10" t="s">
        <v>132</v>
      </c>
      <c r="C38" s="7"/>
      <c r="E38" s="3"/>
      <c r="F38" s="3"/>
      <c r="G38" s="87">
        <f>52144683+83009</f>
        <v>52227692</v>
      </c>
      <c r="H38" s="87"/>
      <c r="I38" s="87">
        <v>14797259</v>
      </c>
      <c r="J38" s="87"/>
      <c r="K38" s="87">
        <f>43596440+83009</f>
        <v>43679449</v>
      </c>
      <c r="L38" s="87"/>
      <c r="M38" s="87">
        <v>12148048</v>
      </c>
    </row>
    <row r="39" spans="1:21" ht="20.75" customHeight="1">
      <c r="A39" s="230"/>
      <c r="B39" s="10" t="s">
        <v>25</v>
      </c>
      <c r="C39" s="7"/>
      <c r="E39" s="3"/>
      <c r="F39" s="3"/>
      <c r="G39" s="87">
        <v>4748</v>
      </c>
      <c r="H39" s="87"/>
      <c r="I39" s="87">
        <v>319099</v>
      </c>
      <c r="J39" s="87"/>
      <c r="K39" s="87">
        <v>0</v>
      </c>
      <c r="L39" s="87"/>
      <c r="M39" s="87">
        <v>0</v>
      </c>
    </row>
    <row r="40" spans="1:21" ht="20.75" customHeight="1" thickBot="1">
      <c r="C40" s="7"/>
      <c r="E40" s="3"/>
      <c r="F40" s="3"/>
      <c r="G40" s="144">
        <f>SUM(G38:G39)</f>
        <v>52232440</v>
      </c>
      <c r="H40" s="122"/>
      <c r="I40" s="144">
        <f>SUM(I38:I39)</f>
        <v>15116358</v>
      </c>
      <c r="J40" s="122"/>
      <c r="K40" s="144">
        <f>SUM(K38:K39)</f>
        <v>43679449</v>
      </c>
      <c r="L40" s="122"/>
      <c r="M40" s="144">
        <f>SUM(M38:M39)</f>
        <v>12148048</v>
      </c>
    </row>
    <row r="41" spans="1:21" ht="12.65" customHeight="1" thickTop="1">
      <c r="A41" s="7"/>
      <c r="E41" s="3"/>
      <c r="F41" s="3"/>
      <c r="G41" s="139"/>
      <c r="H41" s="117"/>
      <c r="I41" s="139"/>
      <c r="J41" s="117"/>
      <c r="K41" s="139"/>
      <c r="L41" s="117"/>
      <c r="M41" s="139"/>
    </row>
    <row r="42" spans="1:21" ht="20.75" customHeight="1">
      <c r="A42" s="234" t="s">
        <v>104</v>
      </c>
      <c r="B42" s="230"/>
      <c r="C42" s="12"/>
      <c r="G42" s="87"/>
      <c r="H42" s="87"/>
      <c r="I42" s="87"/>
      <c r="J42" s="87"/>
      <c r="K42" s="87"/>
      <c r="L42" s="87"/>
      <c r="M42" s="87"/>
    </row>
    <row r="43" spans="1:21" ht="20.75" customHeight="1">
      <c r="A43" s="230"/>
      <c r="B43" s="10" t="s">
        <v>132</v>
      </c>
      <c r="G43" s="87">
        <f>52397127+83009</f>
        <v>52480136</v>
      </c>
      <c r="H43" s="87"/>
      <c r="I43" s="87">
        <v>14732727</v>
      </c>
      <c r="J43" s="87"/>
      <c r="K43" s="87">
        <f>43596440+83009</f>
        <v>43679449</v>
      </c>
      <c r="L43" s="87"/>
      <c r="M43" s="87">
        <v>12148048</v>
      </c>
    </row>
    <row r="44" spans="1:21" ht="20.75" customHeight="1">
      <c r="A44" s="230"/>
      <c r="B44" s="10" t="s">
        <v>25</v>
      </c>
      <c r="G44" s="114">
        <v>67859</v>
      </c>
      <c r="H44" s="87"/>
      <c r="I44" s="114">
        <v>302966</v>
      </c>
      <c r="J44" s="87"/>
      <c r="K44" s="114">
        <v>0</v>
      </c>
      <c r="L44" s="87"/>
      <c r="M44" s="114">
        <v>0</v>
      </c>
    </row>
    <row r="45" spans="1:21" ht="20.75" customHeight="1" thickBot="1">
      <c r="F45" s="3"/>
      <c r="G45" s="119">
        <f>SUM(G43:G44)</f>
        <v>52547995</v>
      </c>
      <c r="H45" s="115"/>
      <c r="I45" s="119">
        <f>SUM(I43:I44)</f>
        <v>15035693</v>
      </c>
      <c r="J45" s="115"/>
      <c r="K45" s="119">
        <f>SUM(K43:K44)</f>
        <v>43679449</v>
      </c>
      <c r="L45" s="115"/>
      <c r="M45" s="119">
        <f>SUM(M43:M44)</f>
        <v>12148048</v>
      </c>
    </row>
    <row r="46" spans="1:21" ht="12.65" customHeight="1" thickTop="1">
      <c r="B46" s="149"/>
      <c r="C46" s="7"/>
      <c r="F46" s="3"/>
      <c r="G46" s="118"/>
      <c r="H46" s="117"/>
      <c r="I46" s="118"/>
      <c r="J46" s="117"/>
      <c r="K46" s="118"/>
      <c r="L46" s="117"/>
      <c r="M46" s="118"/>
    </row>
    <row r="47" spans="1:21" ht="20.75" customHeight="1" thickBot="1">
      <c r="A47" s="234" t="s">
        <v>51</v>
      </c>
      <c r="B47" s="17"/>
      <c r="E47" s="21">
        <v>10</v>
      </c>
      <c r="G47" s="120">
        <f>G38/320000000</f>
        <v>0.1632115375</v>
      </c>
      <c r="H47" s="121"/>
      <c r="I47" s="120">
        <f>I38/200000000</f>
        <v>7.3986294999999994E-2</v>
      </c>
      <c r="J47" s="121"/>
      <c r="K47" s="120">
        <v>0.13600000000000001</v>
      </c>
      <c r="L47" s="121"/>
      <c r="M47" s="120">
        <f>M38/200000000</f>
        <v>6.0740240000000001E-2</v>
      </c>
    </row>
    <row r="48" spans="1:21" ht="20.75" customHeight="1" thickTop="1">
      <c r="A48" s="149"/>
      <c r="F48" s="3"/>
      <c r="G48" s="3"/>
      <c r="H48" s="3"/>
      <c r="I48" s="3"/>
      <c r="J48" s="3"/>
      <c r="K48" s="3"/>
      <c r="L48" s="3"/>
      <c r="M48" s="3"/>
    </row>
    <row r="49" spans="1:21" s="33" customFormat="1" ht="20.75" customHeight="1">
      <c r="A49" s="29" t="s">
        <v>109</v>
      </c>
      <c r="B49" s="25"/>
      <c r="C49" s="30"/>
      <c r="D49" s="30"/>
      <c r="E49" s="31"/>
      <c r="F49" s="30"/>
      <c r="G49" s="30"/>
      <c r="H49" s="30"/>
      <c r="I49" s="30"/>
      <c r="J49" s="30"/>
      <c r="K49" s="32"/>
      <c r="L49" s="30"/>
      <c r="M49" s="32"/>
    </row>
    <row r="50" spans="1:21" s="28" customFormat="1" ht="20.75" customHeight="1">
      <c r="A50" s="24" t="s">
        <v>72</v>
      </c>
      <c r="B50" s="25"/>
      <c r="C50" s="26"/>
      <c r="D50" s="26"/>
      <c r="E50" s="27"/>
      <c r="F50" s="26"/>
      <c r="G50" s="26"/>
      <c r="H50" s="26"/>
      <c r="I50" s="26"/>
      <c r="J50" s="26"/>
      <c r="K50" s="73"/>
      <c r="L50" s="26"/>
      <c r="M50" s="73"/>
    </row>
    <row r="51" spans="1:21" ht="20.75" customHeight="1">
      <c r="A51" s="1"/>
      <c r="B51" s="1"/>
      <c r="C51" s="2"/>
      <c r="D51" s="2"/>
      <c r="F51" s="2"/>
      <c r="G51" s="2"/>
      <c r="H51" s="2"/>
      <c r="I51" s="2"/>
      <c r="J51" s="2"/>
      <c r="K51" s="54"/>
      <c r="L51" s="2"/>
      <c r="M51" s="54"/>
    </row>
    <row r="52" spans="1:21" ht="20.75" customHeight="1">
      <c r="A52" s="2"/>
      <c r="B52" s="2"/>
      <c r="C52" s="2"/>
      <c r="D52" s="2"/>
      <c r="F52" s="6"/>
      <c r="G52" s="236" t="s">
        <v>74</v>
      </c>
      <c r="H52" s="236"/>
      <c r="I52" s="236"/>
      <c r="J52" s="55"/>
      <c r="K52" s="236" t="s">
        <v>75</v>
      </c>
      <c r="L52" s="236"/>
      <c r="M52" s="236"/>
    </row>
    <row r="53" spans="1:21" ht="20.75" customHeight="1">
      <c r="F53" s="5"/>
      <c r="G53" s="238" t="s">
        <v>185</v>
      </c>
      <c r="H53" s="238"/>
      <c r="I53" s="238"/>
      <c r="J53" s="44"/>
      <c r="K53" s="238" t="s">
        <v>185</v>
      </c>
      <c r="L53" s="238"/>
      <c r="M53" s="238"/>
    </row>
    <row r="54" spans="1:21" ht="20.75" customHeight="1">
      <c r="F54" s="5"/>
      <c r="G54" s="238" t="s">
        <v>184</v>
      </c>
      <c r="H54" s="238"/>
      <c r="I54" s="238"/>
      <c r="J54" s="44"/>
      <c r="K54" s="238" t="s">
        <v>184</v>
      </c>
      <c r="L54" s="238"/>
      <c r="M54" s="238"/>
    </row>
    <row r="55" spans="1:21" s="18" customFormat="1" ht="20.75" customHeight="1">
      <c r="E55" s="22"/>
      <c r="F55" s="19"/>
      <c r="G55" s="45">
        <v>2564</v>
      </c>
      <c r="H55" s="60"/>
      <c r="I55" s="45" t="s">
        <v>62</v>
      </c>
      <c r="J55" s="60"/>
      <c r="K55" s="45" t="s">
        <v>63</v>
      </c>
      <c r="L55" s="60"/>
      <c r="M55" s="45" t="s">
        <v>62</v>
      </c>
    </row>
    <row r="56" spans="1:21" ht="20.75" customHeight="1">
      <c r="E56" s="21" t="s">
        <v>9</v>
      </c>
      <c r="F56" s="3"/>
      <c r="G56" s="237" t="s">
        <v>64</v>
      </c>
      <c r="H56" s="237"/>
      <c r="I56" s="237"/>
      <c r="J56" s="237"/>
      <c r="K56" s="237"/>
      <c r="L56" s="237"/>
      <c r="M56" s="237"/>
    </row>
    <row r="57" spans="1:21" ht="20.75" customHeight="1">
      <c r="A57" s="34" t="s">
        <v>44</v>
      </c>
      <c r="F57" s="3"/>
      <c r="G57" s="109"/>
      <c r="H57" s="3"/>
      <c r="I57" s="74"/>
      <c r="J57" s="3"/>
      <c r="K57" s="116"/>
      <c r="L57" s="3"/>
      <c r="M57" s="75"/>
    </row>
    <row r="58" spans="1:21" ht="20.75" customHeight="1">
      <c r="A58" s="149" t="s">
        <v>33</v>
      </c>
      <c r="B58" s="7"/>
      <c r="C58" s="7"/>
      <c r="E58" s="21" t="s">
        <v>191</v>
      </c>
      <c r="G58" s="110">
        <f>2090137969+24671300</f>
        <v>2114809269</v>
      </c>
      <c r="H58" s="8"/>
      <c r="I58" s="110">
        <v>789635392</v>
      </c>
      <c r="J58" s="8"/>
      <c r="K58" s="110">
        <f>2068347524+24671300</f>
        <v>2093018824</v>
      </c>
      <c r="L58" s="8"/>
      <c r="M58" s="110">
        <v>765196939</v>
      </c>
    </row>
    <row r="59" spans="1:21" ht="20.75" customHeight="1">
      <c r="A59" s="149" t="s">
        <v>26</v>
      </c>
      <c r="B59" s="7"/>
      <c r="C59" s="7"/>
      <c r="E59" s="21">
        <v>3</v>
      </c>
      <c r="G59" s="111">
        <f>3278967+83009</f>
        <v>3361976</v>
      </c>
      <c r="H59" s="8"/>
      <c r="I59" s="111">
        <v>1483872</v>
      </c>
      <c r="J59" s="8"/>
      <c r="K59" s="111">
        <f>3111888+83009</f>
        <v>3194897</v>
      </c>
      <c r="L59" s="8"/>
      <c r="M59" s="111">
        <v>3769039</v>
      </c>
    </row>
    <row r="60" spans="1:21" ht="20.75" customHeight="1">
      <c r="A60" s="145" t="s">
        <v>29</v>
      </c>
      <c r="B60" s="7"/>
      <c r="C60" s="7"/>
      <c r="G60" s="112">
        <f>SUM(G58:G59)</f>
        <v>2118171245</v>
      </c>
      <c r="H60" s="50"/>
      <c r="I60" s="112">
        <f>SUM(I58:I59)</f>
        <v>791119264</v>
      </c>
      <c r="J60" s="50"/>
      <c r="K60" s="112">
        <f>SUM(K58:K59)</f>
        <v>2096213721</v>
      </c>
      <c r="L60" s="50"/>
      <c r="M60" s="112">
        <f>SUM(M58:M59)</f>
        <v>768965978</v>
      </c>
      <c r="N60" s="87"/>
      <c r="P60" s="87"/>
    </row>
    <row r="61" spans="1:21" ht="20.75" customHeight="1">
      <c r="F61" s="3"/>
      <c r="G61" s="109"/>
      <c r="H61" s="3"/>
      <c r="I61" s="109"/>
      <c r="J61" s="3"/>
      <c r="K61" s="109"/>
      <c r="L61" s="3"/>
      <c r="M61" s="109"/>
    </row>
    <row r="62" spans="1:21" ht="20.75" customHeight="1">
      <c r="A62" s="34" t="s">
        <v>30</v>
      </c>
      <c r="B62" s="7"/>
      <c r="C62" s="7"/>
      <c r="G62" s="113"/>
      <c r="H62" s="8"/>
      <c r="I62" s="113"/>
      <c r="J62" s="8"/>
      <c r="K62" s="113"/>
      <c r="L62" s="8"/>
      <c r="M62" s="113"/>
      <c r="R62" s="134"/>
      <c r="S62" s="133"/>
      <c r="T62" s="136"/>
      <c r="U62" s="137"/>
    </row>
    <row r="63" spans="1:21" ht="20.75" customHeight="1">
      <c r="A63" s="149" t="s">
        <v>31</v>
      </c>
      <c r="E63" s="21" t="s">
        <v>191</v>
      </c>
      <c r="F63" s="3"/>
      <c r="G63" s="113">
        <f>1663325975+24671300</f>
        <v>1687997275</v>
      </c>
      <c r="H63" s="76"/>
      <c r="I63" s="113">
        <v>546382240</v>
      </c>
      <c r="J63" s="76"/>
      <c r="K63" s="113">
        <f>1652480328+24671300-1</f>
        <v>1677151627</v>
      </c>
      <c r="L63" s="76"/>
      <c r="M63" s="113">
        <v>534750347</v>
      </c>
      <c r="R63" s="134"/>
      <c r="S63" s="133"/>
      <c r="T63" s="136"/>
      <c r="U63" s="137"/>
    </row>
    <row r="64" spans="1:21" ht="20.75" customHeight="1">
      <c r="A64" s="149" t="s">
        <v>53</v>
      </c>
      <c r="F64" s="3"/>
      <c r="G64" s="113">
        <v>123462236</v>
      </c>
      <c r="H64" s="76"/>
      <c r="I64" s="113">
        <v>64279683</v>
      </c>
      <c r="J64" s="76"/>
      <c r="K64" s="113">
        <v>123462236</v>
      </c>
      <c r="L64" s="76"/>
      <c r="M64" s="113">
        <v>64279683</v>
      </c>
      <c r="R64" s="134"/>
      <c r="S64" s="133"/>
      <c r="T64" s="136"/>
      <c r="U64" s="137"/>
    </row>
    <row r="65" spans="1:21" ht="20.75" customHeight="1">
      <c r="A65" s="149" t="s">
        <v>20</v>
      </c>
      <c r="B65" s="7"/>
      <c r="C65" s="7"/>
      <c r="E65" s="21">
        <v>3</v>
      </c>
      <c r="G65" s="110">
        <f>185245543-7086804</f>
        <v>178158739</v>
      </c>
      <c r="H65" s="8"/>
      <c r="I65" s="110">
        <v>135245933</v>
      </c>
      <c r="J65" s="8"/>
      <c r="K65" s="110">
        <f>175237028-7086804</f>
        <v>168150224</v>
      </c>
      <c r="L65" s="8"/>
      <c r="M65" s="110">
        <v>125804607</v>
      </c>
      <c r="R65" s="134"/>
      <c r="S65" s="133"/>
      <c r="T65" s="136"/>
      <c r="U65" s="137"/>
    </row>
    <row r="66" spans="1:21" ht="20.75" customHeight="1">
      <c r="A66" s="145" t="s">
        <v>32</v>
      </c>
      <c r="B66" s="7"/>
      <c r="C66" s="7"/>
      <c r="F66" s="3"/>
      <c r="G66" s="151">
        <f>SUM(G63:G65)</f>
        <v>1989618250</v>
      </c>
      <c r="H66" s="77"/>
      <c r="I66" s="151">
        <f>SUM(I63:I65)</f>
        <v>745907856</v>
      </c>
      <c r="J66" s="77"/>
      <c r="K66" s="151">
        <f>SUM(K63:K65)</f>
        <v>1968764087</v>
      </c>
      <c r="L66" s="77"/>
      <c r="M66" s="151">
        <f>SUM(M63:M65)</f>
        <v>724834637</v>
      </c>
      <c r="R66" s="134"/>
      <c r="S66" s="133"/>
      <c r="T66" s="136"/>
      <c r="U66" s="137"/>
    </row>
    <row r="67" spans="1:21" ht="20.75" customHeight="1">
      <c r="A67" s="149"/>
      <c r="B67" s="7"/>
      <c r="C67" s="7"/>
      <c r="F67" s="3"/>
      <c r="G67" s="110"/>
      <c r="H67" s="76"/>
      <c r="I67" s="110"/>
      <c r="J67" s="76"/>
      <c r="K67" s="110"/>
      <c r="L67" s="76"/>
      <c r="M67" s="110"/>
      <c r="R67" s="134"/>
      <c r="S67" s="133"/>
      <c r="T67" s="136"/>
      <c r="U67" s="137"/>
    </row>
    <row r="68" spans="1:21" ht="20.75" customHeight="1">
      <c r="A68" s="145" t="s">
        <v>121</v>
      </c>
      <c r="B68" s="7"/>
      <c r="C68" s="7"/>
      <c r="F68" s="3"/>
      <c r="G68" s="131">
        <f>G60-G66</f>
        <v>128552995</v>
      </c>
      <c r="H68" s="77"/>
      <c r="I68" s="131">
        <f>I60-I66</f>
        <v>45211408</v>
      </c>
      <c r="J68" s="77"/>
      <c r="K68" s="131">
        <f>K60-K66</f>
        <v>127449634</v>
      </c>
      <c r="L68" s="77"/>
      <c r="M68" s="131">
        <f>M60-M66</f>
        <v>44131341</v>
      </c>
      <c r="R68" s="134"/>
      <c r="S68" s="133"/>
      <c r="T68" s="136"/>
      <c r="U68" s="137"/>
    </row>
    <row r="69" spans="1:21" ht="20.75" customHeight="1">
      <c r="A69" s="149" t="s">
        <v>21</v>
      </c>
      <c r="B69" s="7"/>
      <c r="C69" s="7"/>
      <c r="F69" s="3"/>
      <c r="G69" s="110">
        <v>-3259733</v>
      </c>
      <c r="H69" s="76"/>
      <c r="I69" s="110">
        <v>-3014016</v>
      </c>
      <c r="J69" s="76"/>
      <c r="K69" s="110">
        <v>-1067854</v>
      </c>
      <c r="L69" s="76"/>
      <c r="M69" s="110">
        <v>-623772</v>
      </c>
      <c r="N69" s="87"/>
      <c r="R69" s="134"/>
      <c r="S69" s="133"/>
      <c r="T69" s="136"/>
      <c r="U69" s="137"/>
    </row>
    <row r="70" spans="1:21" ht="20.75" customHeight="1">
      <c r="A70" s="149" t="s">
        <v>61</v>
      </c>
      <c r="B70" s="7"/>
      <c r="C70" s="7"/>
      <c r="E70" s="21" t="s">
        <v>178</v>
      </c>
      <c r="F70" s="3"/>
      <c r="G70" s="110">
        <f>5217850-7086804</f>
        <v>-1868954</v>
      </c>
      <c r="H70" s="76"/>
      <c r="I70" s="110">
        <v>-1170223</v>
      </c>
      <c r="J70" s="76"/>
      <c r="K70" s="110">
        <f>5327725-7086804</f>
        <v>-1759079</v>
      </c>
      <c r="L70" s="76"/>
      <c r="M70" s="110">
        <v>-1180386</v>
      </c>
      <c r="R70" s="134"/>
      <c r="S70" s="133"/>
      <c r="T70" s="136"/>
      <c r="U70" s="137"/>
    </row>
    <row r="71" spans="1:21" ht="20.75" customHeight="1">
      <c r="A71" s="149" t="s">
        <v>122</v>
      </c>
      <c r="B71" s="7"/>
      <c r="C71" s="7"/>
      <c r="F71" s="3"/>
      <c r="G71" s="111">
        <v>24011530</v>
      </c>
      <c r="H71" s="76"/>
      <c r="I71" s="111">
        <v>9265734</v>
      </c>
      <c r="J71" s="76"/>
      <c r="K71" s="111">
        <v>0</v>
      </c>
      <c r="L71" s="76"/>
      <c r="M71" s="111">
        <v>0</v>
      </c>
      <c r="R71" s="134"/>
      <c r="S71" s="133"/>
      <c r="T71" s="136"/>
      <c r="U71" s="137"/>
    </row>
    <row r="72" spans="1:21" s="13" customFormat="1" ht="20.75" customHeight="1">
      <c r="A72" s="145" t="s">
        <v>50</v>
      </c>
      <c r="B72" s="12"/>
      <c r="C72" s="12"/>
      <c r="E72" s="59"/>
      <c r="F72" s="5"/>
      <c r="G72" s="131">
        <f>SUM(G68:G71)</f>
        <v>147435838</v>
      </c>
      <c r="H72" s="77"/>
      <c r="I72" s="131">
        <f>SUM(I68:I71)</f>
        <v>50292903</v>
      </c>
      <c r="J72" s="77"/>
      <c r="K72" s="131">
        <f>SUM(K68:K71)</f>
        <v>124622701</v>
      </c>
      <c r="L72" s="77"/>
      <c r="M72" s="131">
        <f>SUM(M68:M71)</f>
        <v>42327183</v>
      </c>
      <c r="R72" s="140"/>
      <c r="S72" s="141"/>
      <c r="T72" s="142"/>
      <c r="U72" s="143"/>
    </row>
    <row r="73" spans="1:21" ht="20.75" customHeight="1">
      <c r="A73" s="230" t="s">
        <v>123</v>
      </c>
      <c r="B73" s="7"/>
      <c r="C73" s="7"/>
      <c r="F73" s="3"/>
      <c r="G73" s="111">
        <v>-25450224</v>
      </c>
      <c r="H73" s="76"/>
      <c r="I73" s="111">
        <v>-6924279</v>
      </c>
      <c r="J73" s="76"/>
      <c r="K73" s="111">
        <f>-25453865-1</f>
        <v>-25453866</v>
      </c>
      <c r="L73" s="76"/>
      <c r="M73" s="111">
        <v>-6808212</v>
      </c>
      <c r="R73" s="134"/>
      <c r="S73" s="133"/>
      <c r="T73" s="136"/>
      <c r="U73" s="137"/>
    </row>
    <row r="74" spans="1:21" s="13" customFormat="1" ht="20.75" customHeight="1" thickBot="1">
      <c r="A74" s="234" t="s">
        <v>92</v>
      </c>
      <c r="B74" s="12"/>
      <c r="C74" s="12"/>
      <c r="E74" s="59"/>
      <c r="F74" s="5"/>
      <c r="G74" s="144">
        <f>SUM(G72:G73)</f>
        <v>121985614</v>
      </c>
      <c r="H74" s="77"/>
      <c r="I74" s="144">
        <f>SUM(I72:I73)</f>
        <v>43368624</v>
      </c>
      <c r="J74" s="77"/>
      <c r="K74" s="144">
        <f>SUM(K72:K73)</f>
        <v>99168835</v>
      </c>
      <c r="L74" s="77"/>
      <c r="M74" s="144">
        <f>SUM(M72:M73)</f>
        <v>35518971</v>
      </c>
      <c r="R74" s="140"/>
      <c r="S74" s="141"/>
      <c r="T74" s="142"/>
      <c r="U74" s="143"/>
    </row>
    <row r="75" spans="1:21" s="13" customFormat="1" ht="20.75" customHeight="1" thickTop="1">
      <c r="A75" s="234"/>
      <c r="B75" s="12"/>
      <c r="C75" s="12"/>
      <c r="E75" s="59"/>
      <c r="F75" s="5"/>
      <c r="G75" s="131"/>
      <c r="H75" s="77"/>
      <c r="I75" s="131"/>
      <c r="J75" s="77"/>
      <c r="K75" s="131"/>
      <c r="L75" s="77"/>
      <c r="M75" s="131"/>
      <c r="R75" s="140"/>
      <c r="S75" s="141"/>
      <c r="T75" s="142"/>
      <c r="U75" s="143"/>
    </row>
    <row r="76" spans="1:21" s="33" customFormat="1" ht="20.75" customHeight="1">
      <c r="A76" s="29" t="s">
        <v>109</v>
      </c>
      <c r="B76" s="25"/>
      <c r="C76" s="30"/>
      <c r="D76" s="30"/>
      <c r="E76" s="31"/>
      <c r="F76" s="30"/>
      <c r="G76" s="30"/>
      <c r="H76" s="30"/>
      <c r="I76" s="30"/>
      <c r="J76" s="30"/>
      <c r="K76" s="32"/>
      <c r="L76" s="30"/>
      <c r="M76" s="32"/>
    </row>
    <row r="77" spans="1:21" s="28" customFormat="1" ht="20.75" customHeight="1">
      <c r="A77" s="24" t="s">
        <v>72</v>
      </c>
      <c r="B77" s="25"/>
      <c r="C77" s="26"/>
      <c r="D77" s="26"/>
      <c r="E77" s="27"/>
      <c r="F77" s="26"/>
      <c r="G77" s="26"/>
      <c r="H77" s="26"/>
      <c r="I77" s="26"/>
      <c r="J77" s="26"/>
      <c r="K77" s="73"/>
      <c r="L77" s="26"/>
      <c r="M77" s="73"/>
    </row>
    <row r="78" spans="1:21" ht="20.75" customHeight="1">
      <c r="A78" s="1"/>
      <c r="B78" s="1"/>
      <c r="C78" s="2"/>
      <c r="D78" s="2"/>
      <c r="F78" s="2"/>
      <c r="G78" s="2"/>
      <c r="H78" s="2"/>
      <c r="I78" s="2"/>
      <c r="J78" s="2"/>
      <c r="K78" s="54"/>
      <c r="L78" s="2"/>
      <c r="M78" s="54"/>
    </row>
    <row r="79" spans="1:21" ht="20.75" customHeight="1">
      <c r="A79" s="2"/>
      <c r="B79" s="2"/>
      <c r="C79" s="2"/>
      <c r="D79" s="2"/>
      <c r="F79" s="6"/>
      <c r="G79" s="236" t="s">
        <v>74</v>
      </c>
      <c r="H79" s="236"/>
      <c r="I79" s="236"/>
      <c r="J79" s="55"/>
      <c r="K79" s="236" t="s">
        <v>75</v>
      </c>
      <c r="L79" s="236"/>
      <c r="M79" s="236"/>
    </row>
    <row r="80" spans="1:21" ht="20.75" customHeight="1">
      <c r="F80" s="5"/>
      <c r="G80" s="238" t="s">
        <v>185</v>
      </c>
      <c r="H80" s="238"/>
      <c r="I80" s="238"/>
      <c r="J80" s="44"/>
      <c r="K80" s="238" t="s">
        <v>185</v>
      </c>
      <c r="L80" s="238"/>
      <c r="M80" s="238"/>
    </row>
    <row r="81" spans="1:21" ht="20.75" customHeight="1">
      <c r="F81" s="5"/>
      <c r="G81" s="238" t="s">
        <v>184</v>
      </c>
      <c r="H81" s="238"/>
      <c r="I81" s="238"/>
      <c r="J81" s="44"/>
      <c r="K81" s="238" t="s">
        <v>184</v>
      </c>
      <c r="L81" s="238"/>
      <c r="M81" s="238"/>
    </row>
    <row r="82" spans="1:21" s="18" customFormat="1" ht="20.75" customHeight="1">
      <c r="E82" s="22"/>
      <c r="F82" s="19"/>
      <c r="G82" s="45">
        <v>2564</v>
      </c>
      <c r="H82" s="60"/>
      <c r="I82" s="45" t="s">
        <v>62</v>
      </c>
      <c r="J82" s="60"/>
      <c r="K82" s="45" t="s">
        <v>63</v>
      </c>
      <c r="L82" s="60"/>
      <c r="M82" s="45" t="s">
        <v>62</v>
      </c>
    </row>
    <row r="83" spans="1:21" ht="20.75" customHeight="1">
      <c r="E83" s="21" t="s">
        <v>9</v>
      </c>
      <c r="F83" s="3"/>
      <c r="G83" s="237" t="s">
        <v>64</v>
      </c>
      <c r="H83" s="237"/>
      <c r="I83" s="237"/>
      <c r="J83" s="237"/>
      <c r="K83" s="237"/>
      <c r="L83" s="237"/>
      <c r="M83" s="237"/>
    </row>
    <row r="84" spans="1:21" ht="20.75" customHeight="1">
      <c r="A84" s="14" t="s">
        <v>139</v>
      </c>
      <c r="B84" s="49"/>
      <c r="C84" s="9"/>
      <c r="D84" s="10"/>
      <c r="E84" s="195"/>
      <c r="F84" s="167"/>
      <c r="G84" s="10"/>
      <c r="H84" s="10"/>
      <c r="I84" s="10"/>
      <c r="J84" s="10"/>
      <c r="K84" s="10"/>
      <c r="L84" s="10"/>
      <c r="M84" s="10"/>
      <c r="R84" s="134"/>
      <c r="S84" s="133"/>
      <c r="T84" s="136"/>
      <c r="U84" s="137"/>
    </row>
    <row r="85" spans="1:21" ht="20.75" customHeight="1">
      <c r="A85" s="160" t="s">
        <v>125</v>
      </c>
      <c r="B85" s="9"/>
      <c r="C85" s="9"/>
      <c r="D85" s="10"/>
      <c r="E85" s="195"/>
      <c r="F85" s="167"/>
      <c r="G85" s="154"/>
      <c r="H85" s="154"/>
      <c r="I85" s="154"/>
      <c r="J85" s="154"/>
      <c r="K85" s="154"/>
      <c r="L85" s="154"/>
      <c r="M85" s="154"/>
      <c r="R85" s="134"/>
      <c r="S85" s="133"/>
      <c r="T85" s="136"/>
      <c r="U85" s="137"/>
    </row>
    <row r="86" spans="1:21" ht="20.75" customHeight="1">
      <c r="A86" s="10" t="s">
        <v>36</v>
      </c>
      <c r="B86" s="10"/>
      <c r="C86" s="9"/>
      <c r="D86" s="10"/>
      <c r="E86" s="195"/>
      <c r="F86" s="167"/>
      <c r="G86" s="111">
        <v>682737</v>
      </c>
      <c r="H86" s="154"/>
      <c r="I86" s="111">
        <v>-51365</v>
      </c>
      <c r="J86" s="154"/>
      <c r="K86" s="111">
        <v>0</v>
      </c>
      <c r="L86" s="154"/>
      <c r="M86" s="111">
        <v>0</v>
      </c>
      <c r="R86" s="134"/>
      <c r="S86" s="133"/>
      <c r="T86" s="136"/>
      <c r="U86" s="137"/>
    </row>
    <row r="87" spans="1:21" ht="20.75" customHeight="1">
      <c r="A87" s="49" t="s">
        <v>126</v>
      </c>
      <c r="B87" s="14"/>
      <c r="C87" s="14"/>
      <c r="D87" s="10"/>
      <c r="E87" s="195"/>
      <c r="F87" s="167"/>
      <c r="G87" s="219"/>
      <c r="H87" s="162"/>
      <c r="I87" s="219"/>
      <c r="J87" s="162"/>
      <c r="K87" s="219"/>
      <c r="L87" s="162"/>
      <c r="M87" s="219"/>
      <c r="R87" s="134"/>
      <c r="S87" s="133"/>
      <c r="T87" s="136"/>
      <c r="U87" s="137"/>
    </row>
    <row r="88" spans="1:21" ht="20.75" customHeight="1">
      <c r="A88" s="14"/>
      <c r="B88" s="49" t="s">
        <v>127</v>
      </c>
      <c r="C88" s="49"/>
      <c r="D88" s="10"/>
      <c r="E88" s="195"/>
      <c r="F88" s="167"/>
      <c r="G88" s="220">
        <f>SUM(G86)</f>
        <v>682737</v>
      </c>
      <c r="H88" s="221"/>
      <c r="I88" s="220">
        <f>SUM(I86)</f>
        <v>-51365</v>
      </c>
      <c r="J88" s="221"/>
      <c r="K88" s="220">
        <f>SUM(K86:K86)</f>
        <v>0</v>
      </c>
      <c r="L88" s="221"/>
      <c r="M88" s="220">
        <f>SUM(M86:M86)</f>
        <v>0</v>
      </c>
      <c r="R88" s="134"/>
      <c r="S88" s="133"/>
      <c r="T88" s="136"/>
      <c r="U88" s="137"/>
    </row>
    <row r="89" spans="1:21" ht="15.65" customHeight="1">
      <c r="A89" s="14"/>
      <c r="B89" s="49"/>
      <c r="C89" s="49"/>
      <c r="D89" s="10"/>
      <c r="E89" s="195"/>
      <c r="F89" s="167"/>
      <c r="G89" s="224"/>
      <c r="H89" s="162"/>
      <c r="I89" s="224"/>
      <c r="J89" s="162"/>
      <c r="K89" s="224"/>
      <c r="L89" s="162"/>
      <c r="M89" s="224"/>
      <c r="R89" s="134"/>
      <c r="S89" s="133"/>
      <c r="T89" s="136"/>
      <c r="U89" s="137"/>
    </row>
    <row r="90" spans="1:21" ht="20.75" customHeight="1">
      <c r="A90" s="160" t="s">
        <v>128</v>
      </c>
      <c r="B90" s="49"/>
      <c r="C90" s="49"/>
      <c r="D90" s="10"/>
      <c r="E90" s="195"/>
      <c r="F90" s="167"/>
      <c r="G90" s="224"/>
      <c r="H90" s="162"/>
      <c r="I90" s="224"/>
      <c r="J90" s="162"/>
      <c r="K90" s="224"/>
      <c r="L90" s="162"/>
      <c r="M90" s="224"/>
      <c r="R90" s="134"/>
      <c r="S90" s="133"/>
      <c r="T90" s="136"/>
      <c r="U90" s="137"/>
    </row>
    <row r="91" spans="1:21" ht="20.75" customHeight="1">
      <c r="A91" s="10" t="s">
        <v>129</v>
      </c>
      <c r="B91" s="9"/>
      <c r="C91" s="9"/>
      <c r="D91" s="10"/>
      <c r="E91" s="195"/>
      <c r="F91" s="167"/>
      <c r="G91" s="224"/>
      <c r="H91" s="162"/>
      <c r="I91" s="224"/>
      <c r="J91" s="162"/>
      <c r="K91" s="224"/>
      <c r="L91" s="162"/>
      <c r="M91" s="224"/>
      <c r="R91" s="134"/>
      <c r="S91" s="133"/>
      <c r="T91" s="136"/>
      <c r="U91" s="137"/>
    </row>
    <row r="92" spans="1:21" ht="20.75" customHeight="1">
      <c r="A92" s="10"/>
      <c r="B92" s="10" t="s">
        <v>130</v>
      </c>
      <c r="C92" s="9"/>
      <c r="D92" s="10"/>
      <c r="E92" s="195"/>
      <c r="F92" s="167"/>
      <c r="G92" s="110">
        <v>2057900</v>
      </c>
      <c r="H92" s="117"/>
      <c r="I92" s="110">
        <v>0</v>
      </c>
      <c r="J92" s="117"/>
      <c r="K92" s="110">
        <v>2057900</v>
      </c>
      <c r="L92" s="117"/>
      <c r="M92" s="110">
        <v>0</v>
      </c>
      <c r="R92" s="134"/>
      <c r="S92" s="133"/>
      <c r="T92" s="136"/>
      <c r="U92" s="137"/>
    </row>
    <row r="93" spans="1:21" ht="20.75" customHeight="1">
      <c r="A93" s="10" t="s">
        <v>165</v>
      </c>
      <c r="B93" s="10"/>
      <c r="C93" s="9"/>
      <c r="D93" s="10"/>
      <c r="E93" s="195"/>
      <c r="F93" s="167"/>
      <c r="G93" s="224"/>
      <c r="H93" s="162"/>
      <c r="I93" s="224"/>
      <c r="J93" s="162"/>
      <c r="K93" s="224"/>
      <c r="L93" s="162"/>
      <c r="M93" s="224"/>
      <c r="R93" s="134"/>
      <c r="S93" s="133"/>
      <c r="T93" s="136"/>
      <c r="U93" s="137"/>
    </row>
    <row r="94" spans="1:21" ht="20.75" customHeight="1">
      <c r="A94" s="10"/>
      <c r="B94" s="10" t="s">
        <v>166</v>
      </c>
      <c r="C94" s="9"/>
      <c r="D94" s="10"/>
      <c r="E94" s="195"/>
      <c r="F94" s="167"/>
      <c r="G94" s="111">
        <v>-411580</v>
      </c>
      <c r="H94" s="162"/>
      <c r="I94" s="111">
        <v>0</v>
      </c>
      <c r="J94" s="162"/>
      <c r="K94" s="111">
        <v>-411580</v>
      </c>
      <c r="L94" s="162"/>
      <c r="M94" s="111">
        <v>0</v>
      </c>
      <c r="N94" s="87"/>
      <c r="P94" s="87"/>
      <c r="R94" s="134"/>
      <c r="S94" s="133"/>
      <c r="T94" s="136"/>
      <c r="U94" s="137"/>
    </row>
    <row r="95" spans="1:21" ht="20.75" customHeight="1">
      <c r="A95" s="14" t="s">
        <v>131</v>
      </c>
      <c r="B95" s="10"/>
      <c r="C95" s="9"/>
      <c r="D95" s="10"/>
      <c r="E95" s="195"/>
      <c r="F95" s="167"/>
      <c r="G95" s="224"/>
      <c r="H95" s="162"/>
      <c r="I95" s="224"/>
      <c r="J95" s="162"/>
      <c r="K95" s="224"/>
      <c r="L95" s="162"/>
      <c r="M95" s="224"/>
      <c r="R95" s="134"/>
      <c r="S95" s="133"/>
      <c r="T95" s="136"/>
      <c r="U95" s="137"/>
    </row>
    <row r="96" spans="1:21" ht="20.75" customHeight="1">
      <c r="A96" s="10"/>
      <c r="B96" s="14" t="s">
        <v>127</v>
      </c>
      <c r="C96" s="9"/>
      <c r="D96" s="10"/>
      <c r="E96" s="195"/>
      <c r="F96" s="167"/>
      <c r="G96" s="220">
        <f>SUM(G92:G95)</f>
        <v>1646320</v>
      </c>
      <c r="H96" s="221"/>
      <c r="I96" s="220">
        <f>SUM(I92:I95)</f>
        <v>0</v>
      </c>
      <c r="J96" s="221"/>
      <c r="K96" s="220">
        <f>SUM(K92:K95)</f>
        <v>1646320</v>
      </c>
      <c r="L96" s="221"/>
      <c r="M96" s="220">
        <f>SUM(M92:M95)</f>
        <v>0</v>
      </c>
      <c r="R96" s="134"/>
      <c r="S96" s="133"/>
      <c r="T96" s="136"/>
      <c r="U96" s="137"/>
    </row>
    <row r="97" spans="1:21" ht="20.75" customHeight="1">
      <c r="A97" s="14" t="s">
        <v>198</v>
      </c>
      <c r="B97" s="9"/>
      <c r="C97" s="9"/>
      <c r="D97" s="10"/>
      <c r="E97" s="195"/>
      <c r="F97" s="167"/>
      <c r="G97" s="222">
        <f>SUM(G88,G96)</f>
        <v>2329057</v>
      </c>
      <c r="H97" s="221"/>
      <c r="I97" s="222">
        <f>SUM(I88,I96)</f>
        <v>-51365</v>
      </c>
      <c r="J97" s="221"/>
      <c r="K97" s="222">
        <f>SUM(K88,K96)</f>
        <v>1646320</v>
      </c>
      <c r="L97" s="221"/>
      <c r="M97" s="222">
        <f>SUM(M88,M96)</f>
        <v>0</v>
      </c>
      <c r="R97" s="134"/>
      <c r="S97" s="133"/>
      <c r="T97" s="136"/>
      <c r="U97" s="137"/>
    </row>
    <row r="98" spans="1:21" ht="15.65" customHeight="1">
      <c r="A98" s="10"/>
      <c r="B98" s="10"/>
      <c r="C98" s="10"/>
      <c r="D98" s="10"/>
      <c r="E98" s="195"/>
      <c r="F98" s="167"/>
      <c r="G98" s="219"/>
      <c r="H98" s="162"/>
      <c r="I98" s="219"/>
      <c r="J98" s="162"/>
      <c r="K98" s="219"/>
      <c r="L98" s="162"/>
      <c r="M98" s="219"/>
      <c r="R98" s="134"/>
      <c r="S98" s="133"/>
      <c r="T98" s="136"/>
      <c r="U98" s="137"/>
    </row>
    <row r="99" spans="1:21" ht="20.75" customHeight="1" thickBot="1">
      <c r="A99" s="14" t="s">
        <v>119</v>
      </c>
      <c r="B99" s="49"/>
      <c r="C99" s="9"/>
      <c r="D99" s="10"/>
      <c r="E99" s="195"/>
      <c r="F99" s="167"/>
      <c r="G99" s="223">
        <f>SUM(G74,,G97)</f>
        <v>124314671</v>
      </c>
      <c r="H99" s="221"/>
      <c r="I99" s="223">
        <f>SUM(I74,,I97)</f>
        <v>43317259</v>
      </c>
      <c r="J99" s="221"/>
      <c r="K99" s="223">
        <f>SUM(K74,,K97)</f>
        <v>100815155</v>
      </c>
      <c r="L99" s="221"/>
      <c r="M99" s="223">
        <f>SUM(M74,,M97)</f>
        <v>35518971</v>
      </c>
      <c r="S99" s="133"/>
      <c r="T99" s="135"/>
    </row>
    <row r="100" spans="1:21" ht="15.65" customHeight="1" thickTop="1">
      <c r="F100" s="3"/>
      <c r="G100" s="74"/>
      <c r="H100" s="3"/>
      <c r="I100" s="74"/>
      <c r="J100" s="3"/>
      <c r="K100" s="74"/>
      <c r="L100" s="3"/>
      <c r="M100" s="74"/>
    </row>
    <row r="101" spans="1:21" ht="20.75" customHeight="1">
      <c r="A101" s="234" t="s">
        <v>176</v>
      </c>
      <c r="B101" s="10"/>
      <c r="C101" s="7"/>
      <c r="F101" s="3"/>
      <c r="K101" s="4"/>
      <c r="M101" s="4"/>
    </row>
    <row r="102" spans="1:21" ht="20.75" customHeight="1">
      <c r="A102" s="230"/>
      <c r="B102" s="10" t="s">
        <v>132</v>
      </c>
      <c r="C102" s="7"/>
      <c r="E102" s="3"/>
      <c r="F102" s="3"/>
      <c r="G102" s="87">
        <f>121840103+83009</f>
        <v>121923112</v>
      </c>
      <c r="H102" s="87"/>
      <c r="I102" s="87">
        <v>42881218</v>
      </c>
      <c r="J102" s="87"/>
      <c r="K102" s="87">
        <f>99085826+83009</f>
        <v>99168835</v>
      </c>
      <c r="L102" s="87"/>
      <c r="M102" s="87">
        <v>35518971</v>
      </c>
    </row>
    <row r="103" spans="1:21" ht="20.75" customHeight="1">
      <c r="A103" s="230"/>
      <c r="B103" s="10" t="s">
        <v>25</v>
      </c>
      <c r="C103" s="7"/>
      <c r="E103" s="3"/>
      <c r="F103" s="3"/>
      <c r="G103" s="87">
        <v>62502</v>
      </c>
      <c r="H103" s="87"/>
      <c r="I103" s="87">
        <v>487406</v>
      </c>
      <c r="J103" s="87"/>
      <c r="K103" s="87">
        <v>0</v>
      </c>
      <c r="L103" s="87"/>
      <c r="M103" s="87">
        <v>0</v>
      </c>
    </row>
    <row r="104" spans="1:21" ht="20.75" customHeight="1" thickBot="1">
      <c r="C104" s="7"/>
      <c r="E104" s="3"/>
      <c r="F104" s="3"/>
      <c r="G104" s="144">
        <f>SUM(G102:G103)</f>
        <v>121985614</v>
      </c>
      <c r="H104" s="122"/>
      <c r="I104" s="144">
        <f>SUM(I102:I103)</f>
        <v>43368624</v>
      </c>
      <c r="J104" s="122"/>
      <c r="K104" s="144">
        <f>SUM(K102:K103)</f>
        <v>99168835</v>
      </c>
      <c r="L104" s="122"/>
      <c r="M104" s="144">
        <f>SUM(M102:M103)</f>
        <v>35518971</v>
      </c>
    </row>
    <row r="105" spans="1:21" ht="15.65" customHeight="1" thickTop="1">
      <c r="A105" s="7"/>
      <c r="E105" s="3"/>
      <c r="F105" s="3"/>
      <c r="G105" s="139"/>
      <c r="H105" s="117"/>
      <c r="I105" s="139"/>
      <c r="J105" s="117"/>
      <c r="K105" s="139"/>
      <c r="L105" s="117"/>
      <c r="M105" s="139"/>
    </row>
    <row r="106" spans="1:21" ht="20.75" customHeight="1">
      <c r="A106" s="234" t="s">
        <v>104</v>
      </c>
      <c r="B106" s="230"/>
      <c r="C106" s="12"/>
      <c r="G106" s="87"/>
      <c r="H106" s="87"/>
      <c r="I106" s="87"/>
      <c r="J106" s="87"/>
      <c r="K106" s="87"/>
      <c r="L106" s="87"/>
      <c r="M106" s="87"/>
    </row>
    <row r="107" spans="1:21" ht="20.75" customHeight="1">
      <c r="A107" s="230"/>
      <c r="B107" s="10" t="s">
        <v>132</v>
      </c>
      <c r="G107" s="87">
        <f>124032613+83009</f>
        <v>124115622</v>
      </c>
      <c r="H107" s="87"/>
      <c r="I107" s="87">
        <v>42840126</v>
      </c>
      <c r="J107" s="87"/>
      <c r="K107" s="87">
        <f>100732146+83009</f>
        <v>100815155</v>
      </c>
      <c r="L107" s="87"/>
      <c r="M107" s="87">
        <v>35518971</v>
      </c>
    </row>
    <row r="108" spans="1:21" ht="20.75" customHeight="1">
      <c r="A108" s="230"/>
      <c r="B108" s="10" t="s">
        <v>25</v>
      </c>
      <c r="G108" s="114">
        <v>199049</v>
      </c>
      <c r="H108" s="87"/>
      <c r="I108" s="114">
        <v>477133</v>
      </c>
      <c r="J108" s="87"/>
      <c r="K108" s="114">
        <v>0</v>
      </c>
      <c r="L108" s="87"/>
      <c r="M108" s="114">
        <v>0</v>
      </c>
    </row>
    <row r="109" spans="1:21" ht="20.75" customHeight="1" thickBot="1">
      <c r="F109" s="3"/>
      <c r="G109" s="119">
        <f>SUM(G107:G108)</f>
        <v>124314671</v>
      </c>
      <c r="H109" s="115"/>
      <c r="I109" s="119">
        <f>SUM(I107:I108)</f>
        <v>43317259</v>
      </c>
      <c r="J109" s="115"/>
      <c r="K109" s="119">
        <f>SUM(K107:K108)</f>
        <v>100815155</v>
      </c>
      <c r="L109" s="115"/>
      <c r="M109" s="119">
        <f>SUM(M107:M108)</f>
        <v>35518971</v>
      </c>
    </row>
    <row r="110" spans="1:21" ht="15.65" customHeight="1" thickTop="1">
      <c r="B110" s="149"/>
      <c r="C110" s="7"/>
      <c r="F110" s="3"/>
      <c r="G110" s="118"/>
      <c r="H110" s="117"/>
      <c r="I110" s="118"/>
      <c r="J110" s="117"/>
      <c r="K110" s="118"/>
      <c r="L110" s="117"/>
      <c r="M110" s="118"/>
    </row>
    <row r="111" spans="1:21" ht="20.75" customHeight="1" thickBot="1">
      <c r="A111" s="234" t="s">
        <v>51</v>
      </c>
      <c r="B111" s="17"/>
      <c r="E111" s="21">
        <v>10</v>
      </c>
      <c r="G111" s="120">
        <f>G102/320000000</f>
        <v>0.38100972500000002</v>
      </c>
      <c r="H111" s="121"/>
      <c r="I111" s="120">
        <f>I102/200000000</f>
        <v>0.21440608999999999</v>
      </c>
      <c r="J111" s="121"/>
      <c r="K111" s="120">
        <f>K102/320000000</f>
        <v>0.30990260937500003</v>
      </c>
      <c r="L111" s="121"/>
      <c r="M111" s="120">
        <f>M102/200000000</f>
        <v>0.177594855</v>
      </c>
    </row>
    <row r="112" spans="1:21" ht="20.75" customHeight="1" thickTop="1"/>
  </sheetData>
  <mergeCells count="21">
    <mergeCell ref="G81:I81"/>
    <mergeCell ref="K81:M81"/>
    <mergeCell ref="G83:M83"/>
    <mergeCell ref="G56:M56"/>
    <mergeCell ref="G79:I79"/>
    <mergeCell ref="K79:M79"/>
    <mergeCell ref="G80:I80"/>
    <mergeCell ref="K80:M80"/>
    <mergeCell ref="G52:I52"/>
    <mergeCell ref="K52:M52"/>
    <mergeCell ref="G53:I53"/>
    <mergeCell ref="K53:M53"/>
    <mergeCell ref="G54:I54"/>
    <mergeCell ref="K54:M54"/>
    <mergeCell ref="G4:I4"/>
    <mergeCell ref="K4:M4"/>
    <mergeCell ref="G5:I5"/>
    <mergeCell ref="K5:M5"/>
    <mergeCell ref="G8:M8"/>
    <mergeCell ref="G6:I6"/>
    <mergeCell ref="K6:M6"/>
  </mergeCells>
  <pageMargins left="0.8" right="0.6" top="0.48" bottom="0.3" header="0.5" footer="0.3"/>
  <pageSetup paperSize="9" scale="79" firstPageNumber="5" fitToHeight="0" orientation="portrait" useFirstPageNumber="1" horizontalDpi="1200" verticalDpi="1200" r:id="rId1"/>
  <headerFooter>
    <oddFooter xml:space="preserve">&amp;L 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4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6"/>
  <sheetViews>
    <sheetView view="pageBreakPreview" zoomScale="90" zoomScaleNormal="80" zoomScaleSheetLayoutView="90" workbookViewId="0">
      <selection sqref="A1:XFD1048576"/>
    </sheetView>
  </sheetViews>
  <sheetFormatPr defaultColWidth="9.296875" defaultRowHeight="22.25" customHeight="1"/>
  <cols>
    <col min="1" max="3" width="1.796875" style="10" customWidth="1"/>
    <col min="4" max="4" width="49.296875" style="10" customWidth="1"/>
    <col min="5" max="5" width="8.296875" style="41" customWidth="1"/>
    <col min="6" max="6" width="1" style="10" customWidth="1"/>
    <col min="7" max="7" width="15.09765625" style="42" customWidth="1"/>
    <col min="8" max="8" width="1" style="15" customWidth="1"/>
    <col min="9" max="9" width="15.09765625" style="42" customWidth="1"/>
    <col min="10" max="10" width="1" style="15" customWidth="1"/>
    <col min="11" max="11" width="15.09765625" style="42" customWidth="1"/>
    <col min="12" max="12" width="1" style="15" customWidth="1"/>
    <col min="13" max="13" width="15.09765625" style="42" customWidth="1"/>
    <col min="14" max="14" width="1" style="42" customWidth="1"/>
    <col min="15" max="15" width="13.296875" style="42" hidden="1" customWidth="1"/>
    <col min="16" max="16" width="1" style="15" hidden="1" customWidth="1"/>
    <col min="17" max="17" width="16.69921875" style="42" customWidth="1"/>
    <col min="18" max="18" width="1" style="15" customWidth="1"/>
    <col min="19" max="19" width="15.09765625" style="15" customWidth="1"/>
    <col min="20" max="20" width="1" style="15" customWidth="1"/>
    <col min="21" max="21" width="17" style="15" customWidth="1"/>
    <col min="22" max="22" width="1" style="15" customWidth="1"/>
    <col min="23" max="23" width="15.69921875" style="15" customWidth="1"/>
    <col min="24" max="24" width="1" style="15" customWidth="1"/>
    <col min="25" max="25" width="16.09765625" style="42" customWidth="1"/>
    <col min="26" max="26" width="1" style="15" customWidth="1"/>
    <col min="27" max="27" width="16.09765625" style="48" customWidth="1"/>
    <col min="28" max="16384" width="9.296875" style="10"/>
  </cols>
  <sheetData>
    <row r="1" spans="1:27" s="28" customFormat="1" ht="21.9" customHeight="1">
      <c r="A1" s="181" t="s">
        <v>167</v>
      </c>
      <c r="B1" s="10"/>
      <c r="C1" s="10"/>
      <c r="D1" s="10"/>
      <c r="E1" s="41"/>
      <c r="F1" s="10"/>
      <c r="G1" s="42"/>
      <c r="H1" s="15"/>
      <c r="I1" s="42"/>
      <c r="J1" s="15"/>
      <c r="K1" s="42"/>
      <c r="L1" s="15"/>
      <c r="M1" s="42"/>
      <c r="N1" s="42"/>
      <c r="O1" s="42"/>
      <c r="P1" s="42"/>
      <c r="Q1" s="42"/>
      <c r="R1" s="15"/>
      <c r="S1" s="15"/>
      <c r="T1" s="15"/>
      <c r="U1" s="15"/>
      <c r="V1" s="15"/>
      <c r="W1" s="15"/>
      <c r="X1" s="15"/>
      <c r="Y1" s="42"/>
      <c r="Z1" s="15"/>
      <c r="AA1" s="48"/>
    </row>
    <row r="2" spans="1:27" ht="22.25" customHeight="1">
      <c r="A2" s="49" t="s">
        <v>133</v>
      </c>
    </row>
    <row r="3" spans="1:27" s="4" customFormat="1" ht="22.25" customHeight="1">
      <c r="A3" s="14"/>
      <c r="B3" s="10"/>
      <c r="C3" s="10"/>
      <c r="D3" s="10"/>
      <c r="E3" s="41"/>
      <c r="F3" s="10"/>
      <c r="G3" s="42"/>
      <c r="H3" s="15"/>
      <c r="I3" s="42"/>
      <c r="J3" s="15"/>
      <c r="K3" s="42"/>
      <c r="L3" s="15"/>
      <c r="M3" s="42"/>
      <c r="N3" s="42"/>
      <c r="O3" s="42"/>
      <c r="P3" s="15"/>
      <c r="Q3" s="42"/>
      <c r="R3" s="15"/>
      <c r="S3" s="15"/>
      <c r="T3" s="15"/>
      <c r="U3" s="15"/>
      <c r="V3" s="15"/>
      <c r="W3" s="15"/>
      <c r="X3" s="15"/>
      <c r="Y3" s="42"/>
      <c r="Z3" s="15"/>
      <c r="AA3" s="48"/>
    </row>
    <row r="4" spans="1:27" s="4" customFormat="1" ht="22.25" customHeight="1">
      <c r="A4" s="10"/>
      <c r="B4" s="10"/>
      <c r="C4" s="10"/>
      <c r="D4" s="10"/>
      <c r="E4" s="41"/>
      <c r="F4" s="10"/>
      <c r="G4" s="239" t="s">
        <v>74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27" s="4" customFormat="1" ht="22.25" customHeight="1">
      <c r="A5" s="10"/>
      <c r="B5" s="10"/>
      <c r="C5" s="10"/>
      <c r="D5" s="10"/>
      <c r="E5" s="41"/>
      <c r="F5" s="10"/>
      <c r="G5" s="232"/>
      <c r="H5" s="232"/>
      <c r="I5" s="232"/>
      <c r="J5" s="232"/>
      <c r="K5" s="242" t="s">
        <v>18</v>
      </c>
      <c r="L5" s="242"/>
      <c r="M5" s="242"/>
      <c r="N5" s="232"/>
      <c r="O5" s="232"/>
      <c r="P5" s="232"/>
      <c r="Q5" s="240" t="s">
        <v>94</v>
      </c>
      <c r="R5" s="240"/>
      <c r="S5" s="240"/>
      <c r="T5" s="240"/>
      <c r="U5" s="240"/>
      <c r="V5" s="209"/>
      <c r="W5" s="209"/>
      <c r="X5" s="209"/>
      <c r="Y5" s="209"/>
      <c r="Z5" s="232"/>
      <c r="AA5" s="232"/>
    </row>
    <row r="6" spans="1:27" s="4" customFormat="1" ht="22.25" customHeight="1">
      <c r="A6" s="10"/>
      <c r="B6" s="210"/>
      <c r="C6" s="210"/>
      <c r="D6" s="210"/>
      <c r="E6" s="211"/>
      <c r="F6" s="210"/>
      <c r="G6" s="191" t="s">
        <v>96</v>
      </c>
      <c r="H6" s="191"/>
      <c r="I6" s="191"/>
      <c r="J6" s="191"/>
      <c r="K6" s="191"/>
      <c r="L6" s="191"/>
      <c r="M6" s="192"/>
      <c r="N6" s="191"/>
      <c r="O6" s="191" t="s">
        <v>0</v>
      </c>
      <c r="P6" s="191"/>
      <c r="Q6" s="191" t="s">
        <v>45</v>
      </c>
      <c r="R6" s="191"/>
      <c r="S6" s="191" t="s">
        <v>99</v>
      </c>
      <c r="T6" s="191"/>
      <c r="U6" s="191" t="s">
        <v>103</v>
      </c>
      <c r="V6" s="191"/>
      <c r="W6" s="191" t="s">
        <v>22</v>
      </c>
      <c r="X6" s="191"/>
      <c r="Y6" s="192" t="s">
        <v>68</v>
      </c>
      <c r="Z6" s="191"/>
      <c r="AA6" s="193"/>
    </row>
    <row r="7" spans="1:27" s="4" customFormat="1" ht="22.25" customHeight="1">
      <c r="A7" s="10"/>
      <c r="B7" s="210"/>
      <c r="C7" s="210"/>
      <c r="D7" s="210"/>
      <c r="E7" s="211"/>
      <c r="F7" s="210"/>
      <c r="G7" s="191" t="s">
        <v>98</v>
      </c>
      <c r="H7" s="191"/>
      <c r="I7" s="191" t="s">
        <v>38</v>
      </c>
      <c r="J7" s="191"/>
      <c r="K7" s="191" t="s">
        <v>56</v>
      </c>
      <c r="L7" s="191"/>
      <c r="M7" s="192" t="s">
        <v>59</v>
      </c>
      <c r="N7" s="191"/>
      <c r="O7" s="191"/>
      <c r="P7" s="191"/>
      <c r="Q7" s="191" t="s">
        <v>39</v>
      </c>
      <c r="R7" s="191"/>
      <c r="S7" s="191" t="s">
        <v>100</v>
      </c>
      <c r="T7" s="191"/>
      <c r="U7" s="191" t="s">
        <v>40</v>
      </c>
      <c r="V7" s="191"/>
      <c r="W7" s="191" t="s">
        <v>91</v>
      </c>
      <c r="X7" s="191"/>
      <c r="Y7" s="192" t="s">
        <v>69</v>
      </c>
      <c r="Z7" s="191"/>
      <c r="AA7" s="193" t="s">
        <v>22</v>
      </c>
    </row>
    <row r="8" spans="1:27" s="4" customFormat="1" ht="22.25" customHeight="1">
      <c r="A8" s="10"/>
      <c r="B8" s="210"/>
      <c r="C8" s="210"/>
      <c r="D8" s="210"/>
      <c r="E8" s="211"/>
      <c r="F8" s="210"/>
      <c r="G8" s="191" t="s">
        <v>97</v>
      </c>
      <c r="H8" s="191"/>
      <c r="I8" s="191" t="s">
        <v>37</v>
      </c>
      <c r="J8" s="191"/>
      <c r="K8" s="191" t="s">
        <v>41</v>
      </c>
      <c r="L8" s="191"/>
      <c r="M8" s="192" t="s">
        <v>58</v>
      </c>
      <c r="N8" s="191"/>
      <c r="O8" s="191"/>
      <c r="P8" s="191"/>
      <c r="Q8" s="191" t="s">
        <v>42</v>
      </c>
      <c r="R8" s="191"/>
      <c r="S8" s="191" t="s">
        <v>101</v>
      </c>
      <c r="T8" s="191"/>
      <c r="U8" s="191" t="s">
        <v>102</v>
      </c>
      <c r="V8" s="191"/>
      <c r="W8" s="191" t="s">
        <v>52</v>
      </c>
      <c r="X8" s="191"/>
      <c r="Y8" s="192" t="s">
        <v>34</v>
      </c>
      <c r="Z8" s="191"/>
      <c r="AA8" s="193" t="s">
        <v>91</v>
      </c>
    </row>
    <row r="9" spans="1:27" s="4" customFormat="1" ht="22.25" customHeight="1">
      <c r="A9" s="10"/>
      <c r="B9" s="10"/>
      <c r="C9" s="10"/>
      <c r="D9" s="10"/>
      <c r="E9" s="195" t="s">
        <v>9</v>
      </c>
      <c r="F9" s="167"/>
      <c r="G9" s="241" t="s">
        <v>64</v>
      </c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</row>
    <row r="10" spans="1:27" s="4" customFormat="1" ht="22.25" customHeight="1">
      <c r="A10" s="49" t="s">
        <v>187</v>
      </c>
      <c r="B10" s="49"/>
      <c r="C10" s="14"/>
      <c r="D10" s="14"/>
      <c r="E10" s="160"/>
      <c r="F10" s="14"/>
      <c r="G10" s="199"/>
      <c r="H10" s="198"/>
      <c r="I10" s="199"/>
      <c r="J10" s="198"/>
      <c r="K10" s="199"/>
      <c r="L10" s="198"/>
      <c r="M10" s="199"/>
      <c r="N10" s="199"/>
      <c r="O10" s="199"/>
      <c r="P10" s="198"/>
      <c r="Q10" s="199"/>
      <c r="R10" s="198"/>
      <c r="S10" s="199"/>
      <c r="T10" s="198"/>
      <c r="U10" s="198"/>
      <c r="V10" s="198"/>
      <c r="W10" s="198"/>
      <c r="X10" s="198"/>
      <c r="Y10" s="199"/>
      <c r="Z10" s="198"/>
      <c r="AA10" s="199"/>
    </row>
    <row r="11" spans="1:27" s="4" customFormat="1" ht="22.25" customHeight="1">
      <c r="A11" s="49" t="s">
        <v>168</v>
      </c>
      <c r="B11" s="197"/>
      <c r="C11" s="197"/>
      <c r="D11" s="197"/>
      <c r="E11" s="41"/>
      <c r="F11" s="10"/>
      <c r="G11" s="115">
        <v>100000000</v>
      </c>
      <c r="H11" s="122"/>
      <c r="I11" s="115">
        <v>28875000</v>
      </c>
      <c r="J11" s="122"/>
      <c r="K11" s="115">
        <v>7600000</v>
      </c>
      <c r="L11" s="122"/>
      <c r="M11" s="115">
        <v>59347146</v>
      </c>
      <c r="N11" s="115"/>
      <c r="O11" s="115"/>
      <c r="P11" s="122"/>
      <c r="Q11" s="115">
        <v>-1073285</v>
      </c>
      <c r="R11" s="122"/>
      <c r="S11" s="115">
        <v>10125600</v>
      </c>
      <c r="T11" s="122"/>
      <c r="U11" s="115">
        <f>SUM(Q11:S11)</f>
        <v>9052315</v>
      </c>
      <c r="V11" s="122"/>
      <c r="W11" s="122">
        <f>SUM(G11,I11,K11,M11,U11)</f>
        <v>204874461</v>
      </c>
      <c r="X11" s="122"/>
      <c r="Y11" s="115">
        <v>13950820</v>
      </c>
      <c r="Z11" s="122"/>
      <c r="AA11" s="115">
        <f>SUM(W11:Y11)</f>
        <v>218825281</v>
      </c>
    </row>
    <row r="12" spans="1:27" s="4" customFormat="1" ht="10" customHeight="1">
      <c r="A12" s="197"/>
      <c r="B12" s="197"/>
      <c r="C12" s="197"/>
      <c r="D12" s="197"/>
      <c r="E12" s="41"/>
      <c r="F12" s="10"/>
      <c r="G12" s="199"/>
      <c r="H12" s="198"/>
      <c r="I12" s="199"/>
      <c r="J12" s="198"/>
      <c r="K12" s="199"/>
      <c r="L12" s="198"/>
      <c r="M12" s="199"/>
      <c r="N12" s="199"/>
      <c r="O12" s="199"/>
      <c r="P12" s="198"/>
      <c r="Q12" s="199"/>
      <c r="R12" s="198"/>
      <c r="S12" s="199"/>
      <c r="T12" s="198"/>
      <c r="U12" s="199"/>
      <c r="V12" s="198"/>
      <c r="W12" s="198"/>
      <c r="X12" s="198"/>
      <c r="Y12" s="199"/>
      <c r="Z12" s="198"/>
      <c r="AA12" s="199"/>
    </row>
    <row r="13" spans="1:27" s="4" customFormat="1" ht="22.25" customHeight="1">
      <c r="A13" s="234" t="s">
        <v>134</v>
      </c>
      <c r="B13" s="200"/>
      <c r="C13" s="14"/>
      <c r="D13" s="194"/>
      <c r="E13" s="196"/>
      <c r="F13" s="167"/>
      <c r="G13" s="206"/>
      <c r="H13" s="154"/>
      <c r="I13" s="206"/>
      <c r="J13" s="154"/>
      <c r="K13" s="206"/>
      <c r="L13" s="154"/>
      <c r="M13" s="206"/>
      <c r="N13" s="206"/>
      <c r="O13" s="206"/>
      <c r="P13" s="154"/>
      <c r="Q13" s="206"/>
      <c r="R13" s="154"/>
      <c r="S13" s="206"/>
      <c r="T13" s="154"/>
      <c r="U13" s="206"/>
      <c r="V13" s="154"/>
      <c r="W13" s="206"/>
      <c r="X13" s="154"/>
      <c r="Y13" s="206"/>
      <c r="Z13" s="154"/>
      <c r="AA13" s="206"/>
    </row>
    <row r="14" spans="1:27" s="4" customFormat="1" ht="22.25" customHeight="1">
      <c r="A14" s="201"/>
      <c r="B14" s="200" t="s">
        <v>177</v>
      </c>
      <c r="C14" s="14"/>
      <c r="D14" s="194"/>
      <c r="E14" s="202">
        <v>11</v>
      </c>
      <c r="F14" s="167"/>
      <c r="G14" s="152">
        <v>0</v>
      </c>
      <c r="H14" s="154"/>
      <c r="I14" s="152">
        <v>0</v>
      </c>
      <c r="J14" s="154"/>
      <c r="K14" s="152">
        <v>0</v>
      </c>
      <c r="L14" s="154"/>
      <c r="M14" s="124">
        <v>-40000000</v>
      </c>
      <c r="N14" s="206"/>
      <c r="O14" s="206"/>
      <c r="P14" s="154"/>
      <c r="Q14" s="152">
        <v>0</v>
      </c>
      <c r="R14" s="154"/>
      <c r="S14" s="152">
        <v>0</v>
      </c>
      <c r="T14" s="154"/>
      <c r="U14" s="152">
        <v>0</v>
      </c>
      <c r="V14" s="154"/>
      <c r="W14" s="124">
        <f>SUM(G14,I14,K14,M14,U14)</f>
        <v>-40000000</v>
      </c>
      <c r="X14" s="154"/>
      <c r="Y14" s="123">
        <v>-2500000</v>
      </c>
      <c r="Z14" s="154"/>
      <c r="AA14" s="124">
        <f>SUM(W14:Y14)</f>
        <v>-42500000</v>
      </c>
    </row>
    <row r="15" spans="1:27" ht="22.25" customHeight="1">
      <c r="A15" s="49"/>
      <c r="B15" s="49" t="s">
        <v>171</v>
      </c>
      <c r="C15" s="14"/>
      <c r="D15" s="14"/>
      <c r="E15" s="196"/>
      <c r="F15" s="167"/>
      <c r="G15" s="212">
        <f>SUM(G11,G14)</f>
        <v>100000000</v>
      </c>
      <c r="H15" s="198"/>
      <c r="I15" s="212">
        <f>SUM(I11,I14)</f>
        <v>28875000</v>
      </c>
      <c r="J15" s="198"/>
      <c r="K15" s="212">
        <f>SUM(K11,K14)</f>
        <v>7600000</v>
      </c>
      <c r="L15" s="198"/>
      <c r="M15" s="212">
        <f>SUM(M11,M14)</f>
        <v>19347146</v>
      </c>
      <c r="N15" s="199"/>
      <c r="O15" s="199"/>
      <c r="P15" s="198"/>
      <c r="Q15" s="212">
        <f>SUM(Q11,Q14)</f>
        <v>-1073285</v>
      </c>
      <c r="R15" s="198"/>
      <c r="S15" s="212">
        <f>SUM(S11,S14)</f>
        <v>10125600</v>
      </c>
      <c r="T15" s="198"/>
      <c r="U15" s="212">
        <f>SUM(U11,U14)</f>
        <v>9052315</v>
      </c>
      <c r="V15" s="198"/>
      <c r="W15" s="212">
        <f>SUM(W11,W14)</f>
        <v>164874461</v>
      </c>
      <c r="X15" s="198"/>
      <c r="Y15" s="212">
        <f>SUM(Y11,Y14)</f>
        <v>11450820</v>
      </c>
      <c r="Z15" s="198"/>
      <c r="AA15" s="212">
        <f>SUM(W15:Y15)</f>
        <v>176325281</v>
      </c>
    </row>
    <row r="16" spans="1:27" s="13" customFormat="1" ht="10" customHeight="1">
      <c r="A16" s="197"/>
      <c r="B16" s="197"/>
      <c r="C16" s="197"/>
      <c r="D16" s="197"/>
      <c r="E16" s="41"/>
      <c r="F16" s="10"/>
      <c r="G16" s="199"/>
      <c r="H16" s="198"/>
      <c r="I16" s="199"/>
      <c r="J16" s="198"/>
      <c r="K16" s="199"/>
      <c r="L16" s="198"/>
      <c r="M16" s="199"/>
      <c r="N16" s="199"/>
      <c r="O16" s="199"/>
      <c r="P16" s="198"/>
      <c r="Q16" s="199"/>
      <c r="R16" s="198"/>
      <c r="S16" s="199"/>
      <c r="T16" s="198"/>
      <c r="U16" s="199"/>
      <c r="V16" s="198"/>
      <c r="W16" s="198"/>
      <c r="X16" s="198"/>
      <c r="Y16" s="199"/>
      <c r="Z16" s="198"/>
      <c r="AA16" s="199"/>
    </row>
    <row r="17" spans="1:27" s="4" customFormat="1" ht="22.25" customHeight="1">
      <c r="A17" s="234" t="s">
        <v>136</v>
      </c>
      <c r="B17" s="200"/>
      <c r="C17" s="14"/>
      <c r="D17" s="194"/>
      <c r="E17" s="196"/>
      <c r="F17" s="167"/>
      <c r="G17" s="206"/>
      <c r="H17" s="154"/>
      <c r="I17" s="206"/>
      <c r="J17" s="154"/>
      <c r="K17" s="206"/>
      <c r="L17" s="154"/>
      <c r="M17" s="206"/>
      <c r="N17" s="206"/>
      <c r="O17" s="206"/>
      <c r="P17" s="154"/>
      <c r="Q17" s="206"/>
      <c r="R17" s="154"/>
      <c r="S17" s="206"/>
      <c r="T17" s="154"/>
      <c r="U17" s="206"/>
      <c r="V17" s="154"/>
      <c r="W17" s="206"/>
      <c r="X17" s="154"/>
      <c r="Y17" s="206"/>
      <c r="Z17" s="154"/>
      <c r="AA17" s="206"/>
    </row>
    <row r="18" spans="1:27" s="13" customFormat="1" ht="22.25" customHeight="1">
      <c r="A18" s="10"/>
      <c r="B18" s="230" t="s">
        <v>138</v>
      </c>
      <c r="C18" s="14"/>
      <c r="D18" s="194"/>
      <c r="E18" s="195"/>
      <c r="F18" s="167"/>
      <c r="G18" s="152">
        <v>0</v>
      </c>
      <c r="H18" s="154"/>
      <c r="I18" s="152">
        <v>0</v>
      </c>
      <c r="J18" s="154"/>
      <c r="K18" s="152">
        <v>0</v>
      </c>
      <c r="L18" s="154"/>
      <c r="M18" s="152">
        <f>'PL 5-7'!I102</f>
        <v>42881218</v>
      </c>
      <c r="N18" s="206"/>
      <c r="O18" s="206"/>
      <c r="P18" s="154"/>
      <c r="Q18" s="152">
        <v>0</v>
      </c>
      <c r="R18" s="154"/>
      <c r="S18" s="152">
        <v>0</v>
      </c>
      <c r="T18" s="154"/>
      <c r="U18" s="206">
        <f>SUM(Q18:S18)</f>
        <v>0</v>
      </c>
      <c r="V18" s="154"/>
      <c r="W18" s="206">
        <f>SUM(G18,I18,K18,M18,U18)</f>
        <v>42881218</v>
      </c>
      <c r="X18" s="154"/>
      <c r="Y18" s="206">
        <f>'PL 5-7'!I103</f>
        <v>487406</v>
      </c>
      <c r="Z18" s="154"/>
      <c r="AA18" s="206">
        <f>SUM(W18:Y18)</f>
        <v>43368624</v>
      </c>
    </row>
    <row r="19" spans="1:27" s="4" customFormat="1" ht="22.25" customHeight="1">
      <c r="A19" s="10"/>
      <c r="B19" s="230" t="s">
        <v>139</v>
      </c>
      <c r="C19" s="14"/>
      <c r="D19" s="194"/>
      <c r="E19" s="196"/>
      <c r="F19" s="167"/>
      <c r="G19" s="123">
        <v>0</v>
      </c>
      <c r="H19" s="154"/>
      <c r="I19" s="123">
        <v>0</v>
      </c>
      <c r="J19" s="154"/>
      <c r="K19" s="123">
        <v>0</v>
      </c>
      <c r="L19" s="154"/>
      <c r="M19" s="123">
        <v>0</v>
      </c>
      <c r="N19" s="206"/>
      <c r="O19" s="206"/>
      <c r="P19" s="154"/>
      <c r="Q19" s="124">
        <v>-41092</v>
      </c>
      <c r="R19" s="154"/>
      <c r="S19" s="123">
        <v>0</v>
      </c>
      <c r="T19" s="154"/>
      <c r="U19" s="124">
        <f>SUM(Q19:S19)</f>
        <v>-41092</v>
      </c>
      <c r="V19" s="154"/>
      <c r="W19" s="124">
        <f t="shared" ref="W19" si="0">SUM(G19,I19,K19,M19,U19)</f>
        <v>-41092</v>
      </c>
      <c r="X19" s="154"/>
      <c r="Y19" s="124">
        <f>'PL 5-7'!I97-'EQ-Conso 8'!U19</f>
        <v>-10273</v>
      </c>
      <c r="Z19" s="154"/>
      <c r="AA19" s="124">
        <f>SUM(W19:Y19)</f>
        <v>-51365</v>
      </c>
    </row>
    <row r="20" spans="1:27" s="4" customFormat="1" ht="22.25" customHeight="1">
      <c r="A20" s="234" t="s">
        <v>172</v>
      </c>
      <c r="B20" s="213"/>
      <c r="C20" s="14"/>
      <c r="D20" s="194"/>
      <c r="E20" s="196"/>
      <c r="F20" s="167"/>
      <c r="G20" s="153">
        <f>SUM(G18:G19)</f>
        <v>0</v>
      </c>
      <c r="H20" s="153"/>
      <c r="I20" s="153">
        <f>SUM(I18:I19)</f>
        <v>0</v>
      </c>
      <c r="J20" s="153"/>
      <c r="K20" s="153">
        <f>SUM(K18:K19)</f>
        <v>0</v>
      </c>
      <c r="L20" s="153"/>
      <c r="M20" s="153">
        <f>SUM(M18:M19)</f>
        <v>42881218</v>
      </c>
      <c r="N20" s="153"/>
      <c r="O20" s="153"/>
      <c r="P20" s="153"/>
      <c r="Q20" s="153">
        <f>SUM(Q18:Q19)</f>
        <v>-41092</v>
      </c>
      <c r="R20" s="153"/>
      <c r="S20" s="153">
        <f>SUM(S18:S19)</f>
        <v>0</v>
      </c>
      <c r="T20" s="153"/>
      <c r="U20" s="153">
        <f>SUM(U18:U19)</f>
        <v>-41092</v>
      </c>
      <c r="V20" s="153"/>
      <c r="W20" s="153">
        <f>SUM(W18:W19)</f>
        <v>42840126</v>
      </c>
      <c r="X20" s="153"/>
      <c r="Y20" s="153">
        <f>SUM(Y18:Y19)</f>
        <v>477133</v>
      </c>
      <c r="Z20" s="153"/>
      <c r="AA20" s="153">
        <f>SUM(W20:Y20)</f>
        <v>43317259</v>
      </c>
    </row>
    <row r="21" spans="1:27" s="4" customFormat="1" ht="22.25" customHeight="1" thickBot="1">
      <c r="A21" s="234" t="s">
        <v>188</v>
      </c>
      <c r="B21" s="213"/>
      <c r="C21" s="14"/>
      <c r="D21" s="194"/>
      <c r="E21" s="196"/>
      <c r="F21" s="167"/>
      <c r="G21" s="208">
        <f>SUM(G15,G20)</f>
        <v>100000000</v>
      </c>
      <c r="H21" s="154"/>
      <c r="I21" s="208">
        <f>SUM(I15,I20)</f>
        <v>28875000</v>
      </c>
      <c r="J21" s="154"/>
      <c r="K21" s="208">
        <f>SUM(K15,K20)</f>
        <v>7600000</v>
      </c>
      <c r="L21" s="154"/>
      <c r="M21" s="208">
        <f>SUM(M15,M20)</f>
        <v>62228364</v>
      </c>
      <c r="N21" s="206"/>
      <c r="O21" s="206"/>
      <c r="P21" s="154"/>
      <c r="Q21" s="208">
        <f>SUM(Q15,Q20)</f>
        <v>-1114377</v>
      </c>
      <c r="R21" s="154"/>
      <c r="S21" s="214">
        <f>SUM(S15,S20)</f>
        <v>10125600</v>
      </c>
      <c r="T21" s="154"/>
      <c r="U21" s="208">
        <f>SUM(U15,U20)</f>
        <v>9011223</v>
      </c>
      <c r="V21" s="154"/>
      <c r="W21" s="208">
        <f>SUM(W15,W20)</f>
        <v>207714587</v>
      </c>
      <c r="X21" s="154"/>
      <c r="Y21" s="208">
        <f>SUM(Y15,Y20)</f>
        <v>11927953</v>
      </c>
      <c r="Z21" s="154"/>
      <c r="AA21" s="208">
        <f>SUM(W21:Y21)</f>
        <v>219642540</v>
      </c>
    </row>
    <row r="22" spans="1:27" s="4" customFormat="1" ht="15" customHeight="1" thickTop="1">
      <c r="A22" s="234"/>
      <c r="B22" s="213"/>
      <c r="C22" s="14"/>
      <c r="D22" s="194"/>
      <c r="E22" s="196"/>
      <c r="F22" s="167"/>
      <c r="G22" s="215"/>
      <c r="H22" s="216"/>
      <c r="I22" s="215"/>
      <c r="J22" s="216"/>
      <c r="K22" s="215"/>
      <c r="L22" s="216"/>
      <c r="M22" s="215"/>
      <c r="N22" s="215"/>
      <c r="O22" s="215"/>
      <c r="P22" s="216"/>
      <c r="Q22" s="215"/>
      <c r="R22" s="216"/>
      <c r="S22" s="215"/>
      <c r="T22" s="216"/>
      <c r="U22" s="215"/>
      <c r="V22" s="216"/>
      <c r="W22" s="215"/>
      <c r="X22" s="216"/>
      <c r="Y22" s="215"/>
      <c r="Z22" s="216"/>
      <c r="AA22" s="215"/>
    </row>
    <row r="23" spans="1:27" ht="22.25" customHeight="1">
      <c r="A23" s="49" t="s">
        <v>190</v>
      </c>
      <c r="B23" s="49"/>
      <c r="C23" s="14"/>
      <c r="D23" s="14"/>
      <c r="E23" s="160"/>
      <c r="F23" s="14"/>
      <c r="G23" s="217"/>
      <c r="H23" s="218"/>
      <c r="I23" s="217"/>
      <c r="J23" s="218"/>
      <c r="K23" s="217"/>
      <c r="L23" s="218"/>
      <c r="M23" s="217"/>
      <c r="N23" s="217"/>
      <c r="O23" s="217"/>
      <c r="P23" s="218"/>
      <c r="Q23" s="217"/>
      <c r="R23" s="218"/>
      <c r="S23" s="217"/>
      <c r="T23" s="218"/>
      <c r="U23" s="218"/>
      <c r="V23" s="218"/>
      <c r="W23" s="218"/>
      <c r="X23" s="218"/>
      <c r="Y23" s="217"/>
      <c r="Z23" s="218"/>
      <c r="AA23" s="217"/>
    </row>
    <row r="24" spans="1:27" ht="22.25" customHeight="1">
      <c r="A24" s="197" t="s">
        <v>70</v>
      </c>
      <c r="B24" s="197"/>
      <c r="C24" s="197"/>
      <c r="D24" s="197"/>
      <c r="G24" s="199">
        <v>160000000</v>
      </c>
      <c r="H24" s="198"/>
      <c r="I24" s="199">
        <v>361424198</v>
      </c>
      <c r="J24" s="198"/>
      <c r="K24" s="199">
        <v>10100000</v>
      </c>
      <c r="L24" s="198"/>
      <c r="M24" s="199">
        <v>73942501</v>
      </c>
      <c r="N24" s="199"/>
      <c r="O24" s="199"/>
      <c r="P24" s="198"/>
      <c r="Q24" s="199">
        <v>-1023814</v>
      </c>
      <c r="R24" s="198"/>
      <c r="S24" s="199">
        <v>10125600</v>
      </c>
      <c r="T24" s="198"/>
      <c r="U24" s="199">
        <f>SUM(Q24:S24)</f>
        <v>9101786</v>
      </c>
      <c r="V24" s="198"/>
      <c r="W24" s="198">
        <f>SUM(G24,I24,K24,M24,U24)</f>
        <v>614568485</v>
      </c>
      <c r="X24" s="198"/>
      <c r="Y24" s="199">
        <v>12392149</v>
      </c>
      <c r="Z24" s="198"/>
      <c r="AA24" s="199">
        <f>SUM(W24:Y24)</f>
        <v>626960634</v>
      </c>
    </row>
    <row r="25" spans="1:27" ht="10" customHeight="1">
      <c r="A25" s="197"/>
      <c r="B25" s="197"/>
      <c r="C25" s="197"/>
      <c r="D25" s="197"/>
      <c r="G25" s="199"/>
      <c r="H25" s="198"/>
      <c r="I25" s="199"/>
      <c r="J25" s="198"/>
      <c r="K25" s="199"/>
      <c r="L25" s="198"/>
      <c r="M25" s="199"/>
      <c r="N25" s="199"/>
      <c r="O25" s="199"/>
      <c r="P25" s="198"/>
      <c r="Q25" s="199"/>
      <c r="R25" s="198"/>
      <c r="S25" s="199"/>
      <c r="T25" s="198"/>
      <c r="U25" s="199"/>
      <c r="V25" s="198"/>
      <c r="W25" s="198"/>
      <c r="X25" s="198"/>
      <c r="Y25" s="199"/>
      <c r="Z25" s="198"/>
      <c r="AA25" s="199"/>
    </row>
    <row r="26" spans="1:27" ht="22.25" customHeight="1">
      <c r="A26" s="234" t="s">
        <v>134</v>
      </c>
      <c r="B26" s="200"/>
      <c r="C26" s="14"/>
      <c r="D26" s="194"/>
      <c r="E26" s="196"/>
      <c r="F26" s="167"/>
      <c r="G26" s="206"/>
      <c r="H26" s="154"/>
      <c r="I26" s="206"/>
      <c r="J26" s="154"/>
      <c r="K26" s="206"/>
      <c r="L26" s="154"/>
      <c r="M26" s="206"/>
      <c r="N26" s="206"/>
      <c r="O26" s="206"/>
      <c r="P26" s="154"/>
      <c r="Q26" s="206"/>
      <c r="R26" s="154"/>
      <c r="S26" s="206"/>
      <c r="T26" s="154"/>
      <c r="U26" s="206"/>
      <c r="V26" s="154"/>
      <c r="W26" s="206"/>
      <c r="X26" s="154"/>
      <c r="Y26" s="206"/>
      <c r="Z26" s="154"/>
      <c r="AA26" s="206"/>
    </row>
    <row r="27" spans="1:27" ht="22.25" customHeight="1">
      <c r="A27" s="234"/>
      <c r="B27" s="201" t="s">
        <v>204</v>
      </c>
      <c r="C27" s="14"/>
      <c r="D27" s="194"/>
      <c r="E27" s="196"/>
      <c r="F27" s="167"/>
      <c r="G27" s="206"/>
      <c r="H27" s="154"/>
      <c r="I27" s="206"/>
      <c r="J27" s="154"/>
      <c r="K27" s="206"/>
      <c r="L27" s="154"/>
      <c r="M27" s="206"/>
      <c r="N27" s="206"/>
      <c r="O27" s="206"/>
      <c r="P27" s="154"/>
      <c r="Q27" s="206"/>
      <c r="R27" s="154"/>
      <c r="S27" s="206"/>
      <c r="T27" s="154"/>
      <c r="U27" s="206"/>
      <c r="V27" s="154"/>
      <c r="W27" s="206"/>
      <c r="X27" s="154"/>
      <c r="Y27" s="206"/>
      <c r="Z27" s="154"/>
      <c r="AA27" s="206"/>
    </row>
    <row r="28" spans="1:27" ht="22.25" customHeight="1">
      <c r="A28" s="201"/>
      <c r="B28" s="200" t="s">
        <v>135</v>
      </c>
      <c r="C28" s="14"/>
      <c r="D28" s="194"/>
      <c r="E28" s="202">
        <v>11</v>
      </c>
      <c r="F28" s="167"/>
      <c r="G28" s="152">
        <v>0</v>
      </c>
      <c r="H28" s="89"/>
      <c r="I28" s="152">
        <v>0</v>
      </c>
      <c r="J28" s="89"/>
      <c r="K28" s="152">
        <v>0</v>
      </c>
      <c r="L28" s="89"/>
      <c r="M28" s="152">
        <v>-44798649</v>
      </c>
      <c r="N28" s="106"/>
      <c r="O28" s="106"/>
      <c r="P28" s="89"/>
      <c r="Q28" s="152">
        <v>0</v>
      </c>
      <c r="R28" s="89"/>
      <c r="S28" s="152">
        <v>0</v>
      </c>
      <c r="T28" s="89"/>
      <c r="U28" s="152">
        <f>SUM(Q28:S28)</f>
        <v>0</v>
      </c>
      <c r="V28" s="89"/>
      <c r="W28" s="106">
        <f>SUM(G28,I28,K28,M28,U28)</f>
        <v>-44798649</v>
      </c>
      <c r="X28" s="89"/>
      <c r="Y28" s="152">
        <v>0</v>
      </c>
      <c r="Z28" s="89"/>
      <c r="AA28" s="106">
        <f>SUM(W28:Y28)</f>
        <v>-44798649</v>
      </c>
    </row>
    <row r="29" spans="1:27" ht="22.25" customHeight="1">
      <c r="A29" s="201"/>
      <c r="B29" s="201" t="s">
        <v>171</v>
      </c>
      <c r="C29" s="160"/>
      <c r="D29" s="194"/>
      <c r="E29" s="202"/>
      <c r="F29" s="167"/>
      <c r="G29" s="227">
        <v>0</v>
      </c>
      <c r="H29" s="125"/>
      <c r="I29" s="227">
        <v>0</v>
      </c>
      <c r="J29" s="125"/>
      <c r="K29" s="227">
        <v>0</v>
      </c>
      <c r="L29" s="125"/>
      <c r="M29" s="227">
        <v>-44798649</v>
      </c>
      <c r="N29" s="228"/>
      <c r="O29" s="228"/>
      <c r="P29" s="125"/>
      <c r="Q29" s="227">
        <v>0</v>
      </c>
      <c r="R29" s="125"/>
      <c r="S29" s="227">
        <v>0</v>
      </c>
      <c r="T29" s="125"/>
      <c r="U29" s="227">
        <v>0</v>
      </c>
      <c r="V29" s="125"/>
      <c r="W29" s="227">
        <v>-44798649</v>
      </c>
      <c r="X29" s="125"/>
      <c r="Y29" s="227">
        <v>0</v>
      </c>
      <c r="Z29" s="125"/>
      <c r="AA29" s="227">
        <v>-44798649</v>
      </c>
    </row>
    <row r="30" spans="1:27" ht="10" customHeight="1">
      <c r="A30" s="201"/>
      <c r="B30" s="200"/>
      <c r="C30" s="14"/>
      <c r="D30" s="194"/>
      <c r="E30" s="202"/>
      <c r="F30" s="167"/>
      <c r="G30" s="152"/>
      <c r="H30" s="89"/>
      <c r="I30" s="152"/>
      <c r="J30" s="89"/>
      <c r="K30" s="152"/>
      <c r="L30" s="89"/>
      <c r="M30" s="152"/>
      <c r="N30" s="106"/>
      <c r="O30" s="106"/>
      <c r="P30" s="89"/>
      <c r="Q30" s="152"/>
      <c r="R30" s="89"/>
      <c r="S30" s="152"/>
      <c r="T30" s="89"/>
      <c r="U30" s="152"/>
      <c r="V30" s="89"/>
      <c r="W30" s="106"/>
      <c r="X30" s="89"/>
      <c r="Y30" s="152"/>
      <c r="Z30" s="89"/>
      <c r="AA30" s="106"/>
    </row>
    <row r="31" spans="1:27" ht="22.25" customHeight="1">
      <c r="A31" s="201"/>
      <c r="B31" s="201" t="s">
        <v>200</v>
      </c>
      <c r="C31" s="14"/>
      <c r="D31" s="194"/>
      <c r="E31" s="202"/>
      <c r="F31" s="167"/>
      <c r="G31" s="152"/>
      <c r="H31" s="89"/>
      <c r="I31" s="152"/>
      <c r="J31" s="89"/>
      <c r="K31" s="152"/>
      <c r="L31" s="89"/>
      <c r="M31" s="152"/>
      <c r="N31" s="106"/>
      <c r="O31" s="106"/>
      <c r="P31" s="89"/>
      <c r="Q31" s="152"/>
      <c r="R31" s="89"/>
      <c r="S31" s="152"/>
      <c r="T31" s="89"/>
      <c r="U31" s="152"/>
      <c r="V31" s="89"/>
      <c r="W31" s="106"/>
      <c r="X31" s="89"/>
      <c r="Y31" s="152"/>
      <c r="Z31" s="89"/>
      <c r="AA31" s="106"/>
    </row>
    <row r="32" spans="1:27" ht="22.25" customHeight="1">
      <c r="A32" s="201"/>
      <c r="B32" s="200" t="s">
        <v>205</v>
      </c>
      <c r="C32" s="14"/>
      <c r="D32" s="194"/>
      <c r="E32" s="202">
        <v>5</v>
      </c>
      <c r="F32" s="167"/>
      <c r="G32" s="152">
        <v>0</v>
      </c>
      <c r="H32" s="89"/>
      <c r="I32" s="152">
        <v>0</v>
      </c>
      <c r="J32" s="89"/>
      <c r="K32" s="152">
        <v>0</v>
      </c>
      <c r="L32" s="89"/>
      <c r="M32" s="152">
        <v>0</v>
      </c>
      <c r="N32" s="106"/>
      <c r="O32" s="106"/>
      <c r="P32" s="89"/>
      <c r="Q32" s="152">
        <v>0</v>
      </c>
      <c r="R32" s="89"/>
      <c r="S32" s="152">
        <v>0</v>
      </c>
      <c r="T32" s="89"/>
      <c r="U32" s="152">
        <f>SUM(Q32:S32)</f>
        <v>0</v>
      </c>
      <c r="V32" s="89"/>
      <c r="W32" s="106">
        <f>SUM(G32,I32,K32,M32,U32)</f>
        <v>0</v>
      </c>
      <c r="X32" s="89"/>
      <c r="Y32" s="152">
        <v>4900000</v>
      </c>
      <c r="Z32" s="89"/>
      <c r="AA32" s="106">
        <f>SUM(W32:Y32)</f>
        <v>4900000</v>
      </c>
    </row>
    <row r="33" spans="1:27" ht="22.25" customHeight="1">
      <c r="A33" s="49"/>
      <c r="B33" s="161" t="s">
        <v>202</v>
      </c>
      <c r="C33" s="14"/>
      <c r="D33" s="14"/>
      <c r="E33" s="196"/>
      <c r="F33" s="167"/>
      <c r="G33" s="212">
        <v>0</v>
      </c>
      <c r="H33" s="198"/>
      <c r="I33" s="212">
        <v>0</v>
      </c>
      <c r="J33" s="198"/>
      <c r="K33" s="212">
        <v>0</v>
      </c>
      <c r="L33" s="198"/>
      <c r="M33" s="212">
        <v>0</v>
      </c>
      <c r="N33" s="199"/>
      <c r="O33" s="199"/>
      <c r="P33" s="198"/>
      <c r="Q33" s="212">
        <v>0</v>
      </c>
      <c r="R33" s="198"/>
      <c r="S33" s="212">
        <v>0</v>
      </c>
      <c r="T33" s="198"/>
      <c r="U33" s="212">
        <v>0</v>
      </c>
      <c r="V33" s="198"/>
      <c r="W33" s="212">
        <v>0</v>
      </c>
      <c r="X33" s="198"/>
      <c r="Y33" s="212">
        <v>4900000</v>
      </c>
      <c r="Z33" s="198"/>
      <c r="AA33" s="212">
        <v>4900000</v>
      </c>
    </row>
    <row r="34" spans="1:27" ht="10" customHeight="1">
      <c r="A34" s="201"/>
      <c r="B34" s="200"/>
      <c r="C34" s="14"/>
      <c r="D34" s="194"/>
      <c r="E34" s="202"/>
      <c r="F34" s="167"/>
      <c r="G34" s="152"/>
      <c r="H34" s="89"/>
      <c r="I34" s="152"/>
      <c r="J34" s="89"/>
      <c r="K34" s="152"/>
      <c r="L34" s="89"/>
      <c r="M34" s="152"/>
      <c r="N34" s="106"/>
      <c r="O34" s="106"/>
      <c r="P34" s="89"/>
      <c r="Q34" s="152"/>
      <c r="R34" s="89"/>
      <c r="S34" s="152"/>
      <c r="T34" s="89"/>
      <c r="U34" s="152"/>
      <c r="V34" s="89"/>
      <c r="W34" s="106"/>
      <c r="X34" s="89"/>
      <c r="Y34" s="152"/>
      <c r="Z34" s="89"/>
      <c r="AA34" s="106"/>
    </row>
    <row r="35" spans="1:27" ht="22.25" customHeight="1">
      <c r="A35" s="49" t="s">
        <v>203</v>
      </c>
      <c r="B35" s="161"/>
      <c r="C35" s="14"/>
      <c r="D35" s="14"/>
      <c r="E35" s="196"/>
      <c r="F35" s="167"/>
      <c r="G35" s="229">
        <f>G24+G29+G33</f>
        <v>160000000</v>
      </c>
      <c r="H35" s="198"/>
      <c r="I35" s="229">
        <f>I24+I29+I33</f>
        <v>361424198</v>
      </c>
      <c r="J35" s="198"/>
      <c r="K35" s="229">
        <f>K24+K29+K33</f>
        <v>10100000</v>
      </c>
      <c r="L35" s="198"/>
      <c r="M35" s="229">
        <f>M24+M29+M33</f>
        <v>29143852</v>
      </c>
      <c r="N35" s="199"/>
      <c r="O35" s="199"/>
      <c r="P35" s="198"/>
      <c r="Q35" s="229">
        <f>Q24+Q29+Q33</f>
        <v>-1023814</v>
      </c>
      <c r="R35" s="198"/>
      <c r="S35" s="229">
        <f>S24+S29+S33</f>
        <v>10125600</v>
      </c>
      <c r="T35" s="198"/>
      <c r="U35" s="229">
        <f>U24+U29+U33</f>
        <v>9101786</v>
      </c>
      <c r="V35" s="198"/>
      <c r="W35" s="229">
        <f>W24+W29+W33</f>
        <v>569769836</v>
      </c>
      <c r="X35" s="198"/>
      <c r="Y35" s="229">
        <f>Y24+Y29+Y33</f>
        <v>17292149</v>
      </c>
      <c r="Z35" s="198"/>
      <c r="AA35" s="229">
        <f>AA24+AA29+AA33</f>
        <v>587061985</v>
      </c>
    </row>
    <row r="36" spans="1:27" ht="10" customHeight="1">
      <c r="A36" s="197"/>
      <c r="B36" s="197"/>
      <c r="C36" s="197"/>
      <c r="D36" s="197"/>
      <c r="G36" s="199"/>
      <c r="H36" s="198"/>
      <c r="I36" s="199"/>
      <c r="J36" s="198"/>
      <c r="K36" s="199"/>
      <c r="L36" s="198"/>
      <c r="M36" s="199"/>
      <c r="N36" s="199"/>
      <c r="O36" s="199"/>
      <c r="P36" s="198"/>
      <c r="Q36" s="199"/>
      <c r="R36" s="198"/>
      <c r="S36" s="199"/>
      <c r="T36" s="198"/>
      <c r="U36" s="199"/>
      <c r="V36" s="198"/>
      <c r="W36" s="198"/>
      <c r="X36" s="198"/>
      <c r="Y36" s="199"/>
      <c r="Z36" s="198"/>
      <c r="AA36" s="199"/>
    </row>
    <row r="37" spans="1:27" ht="22.25" customHeight="1">
      <c r="A37" s="234" t="s">
        <v>136</v>
      </c>
      <c r="B37" s="200"/>
      <c r="C37" s="14"/>
      <c r="D37" s="194"/>
      <c r="E37" s="196"/>
      <c r="F37" s="167"/>
      <c r="G37" s="206"/>
      <c r="H37" s="154"/>
      <c r="I37" s="206"/>
      <c r="J37" s="154"/>
      <c r="K37" s="206"/>
      <c r="L37" s="154"/>
      <c r="M37" s="206"/>
      <c r="N37" s="206"/>
      <c r="O37" s="206"/>
      <c r="P37" s="154"/>
      <c r="Q37" s="206"/>
      <c r="R37" s="154"/>
      <c r="S37" s="206"/>
      <c r="T37" s="154"/>
      <c r="U37" s="206"/>
      <c r="V37" s="154"/>
      <c r="W37" s="206"/>
      <c r="X37" s="154"/>
      <c r="Y37" s="206"/>
      <c r="Z37" s="154"/>
      <c r="AA37" s="206"/>
    </row>
    <row r="38" spans="1:27" ht="22.25" customHeight="1">
      <c r="B38" s="230" t="s">
        <v>138</v>
      </c>
      <c r="C38" s="14"/>
      <c r="D38" s="194"/>
      <c r="E38" s="195"/>
      <c r="F38" s="167"/>
      <c r="G38" s="206">
        <v>0</v>
      </c>
      <c r="H38" s="154"/>
      <c r="I38" s="206">
        <v>0</v>
      </c>
      <c r="J38" s="154"/>
      <c r="K38" s="206">
        <v>0</v>
      </c>
      <c r="L38" s="154"/>
      <c r="M38" s="206">
        <f>'PL 5-7'!G102</f>
        <v>121923112</v>
      </c>
      <c r="N38" s="206"/>
      <c r="O38" s="206"/>
      <c r="P38" s="154"/>
      <c r="Q38" s="206">
        <v>0</v>
      </c>
      <c r="R38" s="154"/>
      <c r="S38" s="206">
        <v>0</v>
      </c>
      <c r="T38" s="154"/>
      <c r="U38" s="206">
        <f t="shared" ref="U38" si="1">SUM(Q38:S38)</f>
        <v>0</v>
      </c>
      <c r="V38" s="154"/>
      <c r="W38" s="206">
        <f>SUM(G38,I38,K38,M38,U38)</f>
        <v>121923112</v>
      </c>
      <c r="X38" s="154"/>
      <c r="Y38" s="206">
        <f>'PL 5-7'!G103</f>
        <v>62502</v>
      </c>
      <c r="Z38" s="154"/>
      <c r="AA38" s="206">
        <f t="shared" ref="AA38" si="2">SUM(W38:Y38)</f>
        <v>121985614</v>
      </c>
    </row>
    <row r="39" spans="1:27" ht="22.25" customHeight="1">
      <c r="B39" s="230" t="s">
        <v>124</v>
      </c>
      <c r="C39" s="14"/>
      <c r="D39" s="194"/>
      <c r="E39" s="196"/>
      <c r="F39" s="167"/>
      <c r="G39" s="124">
        <v>0</v>
      </c>
      <c r="H39" s="154"/>
      <c r="I39" s="124">
        <v>0</v>
      </c>
      <c r="J39" s="154"/>
      <c r="K39" s="124">
        <v>0</v>
      </c>
      <c r="L39" s="154"/>
      <c r="M39" s="124">
        <v>0</v>
      </c>
      <c r="N39" s="206"/>
      <c r="O39" s="206"/>
      <c r="P39" s="154"/>
      <c r="Q39" s="124">
        <v>546190</v>
      </c>
      <c r="R39" s="154"/>
      <c r="S39" s="124">
        <v>1646320</v>
      </c>
      <c r="T39" s="154"/>
      <c r="U39" s="124">
        <f t="shared" ref="U39" si="3">SUM(Q39:S39)</f>
        <v>2192510</v>
      </c>
      <c r="V39" s="154"/>
      <c r="W39" s="124">
        <f>SUM(G39,I39,K39,M39,U39)</f>
        <v>2192510</v>
      </c>
      <c r="X39" s="154"/>
      <c r="Y39" s="124">
        <f>'PL 5-7'!G97-'EQ-Conso 8'!U39</f>
        <v>136547</v>
      </c>
      <c r="Z39" s="154"/>
      <c r="AA39" s="124">
        <f t="shared" ref="AA39" si="4">SUM(W39:Y39)</f>
        <v>2329057</v>
      </c>
    </row>
    <row r="40" spans="1:27" ht="22.25" customHeight="1">
      <c r="A40" s="234" t="s">
        <v>172</v>
      </c>
      <c r="B40" s="213"/>
      <c r="C40" s="14"/>
      <c r="D40" s="194"/>
      <c r="E40" s="196"/>
      <c r="F40" s="167"/>
      <c r="G40" s="112">
        <f>SUM(G38:G39)</f>
        <v>0</v>
      </c>
      <c r="H40" s="198"/>
      <c r="I40" s="112">
        <f>SUM(I38:I39)</f>
        <v>0</v>
      </c>
      <c r="J40" s="198"/>
      <c r="K40" s="112">
        <f>SUM(K38:K39)</f>
        <v>0</v>
      </c>
      <c r="L40" s="198"/>
      <c r="M40" s="112">
        <f>SUM(M38:M39)</f>
        <v>121923112</v>
      </c>
      <c r="N40" s="199"/>
      <c r="O40" s="199"/>
      <c r="P40" s="198"/>
      <c r="Q40" s="112">
        <f>SUM(Q38:Q39)</f>
        <v>546190</v>
      </c>
      <c r="R40" s="198"/>
      <c r="S40" s="204">
        <f>SUM(S38:S39)</f>
        <v>1646320</v>
      </c>
      <c r="T40" s="198"/>
      <c r="U40" s="112">
        <f>SUM(U38:U39)</f>
        <v>2192510</v>
      </c>
      <c r="V40" s="198"/>
      <c r="W40" s="112">
        <f>SUM(W38:W39)</f>
        <v>124115622</v>
      </c>
      <c r="X40" s="198"/>
      <c r="Y40" s="112">
        <f>SUM(Y38:Y39)</f>
        <v>199049</v>
      </c>
      <c r="Z40" s="198"/>
      <c r="AA40" s="112">
        <f>SUM(W40:Y40)</f>
        <v>124314671</v>
      </c>
    </row>
    <row r="41" spans="1:27" ht="22.25" customHeight="1" thickBot="1">
      <c r="A41" s="234" t="s">
        <v>189</v>
      </c>
      <c r="B41" s="213"/>
      <c r="C41" s="14"/>
      <c r="D41" s="194"/>
      <c r="E41" s="196"/>
      <c r="F41" s="167"/>
      <c r="G41" s="208">
        <f>SUM(G35,G40)</f>
        <v>160000000</v>
      </c>
      <c r="H41" s="154"/>
      <c r="I41" s="208">
        <f>SUM(I35,I40)</f>
        <v>361424198</v>
      </c>
      <c r="J41" s="154"/>
      <c r="K41" s="208">
        <f>SUM(K35,K40)</f>
        <v>10100000</v>
      </c>
      <c r="L41" s="154"/>
      <c r="M41" s="208">
        <f>SUM(M35,M40)</f>
        <v>151066964</v>
      </c>
      <c r="N41" s="206"/>
      <c r="O41" s="206"/>
      <c r="P41" s="154"/>
      <c r="Q41" s="208">
        <f>SUM(Q35,Q40)</f>
        <v>-477624</v>
      </c>
      <c r="R41" s="154"/>
      <c r="S41" s="208">
        <f>SUM(S35,S40)</f>
        <v>11771920</v>
      </c>
      <c r="T41" s="154"/>
      <c r="U41" s="208">
        <f>SUM(U35,U40)</f>
        <v>11294296</v>
      </c>
      <c r="V41" s="154"/>
      <c r="W41" s="208">
        <f>SUM(W35,W40)</f>
        <v>693885458</v>
      </c>
      <c r="X41" s="154"/>
      <c r="Y41" s="208">
        <f>SUM(Y35,Y40)</f>
        <v>17491198</v>
      </c>
      <c r="Z41" s="154"/>
      <c r="AA41" s="208">
        <f>SUM(AA35,AA40)</f>
        <v>711376656</v>
      </c>
    </row>
    <row r="42" spans="1:27" ht="22.25" customHeight="1" thickTop="1">
      <c r="D42" s="41" t="s">
        <v>140</v>
      </c>
      <c r="G42" s="48">
        <f>G41-'BS 3-4'!G67</f>
        <v>0</v>
      </c>
      <c r="H42" s="48"/>
      <c r="I42" s="48">
        <f>I41-'BS 3-4'!G68</f>
        <v>0</v>
      </c>
      <c r="J42" s="48"/>
      <c r="K42" s="48">
        <f>K41-'BS 3-4'!G71</f>
        <v>0</v>
      </c>
      <c r="L42" s="48"/>
      <c r="M42" s="48">
        <f>M41-'BS 3-4'!G72</f>
        <v>0</v>
      </c>
      <c r="N42" s="48"/>
      <c r="O42" s="48"/>
      <c r="P42" s="48"/>
      <c r="Q42" s="48"/>
      <c r="R42" s="48"/>
      <c r="S42" s="48"/>
      <c r="T42" s="48"/>
      <c r="U42" s="48">
        <f>U41-'BS 3-4'!G73</f>
        <v>0</v>
      </c>
      <c r="V42" s="48"/>
      <c r="W42" s="48">
        <f>W41-'BS 3-4'!G74</f>
        <v>0</v>
      </c>
      <c r="X42" s="48"/>
      <c r="Y42" s="48">
        <f>Y41-'BS 3-4'!G75</f>
        <v>0</v>
      </c>
      <c r="Z42" s="48"/>
      <c r="AA42" s="48">
        <f>AA41-'BS 3-4'!G76</f>
        <v>0</v>
      </c>
    </row>
    <row r="72" spans="7:27" ht="22.25" customHeight="1"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6" spans="7:27" ht="22.25" customHeight="1"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</sheetData>
  <mergeCells count="4">
    <mergeCell ref="G4:AA4"/>
    <mergeCell ref="Q5:U5"/>
    <mergeCell ref="G9:AA9"/>
    <mergeCell ref="K5:M5"/>
  </mergeCells>
  <pageMargins left="0.7" right="0.7" top="0.48" bottom="0.5" header="0.5" footer="0.38"/>
  <pageSetup paperSize="9" scale="63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5"/>
  <sheetViews>
    <sheetView view="pageBreakPreview" zoomScale="90" zoomScaleNormal="100" zoomScaleSheetLayoutView="90" workbookViewId="0">
      <selection activeCell="G16" sqref="G16"/>
    </sheetView>
  </sheetViews>
  <sheetFormatPr defaultColWidth="9.296875" defaultRowHeight="21.5" customHeight="1"/>
  <cols>
    <col min="1" max="3" width="1.796875" style="10" customWidth="1"/>
    <col min="4" max="4" width="43.796875" style="10" customWidth="1"/>
    <col min="5" max="5" width="9" style="41" customWidth="1"/>
    <col min="6" max="6" width="1" style="10" customWidth="1"/>
    <col min="7" max="7" width="16.09765625" style="51" customWidth="1"/>
    <col min="8" max="8" width="1" style="51" customWidth="1"/>
    <col min="9" max="9" width="14.796875" style="51" customWidth="1"/>
    <col min="10" max="10" width="1" style="52" customWidth="1"/>
    <col min="11" max="11" width="14.69921875" style="51" customWidth="1"/>
    <col min="12" max="12" width="1" style="52" customWidth="1"/>
    <col min="13" max="13" width="14.796875" style="51" customWidth="1"/>
    <col min="14" max="14" width="1" style="51" customWidth="1"/>
    <col min="15" max="15" width="18" style="51" customWidth="1"/>
    <col min="16" max="16" width="1" style="51" customWidth="1"/>
    <col min="17" max="17" width="14.796875" style="51" customWidth="1"/>
    <col min="18" max="18" width="1" style="51" customWidth="1"/>
    <col min="19" max="19" width="17" style="10" customWidth="1"/>
    <col min="20" max="16384" width="9.296875" style="10"/>
  </cols>
  <sheetData>
    <row r="1" spans="1:19" s="28" customFormat="1" ht="21.9" customHeight="1">
      <c r="A1" s="185" t="s">
        <v>167</v>
      </c>
      <c r="B1" s="33"/>
      <c r="C1" s="33"/>
      <c r="D1" s="33"/>
      <c r="E1" s="186"/>
      <c r="F1" s="33"/>
      <c r="G1" s="187"/>
      <c r="H1" s="187"/>
      <c r="I1" s="187"/>
      <c r="J1" s="188"/>
      <c r="K1" s="187"/>
      <c r="L1" s="188"/>
      <c r="M1" s="187"/>
      <c r="N1" s="187"/>
      <c r="O1" s="187"/>
      <c r="P1" s="187"/>
      <c r="Q1" s="187"/>
      <c r="R1" s="187"/>
      <c r="S1" s="187"/>
    </row>
    <row r="2" spans="1:19" s="33" customFormat="1" ht="21.5" customHeight="1">
      <c r="A2" s="189" t="s">
        <v>133</v>
      </c>
      <c r="E2" s="186"/>
      <c r="G2" s="187"/>
      <c r="H2" s="187"/>
      <c r="I2" s="187"/>
      <c r="J2" s="188"/>
      <c r="K2" s="187"/>
      <c r="L2" s="188"/>
      <c r="M2" s="187"/>
      <c r="N2" s="187"/>
      <c r="O2" s="187"/>
      <c r="P2" s="187"/>
      <c r="Q2" s="187"/>
      <c r="R2" s="187"/>
      <c r="S2" s="187"/>
    </row>
    <row r="3" spans="1:19" s="4" customFormat="1" ht="21.5" customHeight="1">
      <c r="A3" s="10"/>
      <c r="B3" s="10"/>
      <c r="C3" s="10"/>
      <c r="D3" s="10"/>
      <c r="E3" s="41"/>
      <c r="F3" s="10"/>
      <c r="G3" s="51"/>
      <c r="H3" s="51"/>
      <c r="I3" s="51"/>
      <c r="J3" s="52"/>
      <c r="K3" s="51"/>
      <c r="L3" s="52"/>
      <c r="M3" s="51"/>
      <c r="N3" s="51"/>
      <c r="O3" s="51"/>
      <c r="P3" s="51"/>
      <c r="Q3" s="51"/>
      <c r="R3" s="51"/>
      <c r="S3" s="51"/>
    </row>
    <row r="4" spans="1:19" s="4" customFormat="1" ht="21.5" customHeight="1">
      <c r="A4" s="10"/>
      <c r="B4" s="10"/>
      <c r="C4" s="10"/>
      <c r="D4" s="10"/>
      <c r="E4" s="41"/>
      <c r="F4" s="10"/>
      <c r="G4" s="239" t="s">
        <v>75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19" s="4" customFormat="1" ht="21.5" customHeight="1">
      <c r="A5" s="10"/>
      <c r="B5" s="10"/>
      <c r="C5" s="10"/>
      <c r="D5" s="10"/>
      <c r="E5" s="41"/>
      <c r="F5" s="10"/>
      <c r="G5" s="190"/>
      <c r="H5" s="190"/>
      <c r="I5" s="190"/>
      <c r="J5" s="190"/>
      <c r="K5" s="243" t="s">
        <v>18</v>
      </c>
      <c r="L5" s="243"/>
      <c r="M5" s="243"/>
      <c r="N5" s="190"/>
      <c r="O5" s="244" t="s">
        <v>94</v>
      </c>
      <c r="P5" s="244"/>
      <c r="Q5" s="244"/>
      <c r="R5" s="190"/>
      <c r="S5" s="190"/>
    </row>
    <row r="6" spans="1:19" s="4" customFormat="1" ht="21.5" customHeight="1">
      <c r="A6" s="14"/>
      <c r="B6" s="14"/>
      <c r="C6" s="14"/>
      <c r="D6" s="14"/>
      <c r="E6" s="160"/>
      <c r="F6" s="14"/>
      <c r="G6" s="191" t="s">
        <v>96</v>
      </c>
      <c r="H6" s="191"/>
      <c r="I6" s="191"/>
      <c r="J6" s="191"/>
      <c r="K6" s="192"/>
      <c r="L6" s="192"/>
      <c r="M6" s="192"/>
      <c r="N6" s="192"/>
      <c r="O6" s="191" t="s">
        <v>99</v>
      </c>
      <c r="P6" s="192"/>
      <c r="Q6" s="191" t="s">
        <v>103</v>
      </c>
      <c r="R6" s="192"/>
      <c r="S6" s="193"/>
    </row>
    <row r="7" spans="1:19" s="4" customFormat="1" ht="21.5" customHeight="1">
      <c r="A7" s="14"/>
      <c r="B7" s="14"/>
      <c r="C7" s="14"/>
      <c r="D7" s="14"/>
      <c r="E7" s="160"/>
      <c r="F7" s="14"/>
      <c r="G7" s="191" t="s">
        <v>98</v>
      </c>
      <c r="H7" s="191"/>
      <c r="I7" s="191" t="s">
        <v>38</v>
      </c>
      <c r="J7" s="191"/>
      <c r="K7" s="191" t="s">
        <v>56</v>
      </c>
      <c r="L7" s="192"/>
      <c r="M7" s="192"/>
      <c r="N7" s="192"/>
      <c r="O7" s="191" t="s">
        <v>100</v>
      </c>
      <c r="P7" s="192"/>
      <c r="Q7" s="191" t="s">
        <v>40</v>
      </c>
      <c r="R7" s="192"/>
      <c r="S7" s="193" t="s">
        <v>22</v>
      </c>
    </row>
    <row r="8" spans="1:19" s="4" customFormat="1" ht="21.5" customHeight="1">
      <c r="A8" s="14"/>
      <c r="B8" s="194"/>
      <c r="C8" s="194"/>
      <c r="D8" s="194"/>
      <c r="E8" s="195" t="s">
        <v>9</v>
      </c>
      <c r="F8" s="194"/>
      <c r="G8" s="191" t="s">
        <v>97</v>
      </c>
      <c r="H8" s="191"/>
      <c r="I8" s="191" t="s">
        <v>37</v>
      </c>
      <c r="J8" s="191"/>
      <c r="K8" s="191" t="s">
        <v>41</v>
      </c>
      <c r="L8" s="191"/>
      <c r="M8" s="192" t="s">
        <v>19</v>
      </c>
      <c r="N8" s="192"/>
      <c r="O8" s="191" t="s">
        <v>101</v>
      </c>
      <c r="P8" s="191"/>
      <c r="Q8" s="191" t="s">
        <v>102</v>
      </c>
      <c r="R8" s="191"/>
      <c r="S8" s="193" t="s">
        <v>91</v>
      </c>
    </row>
    <row r="9" spans="1:19" s="13" customFormat="1" ht="21.5" customHeight="1">
      <c r="A9" s="14"/>
      <c r="B9" s="14"/>
      <c r="C9" s="14"/>
      <c r="D9" s="14"/>
      <c r="E9" s="14"/>
      <c r="F9" s="170"/>
      <c r="G9" s="241" t="s">
        <v>64</v>
      </c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</row>
    <row r="10" spans="1:19" s="13" customFormat="1" ht="21.5" customHeight="1">
      <c r="A10" s="49" t="s">
        <v>187</v>
      </c>
      <c r="B10" s="49"/>
      <c r="C10" s="14"/>
      <c r="D10" s="14"/>
      <c r="E10" s="196"/>
      <c r="F10" s="167"/>
      <c r="G10" s="125"/>
      <c r="H10" s="125"/>
      <c r="I10" s="125"/>
      <c r="J10" s="125"/>
      <c r="K10" s="125"/>
      <c r="L10" s="125"/>
      <c r="M10" s="125"/>
      <c r="N10" s="125"/>
      <c r="O10" s="122"/>
      <c r="P10" s="125"/>
      <c r="Q10" s="122"/>
      <c r="R10" s="125"/>
      <c r="S10" s="125"/>
    </row>
    <row r="11" spans="1:19" s="13" customFormat="1" ht="21.5" customHeight="1">
      <c r="A11" s="197" t="s">
        <v>168</v>
      </c>
      <c r="B11" s="197"/>
      <c r="C11" s="197"/>
      <c r="D11" s="197"/>
      <c r="E11" s="196"/>
      <c r="F11" s="167"/>
      <c r="G11" s="122">
        <v>100000000</v>
      </c>
      <c r="H11" s="122"/>
      <c r="I11" s="122">
        <v>28875000</v>
      </c>
      <c r="J11" s="122"/>
      <c r="K11" s="122">
        <v>7600000</v>
      </c>
      <c r="L11" s="122"/>
      <c r="M11" s="122">
        <v>21386169</v>
      </c>
      <c r="N11" s="122"/>
      <c r="O11" s="122">
        <v>10125600</v>
      </c>
      <c r="P11" s="122"/>
      <c r="Q11" s="122">
        <f>SUM(O11)</f>
        <v>10125600</v>
      </c>
      <c r="R11" s="122"/>
      <c r="S11" s="115">
        <f>SUM(G11:M11,Q11)</f>
        <v>167986769</v>
      </c>
    </row>
    <row r="12" spans="1:19" s="13" customFormat="1" ht="21.5" customHeight="1">
      <c r="A12" s="197"/>
      <c r="B12" s="197"/>
      <c r="C12" s="197"/>
      <c r="D12" s="197"/>
      <c r="E12" s="196"/>
      <c r="F12" s="167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9"/>
    </row>
    <row r="13" spans="1:19" s="13" customFormat="1" ht="21.5" customHeight="1">
      <c r="A13" s="234" t="s">
        <v>134</v>
      </c>
      <c r="B13" s="200"/>
      <c r="C13" s="14"/>
      <c r="D13" s="194"/>
      <c r="E13" s="196"/>
      <c r="F13" s="167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9"/>
    </row>
    <row r="14" spans="1:19" s="13" customFormat="1" ht="21.5" customHeight="1">
      <c r="A14" s="201"/>
      <c r="B14" s="200" t="s">
        <v>135</v>
      </c>
      <c r="C14" s="14"/>
      <c r="D14" s="194"/>
      <c r="E14" s="202">
        <v>11</v>
      </c>
      <c r="F14" s="167"/>
      <c r="G14" s="203">
        <v>0</v>
      </c>
      <c r="H14" s="154"/>
      <c r="I14" s="203">
        <v>0</v>
      </c>
      <c r="J14" s="154"/>
      <c r="K14" s="203">
        <v>0</v>
      </c>
      <c r="L14" s="154"/>
      <c r="M14" s="203">
        <v>-40000000</v>
      </c>
      <c r="N14" s="154"/>
      <c r="O14" s="203">
        <v>0</v>
      </c>
      <c r="P14" s="154"/>
      <c r="Q14" s="203">
        <f>SUM(O14:P14)</f>
        <v>0</v>
      </c>
      <c r="R14" s="154"/>
      <c r="S14" s="124">
        <f>SUM(G14:M14,Q14)</f>
        <v>-40000000</v>
      </c>
    </row>
    <row r="15" spans="1:19" s="13" customFormat="1" ht="21.5" customHeight="1">
      <c r="A15" s="49"/>
      <c r="B15" s="49" t="s">
        <v>169</v>
      </c>
      <c r="C15" s="14"/>
      <c r="D15" s="14"/>
      <c r="E15" s="196"/>
      <c r="F15" s="167"/>
      <c r="G15" s="204">
        <f>SUM(G11,G14)</f>
        <v>100000000</v>
      </c>
      <c r="H15" s="198"/>
      <c r="I15" s="204">
        <f>SUM(I11,I14)</f>
        <v>28875000</v>
      </c>
      <c r="J15" s="198"/>
      <c r="K15" s="204">
        <f>SUM(K11,K14)</f>
        <v>7600000</v>
      </c>
      <c r="L15" s="198"/>
      <c r="M15" s="204">
        <f>SUM(M11,M14)</f>
        <v>-18613831</v>
      </c>
      <c r="N15" s="198"/>
      <c r="O15" s="204">
        <f>SUM(O11,O14)</f>
        <v>10125600</v>
      </c>
      <c r="P15" s="198"/>
      <c r="Q15" s="204">
        <f>SUM(Q11,Q14)</f>
        <v>10125600</v>
      </c>
      <c r="R15" s="198"/>
      <c r="S15" s="112">
        <f>SUM(S11,S14)</f>
        <v>127986769</v>
      </c>
    </row>
    <row r="16" spans="1:19" s="13" customFormat="1" ht="21.5" customHeight="1">
      <c r="A16" s="197"/>
      <c r="B16" s="197"/>
      <c r="C16" s="197"/>
      <c r="D16" s="197"/>
      <c r="E16" s="196"/>
      <c r="F16" s="167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9"/>
    </row>
    <row r="17" spans="1:19" s="13" customFormat="1" ht="21.5" customHeight="1">
      <c r="A17" s="234" t="s">
        <v>170</v>
      </c>
      <c r="B17" s="200"/>
      <c r="C17" s="14"/>
      <c r="D17" s="194"/>
      <c r="E17" s="196"/>
      <c r="F17" s="167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9"/>
    </row>
    <row r="18" spans="1:19" s="4" customFormat="1" ht="21.5" customHeight="1">
      <c r="A18" s="234"/>
      <c r="B18" s="205" t="s">
        <v>138</v>
      </c>
      <c r="C18" s="181"/>
      <c r="D18" s="194"/>
      <c r="E18" s="196"/>
      <c r="F18" s="167"/>
      <c r="G18" s="154">
        <v>0</v>
      </c>
      <c r="H18" s="154"/>
      <c r="I18" s="154">
        <v>0</v>
      </c>
      <c r="J18" s="154"/>
      <c r="K18" s="154">
        <v>0</v>
      </c>
      <c r="L18" s="154"/>
      <c r="M18" s="206">
        <f>'PL 5-7'!M102</f>
        <v>35518971</v>
      </c>
      <c r="N18" s="206"/>
      <c r="O18" s="154">
        <v>0</v>
      </c>
      <c r="P18" s="206"/>
      <c r="Q18" s="154">
        <f>SUM(O18:P18)</f>
        <v>0</v>
      </c>
      <c r="R18" s="206"/>
      <c r="S18" s="206">
        <f>SUM(G18:M18,Q18)</f>
        <v>35518971</v>
      </c>
    </row>
    <row r="19" spans="1:19" s="4" customFormat="1" ht="21.5" customHeight="1">
      <c r="A19" s="234"/>
      <c r="B19" s="205" t="s">
        <v>124</v>
      </c>
      <c r="C19" s="181"/>
      <c r="D19" s="194"/>
      <c r="E19" s="207"/>
      <c r="F19" s="167"/>
      <c r="G19" s="203">
        <v>0</v>
      </c>
      <c r="H19" s="154"/>
      <c r="I19" s="203">
        <v>0</v>
      </c>
      <c r="J19" s="154"/>
      <c r="K19" s="203">
        <v>0</v>
      </c>
      <c r="L19" s="154"/>
      <c r="M19" s="124">
        <v>0</v>
      </c>
      <c r="N19" s="206"/>
      <c r="O19" s="203">
        <v>0</v>
      </c>
      <c r="P19" s="206"/>
      <c r="Q19" s="203">
        <f>SUM(O19:P19)</f>
        <v>0</v>
      </c>
      <c r="R19" s="206"/>
      <c r="S19" s="124">
        <f>SUM(G19:M19,Q19)</f>
        <v>0</v>
      </c>
    </row>
    <row r="20" spans="1:19" ht="21.5" customHeight="1">
      <c r="A20" s="234" t="s">
        <v>137</v>
      </c>
      <c r="B20" s="205"/>
      <c r="C20" s="181"/>
      <c r="D20" s="194"/>
      <c r="E20" s="207"/>
      <c r="F20" s="167"/>
      <c r="G20" s="198">
        <f>SUM(G18:G19)</f>
        <v>0</v>
      </c>
      <c r="H20" s="154"/>
      <c r="I20" s="198">
        <f>SUM(I18:I19)</f>
        <v>0</v>
      </c>
      <c r="J20" s="154"/>
      <c r="K20" s="198">
        <f>SUM(K18:K19)</f>
        <v>0</v>
      </c>
      <c r="L20" s="154"/>
      <c r="M20" s="199">
        <f>SUM(M18:M19)</f>
        <v>35518971</v>
      </c>
      <c r="N20" s="206"/>
      <c r="O20" s="198">
        <f>SUM(O18:O19)</f>
        <v>0</v>
      </c>
      <c r="P20" s="206"/>
      <c r="Q20" s="198">
        <f>SUM(Q18:Q19)</f>
        <v>0</v>
      </c>
      <c r="R20" s="206"/>
      <c r="S20" s="199">
        <f>SUM(S18:S19)</f>
        <v>35518971</v>
      </c>
    </row>
    <row r="21" spans="1:19" ht="21.5" customHeight="1" thickBot="1">
      <c r="A21" s="234" t="s">
        <v>188</v>
      </c>
      <c r="G21" s="208">
        <f>SUM(G15,G20)</f>
        <v>100000000</v>
      </c>
      <c r="H21" s="199"/>
      <c r="I21" s="208">
        <f>SUM(I15,I20)</f>
        <v>28875000</v>
      </c>
      <c r="J21" s="198"/>
      <c r="K21" s="208">
        <f>SUM(K15,K20)</f>
        <v>7600000</v>
      </c>
      <c r="L21" s="198"/>
      <c r="M21" s="208">
        <f>SUM(M15,M20)</f>
        <v>16905140</v>
      </c>
      <c r="N21" s="199"/>
      <c r="O21" s="208">
        <f>SUM(O15,O20)</f>
        <v>10125600</v>
      </c>
      <c r="P21" s="199"/>
      <c r="Q21" s="208">
        <f>SUM(Q15,Q20)</f>
        <v>10125600</v>
      </c>
      <c r="R21" s="199"/>
      <c r="S21" s="208">
        <f>SUM(S15,S20)</f>
        <v>163505740</v>
      </c>
    </row>
    <row r="22" spans="1:19" s="33" customFormat="1" ht="21.5" customHeight="1" thickTop="1">
      <c r="A22" s="234"/>
      <c r="B22" s="10"/>
      <c r="C22" s="10"/>
      <c r="D22" s="10"/>
      <c r="E22" s="41"/>
      <c r="F22" s="10"/>
      <c r="G22" s="51"/>
      <c r="H22" s="51"/>
      <c r="I22" s="51"/>
      <c r="J22" s="52"/>
      <c r="K22" s="51"/>
      <c r="L22" s="52"/>
      <c r="M22" s="51"/>
      <c r="N22" s="51"/>
      <c r="O22" s="51"/>
      <c r="P22" s="51"/>
      <c r="Q22" s="51"/>
      <c r="R22" s="51"/>
      <c r="S22" s="51"/>
    </row>
    <row r="23" spans="1:19" s="33" customFormat="1" ht="21.5" customHeight="1">
      <c r="A23" s="185" t="str">
        <f>A1</f>
        <v>บริษัท ลีโอ โกลบอล โลจิสติกส์ จำกัด (มหาชน)</v>
      </c>
      <c r="E23" s="186"/>
      <c r="G23" s="187"/>
      <c r="H23" s="187"/>
      <c r="I23" s="187"/>
      <c r="J23" s="188"/>
      <c r="K23" s="187"/>
      <c r="L23" s="188"/>
      <c r="M23" s="187"/>
      <c r="N23" s="187"/>
      <c r="O23" s="187"/>
      <c r="P23" s="187"/>
      <c r="Q23" s="187"/>
      <c r="R23" s="187"/>
      <c r="S23" s="187"/>
    </row>
    <row r="24" spans="1:19" s="4" customFormat="1" ht="21.5" customHeight="1">
      <c r="A24" s="189" t="s">
        <v>133</v>
      </c>
      <c r="B24" s="33"/>
      <c r="C24" s="33"/>
      <c r="D24" s="33"/>
      <c r="E24" s="186"/>
      <c r="F24" s="33"/>
      <c r="G24" s="187"/>
      <c r="H24" s="187"/>
      <c r="I24" s="187"/>
      <c r="J24" s="188"/>
      <c r="K24" s="187"/>
      <c r="L24" s="188"/>
      <c r="M24" s="187"/>
      <c r="N24" s="187"/>
      <c r="O24" s="187"/>
      <c r="P24" s="187"/>
      <c r="Q24" s="187"/>
      <c r="R24" s="187"/>
      <c r="S24" s="187"/>
    </row>
    <row r="25" spans="1:19" s="4" customFormat="1" ht="21.5" customHeight="1">
      <c r="A25" s="10"/>
      <c r="B25" s="10"/>
      <c r="C25" s="10"/>
      <c r="D25" s="10"/>
      <c r="E25" s="41"/>
      <c r="F25" s="10"/>
      <c r="G25" s="51"/>
      <c r="H25" s="51"/>
      <c r="I25" s="51"/>
      <c r="J25" s="52"/>
      <c r="K25" s="51"/>
      <c r="L25" s="52"/>
      <c r="M25" s="51"/>
      <c r="N25" s="51"/>
      <c r="O25" s="51"/>
      <c r="P25" s="51"/>
      <c r="Q25" s="51"/>
      <c r="R25" s="51"/>
      <c r="S25" s="51"/>
    </row>
    <row r="26" spans="1:19" s="4" customFormat="1" ht="21.5" customHeight="1">
      <c r="A26" s="10"/>
      <c r="B26" s="10"/>
      <c r="C26" s="10"/>
      <c r="D26" s="10"/>
      <c r="E26" s="41"/>
      <c r="F26" s="10"/>
      <c r="G26" s="239" t="s">
        <v>75</v>
      </c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</row>
    <row r="27" spans="1:19" s="4" customFormat="1" ht="21.5" customHeight="1">
      <c r="A27" s="10"/>
      <c r="B27" s="10"/>
      <c r="C27" s="10"/>
      <c r="D27" s="10"/>
      <c r="E27" s="41"/>
      <c r="F27" s="10"/>
      <c r="G27" s="190"/>
      <c r="H27" s="190"/>
      <c r="I27" s="190"/>
      <c r="J27" s="190"/>
      <c r="K27" s="243" t="s">
        <v>18</v>
      </c>
      <c r="L27" s="243"/>
      <c r="M27" s="243"/>
      <c r="N27" s="190"/>
      <c r="O27" s="244" t="s">
        <v>94</v>
      </c>
      <c r="P27" s="244"/>
      <c r="Q27" s="244"/>
      <c r="R27" s="190"/>
      <c r="S27" s="190"/>
    </row>
    <row r="28" spans="1:19" s="4" customFormat="1" ht="21.5" customHeight="1">
      <c r="A28" s="14"/>
      <c r="B28" s="14"/>
      <c r="C28" s="14"/>
      <c r="D28" s="14"/>
      <c r="E28" s="160"/>
      <c r="F28" s="14"/>
      <c r="G28" s="191" t="s">
        <v>96</v>
      </c>
      <c r="H28" s="191"/>
      <c r="I28" s="191"/>
      <c r="J28" s="191"/>
      <c r="K28" s="192"/>
      <c r="L28" s="192"/>
      <c r="M28" s="192"/>
      <c r="N28" s="192"/>
      <c r="O28" s="191" t="s">
        <v>99</v>
      </c>
      <c r="P28" s="192"/>
      <c r="Q28" s="191" t="s">
        <v>103</v>
      </c>
      <c r="R28" s="192"/>
      <c r="S28" s="193"/>
    </row>
    <row r="29" spans="1:19" s="4" customFormat="1" ht="21.5" customHeight="1">
      <c r="A29" s="14"/>
      <c r="B29" s="14"/>
      <c r="C29" s="14"/>
      <c r="D29" s="14"/>
      <c r="E29" s="160"/>
      <c r="F29" s="14"/>
      <c r="G29" s="191" t="s">
        <v>98</v>
      </c>
      <c r="H29" s="191"/>
      <c r="I29" s="191" t="s">
        <v>38</v>
      </c>
      <c r="J29" s="191"/>
      <c r="K29" s="191" t="s">
        <v>56</v>
      </c>
      <c r="L29" s="192"/>
      <c r="M29" s="192"/>
      <c r="N29" s="192"/>
      <c r="O29" s="191" t="s">
        <v>100</v>
      </c>
      <c r="P29" s="192"/>
      <c r="Q29" s="191" t="s">
        <v>40</v>
      </c>
      <c r="R29" s="192"/>
      <c r="S29" s="193" t="s">
        <v>22</v>
      </c>
    </row>
    <row r="30" spans="1:19" s="13" customFormat="1" ht="21.5" customHeight="1">
      <c r="A30" s="14"/>
      <c r="B30" s="194"/>
      <c r="C30" s="194"/>
      <c r="D30" s="194"/>
      <c r="E30" s="195" t="s">
        <v>9</v>
      </c>
      <c r="F30" s="194"/>
      <c r="G30" s="191" t="s">
        <v>97</v>
      </c>
      <c r="H30" s="191"/>
      <c r="I30" s="191" t="s">
        <v>37</v>
      </c>
      <c r="J30" s="191"/>
      <c r="K30" s="191" t="s">
        <v>41</v>
      </c>
      <c r="L30" s="191"/>
      <c r="M30" s="192" t="s">
        <v>19</v>
      </c>
      <c r="N30" s="192"/>
      <c r="O30" s="191" t="s">
        <v>101</v>
      </c>
      <c r="P30" s="191"/>
      <c r="Q30" s="191" t="s">
        <v>102</v>
      </c>
      <c r="R30" s="191"/>
      <c r="S30" s="193" t="s">
        <v>91</v>
      </c>
    </row>
    <row r="31" spans="1:19" s="13" customFormat="1" ht="21.5" customHeight="1">
      <c r="A31" s="14"/>
      <c r="B31" s="14"/>
      <c r="C31" s="14"/>
      <c r="D31" s="14"/>
      <c r="E31" s="14"/>
      <c r="F31" s="170"/>
      <c r="G31" s="241" t="s">
        <v>64</v>
      </c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</row>
    <row r="32" spans="1:19" s="13" customFormat="1" ht="21.5" customHeight="1">
      <c r="A32" s="49" t="s">
        <v>190</v>
      </c>
      <c r="B32" s="14"/>
      <c r="C32" s="14"/>
      <c r="D32" s="14"/>
      <c r="E32" s="14"/>
      <c r="F32" s="170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</row>
    <row r="33" spans="1:19" s="13" customFormat="1" ht="21.5" customHeight="1">
      <c r="A33" s="197" t="s">
        <v>70</v>
      </c>
      <c r="B33" s="49"/>
      <c r="C33" s="14"/>
      <c r="D33" s="14"/>
      <c r="E33" s="196"/>
      <c r="F33" s="167"/>
      <c r="G33" s="125">
        <v>160000000</v>
      </c>
      <c r="H33" s="125"/>
      <c r="I33" s="125">
        <v>361424198</v>
      </c>
      <c r="J33" s="125"/>
      <c r="K33" s="125">
        <v>10100000</v>
      </c>
      <c r="L33" s="125"/>
      <c r="M33" s="125">
        <v>27055860</v>
      </c>
      <c r="N33" s="125"/>
      <c r="O33" s="125">
        <v>10125600</v>
      </c>
      <c r="P33" s="125"/>
      <c r="Q33" s="125">
        <f>SUM(O33:P33)</f>
        <v>10125600</v>
      </c>
      <c r="R33" s="125"/>
      <c r="S33" s="125">
        <f>SUM(G33:M33,Q33)</f>
        <v>568705658</v>
      </c>
    </row>
    <row r="34" spans="1:19" s="13" customFormat="1" ht="21.5" customHeight="1">
      <c r="A34" s="197"/>
      <c r="B34" s="197"/>
      <c r="C34" s="197"/>
      <c r="D34" s="197"/>
      <c r="E34" s="196"/>
      <c r="F34" s="167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9"/>
    </row>
    <row r="35" spans="1:19" s="13" customFormat="1" ht="21.5" customHeight="1">
      <c r="A35" s="234" t="s">
        <v>134</v>
      </c>
      <c r="B35" s="200"/>
      <c r="C35" s="14"/>
      <c r="D35" s="194"/>
      <c r="E35" s="196"/>
      <c r="F35" s="167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9"/>
    </row>
    <row r="36" spans="1:19" s="13" customFormat="1" ht="21.5" customHeight="1">
      <c r="A36" s="201" t="s">
        <v>141</v>
      </c>
      <c r="B36" s="10"/>
      <c r="C36" s="14"/>
      <c r="D36" s="194"/>
      <c r="E36" s="196"/>
      <c r="F36" s="167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9"/>
    </row>
    <row r="37" spans="1:19" s="13" customFormat="1" ht="21.5" customHeight="1">
      <c r="A37" s="201"/>
      <c r="B37" s="200" t="s">
        <v>135</v>
      </c>
      <c r="C37" s="14"/>
      <c r="D37" s="194"/>
      <c r="E37" s="202">
        <v>11</v>
      </c>
      <c r="F37" s="167"/>
      <c r="G37" s="203">
        <v>0</v>
      </c>
      <c r="H37" s="154"/>
      <c r="I37" s="203">
        <v>0</v>
      </c>
      <c r="J37" s="154"/>
      <c r="K37" s="203">
        <v>0</v>
      </c>
      <c r="L37" s="154"/>
      <c r="M37" s="203">
        <v>-44798649</v>
      </c>
      <c r="N37" s="154"/>
      <c r="O37" s="203">
        <v>0</v>
      </c>
      <c r="P37" s="154"/>
      <c r="Q37" s="203">
        <f>SUM(O37:P37)</f>
        <v>0</v>
      </c>
      <c r="R37" s="154"/>
      <c r="S37" s="124">
        <f>SUM(G37:M37,Q37)</f>
        <v>-44798649</v>
      </c>
    </row>
    <row r="38" spans="1:19" s="13" customFormat="1" ht="21.5" customHeight="1">
      <c r="A38" s="49"/>
      <c r="B38" s="49" t="s">
        <v>169</v>
      </c>
      <c r="C38" s="14"/>
      <c r="D38" s="14"/>
      <c r="E38" s="196"/>
      <c r="F38" s="167"/>
      <c r="G38" s="204">
        <f>SUM(G33,G37)</f>
        <v>160000000</v>
      </c>
      <c r="H38" s="198"/>
      <c r="I38" s="204">
        <f>SUM(I33,I37)</f>
        <v>361424198</v>
      </c>
      <c r="J38" s="198"/>
      <c r="K38" s="204">
        <f>SUM(K33,K37)</f>
        <v>10100000</v>
      </c>
      <c r="L38" s="198"/>
      <c r="M38" s="204">
        <f>SUM(M33,M37)</f>
        <v>-17742789</v>
      </c>
      <c r="N38" s="198"/>
      <c r="O38" s="204">
        <f>SUM(O33,O37)</f>
        <v>10125600</v>
      </c>
      <c r="P38" s="198"/>
      <c r="Q38" s="204">
        <f>SUM(Q33,Q37)</f>
        <v>10125600</v>
      </c>
      <c r="R38" s="198"/>
      <c r="S38" s="112">
        <f>SUM(S33,S37)</f>
        <v>523907009</v>
      </c>
    </row>
    <row r="39" spans="1:19" s="13" customFormat="1" ht="21.5" customHeight="1">
      <c r="A39" s="197"/>
      <c r="B39" s="197"/>
      <c r="C39" s="197"/>
      <c r="D39" s="197"/>
      <c r="E39" s="196"/>
      <c r="F39" s="167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9"/>
    </row>
    <row r="40" spans="1:19" s="4" customFormat="1" ht="21.5" customHeight="1">
      <c r="A40" s="234" t="s">
        <v>170</v>
      </c>
      <c r="B40" s="200"/>
      <c r="C40" s="14"/>
      <c r="D40" s="194"/>
      <c r="E40" s="196"/>
      <c r="F40" s="167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9"/>
    </row>
    <row r="41" spans="1:19" s="4" customFormat="1" ht="21.5" customHeight="1">
      <c r="A41" s="234"/>
      <c r="B41" s="205" t="s">
        <v>138</v>
      </c>
      <c r="C41" s="181"/>
      <c r="D41" s="194"/>
      <c r="E41" s="196"/>
      <c r="F41" s="167"/>
      <c r="G41" s="154">
        <v>0</v>
      </c>
      <c r="H41" s="154"/>
      <c r="I41" s="154">
        <v>0</v>
      </c>
      <c r="J41" s="154"/>
      <c r="K41" s="154">
        <v>0</v>
      </c>
      <c r="L41" s="154"/>
      <c r="M41" s="206">
        <f>'PL 5-7'!K102</f>
        <v>99168835</v>
      </c>
      <c r="N41" s="206"/>
      <c r="O41" s="154">
        <v>0</v>
      </c>
      <c r="P41" s="206"/>
      <c r="Q41" s="154">
        <f>SUM(O41:P41)</f>
        <v>0</v>
      </c>
      <c r="R41" s="206"/>
      <c r="S41" s="206">
        <f>SUM(G41:M41,Q41)</f>
        <v>99168835</v>
      </c>
    </row>
    <row r="42" spans="1:19" ht="21.5" customHeight="1">
      <c r="A42" s="234"/>
      <c r="B42" s="205" t="s">
        <v>124</v>
      </c>
      <c r="C42" s="181"/>
      <c r="D42" s="194"/>
      <c r="E42" s="207"/>
      <c r="F42" s="167"/>
      <c r="G42" s="203">
        <v>0</v>
      </c>
      <c r="H42" s="154"/>
      <c r="I42" s="203">
        <v>0</v>
      </c>
      <c r="J42" s="154"/>
      <c r="K42" s="203">
        <v>0</v>
      </c>
      <c r="L42" s="154"/>
      <c r="M42" s="124">
        <v>0</v>
      </c>
      <c r="N42" s="206"/>
      <c r="O42" s="203">
        <v>1646320</v>
      </c>
      <c r="P42" s="206"/>
      <c r="Q42" s="203">
        <f>SUM(O42:P42)</f>
        <v>1646320</v>
      </c>
      <c r="R42" s="206"/>
      <c r="S42" s="124">
        <f>SUM(G42:M42,Q42)</f>
        <v>1646320</v>
      </c>
    </row>
    <row r="43" spans="1:19" ht="21.5" customHeight="1">
      <c r="A43" s="234" t="s">
        <v>137</v>
      </c>
      <c r="B43" s="205"/>
      <c r="C43" s="181"/>
      <c r="D43" s="194"/>
      <c r="E43" s="207"/>
      <c r="F43" s="167"/>
      <c r="G43" s="198">
        <f>SUM(G41:G42)</f>
        <v>0</v>
      </c>
      <c r="H43" s="154"/>
      <c r="I43" s="198">
        <f>SUM(I41:I42)</f>
        <v>0</v>
      </c>
      <c r="J43" s="154"/>
      <c r="K43" s="198">
        <f>SUM(K41:K42)</f>
        <v>0</v>
      </c>
      <c r="L43" s="154"/>
      <c r="M43" s="199">
        <f>SUM(M41:M42)</f>
        <v>99168835</v>
      </c>
      <c r="N43" s="206"/>
      <c r="O43" s="198">
        <f>SUM(O41:O42)</f>
        <v>1646320</v>
      </c>
      <c r="P43" s="206"/>
      <c r="Q43" s="198">
        <f>SUM(Q41:Q42)</f>
        <v>1646320</v>
      </c>
      <c r="R43" s="206"/>
      <c r="S43" s="199">
        <f>SUM(S41:S42)</f>
        <v>100815155</v>
      </c>
    </row>
    <row r="44" spans="1:19" ht="21.5" customHeight="1" thickBot="1">
      <c r="A44" s="234" t="s">
        <v>189</v>
      </c>
      <c r="G44" s="208">
        <f>SUM(G38,G43)</f>
        <v>160000000</v>
      </c>
      <c r="H44" s="199"/>
      <c r="I44" s="208">
        <f>SUM(I38,I43)</f>
        <v>361424198</v>
      </c>
      <c r="J44" s="198"/>
      <c r="K44" s="208">
        <f>SUM(K38,K43)</f>
        <v>10100000</v>
      </c>
      <c r="L44" s="198"/>
      <c r="M44" s="208">
        <f>SUM(M38,M43)</f>
        <v>81426046</v>
      </c>
      <c r="N44" s="199"/>
      <c r="O44" s="208">
        <f>SUM(O38,O43)</f>
        <v>11771920</v>
      </c>
      <c r="P44" s="199"/>
      <c r="Q44" s="208">
        <f>SUM(Q38,Q43)</f>
        <v>11771920</v>
      </c>
      <c r="R44" s="199"/>
      <c r="S44" s="208">
        <f>SUM(S38,S43)</f>
        <v>624722164</v>
      </c>
    </row>
    <row r="45" spans="1:19" ht="21.5" customHeight="1" thickTop="1">
      <c r="G45" s="51">
        <f>G44-'BS 3-4'!K67</f>
        <v>0</v>
      </c>
      <c r="I45" s="51">
        <f>I44-'BS 3-4'!K68</f>
        <v>0</v>
      </c>
      <c r="K45" s="51">
        <f>K44-'BS 3-4'!K71</f>
        <v>0</v>
      </c>
      <c r="M45" s="51">
        <f>M44-'BS 3-4'!K72</f>
        <v>0</v>
      </c>
      <c r="Q45" s="51">
        <f>Q44-'BS 3-4'!K73</f>
        <v>0</v>
      </c>
      <c r="S45" s="154">
        <f>S44-'BS 3-4'!K76</f>
        <v>0</v>
      </c>
    </row>
  </sheetData>
  <mergeCells count="8">
    <mergeCell ref="K27:M27"/>
    <mergeCell ref="O27:Q27"/>
    <mergeCell ref="G31:S31"/>
    <mergeCell ref="G4:S4"/>
    <mergeCell ref="K5:M5"/>
    <mergeCell ref="O5:Q5"/>
    <mergeCell ref="G9:S9"/>
    <mergeCell ref="G26:S26"/>
  </mergeCells>
  <pageMargins left="0.7" right="0.7" top="0.48" bottom="0.5" header="0.5" footer="0.5"/>
  <pageSetup paperSize="9" scale="83" firstPageNumber="9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1" manualBreakCount="1">
    <brk id="2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19"/>
  <sheetViews>
    <sheetView tabSelected="1" view="pageBreakPreview" topLeftCell="A79" zoomScale="90" zoomScaleNormal="90" zoomScaleSheetLayoutView="90" workbookViewId="0">
      <selection activeCell="O10" sqref="O10"/>
    </sheetView>
  </sheetViews>
  <sheetFormatPr defaultColWidth="11" defaultRowHeight="21" customHeight="1"/>
  <cols>
    <col min="1" max="3" width="1.796875" style="4" customWidth="1"/>
    <col min="4" max="4" width="40.796875" style="4" customWidth="1"/>
    <col min="5" max="5" width="8.3984375" style="3" customWidth="1"/>
    <col min="6" max="6" width="0.69921875" style="4" customWidth="1"/>
    <col min="7" max="7" width="17.3984375" style="113" customWidth="1"/>
    <col min="8" max="8" width="0.69921875" style="4" customWidth="1"/>
    <col min="9" max="9" width="17.3984375" style="53" customWidth="1"/>
    <col min="10" max="10" width="0.69921875" style="16" customWidth="1"/>
    <col min="11" max="11" width="17.3984375" style="53" customWidth="1"/>
    <col min="12" max="12" width="0.69921875" style="16" customWidth="1"/>
    <col min="13" max="13" width="17.3984375" style="53" customWidth="1"/>
    <col min="14" max="14" width="15.59765625" style="4" customWidth="1"/>
    <col min="15" max="16" width="13.796875" style="4" bestFit="1" customWidth="1"/>
    <col min="17" max="16384" width="11" style="4"/>
  </cols>
  <sheetData>
    <row r="1" spans="1:16" s="28" customFormat="1" ht="21.9" customHeight="1">
      <c r="A1" s="234" t="s">
        <v>109</v>
      </c>
      <c r="B1" s="10"/>
      <c r="C1" s="10"/>
      <c r="D1" s="10"/>
      <c r="E1" s="167"/>
      <c r="F1" s="10"/>
      <c r="G1" s="206"/>
      <c r="H1" s="10"/>
      <c r="I1" s="51"/>
      <c r="J1" s="52"/>
      <c r="K1" s="51"/>
      <c r="L1" s="52"/>
      <c r="M1" s="51"/>
    </row>
    <row r="2" spans="1:16" ht="21" customHeight="1">
      <c r="A2" s="245" t="s">
        <v>73</v>
      </c>
      <c r="B2" s="245"/>
      <c r="C2" s="245"/>
      <c r="D2" s="245"/>
      <c r="E2" s="167"/>
      <c r="F2" s="168"/>
      <c r="G2" s="206"/>
      <c r="H2" s="168"/>
      <c r="I2" s="51"/>
      <c r="J2" s="169"/>
      <c r="K2" s="51"/>
      <c r="L2" s="169"/>
      <c r="M2" s="51"/>
    </row>
    <row r="3" spans="1:16" ht="21" customHeight="1">
      <c r="A3" s="234" t="s">
        <v>71</v>
      </c>
      <c r="B3" s="168"/>
      <c r="C3" s="168"/>
      <c r="D3" s="168"/>
      <c r="E3" s="167"/>
      <c r="F3" s="168"/>
      <c r="G3" s="206"/>
      <c r="H3" s="168"/>
      <c r="I3" s="51"/>
      <c r="J3" s="169"/>
      <c r="K3" s="51"/>
      <c r="L3" s="169"/>
      <c r="M3" s="51"/>
    </row>
    <row r="4" spans="1:16" ht="21" customHeight="1">
      <c r="A4" s="168"/>
      <c r="B4" s="168"/>
      <c r="C4" s="168"/>
      <c r="D4" s="168"/>
      <c r="E4" s="170"/>
      <c r="F4" s="171"/>
      <c r="G4" s="239" t="s">
        <v>74</v>
      </c>
      <c r="H4" s="239"/>
      <c r="I4" s="239"/>
      <c r="J4" s="172"/>
      <c r="K4" s="239" t="s">
        <v>75</v>
      </c>
      <c r="L4" s="239"/>
      <c r="M4" s="239"/>
    </row>
    <row r="5" spans="1:16" ht="21" customHeight="1">
      <c r="A5" s="10"/>
      <c r="B5" s="10"/>
      <c r="C5" s="10"/>
      <c r="D5" s="10"/>
      <c r="E5" s="167"/>
      <c r="F5" s="170"/>
      <c r="G5" s="238" t="s">
        <v>185</v>
      </c>
      <c r="H5" s="238"/>
      <c r="I5" s="238"/>
      <c r="J5" s="44"/>
      <c r="K5" s="238" t="s">
        <v>185</v>
      </c>
      <c r="L5" s="238"/>
      <c r="M5" s="238"/>
    </row>
    <row r="6" spans="1:16" ht="21" customHeight="1">
      <c r="A6" s="10"/>
      <c r="B6" s="10"/>
      <c r="C6" s="10"/>
      <c r="D6" s="10"/>
      <c r="E6" s="167"/>
      <c r="F6" s="170"/>
      <c r="G6" s="238" t="s">
        <v>184</v>
      </c>
      <c r="H6" s="238"/>
      <c r="I6" s="238"/>
      <c r="J6" s="44"/>
      <c r="K6" s="238" t="s">
        <v>184</v>
      </c>
      <c r="L6" s="238"/>
      <c r="M6" s="238"/>
    </row>
    <row r="7" spans="1:16" ht="21" customHeight="1">
      <c r="A7" s="10"/>
      <c r="B7" s="10"/>
      <c r="C7" s="10"/>
      <c r="D7" s="10"/>
      <c r="E7" s="167"/>
      <c r="F7" s="170"/>
      <c r="G7" s="225">
        <v>2564</v>
      </c>
      <c r="H7" s="174"/>
      <c r="I7" s="173" t="s">
        <v>62</v>
      </c>
      <c r="J7" s="174"/>
      <c r="K7" s="173" t="s">
        <v>63</v>
      </c>
      <c r="L7" s="174"/>
      <c r="M7" s="173" t="s">
        <v>62</v>
      </c>
    </row>
    <row r="8" spans="1:16" ht="21" customHeight="1">
      <c r="A8" s="10"/>
      <c r="B8" s="10"/>
      <c r="C8" s="10"/>
      <c r="D8" s="10"/>
      <c r="E8" s="167"/>
      <c r="F8" s="167"/>
      <c r="G8" s="247" t="s">
        <v>64</v>
      </c>
      <c r="H8" s="247"/>
      <c r="I8" s="247"/>
      <c r="J8" s="247"/>
      <c r="K8" s="247"/>
      <c r="L8" s="247"/>
      <c r="M8" s="247"/>
    </row>
    <row r="9" spans="1:16" s="23" customFormat="1" ht="21" customHeight="1">
      <c r="A9" s="160" t="s">
        <v>46</v>
      </c>
      <c r="B9" s="41"/>
      <c r="C9" s="41"/>
      <c r="D9" s="41"/>
      <c r="E9" s="175"/>
      <c r="F9" s="175"/>
      <c r="G9" s="226"/>
      <c r="H9" s="175"/>
      <c r="I9" s="176"/>
      <c r="J9" s="41"/>
      <c r="K9" s="176"/>
      <c r="L9" s="41"/>
      <c r="M9" s="176"/>
    </row>
    <row r="10" spans="1:16" ht="21" customHeight="1">
      <c r="A10" s="9" t="s">
        <v>92</v>
      </c>
      <c r="B10" s="9"/>
      <c r="C10" s="9"/>
      <c r="D10" s="10"/>
      <c r="E10" s="167"/>
      <c r="F10" s="10"/>
      <c r="G10" s="126">
        <f>'PL 5-7'!G74</f>
        <v>121985614</v>
      </c>
      <c r="H10" s="127"/>
      <c r="I10" s="126">
        <f>'PL 5-7'!I74</f>
        <v>43368624</v>
      </c>
      <c r="J10" s="127"/>
      <c r="K10" s="126">
        <f>'PL 5-7'!K74</f>
        <v>99168835</v>
      </c>
      <c r="L10" s="126"/>
      <c r="M10" s="126">
        <f>'PL 5-7'!M74</f>
        <v>35518971</v>
      </c>
    </row>
    <row r="11" spans="1:16" ht="21" customHeight="1">
      <c r="A11" s="83" t="s">
        <v>106</v>
      </c>
      <c r="B11" s="9"/>
      <c r="C11" s="9"/>
      <c r="D11" s="10"/>
      <c r="E11" s="167"/>
      <c r="F11" s="10"/>
      <c r="G11" s="126"/>
      <c r="H11" s="127"/>
      <c r="I11" s="126"/>
      <c r="J11" s="127"/>
      <c r="K11" s="126"/>
      <c r="L11" s="126"/>
      <c r="M11" s="126"/>
    </row>
    <row r="12" spans="1:16" ht="21" customHeight="1">
      <c r="A12" s="9" t="s">
        <v>123</v>
      </c>
      <c r="B12" s="10"/>
      <c r="C12" s="9"/>
      <c r="D12" s="10"/>
      <c r="E12" s="167"/>
      <c r="F12" s="10"/>
      <c r="G12" s="126">
        <f>-'PL 5-7'!G73</f>
        <v>25450224</v>
      </c>
      <c r="H12" s="127"/>
      <c r="I12" s="126">
        <f>-'PL 5-7'!I73</f>
        <v>6924279</v>
      </c>
      <c r="J12" s="127"/>
      <c r="K12" s="126">
        <f>-'PL 5-7'!K73</f>
        <v>25453866</v>
      </c>
      <c r="L12" s="126"/>
      <c r="M12" s="126">
        <f>-'PL 5-7'!M73</f>
        <v>6808212</v>
      </c>
    </row>
    <row r="13" spans="1:16" ht="21" customHeight="1">
      <c r="A13" s="10" t="s">
        <v>21</v>
      </c>
      <c r="B13" s="10"/>
      <c r="C13" s="15"/>
      <c r="D13" s="10"/>
      <c r="E13" s="167"/>
      <c r="F13" s="10"/>
      <c r="G13" s="126">
        <v>3259733</v>
      </c>
      <c r="H13" s="89"/>
      <c r="I13" s="126">
        <f>2556764+457252</f>
        <v>3014016</v>
      </c>
      <c r="J13" s="89"/>
      <c r="K13" s="126">
        <v>1067854</v>
      </c>
      <c r="L13" s="89"/>
      <c r="M13" s="126">
        <v>623772</v>
      </c>
      <c r="O13" s="87"/>
      <c r="P13" s="87"/>
    </row>
    <row r="14" spans="1:16" ht="21" customHeight="1">
      <c r="A14" s="177" t="s">
        <v>47</v>
      </c>
      <c r="B14" s="10"/>
      <c r="C14" s="9"/>
      <c r="D14" s="10"/>
      <c r="E14" s="167"/>
      <c r="F14" s="10"/>
      <c r="G14" s="126">
        <f>13682157+1673</f>
        <v>13683830</v>
      </c>
      <c r="H14" s="127"/>
      <c r="I14" s="126">
        <v>10116478</v>
      </c>
      <c r="J14" s="127"/>
      <c r="K14" s="126">
        <v>8704398</v>
      </c>
      <c r="L14" s="126"/>
      <c r="M14" s="126">
        <v>5371851</v>
      </c>
    </row>
    <row r="15" spans="1:16" ht="21" customHeight="1">
      <c r="A15" s="177" t="s">
        <v>61</v>
      </c>
      <c r="B15" s="10"/>
      <c r="C15" s="9"/>
      <c r="D15" s="10"/>
      <c r="E15" s="167"/>
      <c r="F15" s="10"/>
      <c r="G15" s="126">
        <f>1868953+1</f>
        <v>1868954</v>
      </c>
      <c r="H15" s="89"/>
      <c r="I15" s="126">
        <f>1270706-100483</f>
        <v>1170223</v>
      </c>
      <c r="J15" s="89"/>
      <c r="K15" s="126">
        <v>1759079</v>
      </c>
      <c r="L15" s="126"/>
      <c r="M15" s="126">
        <v>1180386</v>
      </c>
    </row>
    <row r="16" spans="1:16" ht="21" customHeight="1">
      <c r="A16" s="178" t="s">
        <v>105</v>
      </c>
      <c r="B16" s="10"/>
      <c r="C16" s="15"/>
      <c r="D16" s="10"/>
      <c r="E16" s="167"/>
      <c r="F16" s="10"/>
      <c r="G16" s="126">
        <v>2448198</v>
      </c>
      <c r="H16" s="89"/>
      <c r="I16" s="126">
        <v>2616007</v>
      </c>
      <c r="J16" s="89"/>
      <c r="K16" s="126">
        <v>2283654</v>
      </c>
      <c r="L16" s="89"/>
      <c r="M16" s="126">
        <v>2456197</v>
      </c>
    </row>
    <row r="17" spans="1:16" ht="21" customHeight="1">
      <c r="A17" s="178" t="s">
        <v>142</v>
      </c>
      <c r="B17" s="10"/>
      <c r="C17" s="15"/>
      <c r="D17" s="10"/>
      <c r="E17" s="167"/>
      <c r="F17" s="10"/>
      <c r="G17" s="126">
        <f>-4904649</f>
        <v>-4904649</v>
      </c>
      <c r="H17" s="89"/>
      <c r="I17" s="126">
        <v>796536</v>
      </c>
      <c r="J17" s="89"/>
      <c r="K17" s="126">
        <f>-5513365</f>
        <v>-5513365</v>
      </c>
      <c r="L17" s="89"/>
      <c r="M17" s="126">
        <v>796536</v>
      </c>
    </row>
    <row r="18" spans="1:16" ht="21" customHeight="1">
      <c r="A18" s="9" t="s">
        <v>143</v>
      </c>
      <c r="B18" s="10"/>
      <c r="C18" s="9"/>
      <c r="D18" s="10"/>
      <c r="E18" s="167"/>
      <c r="F18" s="10"/>
      <c r="G18" s="126">
        <v>-24011530</v>
      </c>
      <c r="H18" s="127"/>
      <c r="I18" s="126">
        <v>-9265734</v>
      </c>
      <c r="J18" s="127"/>
      <c r="K18" s="126">
        <v>0</v>
      </c>
      <c r="L18" s="126"/>
      <c r="M18" s="126">
        <v>0</v>
      </c>
    </row>
    <row r="19" spans="1:16" ht="21" customHeight="1">
      <c r="A19" s="178" t="s">
        <v>144</v>
      </c>
      <c r="B19" s="10"/>
      <c r="C19" s="9"/>
      <c r="D19" s="10"/>
      <c r="E19" s="167"/>
      <c r="F19" s="10"/>
      <c r="G19" s="126"/>
      <c r="H19" s="127"/>
      <c r="I19" s="126"/>
      <c r="J19" s="127"/>
      <c r="K19" s="126"/>
      <c r="L19" s="126"/>
      <c r="M19" s="126"/>
    </row>
    <row r="20" spans="1:16" ht="21" customHeight="1">
      <c r="A20" s="178"/>
      <c r="B20" s="10" t="s">
        <v>111</v>
      </c>
      <c r="C20" s="9"/>
      <c r="D20" s="10"/>
      <c r="E20" s="167"/>
      <c r="F20" s="10"/>
      <c r="G20" s="126">
        <f>-297421-244850</f>
        <v>-542271</v>
      </c>
      <c r="H20" s="127"/>
      <c r="I20" s="126">
        <v>-45</v>
      </c>
      <c r="J20" s="127"/>
      <c r="K20" s="126">
        <f>-297421-244850</f>
        <v>-542271</v>
      </c>
      <c r="L20" s="126"/>
      <c r="M20" s="126">
        <v>-45</v>
      </c>
    </row>
    <row r="21" spans="1:16" ht="21" customHeight="1">
      <c r="A21" s="178" t="s">
        <v>145</v>
      </c>
      <c r="B21" s="10"/>
      <c r="C21" s="10"/>
      <c r="D21" s="10"/>
      <c r="E21" s="167"/>
      <c r="F21" s="10"/>
      <c r="G21" s="126">
        <v>3058</v>
      </c>
      <c r="H21" s="127"/>
      <c r="I21" s="126">
        <v>4830</v>
      </c>
      <c r="J21" s="127"/>
      <c r="K21" s="126">
        <v>3056</v>
      </c>
      <c r="L21" s="126"/>
      <c r="M21" s="126">
        <v>1596</v>
      </c>
    </row>
    <row r="22" spans="1:16" ht="21" customHeight="1">
      <c r="A22" s="178" t="s">
        <v>180</v>
      </c>
      <c r="B22" s="10"/>
      <c r="C22" s="15"/>
      <c r="D22" s="10"/>
      <c r="E22" s="167"/>
      <c r="F22" s="10"/>
      <c r="G22" s="126">
        <v>8429764</v>
      </c>
      <c r="H22" s="89"/>
      <c r="I22" s="126">
        <v>-614765</v>
      </c>
      <c r="J22" s="89"/>
      <c r="K22" s="126">
        <v>8429764</v>
      </c>
      <c r="L22" s="89"/>
      <c r="M22" s="126">
        <v>-614765</v>
      </c>
    </row>
    <row r="23" spans="1:16" ht="21" customHeight="1">
      <c r="A23" s="178" t="s">
        <v>194</v>
      </c>
      <c r="B23" s="10"/>
      <c r="C23" s="15"/>
      <c r="D23" s="10"/>
      <c r="E23" s="167"/>
      <c r="F23" s="10"/>
      <c r="G23" s="126">
        <f>-244870-83009+244850</f>
        <v>-83029</v>
      </c>
      <c r="H23" s="89"/>
      <c r="I23" s="126">
        <v>-83481</v>
      </c>
      <c r="J23" s="89"/>
      <c r="K23" s="126">
        <f>-244870-83009+244850</f>
        <v>-83029</v>
      </c>
      <c r="L23" s="89"/>
      <c r="M23" s="126">
        <v>-83481</v>
      </c>
      <c r="N23" s="87">
        <f>G23+83029</f>
        <v>0</v>
      </c>
    </row>
    <row r="24" spans="1:16" ht="21" customHeight="1">
      <c r="A24" s="178" t="s">
        <v>48</v>
      </c>
      <c r="B24" s="10"/>
      <c r="C24" s="15"/>
      <c r="D24" s="10"/>
      <c r="E24" s="167"/>
      <c r="F24" s="10"/>
      <c r="G24" s="126">
        <v>-1193732</v>
      </c>
      <c r="H24" s="89"/>
      <c r="I24" s="126">
        <v>-700000</v>
      </c>
      <c r="J24" s="89"/>
      <c r="K24" s="126">
        <v>-1193732</v>
      </c>
      <c r="L24" s="89"/>
      <c r="M24" s="126">
        <v>-3200000</v>
      </c>
    </row>
    <row r="25" spans="1:16" ht="21" customHeight="1">
      <c r="A25" s="178" t="s">
        <v>146</v>
      </c>
      <c r="B25" s="10"/>
      <c r="C25" s="15"/>
      <c r="D25" s="10"/>
      <c r="E25" s="167"/>
      <c r="F25" s="10"/>
      <c r="G25" s="128">
        <v>-795266</v>
      </c>
      <c r="H25" s="89"/>
      <c r="I25" s="128">
        <v>-218652</v>
      </c>
      <c r="J25" s="89"/>
      <c r="K25" s="128">
        <v>-779895</v>
      </c>
      <c r="L25" s="126"/>
      <c r="M25" s="128">
        <v>-187133</v>
      </c>
    </row>
    <row r="26" spans="1:16" ht="21" customHeight="1">
      <c r="A26" s="179"/>
      <c r="B26" s="160"/>
      <c r="C26" s="161"/>
      <c r="D26" s="160"/>
      <c r="E26" s="167"/>
      <c r="F26" s="10"/>
      <c r="G26" s="125">
        <f>SUM(G10:G25)</f>
        <v>145598898</v>
      </c>
      <c r="H26" s="155"/>
      <c r="I26" s="125">
        <f>SUM(I10:I25)</f>
        <v>57128316</v>
      </c>
      <c r="J26" s="155"/>
      <c r="K26" s="125">
        <f>SUM(K10:K25)</f>
        <v>138758214</v>
      </c>
      <c r="L26" s="129"/>
      <c r="M26" s="125">
        <f>SUM(M10:M25)</f>
        <v>48672097</v>
      </c>
    </row>
    <row r="27" spans="1:16" ht="21" customHeight="1">
      <c r="A27" s="159" t="s">
        <v>147</v>
      </c>
      <c r="B27" s="160"/>
      <c r="C27" s="161"/>
      <c r="D27" s="160"/>
      <c r="E27" s="162"/>
      <c r="F27" s="10"/>
      <c r="G27" s="125"/>
      <c r="H27" s="155"/>
      <c r="I27" s="125"/>
      <c r="J27" s="155"/>
      <c r="K27" s="125"/>
      <c r="L27" s="129"/>
      <c r="M27" s="125"/>
    </row>
    <row r="28" spans="1:16" ht="21" customHeight="1">
      <c r="A28" s="180" t="s">
        <v>76</v>
      </c>
      <c r="B28" s="10"/>
      <c r="C28" s="10"/>
      <c r="D28" s="10"/>
      <c r="E28" s="167"/>
      <c r="F28" s="10"/>
      <c r="G28" s="126">
        <f>-406747662-8764891</f>
        <v>-415512553</v>
      </c>
      <c r="H28" s="126"/>
      <c r="I28" s="126">
        <f>-69352861+925298</f>
        <v>-68427563</v>
      </c>
      <c r="J28" s="126"/>
      <c r="K28" s="126">
        <f>-411719071-9305401</f>
        <v>-421024472</v>
      </c>
      <c r="L28" s="126"/>
      <c r="M28" s="126">
        <f>-73426182+925298</f>
        <v>-72500884</v>
      </c>
      <c r="O28" s="63"/>
      <c r="P28" s="63"/>
    </row>
    <row r="29" spans="1:16" ht="21" customHeight="1">
      <c r="A29" s="180" t="s">
        <v>4</v>
      </c>
      <c r="B29" s="10"/>
      <c r="C29" s="10"/>
      <c r="D29" s="10"/>
      <c r="E29" s="167"/>
      <c r="F29" s="10"/>
      <c r="G29" s="126">
        <v>-9660661</v>
      </c>
      <c r="H29" s="126"/>
      <c r="I29" s="126">
        <v>-222074</v>
      </c>
      <c r="J29" s="126"/>
      <c r="K29" s="126">
        <v>-9723419</v>
      </c>
      <c r="L29" s="126"/>
      <c r="M29" s="126">
        <v>-404289</v>
      </c>
      <c r="O29" s="63"/>
      <c r="P29" s="63"/>
    </row>
    <row r="30" spans="1:16" s="23" customFormat="1" ht="21" customHeight="1">
      <c r="A30" s="180" t="s">
        <v>54</v>
      </c>
      <c r="B30" s="10"/>
      <c r="C30" s="10"/>
      <c r="D30" s="10"/>
      <c r="E30" s="167"/>
      <c r="F30" s="10"/>
      <c r="G30" s="126">
        <f>-13983548-1</f>
        <v>-13983549</v>
      </c>
      <c r="H30" s="126"/>
      <c r="I30" s="126">
        <v>8615533</v>
      </c>
      <c r="J30" s="126"/>
      <c r="K30" s="126">
        <f>-12038057</f>
        <v>-12038057</v>
      </c>
      <c r="L30" s="126"/>
      <c r="M30" s="126">
        <f>-1575214</f>
        <v>-1575214</v>
      </c>
      <c r="N30" s="4"/>
      <c r="O30" s="164"/>
      <c r="P30" s="164"/>
    </row>
    <row r="31" spans="1:16" ht="21" customHeight="1">
      <c r="A31" s="180" t="s">
        <v>28</v>
      </c>
      <c r="B31" s="10"/>
      <c r="C31" s="10"/>
      <c r="D31" s="10"/>
      <c r="E31" s="167"/>
      <c r="F31" s="10"/>
      <c r="G31" s="126">
        <f>26204296+8764891+7595023-1</f>
        <v>42564209</v>
      </c>
      <c r="H31" s="126"/>
      <c r="I31" s="126">
        <f>42520361-1796452</f>
        <v>40723909</v>
      </c>
      <c r="J31" s="126"/>
      <c r="K31" s="126">
        <f>24765256+9305401+7595023</f>
        <v>41665680</v>
      </c>
      <c r="L31" s="126"/>
      <c r="M31" s="126">
        <f>43258010-1796452</f>
        <v>41461558</v>
      </c>
      <c r="O31" s="63"/>
      <c r="P31" s="63"/>
    </row>
    <row r="32" spans="1:16" ht="21" customHeight="1">
      <c r="A32" s="180" t="s">
        <v>11</v>
      </c>
      <c r="B32" s="10"/>
      <c r="C32" s="10"/>
      <c r="D32" s="10"/>
      <c r="E32" s="167"/>
      <c r="F32" s="10"/>
      <c r="G32" s="126">
        <f>32367287+1</f>
        <v>32367288</v>
      </c>
      <c r="H32" s="126"/>
      <c r="I32" s="126">
        <f>978961+74618</f>
        <v>1053579</v>
      </c>
      <c r="J32" s="126"/>
      <c r="K32" s="126">
        <v>32340631</v>
      </c>
      <c r="L32" s="126"/>
      <c r="M32" s="126">
        <f>1768221+74618</f>
        <v>1842839</v>
      </c>
    </row>
    <row r="33" spans="1:14" ht="21" customHeight="1">
      <c r="A33" s="180" t="s">
        <v>55</v>
      </c>
      <c r="B33" s="10"/>
      <c r="C33" s="10"/>
      <c r="D33" s="10"/>
      <c r="E33" s="167"/>
      <c r="F33" s="10"/>
      <c r="G33" s="128">
        <v>0</v>
      </c>
      <c r="H33" s="126"/>
      <c r="I33" s="128">
        <v>-5625000</v>
      </c>
      <c r="J33" s="126"/>
      <c r="K33" s="128">
        <v>0</v>
      </c>
      <c r="L33" s="126"/>
      <c r="M33" s="128">
        <v>0</v>
      </c>
    </row>
    <row r="34" spans="1:14" s="13" customFormat="1" ht="21" customHeight="1">
      <c r="A34" s="49" t="s">
        <v>148</v>
      </c>
      <c r="B34" s="177"/>
      <c r="C34" s="10"/>
      <c r="D34" s="10"/>
      <c r="E34" s="167"/>
      <c r="F34" s="10"/>
      <c r="G34" s="125">
        <f>SUM(G26:G33)</f>
        <v>-218626368</v>
      </c>
      <c r="H34" s="129"/>
      <c r="I34" s="125">
        <f>SUM(I26:I33)</f>
        <v>33246700</v>
      </c>
      <c r="J34" s="129"/>
      <c r="K34" s="125">
        <f>SUM(K26:K33)</f>
        <v>-230021423</v>
      </c>
      <c r="L34" s="129"/>
      <c r="M34" s="125">
        <f>SUM(M26:M33)</f>
        <v>17496107</v>
      </c>
    </row>
    <row r="35" spans="1:14" ht="21" customHeight="1">
      <c r="A35" s="9" t="s">
        <v>149</v>
      </c>
      <c r="B35" s="177"/>
      <c r="C35" s="10"/>
      <c r="D35" s="10"/>
      <c r="E35" s="167"/>
      <c r="F35" s="10"/>
      <c r="G35" s="89">
        <f>4998782+1150402+1</f>
        <v>6149185</v>
      </c>
      <c r="H35" s="126"/>
      <c r="I35" s="89">
        <v>0</v>
      </c>
      <c r="J35" s="126"/>
      <c r="K35" s="89">
        <f>4998782+1150402+1</f>
        <v>6149185</v>
      </c>
      <c r="L35" s="126"/>
      <c r="M35" s="89">
        <v>0</v>
      </c>
    </row>
    <row r="36" spans="1:14" s="13" customFormat="1" ht="21" customHeight="1">
      <c r="A36" s="177" t="s">
        <v>150</v>
      </c>
      <c r="B36" s="10"/>
      <c r="C36" s="10"/>
      <c r="D36" s="10"/>
      <c r="E36" s="167"/>
      <c r="F36" s="10"/>
      <c r="G36" s="128">
        <f>-17076391-1150402</f>
        <v>-18226793</v>
      </c>
      <c r="H36" s="126"/>
      <c r="I36" s="128">
        <v>-7064411</v>
      </c>
      <c r="J36" s="126"/>
      <c r="K36" s="128">
        <f>-16010869-1150402-1</f>
        <v>-17161272</v>
      </c>
      <c r="L36" s="126"/>
      <c r="M36" s="128">
        <v>-5953513</v>
      </c>
      <c r="N36" s="4"/>
    </row>
    <row r="37" spans="1:14" ht="21" customHeight="1">
      <c r="A37" s="181" t="s">
        <v>151</v>
      </c>
      <c r="B37" s="10"/>
      <c r="C37" s="10"/>
      <c r="D37" s="10"/>
      <c r="E37" s="167"/>
      <c r="F37" s="10"/>
      <c r="G37" s="130">
        <f>SUM(G34:G36)</f>
        <v>-230703976</v>
      </c>
      <c r="H37" s="155"/>
      <c r="I37" s="130">
        <f>SUM(I34:I36)</f>
        <v>26182289</v>
      </c>
      <c r="J37" s="155"/>
      <c r="K37" s="130">
        <f>SUM(K34:K36)</f>
        <v>-241033510</v>
      </c>
      <c r="L37" s="129"/>
      <c r="M37" s="130">
        <f>SUM(M34:M36)</f>
        <v>11542594</v>
      </c>
    </row>
    <row r="38" spans="1:14" ht="21" customHeight="1">
      <c r="A38" s="234" t="str">
        <f>A1</f>
        <v>บริษัท ลีโอ โกลบอล โลจิสติกส์ จำกัด (มหาชน) และบริษัทย่อย</v>
      </c>
      <c r="B38" s="10"/>
      <c r="C38" s="10"/>
      <c r="D38" s="10"/>
      <c r="E38" s="167"/>
      <c r="F38" s="10"/>
      <c r="G38" s="206"/>
      <c r="H38" s="10"/>
      <c r="I38" s="51"/>
      <c r="J38" s="52"/>
      <c r="K38" s="51"/>
      <c r="L38" s="52"/>
      <c r="M38" s="51"/>
    </row>
    <row r="39" spans="1:14" ht="21" customHeight="1">
      <c r="A39" s="245" t="s">
        <v>73</v>
      </c>
      <c r="B39" s="245"/>
      <c r="C39" s="245"/>
      <c r="D39" s="245"/>
      <c r="E39" s="167"/>
      <c r="F39" s="168"/>
      <c r="G39" s="206"/>
      <c r="H39" s="168"/>
      <c r="I39" s="51"/>
      <c r="J39" s="169"/>
      <c r="K39" s="51"/>
      <c r="L39" s="169"/>
      <c r="M39" s="51"/>
    </row>
    <row r="40" spans="1:14" ht="21" customHeight="1">
      <c r="A40" s="234" t="str">
        <f>+A3</f>
        <v xml:space="preserve"> </v>
      </c>
      <c r="B40" s="168"/>
      <c r="C40" s="168"/>
      <c r="D40" s="168"/>
      <c r="E40" s="167"/>
      <c r="F40" s="168"/>
      <c r="G40" s="206"/>
      <c r="H40" s="168"/>
      <c r="I40" s="51"/>
      <c r="J40" s="169"/>
      <c r="K40" s="51"/>
      <c r="L40" s="169"/>
      <c r="M40" s="51"/>
    </row>
    <row r="41" spans="1:14" ht="21" customHeight="1">
      <c r="A41" s="181"/>
      <c r="B41" s="168"/>
      <c r="C41" s="168"/>
      <c r="D41" s="168"/>
      <c r="E41" s="167"/>
      <c r="F41" s="168"/>
      <c r="G41" s="239" t="s">
        <v>74</v>
      </c>
      <c r="H41" s="239"/>
      <c r="I41" s="239"/>
      <c r="J41" s="172"/>
      <c r="K41" s="239" t="s">
        <v>75</v>
      </c>
      <c r="L41" s="239"/>
      <c r="M41" s="239"/>
    </row>
    <row r="42" spans="1:14" ht="21" customHeight="1">
      <c r="A42" s="168"/>
      <c r="B42" s="168"/>
      <c r="C42" s="168"/>
      <c r="D42" s="168"/>
      <c r="E42" s="170"/>
      <c r="F42" s="171"/>
      <c r="G42" s="246" t="s">
        <v>185</v>
      </c>
      <c r="H42" s="246"/>
      <c r="I42" s="246"/>
      <c r="J42" s="42"/>
      <c r="K42" s="246" t="s">
        <v>185</v>
      </c>
      <c r="L42" s="246"/>
      <c r="M42" s="246"/>
    </row>
    <row r="43" spans="1:14" ht="21" customHeight="1">
      <c r="A43" s="10"/>
      <c r="B43" s="10"/>
      <c r="C43" s="10"/>
      <c r="D43" s="10"/>
      <c r="E43" s="167"/>
      <c r="F43" s="170"/>
      <c r="G43" s="246" t="s">
        <v>184</v>
      </c>
      <c r="H43" s="246"/>
      <c r="I43" s="246"/>
      <c r="J43" s="42"/>
      <c r="K43" s="246" t="s">
        <v>184</v>
      </c>
      <c r="L43" s="246"/>
      <c r="M43" s="246"/>
    </row>
    <row r="44" spans="1:14" ht="21" customHeight="1">
      <c r="A44" s="10"/>
      <c r="B44" s="10"/>
      <c r="C44" s="10"/>
      <c r="D44" s="10"/>
      <c r="E44" s="167"/>
      <c r="F44" s="170"/>
      <c r="G44" s="225">
        <v>2564</v>
      </c>
      <c r="H44" s="174"/>
      <c r="I44" s="173" t="s">
        <v>62</v>
      </c>
      <c r="J44" s="174"/>
      <c r="K44" s="173" t="s">
        <v>63</v>
      </c>
      <c r="L44" s="174"/>
      <c r="M44" s="173" t="s">
        <v>62</v>
      </c>
    </row>
    <row r="45" spans="1:14" ht="21" customHeight="1">
      <c r="A45" s="10"/>
      <c r="B45" s="10"/>
      <c r="C45" s="10"/>
      <c r="D45" s="10"/>
      <c r="E45" s="167"/>
      <c r="F45" s="170"/>
      <c r="G45" s="247" t="s">
        <v>64</v>
      </c>
      <c r="H45" s="247"/>
      <c r="I45" s="247"/>
      <c r="J45" s="247"/>
      <c r="K45" s="247"/>
      <c r="L45" s="247"/>
      <c r="M45" s="247"/>
    </row>
    <row r="46" spans="1:14" ht="21" customHeight="1">
      <c r="A46" s="161" t="s">
        <v>152</v>
      </c>
      <c r="B46" s="9"/>
      <c r="C46" s="10"/>
      <c r="D46" s="10"/>
      <c r="E46" s="167"/>
      <c r="F46" s="10"/>
      <c r="G46" s="127"/>
      <c r="H46" s="156"/>
      <c r="I46" s="156"/>
      <c r="J46" s="156"/>
      <c r="K46" s="156"/>
      <c r="L46" s="156"/>
      <c r="M46" s="156"/>
    </row>
    <row r="47" spans="1:14" ht="21" customHeight="1">
      <c r="A47" s="9" t="s">
        <v>199</v>
      </c>
      <c r="B47" s="10"/>
      <c r="C47" s="10"/>
      <c r="D47" s="10"/>
      <c r="E47" s="167"/>
      <c r="F47" s="10"/>
      <c r="G47" s="89">
        <v>0</v>
      </c>
      <c r="H47" s="89"/>
      <c r="I47" s="89">
        <v>0</v>
      </c>
      <c r="J47" s="89"/>
      <c r="K47" s="89">
        <v>-5100000</v>
      </c>
      <c r="L47" s="89"/>
      <c r="M47" s="89">
        <v>0</v>
      </c>
    </row>
    <row r="48" spans="1:14" ht="21" customHeight="1">
      <c r="A48" s="7" t="s">
        <v>175</v>
      </c>
      <c r="B48" s="146"/>
      <c r="G48" s="89">
        <v>309644</v>
      </c>
      <c r="H48" s="126"/>
      <c r="I48" s="89">
        <v>-172033</v>
      </c>
      <c r="J48" s="126"/>
      <c r="K48" s="89">
        <v>309644</v>
      </c>
      <c r="L48" s="126"/>
      <c r="M48" s="89">
        <v>-172033</v>
      </c>
    </row>
    <row r="49" spans="1:14" ht="21" customHeight="1">
      <c r="A49" s="9" t="s">
        <v>179</v>
      </c>
      <c r="B49" s="146"/>
      <c r="G49" s="89">
        <v>200000000</v>
      </c>
      <c r="H49" s="126"/>
      <c r="I49" s="89">
        <v>0</v>
      </c>
      <c r="J49" s="126"/>
      <c r="K49" s="89">
        <v>200000000</v>
      </c>
      <c r="L49" s="126"/>
      <c r="M49" s="89">
        <v>0</v>
      </c>
    </row>
    <row r="50" spans="1:14" ht="21" customHeight="1">
      <c r="A50" s="9" t="s">
        <v>153</v>
      </c>
      <c r="B50" s="146"/>
      <c r="G50" s="89">
        <f>145851627+80002600</f>
        <v>225854227</v>
      </c>
      <c r="H50" s="126"/>
      <c r="I50" s="89">
        <v>100000</v>
      </c>
      <c r="J50" s="126"/>
      <c r="K50" s="89">
        <f>145851627+80002600</f>
        <v>225854227</v>
      </c>
      <c r="L50" s="126"/>
      <c r="M50" s="89">
        <v>100000</v>
      </c>
    </row>
    <row r="51" spans="1:14" ht="21" customHeight="1">
      <c r="A51" s="9" t="s">
        <v>154</v>
      </c>
      <c r="B51" s="9"/>
      <c r="C51" s="10"/>
      <c r="D51" s="10"/>
      <c r="E51" s="167"/>
      <c r="F51" s="10"/>
      <c r="G51" s="126">
        <f>-25004000-80002600</f>
        <v>-105006600</v>
      </c>
      <c r="H51" s="127"/>
      <c r="I51" s="126">
        <v>-30100000</v>
      </c>
      <c r="J51" s="127"/>
      <c r="K51" s="126">
        <f>-25004000-80002600</f>
        <v>-105006600</v>
      </c>
      <c r="L51" s="126"/>
      <c r="M51" s="126">
        <v>-30100000</v>
      </c>
    </row>
    <row r="52" spans="1:14" ht="21" customHeight="1">
      <c r="A52" s="9" t="s">
        <v>155</v>
      </c>
      <c r="B52" s="10"/>
      <c r="C52" s="10"/>
      <c r="D52" s="10"/>
      <c r="E52" s="167"/>
      <c r="F52" s="10"/>
      <c r="G52" s="89">
        <v>0</v>
      </c>
      <c r="H52" s="89"/>
      <c r="I52" s="89">
        <v>-800000</v>
      </c>
      <c r="J52" s="89"/>
      <c r="K52" s="89">
        <v>0</v>
      </c>
      <c r="L52" s="89"/>
      <c r="M52" s="89">
        <v>-800000</v>
      </c>
    </row>
    <row r="53" spans="1:14" ht="21" customHeight="1">
      <c r="A53" s="9" t="s">
        <v>156</v>
      </c>
      <c r="B53" s="9"/>
      <c r="C53" s="10"/>
      <c r="D53" s="10"/>
      <c r="E53" s="167"/>
      <c r="F53" s="10"/>
      <c r="G53" s="126">
        <f>-16904946-1450</f>
        <v>-16906396</v>
      </c>
      <c r="H53" s="127"/>
      <c r="I53" s="126">
        <v>-3326350</v>
      </c>
      <c r="J53" s="127"/>
      <c r="K53" s="126">
        <v>-13679990</v>
      </c>
      <c r="L53" s="126"/>
      <c r="M53" s="126">
        <v>-3316806</v>
      </c>
    </row>
    <row r="54" spans="1:14" ht="21" customHeight="1">
      <c r="A54" s="9" t="s">
        <v>107</v>
      </c>
      <c r="B54" s="9"/>
      <c r="C54" s="10"/>
      <c r="D54" s="10"/>
      <c r="E54" s="167"/>
      <c r="F54" s="10"/>
      <c r="G54" s="126">
        <v>-17184743</v>
      </c>
      <c r="H54" s="127"/>
      <c r="I54" s="126">
        <v>-66031</v>
      </c>
      <c r="J54" s="127"/>
      <c r="K54" s="126">
        <v>-17184743</v>
      </c>
      <c r="L54" s="126"/>
      <c r="M54" s="126">
        <v>-66031</v>
      </c>
    </row>
    <row r="55" spans="1:14" ht="21" customHeight="1">
      <c r="A55" s="9" t="s">
        <v>108</v>
      </c>
      <c r="B55" s="9"/>
      <c r="C55" s="10"/>
      <c r="D55" s="10"/>
      <c r="E55" s="167"/>
      <c r="F55" s="10"/>
      <c r="G55" s="126">
        <v>-1495600</v>
      </c>
      <c r="H55" s="127"/>
      <c r="I55" s="126">
        <v>-381000</v>
      </c>
      <c r="J55" s="127"/>
      <c r="K55" s="126">
        <v>-1495600</v>
      </c>
      <c r="L55" s="126"/>
      <c r="M55" s="126">
        <v>-381000</v>
      </c>
    </row>
    <row r="56" spans="1:14" ht="21" customHeight="1">
      <c r="A56" s="182" t="s">
        <v>181</v>
      </c>
      <c r="B56" s="9"/>
      <c r="C56" s="10"/>
      <c r="D56" s="10"/>
      <c r="E56" s="167"/>
      <c r="F56" s="10"/>
      <c r="G56" s="126">
        <v>1193732</v>
      </c>
      <c r="H56" s="127"/>
      <c r="I56" s="126">
        <v>700000</v>
      </c>
      <c r="J56" s="127"/>
      <c r="K56" s="126">
        <v>1193732</v>
      </c>
      <c r="L56" s="126"/>
      <c r="M56" s="126">
        <v>3200000</v>
      </c>
    </row>
    <row r="57" spans="1:14" ht="21" customHeight="1">
      <c r="A57" s="9" t="s">
        <v>182</v>
      </c>
      <c r="B57" s="9"/>
      <c r="C57" s="10"/>
      <c r="D57" s="10"/>
      <c r="E57" s="167"/>
      <c r="F57" s="10"/>
      <c r="G57" s="128">
        <v>981075</v>
      </c>
      <c r="H57" s="127"/>
      <c r="I57" s="128">
        <v>323429</v>
      </c>
      <c r="J57" s="127"/>
      <c r="K57" s="128">
        <v>964302</v>
      </c>
      <c r="L57" s="126"/>
      <c r="M57" s="128">
        <v>286540</v>
      </c>
    </row>
    <row r="58" spans="1:14" ht="21" customHeight="1">
      <c r="A58" s="49" t="s">
        <v>157</v>
      </c>
      <c r="B58" s="10"/>
      <c r="C58" s="10"/>
      <c r="D58" s="10"/>
      <c r="E58" s="167"/>
      <c r="F58" s="10"/>
      <c r="G58" s="130">
        <f>SUM(G47:G57)</f>
        <v>287745339</v>
      </c>
      <c r="H58" s="155"/>
      <c r="I58" s="130">
        <f>SUM(I47:I57)</f>
        <v>-33721985</v>
      </c>
      <c r="J58" s="155"/>
      <c r="K58" s="130">
        <f>SUM(K47:K57)</f>
        <v>285854972</v>
      </c>
      <c r="L58" s="129"/>
      <c r="M58" s="130">
        <f>SUM(M47:M57)</f>
        <v>-31249330</v>
      </c>
    </row>
    <row r="59" spans="1:14" s="13" customFormat="1" ht="21" customHeight="1">
      <c r="A59" s="10"/>
      <c r="B59" s="10"/>
      <c r="C59" s="10"/>
      <c r="D59" s="10"/>
      <c r="E59" s="167"/>
      <c r="F59" s="10"/>
      <c r="G59" s="126"/>
      <c r="H59" s="127"/>
      <c r="I59" s="126"/>
      <c r="J59" s="127"/>
      <c r="K59" s="126"/>
      <c r="L59" s="126"/>
      <c r="M59" s="126"/>
    </row>
    <row r="60" spans="1:14" ht="21" customHeight="1">
      <c r="A60" s="160" t="s">
        <v>49</v>
      </c>
      <c r="B60" s="10"/>
      <c r="C60" s="10"/>
      <c r="D60" s="10"/>
      <c r="E60" s="167"/>
      <c r="F60" s="10"/>
      <c r="G60" s="126"/>
      <c r="H60" s="127"/>
      <c r="I60" s="126"/>
      <c r="J60" s="127"/>
      <c r="K60" s="126"/>
      <c r="L60" s="126"/>
      <c r="M60" s="126"/>
    </row>
    <row r="61" spans="1:14" s="20" customFormat="1" ht="21" customHeight="1">
      <c r="A61" s="10" t="s">
        <v>158</v>
      </c>
      <c r="B61" s="10"/>
      <c r="C61" s="10"/>
      <c r="D61" s="10"/>
      <c r="E61" s="167"/>
      <c r="F61" s="10"/>
      <c r="G61" s="154">
        <f>58066534-48000000-7595023</f>
        <v>2471511</v>
      </c>
      <c r="H61" s="154"/>
      <c r="I61" s="154">
        <v>-1786609</v>
      </c>
      <c r="J61" s="154"/>
      <c r="K61" s="154">
        <f>58066534-48000000-7595023</f>
        <v>2471511</v>
      </c>
      <c r="L61" s="154"/>
      <c r="M61" s="154">
        <v>-1786609</v>
      </c>
      <c r="N61" s="4"/>
    </row>
    <row r="62" spans="1:14" s="20" customFormat="1" ht="21" customHeight="1">
      <c r="A62" s="10" t="s">
        <v>192</v>
      </c>
      <c r="B62" s="10"/>
      <c r="C62" s="10"/>
      <c r="D62" s="10"/>
      <c r="E62" s="167"/>
      <c r="F62" s="10"/>
      <c r="G62" s="154">
        <v>58000000</v>
      </c>
      <c r="H62" s="154"/>
      <c r="I62" s="154">
        <v>0</v>
      </c>
      <c r="J62" s="154"/>
      <c r="K62" s="154">
        <v>58000000</v>
      </c>
      <c r="L62" s="154"/>
      <c r="M62" s="154">
        <v>0</v>
      </c>
      <c r="N62" s="4"/>
    </row>
    <row r="63" spans="1:14" s="20" customFormat="1" ht="21" customHeight="1">
      <c r="A63" s="10" t="s">
        <v>193</v>
      </c>
      <c r="B63" s="10"/>
      <c r="C63" s="10"/>
      <c r="D63" s="10"/>
      <c r="E63" s="167"/>
      <c r="F63" s="10"/>
      <c r="G63" s="154">
        <v>-10000000</v>
      </c>
      <c r="H63" s="154"/>
      <c r="I63" s="154">
        <v>0</v>
      </c>
      <c r="J63" s="154"/>
      <c r="K63" s="154">
        <v>-10000000</v>
      </c>
      <c r="L63" s="154"/>
      <c r="M63" s="154">
        <v>0</v>
      </c>
      <c r="N63" s="4"/>
    </row>
    <row r="64" spans="1:14" s="20" customFormat="1" ht="21" customHeight="1">
      <c r="A64" s="10" t="s">
        <v>120</v>
      </c>
      <c r="B64" s="10"/>
      <c r="C64" s="10"/>
      <c r="D64" s="10"/>
      <c r="E64" s="167"/>
      <c r="F64" s="10"/>
      <c r="G64" s="154">
        <v>0</v>
      </c>
      <c r="H64" s="154"/>
      <c r="I64" s="154">
        <v>20000000</v>
      </c>
      <c r="J64" s="154"/>
      <c r="K64" s="154">
        <v>0</v>
      </c>
      <c r="L64" s="154"/>
      <c r="M64" s="154">
        <v>20000000</v>
      </c>
      <c r="N64" s="4"/>
    </row>
    <row r="65" spans="1:15" ht="21" customHeight="1">
      <c r="A65" s="10" t="s">
        <v>159</v>
      </c>
      <c r="B65" s="10"/>
      <c r="C65" s="10"/>
      <c r="D65" s="10"/>
      <c r="E65" s="167"/>
      <c r="F65" s="10"/>
      <c r="G65" s="126">
        <v>-8206222</v>
      </c>
      <c r="H65" s="127"/>
      <c r="I65" s="126">
        <f>-11113502+2377557</f>
        <v>-8735945</v>
      </c>
      <c r="J65" s="127"/>
      <c r="K65" s="126">
        <v>-4210231</v>
      </c>
      <c r="L65" s="126"/>
      <c r="M65" s="126">
        <f>-2895805+444565</f>
        <v>-2451240</v>
      </c>
    </row>
    <row r="66" spans="1:15" ht="21" customHeight="1">
      <c r="A66" s="182" t="s">
        <v>173</v>
      </c>
      <c r="B66" s="10"/>
      <c r="C66" s="10"/>
      <c r="D66" s="10"/>
      <c r="E66" s="167"/>
      <c r="F66" s="10"/>
      <c r="G66" s="126">
        <v>-44798649</v>
      </c>
      <c r="H66" s="127"/>
      <c r="I66" s="126">
        <v>-10000000</v>
      </c>
      <c r="J66" s="127"/>
      <c r="K66" s="126">
        <v>-44798649</v>
      </c>
      <c r="L66" s="126"/>
      <c r="M66" s="126">
        <v>-10000000</v>
      </c>
    </row>
    <row r="67" spans="1:15" ht="21" customHeight="1">
      <c r="A67" s="182" t="s">
        <v>174</v>
      </c>
      <c r="B67" s="10"/>
      <c r="C67" s="10"/>
      <c r="D67" s="10"/>
      <c r="E67" s="167"/>
      <c r="F67" s="10"/>
      <c r="G67" s="89">
        <v>0</v>
      </c>
      <c r="H67" s="127"/>
      <c r="I67" s="126">
        <v>-2500000</v>
      </c>
      <c r="J67" s="127"/>
      <c r="K67" s="89">
        <v>0</v>
      </c>
      <c r="L67" s="126"/>
      <c r="M67" s="89">
        <v>0</v>
      </c>
    </row>
    <row r="68" spans="1:15" ht="21" customHeight="1">
      <c r="A68" s="182" t="s">
        <v>206</v>
      </c>
      <c r="B68" s="10"/>
      <c r="C68" s="10"/>
      <c r="D68" s="10"/>
      <c r="E68" s="167"/>
      <c r="F68" s="10"/>
      <c r="G68" s="89">
        <v>4900000</v>
      </c>
      <c r="H68" s="127"/>
      <c r="I68" s="126">
        <v>0</v>
      </c>
      <c r="J68" s="127"/>
      <c r="K68" s="89">
        <v>0</v>
      </c>
      <c r="L68" s="126"/>
      <c r="M68" s="89">
        <v>0</v>
      </c>
    </row>
    <row r="69" spans="1:15" ht="21" customHeight="1">
      <c r="A69" s="10" t="s">
        <v>183</v>
      </c>
      <c r="B69" s="10"/>
      <c r="C69" s="10"/>
      <c r="D69" s="10"/>
      <c r="E69" s="167"/>
      <c r="F69" s="10"/>
      <c r="G69" s="128">
        <v>-3108455</v>
      </c>
      <c r="H69" s="89"/>
      <c r="I69" s="128">
        <f>-179207-2377557-457252</f>
        <v>-3014016</v>
      </c>
      <c r="J69" s="89"/>
      <c r="K69" s="128">
        <v>-1053301</v>
      </c>
      <c r="L69" s="126"/>
      <c r="M69" s="128">
        <f>-179207-444565</f>
        <v>-623772</v>
      </c>
    </row>
    <row r="70" spans="1:15" ht="21" customHeight="1">
      <c r="A70" s="14" t="s">
        <v>195</v>
      </c>
      <c r="B70" s="10"/>
      <c r="C70" s="10"/>
      <c r="D70" s="10"/>
      <c r="E70" s="167"/>
      <c r="F70" s="10"/>
      <c r="G70" s="130">
        <f>SUM(G61:G69)</f>
        <v>-741815</v>
      </c>
      <c r="H70" s="155"/>
      <c r="I70" s="130">
        <f>SUM(I61:I69)</f>
        <v>-6036570</v>
      </c>
      <c r="J70" s="155"/>
      <c r="K70" s="130">
        <f>SUM(K61:K69)</f>
        <v>409330</v>
      </c>
      <c r="L70" s="129"/>
      <c r="M70" s="130">
        <f>SUM(M61:M69)</f>
        <v>5138379</v>
      </c>
    </row>
    <row r="71" spans="1:15" ht="21" customHeight="1">
      <c r="A71" s="10"/>
      <c r="B71" s="10"/>
      <c r="C71" s="10"/>
      <c r="D71" s="10"/>
      <c r="E71" s="167"/>
      <c r="F71" s="10"/>
      <c r="G71" s="126"/>
      <c r="H71" s="127"/>
      <c r="I71" s="126"/>
      <c r="J71" s="127"/>
      <c r="K71" s="126"/>
      <c r="L71" s="126"/>
      <c r="M71" s="126"/>
    </row>
    <row r="72" spans="1:15" s="56" customFormat="1" ht="21" customHeight="1">
      <c r="A72" s="10" t="s">
        <v>93</v>
      </c>
      <c r="B72" s="10"/>
      <c r="C72" s="10"/>
      <c r="D72" s="10"/>
      <c r="E72" s="167"/>
      <c r="F72" s="10"/>
      <c r="G72" s="126"/>
      <c r="H72" s="127"/>
      <c r="I72" s="126"/>
      <c r="J72" s="127"/>
      <c r="K72" s="126"/>
      <c r="L72" s="126"/>
      <c r="M72" s="126"/>
      <c r="N72" s="147"/>
      <c r="O72" s="147"/>
    </row>
    <row r="73" spans="1:15" s="56" customFormat="1" ht="21" customHeight="1">
      <c r="A73" s="10"/>
      <c r="B73" s="10" t="s">
        <v>160</v>
      </c>
      <c r="C73" s="10"/>
      <c r="D73" s="10"/>
      <c r="E73" s="167"/>
      <c r="F73" s="10"/>
      <c r="G73" s="89">
        <f>SUM(G37,G70,G58)</f>
        <v>56299548</v>
      </c>
      <c r="H73" s="89"/>
      <c r="I73" s="89">
        <f>SUM(I37,I70,I58)</f>
        <v>-13576266</v>
      </c>
      <c r="J73" s="89"/>
      <c r="K73" s="89">
        <f>SUM(K37,K70,K58)</f>
        <v>45230792</v>
      </c>
      <c r="L73" s="126"/>
      <c r="M73" s="89">
        <f>SUM(M37,M70,M58)</f>
        <v>-14568357</v>
      </c>
      <c r="N73" s="147"/>
      <c r="O73" s="147"/>
    </row>
    <row r="74" spans="1:15" s="56" customFormat="1" ht="21" customHeight="1">
      <c r="A74" s="10" t="s">
        <v>161</v>
      </c>
      <c r="B74" s="10"/>
      <c r="C74" s="10"/>
      <c r="D74" s="10"/>
      <c r="E74" s="167"/>
      <c r="F74" s="10"/>
      <c r="G74" s="89"/>
      <c r="H74" s="89"/>
      <c r="I74" s="89"/>
      <c r="J74" s="89"/>
      <c r="K74" s="89"/>
      <c r="L74" s="126"/>
      <c r="M74" s="89"/>
      <c r="N74" s="147"/>
      <c r="O74" s="147"/>
    </row>
    <row r="75" spans="1:15" s="56" customFormat="1" ht="21" customHeight="1">
      <c r="A75" s="10"/>
      <c r="B75" s="10" t="s">
        <v>95</v>
      </c>
      <c r="C75" s="10"/>
      <c r="D75" s="10"/>
      <c r="E75" s="167"/>
      <c r="F75" s="10"/>
      <c r="G75" s="157">
        <f>-815731-223-1</f>
        <v>-815955</v>
      </c>
      <c r="H75" s="89"/>
      <c r="I75" s="157">
        <f>267462+100483</f>
        <v>367945</v>
      </c>
      <c r="J75" s="126"/>
      <c r="K75" s="157">
        <v>0</v>
      </c>
      <c r="L75" s="89"/>
      <c r="M75" s="157">
        <v>0</v>
      </c>
      <c r="N75" s="147"/>
      <c r="O75" s="147"/>
    </row>
    <row r="76" spans="1:15" s="56" customFormat="1" ht="21" customHeight="1">
      <c r="A76" s="14" t="s">
        <v>93</v>
      </c>
      <c r="B76" s="14"/>
      <c r="C76" s="14"/>
      <c r="D76" s="14"/>
      <c r="E76" s="170"/>
      <c r="F76" s="14"/>
      <c r="G76" s="125">
        <f>SUM(G73:G75)</f>
        <v>55483593</v>
      </c>
      <c r="H76" s="125"/>
      <c r="I76" s="125">
        <f>SUM(I73:I75)</f>
        <v>-13208321</v>
      </c>
      <c r="J76" s="129"/>
      <c r="K76" s="125">
        <f>SUM(K73:K75)</f>
        <v>45230792</v>
      </c>
      <c r="L76" s="125"/>
      <c r="M76" s="125">
        <f>SUM(M73:M75)</f>
        <v>-14568357</v>
      </c>
      <c r="N76" s="147"/>
      <c r="O76" s="147"/>
    </row>
    <row r="77" spans="1:15" s="150" customFormat="1" ht="21" customHeight="1">
      <c r="A77" s="10" t="s">
        <v>162</v>
      </c>
      <c r="B77" s="10"/>
      <c r="C77" s="10"/>
      <c r="D77" s="10"/>
      <c r="E77" s="167"/>
      <c r="F77" s="10"/>
      <c r="G77" s="128">
        <v>37835673</v>
      </c>
      <c r="H77" s="127"/>
      <c r="I77" s="128">
        <v>89732441</v>
      </c>
      <c r="J77" s="127"/>
      <c r="K77" s="128">
        <v>14538776</v>
      </c>
      <c r="L77" s="126"/>
      <c r="M77" s="128">
        <v>68406686</v>
      </c>
      <c r="N77" s="148"/>
      <c r="O77" s="148"/>
    </row>
    <row r="78" spans="1:15" ht="21" customHeight="1" thickBot="1">
      <c r="A78" s="14" t="s">
        <v>196</v>
      </c>
      <c r="B78" s="10"/>
      <c r="C78" s="10"/>
      <c r="D78" s="10"/>
      <c r="E78" s="167"/>
      <c r="F78" s="10"/>
      <c r="G78" s="158">
        <f>SUM(G76:G77)</f>
        <v>93319266</v>
      </c>
      <c r="H78" s="155"/>
      <c r="I78" s="158">
        <f>SUM(I76:I77)</f>
        <v>76524120</v>
      </c>
      <c r="J78" s="155"/>
      <c r="K78" s="158">
        <f>SUM(K76:K77)</f>
        <v>59769568</v>
      </c>
      <c r="L78" s="129"/>
      <c r="M78" s="158">
        <f>SUM(M76:M77)</f>
        <v>53838329</v>
      </c>
    </row>
    <row r="79" spans="1:15" s="13" customFormat="1" ht="21" customHeight="1" thickTop="1">
      <c r="A79" s="10"/>
      <c r="B79" s="10"/>
      <c r="C79" s="10"/>
      <c r="D79" s="10"/>
      <c r="E79" s="167"/>
      <c r="F79" s="10"/>
      <c r="G79" s="126"/>
      <c r="H79" s="127"/>
      <c r="I79" s="126"/>
      <c r="J79" s="127"/>
      <c r="K79" s="126"/>
      <c r="L79" s="127"/>
      <c r="M79" s="126"/>
    </row>
    <row r="80" spans="1:15" ht="21" customHeight="1">
      <c r="A80" s="160" t="s">
        <v>163</v>
      </c>
      <c r="B80" s="160"/>
      <c r="C80" s="160"/>
      <c r="D80" s="160"/>
      <c r="E80" s="175"/>
      <c r="F80" s="160"/>
      <c r="G80" s="183"/>
      <c r="H80" s="183"/>
      <c r="I80" s="183"/>
      <c r="J80" s="183"/>
      <c r="K80" s="183"/>
      <c r="L80" s="183"/>
      <c r="M80" s="183"/>
    </row>
    <row r="81" spans="1:13" ht="21" customHeight="1">
      <c r="A81" s="10" t="s">
        <v>164</v>
      </c>
      <c r="B81" s="10"/>
      <c r="C81" s="10"/>
      <c r="D81" s="10"/>
      <c r="E81" s="167"/>
      <c r="F81" s="10"/>
      <c r="G81" s="184">
        <f>132292130-1</f>
        <v>132292129</v>
      </c>
      <c r="H81" s="154"/>
      <c r="I81" s="184">
        <v>65472362</v>
      </c>
      <c r="J81" s="154"/>
      <c r="K81" s="184">
        <f>57241749+1</f>
        <v>57241750</v>
      </c>
      <c r="L81" s="154"/>
      <c r="M81" s="184">
        <v>12091491</v>
      </c>
    </row>
    <row r="82" spans="1:13" ht="21" customHeight="1">
      <c r="G82" s="89"/>
      <c r="H82" s="89"/>
      <c r="I82" s="89"/>
      <c r="J82" s="126"/>
      <c r="K82" s="89"/>
      <c r="L82" s="89"/>
      <c r="M82" s="89"/>
    </row>
    <row r="83" spans="1:13" ht="21" customHeight="1">
      <c r="G83" s="89">
        <f>G78-'BS 3-4'!G10</f>
        <v>0</v>
      </c>
      <c r="H83" s="89"/>
      <c r="I83" s="89">
        <f>76524120-I78</f>
        <v>0</v>
      </c>
      <c r="J83" s="126"/>
      <c r="K83" s="89">
        <f>K78-'BS 3-4'!K10</f>
        <v>0</v>
      </c>
      <c r="L83" s="89"/>
      <c r="M83" s="89">
        <f>53838329-M78</f>
        <v>0</v>
      </c>
    </row>
    <row r="84" spans="1:13" ht="21" customHeight="1">
      <c r="G84" s="126"/>
      <c r="H84" s="89"/>
      <c r="I84" s="126"/>
      <c r="J84" s="89"/>
      <c r="K84" s="126"/>
      <c r="L84" s="126"/>
      <c r="M84" s="126"/>
    </row>
    <row r="85" spans="1:13" ht="21" customHeight="1">
      <c r="G85" s="89"/>
      <c r="H85" s="89"/>
      <c r="I85" s="89"/>
      <c r="J85" s="89"/>
      <c r="K85" s="89"/>
      <c r="L85" s="126"/>
      <c r="M85" s="89"/>
    </row>
    <row r="86" spans="1:13" ht="21" customHeight="1">
      <c r="G86" s="126"/>
      <c r="H86" s="89"/>
      <c r="I86" s="126"/>
      <c r="J86" s="89"/>
      <c r="K86" s="126"/>
      <c r="L86" s="89"/>
      <c r="M86" s="126"/>
    </row>
    <row r="87" spans="1:13" ht="21" customHeight="1">
      <c r="G87" s="118"/>
      <c r="H87" s="118"/>
      <c r="I87" s="118"/>
      <c r="J87" s="118"/>
      <c r="K87" s="118"/>
      <c r="L87" s="118"/>
      <c r="M87" s="118"/>
    </row>
    <row r="88" spans="1:13" ht="21" customHeight="1">
      <c r="G88" s="118"/>
      <c r="H88" s="87"/>
      <c r="I88" s="118"/>
      <c r="J88" s="87"/>
      <c r="K88" s="118"/>
      <c r="L88" s="87"/>
      <c r="M88" s="118"/>
    </row>
    <row r="89" spans="1:13" ht="21" customHeight="1">
      <c r="G89" s="118"/>
      <c r="H89" s="87"/>
      <c r="I89" s="118"/>
      <c r="J89" s="87"/>
      <c r="K89" s="118"/>
      <c r="L89" s="87"/>
      <c r="M89" s="118"/>
    </row>
    <row r="90" spans="1:13" ht="21" customHeight="1">
      <c r="G90" s="118"/>
      <c r="I90" s="57"/>
      <c r="K90" s="57"/>
      <c r="M90" s="57"/>
    </row>
    <row r="91" spans="1:13" ht="21" customHeight="1">
      <c r="G91" s="87"/>
      <c r="I91" s="4"/>
      <c r="J91" s="4"/>
      <c r="K91" s="4"/>
      <c r="L91" s="4"/>
      <c r="M91" s="4"/>
    </row>
    <row r="92" spans="1:13" ht="21" customHeight="1">
      <c r="B92" s="13"/>
      <c r="G92" s="118"/>
      <c r="I92" s="57"/>
      <c r="K92" s="57"/>
      <c r="M92" s="57"/>
    </row>
    <row r="93" spans="1:13" ht="21" customHeight="1">
      <c r="G93" s="118"/>
      <c r="I93" s="57"/>
      <c r="K93" s="57"/>
      <c r="M93" s="57"/>
    </row>
    <row r="94" spans="1:13" ht="21" customHeight="1">
      <c r="G94" s="106"/>
      <c r="I94" s="58"/>
      <c r="K94" s="58"/>
      <c r="L94" s="4"/>
      <c r="M94" s="58"/>
    </row>
    <row r="95" spans="1:13" ht="21" customHeight="1">
      <c r="E95" s="4"/>
      <c r="G95" s="106"/>
      <c r="I95" s="58"/>
      <c r="K95" s="58"/>
      <c r="L95" s="4"/>
      <c r="M95" s="58"/>
    </row>
    <row r="96" spans="1:13" ht="21" customHeight="1">
      <c r="E96" s="4"/>
      <c r="G96" s="106"/>
      <c r="I96" s="58"/>
      <c r="K96" s="58"/>
      <c r="M96" s="58"/>
    </row>
    <row r="97" spans="5:13" ht="21" customHeight="1">
      <c r="E97" s="4"/>
      <c r="G97" s="106"/>
      <c r="I97" s="58"/>
      <c r="K97" s="58"/>
      <c r="M97" s="58"/>
    </row>
    <row r="98" spans="5:13" ht="21" customHeight="1">
      <c r="E98" s="4"/>
      <c r="G98" s="106"/>
      <c r="I98" s="58"/>
      <c r="K98" s="58"/>
      <c r="M98" s="58"/>
    </row>
    <row r="99" spans="5:13" ht="21" customHeight="1">
      <c r="E99" s="4"/>
      <c r="G99" s="106"/>
      <c r="I99" s="58"/>
      <c r="K99" s="58"/>
      <c r="M99" s="58"/>
    </row>
    <row r="100" spans="5:13" ht="21" customHeight="1">
      <c r="E100" s="4"/>
      <c r="G100" s="106"/>
      <c r="I100" s="58"/>
      <c r="K100" s="58"/>
      <c r="M100" s="58"/>
    </row>
    <row r="101" spans="5:13" ht="21" customHeight="1">
      <c r="E101" s="4"/>
      <c r="G101" s="106"/>
      <c r="I101" s="58"/>
      <c r="K101" s="58"/>
      <c r="M101" s="58"/>
    </row>
    <row r="102" spans="5:13" ht="21" customHeight="1">
      <c r="E102" s="4"/>
      <c r="G102" s="106"/>
      <c r="I102" s="58"/>
      <c r="K102" s="58"/>
      <c r="M102" s="58"/>
    </row>
    <row r="103" spans="5:13" ht="21" customHeight="1">
      <c r="E103" s="4"/>
      <c r="G103" s="106"/>
      <c r="I103" s="58"/>
      <c r="K103" s="58"/>
      <c r="M103" s="58"/>
    </row>
    <row r="104" spans="5:13" ht="21" customHeight="1">
      <c r="E104" s="4"/>
      <c r="G104" s="106"/>
      <c r="I104" s="58"/>
      <c r="K104" s="58"/>
      <c r="M104" s="58"/>
    </row>
    <row r="105" spans="5:13" ht="21" customHeight="1">
      <c r="E105" s="4"/>
      <c r="G105" s="106"/>
      <c r="I105" s="58"/>
      <c r="K105" s="58"/>
      <c r="M105" s="58"/>
    </row>
    <row r="106" spans="5:13" ht="21" customHeight="1">
      <c r="E106" s="4"/>
      <c r="G106" s="106"/>
      <c r="I106" s="58"/>
      <c r="K106" s="58"/>
      <c r="M106" s="58"/>
    </row>
    <row r="107" spans="5:13" ht="21" customHeight="1">
      <c r="E107" s="4"/>
      <c r="G107" s="106"/>
      <c r="I107" s="58"/>
      <c r="K107" s="58"/>
      <c r="M107" s="58"/>
    </row>
    <row r="108" spans="5:13" ht="21" customHeight="1">
      <c r="E108" s="4"/>
      <c r="G108" s="106"/>
      <c r="I108" s="58"/>
      <c r="K108" s="58"/>
      <c r="M108" s="58"/>
    </row>
    <row r="109" spans="5:13" ht="21" customHeight="1">
      <c r="E109" s="4"/>
      <c r="G109" s="106"/>
      <c r="I109" s="58"/>
      <c r="K109" s="58"/>
      <c r="M109" s="58"/>
    </row>
    <row r="110" spans="5:13" ht="21" customHeight="1">
      <c r="E110" s="4"/>
      <c r="G110" s="106"/>
      <c r="I110" s="58"/>
      <c r="K110" s="58"/>
      <c r="M110" s="58"/>
    </row>
    <row r="111" spans="5:13" ht="21" customHeight="1">
      <c r="E111" s="4"/>
      <c r="G111" s="106"/>
      <c r="I111" s="58"/>
      <c r="K111" s="58"/>
      <c r="M111" s="58"/>
    </row>
    <row r="112" spans="5:13" ht="21" customHeight="1">
      <c r="E112" s="4"/>
      <c r="G112" s="106"/>
      <c r="I112" s="58"/>
      <c r="K112" s="58"/>
      <c r="M112" s="58"/>
    </row>
    <row r="113" spans="5:13" ht="21" customHeight="1">
      <c r="E113" s="4"/>
      <c r="G113" s="106"/>
      <c r="I113" s="58"/>
      <c r="K113" s="58"/>
      <c r="M113" s="58"/>
    </row>
    <row r="114" spans="5:13" ht="21" customHeight="1">
      <c r="E114" s="4"/>
      <c r="G114" s="106"/>
      <c r="I114" s="58"/>
      <c r="K114" s="58"/>
      <c r="M114" s="58"/>
    </row>
    <row r="115" spans="5:13" ht="21" customHeight="1">
      <c r="E115" s="4"/>
      <c r="G115" s="106"/>
      <c r="I115" s="58"/>
      <c r="K115" s="58"/>
      <c r="M115" s="58"/>
    </row>
    <row r="116" spans="5:13" ht="21" customHeight="1">
      <c r="E116" s="4"/>
    </row>
    <row r="117" spans="5:13" ht="21" customHeight="1">
      <c r="E117" s="4"/>
    </row>
    <row r="118" spans="5:13" ht="21" customHeight="1">
      <c r="E118" s="4"/>
    </row>
    <row r="119" spans="5:13" ht="21" customHeight="1">
      <c r="E119" s="4"/>
    </row>
  </sheetData>
  <mergeCells count="16">
    <mergeCell ref="A39:D39"/>
    <mergeCell ref="G43:I43"/>
    <mergeCell ref="K43:M43"/>
    <mergeCell ref="G45:M45"/>
    <mergeCell ref="G8:M8"/>
    <mergeCell ref="G41:I41"/>
    <mergeCell ref="K41:M41"/>
    <mergeCell ref="G42:I42"/>
    <mergeCell ref="K42:M42"/>
    <mergeCell ref="A2:D2"/>
    <mergeCell ref="G5:I5"/>
    <mergeCell ref="K5:M5"/>
    <mergeCell ref="G6:I6"/>
    <mergeCell ref="K6:M6"/>
    <mergeCell ref="G4:I4"/>
    <mergeCell ref="K4:M4"/>
  </mergeCells>
  <pageMargins left="0.8" right="0.6" top="0.48" bottom="0.5" header="0.5" footer="0.5"/>
  <pageSetup paperSize="9" scale="77" firstPageNumber="11" fitToHeight="0" orientation="portrait" useFirstPageNumber="1" horizontalDpi="1200" verticalDpi="1200" r:id="rId1"/>
  <headerFooter>
    <oddFooter xml:space="preserve">&amp;L  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5-7</vt:lpstr>
      <vt:lpstr>EQ-Conso 8</vt:lpstr>
      <vt:lpstr>EQ-Separate 9-10</vt:lpstr>
      <vt:lpstr>CF 11-12</vt:lpstr>
      <vt:lpstr>'BS 3-4'!Print_Area</vt:lpstr>
      <vt:lpstr>'CF 11-12'!Print_Area</vt:lpstr>
      <vt:lpstr>'EQ-Conso 8'!Print_Area</vt:lpstr>
      <vt:lpstr>'EQ-Separate 9-10'!Print_Area</vt:lpstr>
      <vt:lpstr>'PL 5-7'!Print_Area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Orathai, Nuchprasert</cp:lastModifiedBy>
  <cp:lastPrinted>2021-11-08T05:43:53Z</cp:lastPrinted>
  <dcterms:created xsi:type="dcterms:W3CDTF">2001-03-23T09:28:11Z</dcterms:created>
  <dcterms:modified xsi:type="dcterms:W3CDTF">2021-11-08T05:44:14Z</dcterms:modified>
</cp:coreProperties>
</file>