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E337C70E-45B8-4517-8456-208A6592B26D}" xr6:coauthVersionLast="46" xr6:coauthVersionMax="46" xr10:uidLastSave="{00000000-0000-0000-0000-000000000000}"/>
  <bookViews>
    <workbookView xWindow="-110" yWindow="-110" windowWidth="19420" windowHeight="10420" tabRatio="752" firstSheet="2" activeTab="6" xr2:uid="{00000000-000D-0000-FFFF-FFFF00000000}"/>
  </bookViews>
  <sheets>
    <sheet name="bs-x" sheetId="1" state="hidden" r:id="rId1"/>
    <sheet name="cf-x" sheetId="2" state="hidden" r:id="rId2"/>
    <sheet name="BS 3-4" sheetId="3" r:id="rId3"/>
    <sheet name="PL 5-8" sheetId="4" r:id="rId4"/>
    <sheet name="EQ-Conso 9-10" sheetId="9" r:id="rId5"/>
    <sheet name="EQ-Separate 11-12" sheetId="10" r:id="rId6"/>
    <sheet name="CF 13-14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6">#REF!</definedName>
    <definedName name="_nnd1" localSheetId="4">#REF!</definedName>
    <definedName name="_nnd1" localSheetId="5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6">#REF!</definedName>
    <definedName name="a" localSheetId="4">#REF!</definedName>
    <definedName name="a" localSheetId="5">#REF!</definedName>
    <definedName name="a" localSheetId="3" hidden="1">'PL 5-8'!#REF!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6">#REF!</definedName>
    <definedName name="af" localSheetId="4">#REF!</definedName>
    <definedName name="af" localSheetId="5">#REF!</definedName>
    <definedName name="af">#REF!</definedName>
    <definedName name="AGING">#REF!</definedName>
    <definedName name="agldvollp" localSheetId="6">#REF!</definedName>
    <definedName name="agldvollp" localSheetId="4">#REF!</definedName>
    <definedName name="agldvollp" localSheetId="5">#REF!</definedName>
    <definedName name="agldvollp">#REF!</definedName>
    <definedName name="agldvolrp" localSheetId="6">#REF!</definedName>
    <definedName name="agldvolrp" localSheetId="4">#REF!</definedName>
    <definedName name="agldvolrp">#REF!</definedName>
    <definedName name="agrfreight1" localSheetId="6">'[12]YTD Data'!#REF!</definedName>
    <definedName name="agrfreight1" localSheetId="4">'[12]YTD Data'!#REF!</definedName>
    <definedName name="agrfreight1">'[12]YTD Data'!#REF!</definedName>
    <definedName name="agrfreight2" localSheetId="6">'[12]YTD Data'!#REF!</definedName>
    <definedName name="agrfreight2" localSheetId="4">'[12]YTD Data'!#REF!</definedName>
    <definedName name="agrfreight2">'[12]YTD Data'!#REF!</definedName>
    <definedName name="anchor" localSheetId="6">#REF!</definedName>
    <definedName name="anchor" localSheetId="4">#REF!</definedName>
    <definedName name="anchor" localSheetId="5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6">#REF!</definedName>
    <definedName name="asd" localSheetId="4">#REF!</definedName>
    <definedName name="asd" localSheetId="5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6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>'[15]USDXAU Before'!#REF!</definedName>
    <definedName name="audfwdlp" localSheetId="6">#REF!</definedName>
    <definedName name="audfwdlp" localSheetId="4">#REF!</definedName>
    <definedName name="audfwdlp" localSheetId="5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>#REF!</definedName>
    <definedName name="audintp" localSheetId="6">#REF!</definedName>
    <definedName name="audintp" localSheetId="4">#REF!</definedName>
    <definedName name="audintp">#REF!</definedName>
    <definedName name="AUDsimple_curve" localSheetId="6">#REF!</definedName>
    <definedName name="AUDsimple_curve" localSheetId="4">#REF!</definedName>
    <definedName name="AUDsimple_curve">#REF!</definedName>
    <definedName name="audusdp" localSheetId="6">#REF!</definedName>
    <definedName name="audusdp" localSheetId="4">#REF!</definedName>
    <definedName name="audusdp">#REF!</definedName>
    <definedName name="audvollp" localSheetId="6">#REF!</definedName>
    <definedName name="audvollp" localSheetId="4">#REF!</definedName>
    <definedName name="audvollp">#REF!</definedName>
    <definedName name="audvolrp" localSheetId="6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6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6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6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6">'[15]USDXAU Before'!#REF!</definedName>
    <definedName name="CcySens" localSheetId="4">'[15]USDXAU Before'!#REF!</definedName>
    <definedName name="CcySens">'[15]USDXAU Before'!#REF!</definedName>
    <definedName name="CcyStartU" localSheetId="6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6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6">#REF!</definedName>
    <definedName name="Data_Graph" localSheetId="4">#REF!</definedName>
    <definedName name="Data_Graph" localSheetId="5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6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6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6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6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6">#REF!</definedName>
    <definedName name="GoldFeeRange" localSheetId="4">#REF!</definedName>
    <definedName name="GoldFeeRange">#REF!</definedName>
    <definedName name="GoldFeeSens" localSheetId="6">'[15]USDXAU Before'!#REF!</definedName>
    <definedName name="GoldFeeSens" localSheetId="4">'[15]USDXAU Before'!#REF!</definedName>
    <definedName name="GoldFeeSens">'[15]USDXAU Before'!#REF!</definedName>
    <definedName name="GoldFeeStartU" localSheetId="6">'[15]USDXAU Before'!#REF!</definedName>
    <definedName name="GoldFeeStartU" localSheetId="4">'[15]USDXAU Before'!#REF!</definedName>
    <definedName name="GoldFeeStartU">'[15]USDXAU Before'!#REF!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>#REF!,#REF!</definedName>
    <definedName name="GoldVolSens" localSheetId="6">'[15]USDXAU Before'!#REF!</definedName>
    <definedName name="GoldVolSens" localSheetId="4">'[15]USDXAU Before'!#REF!</definedName>
    <definedName name="GoldVolSens" localSheetId="5">'[15]USDXAU Before'!#REF!</definedName>
    <definedName name="GoldVolSens">'[15]USDXAU Before'!#REF!</definedName>
    <definedName name="GoldVolStartU" localSheetId="6">'[15]USDXAU Before'!#REF!</definedName>
    <definedName name="GoldVolStartU" localSheetId="4">'[15]USDXAU Before'!#REF!</definedName>
    <definedName name="GoldVolStartU" localSheetId="5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6">'[45]Heraeus Tables'!#REF!</definedName>
    <definedName name="herfreight" localSheetId="4">'[45]Heraeus Tables'!#REF!</definedName>
    <definedName name="herfreight" localSheetId="5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6">#REF!</definedName>
    <definedName name="i" localSheetId="4">#REF!</definedName>
    <definedName name="i" localSheetId="5">#REF!</definedName>
    <definedName name="i" localSheetId="3">'PL 5-8'!#REF!</definedName>
    <definedName name="i">#REF!</definedName>
    <definedName name="iiii" hidden="1">{#N/A,#N/A,FALSE,"Eff-SSC2"}</definedName>
    <definedName name="iju" localSheetId="6">#REF!</definedName>
    <definedName name="iju" localSheetId="4">#REF!</definedName>
    <definedName name="iju" localSheetId="5">#REF!</definedName>
    <definedName name="iju">#REF!</definedName>
    <definedName name="ilio">#REF!</definedName>
    <definedName name="iliu">'[10]AA-1'!#REF!</definedName>
    <definedName name="inj" localSheetId="6">#REF!</definedName>
    <definedName name="inj" localSheetId="4">#REF!</definedName>
    <definedName name="inj" localSheetId="5">#REF!</definedName>
    <definedName name="inj">#REF!</definedName>
    <definedName name="Int" localSheetId="6">#REF!</definedName>
    <definedName name="Int" localSheetId="4">#REF!</definedName>
    <definedName name="Int">#REF!</definedName>
    <definedName name="INTERCONTINENTAL_COMMODITIES">'[46]CODE,NAME'!#REF!</definedName>
    <definedName name="IntRateRange" localSheetId="6">#REF!</definedName>
    <definedName name="IntRateRange" localSheetId="4">#REF!</definedName>
    <definedName name="IntRateRange">#REF!</definedName>
    <definedName name="IntRates" localSheetId="6">#REF!</definedName>
    <definedName name="IntRates" localSheetId="4">#REF!</definedName>
    <definedName name="IntRates">#REF!</definedName>
    <definedName name="IntRateSens" localSheetId="6">'[15]USDXAU Before'!#REF!</definedName>
    <definedName name="IntRateSens" localSheetId="4">'[15]USDXAU Before'!#REF!</definedName>
    <definedName name="IntRateSens">'[15]USDXAU Before'!#REF!</definedName>
    <definedName name="IntRateStartU" localSheetId="6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6">#REF!</definedName>
    <definedName name="ji" localSheetId="4">#REF!</definedName>
    <definedName name="ji" localSheetId="5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6">'[15]USDXAU Before'!#REF!</definedName>
    <definedName name="kk" localSheetId="4">'[15]USDXAU Before'!#REF!</definedName>
    <definedName name="kk" localSheetId="5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6">#REF!</definedName>
    <definedName name="NDistd1" localSheetId="4">#REF!</definedName>
    <definedName name="NDistd1" localSheetId="5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>#REF!</definedName>
    <definedName name="NDistdd2" localSheetId="6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6">#REF!</definedName>
    <definedName name="ounces" localSheetId="4">#REF!</definedName>
    <definedName name="ounces">#REF!</definedName>
    <definedName name="output_section" localSheetId="6">#REF!</definedName>
    <definedName name="output_section" localSheetId="4">#REF!</definedName>
    <definedName name="output_section">#REF!</definedName>
    <definedName name="P" localSheetId="6">#REF!</definedName>
    <definedName name="P" localSheetId="4">#REF!</definedName>
    <definedName name="p" localSheetId="3">'PL 5-8'!#REF!</definedName>
    <definedName name="P">#REF!</definedName>
    <definedName name="pcs" hidden="1">{#N/A,#N/A,FALSE,"Eff-SSC2"}</definedName>
    <definedName name="pl" localSheetId="6">#REF!</definedName>
    <definedName name="pl" localSheetId="4">#REF!</definedName>
    <definedName name="PL" localSheetId="3">'PL 5-8'!#REF!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6">#REF!</definedName>
    <definedName name="principal" localSheetId="4">#REF!</definedName>
    <definedName name="principal">#REF!</definedName>
    <definedName name="_xlnm.Print_Area" localSheetId="2">'BS 3-4'!$A$1:$M$80</definedName>
    <definedName name="_xlnm.Print_Area" localSheetId="6">'CF 13-14'!$A$1:$M$86</definedName>
    <definedName name="_xlnm.Print_Area" localSheetId="4">'EQ-Conso 9-10'!$A$1:$AA$50</definedName>
    <definedName name="_xlnm.Print_Area" localSheetId="5">'EQ-Separate 11-12'!$A$1:$S$43</definedName>
    <definedName name="_xlnm.Print_Area" localSheetId="3">'PL 5-8'!$A$1:$M$133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3">'PL 5-8'!#REF!</definedName>
    <definedName name="PRINT_AREA_MI">#REF!</definedName>
    <definedName name="_xlnm.Print_Titles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3">'PL 5-8'!#REF!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6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6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6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6">#REF!</definedName>
    <definedName name="ScreenFwds" localSheetId="4">#REF!</definedName>
    <definedName name="ScreenFwds">#REF!</definedName>
    <definedName name="ScreenRates" localSheetId="6">#REF!</definedName>
    <definedName name="ScreenRates" localSheetId="4">#REF!</definedName>
    <definedName name="ScreenRates">#REF!</definedName>
    <definedName name="ScreenVols" localSheetId="6">#REF!</definedName>
    <definedName name="ScreenVols" localSheetId="4">#REF!</definedName>
    <definedName name="ScreenVols">#REF!</definedName>
    <definedName name="sd">#REF!</definedName>
    <definedName name="sdg" localSheetId="6">'[67]USDXAU Before'!#REF!</definedName>
    <definedName name="sdg" localSheetId="4">'[67]USDXAU Before'!#REF!</definedName>
    <definedName name="sdg" localSheetId="5">'[67]USDXAU Before'!#REF!</definedName>
    <definedName name="sdg">'[67]USDXAU Before'!#REF!</definedName>
    <definedName name="Sel_Area" localSheetId="6">[68]Sum_THB!$M$207:$M$212</definedName>
    <definedName name="Sel_Area" localSheetId="4">[68]Sum_THB!$M$207:$M$212</definedName>
    <definedName name="Sel_Area" localSheetId="5">[68]Sum_THB!$M$207:$M$212</definedName>
    <definedName name="Sel_Area">[68]Sum_THB!$M$207:$M$212</definedName>
    <definedName name="Sel_Brand" localSheetId="6">[68]Sum_THB!$G$207:$G$225</definedName>
    <definedName name="Sel_Brand" localSheetId="4">[68]Sum_THB!$G$207:$G$225</definedName>
    <definedName name="Sel_Brand" localSheetId="5">[68]Sum_THB!$G$207:$G$225</definedName>
    <definedName name="Sel_Brand">[68]Sum_THB!$G$207:$G$225</definedName>
    <definedName name="Sel_BrandAffil" localSheetId="6">[68]Sum_THB!$H$207:$H$210</definedName>
    <definedName name="Sel_BrandAffil" localSheetId="4">[68]Sum_THB!$H$207:$H$210</definedName>
    <definedName name="Sel_BrandAffil" localSheetId="5">[68]Sum_THB!$H$207:$H$210</definedName>
    <definedName name="Sel_BrandAffil">[68]Sum_THB!$H$207:$H$210</definedName>
    <definedName name="Sel_BusType" localSheetId="6">[68]Sum_THB!$I$207:$I$210</definedName>
    <definedName name="Sel_BusType" localSheetId="4">[68]Sum_THB!$I$207:$I$210</definedName>
    <definedName name="Sel_BusType" localSheetId="5">[68]Sum_THB!$I$207:$I$210</definedName>
    <definedName name="Sel_BusType">[68]Sum_THB!$I$207:$I$210</definedName>
    <definedName name="Sel_City" localSheetId="6">[68]Sum_THB!$J$207:$J$239</definedName>
    <definedName name="Sel_City" localSheetId="4">[68]Sum_THB!$J$207:$J$239</definedName>
    <definedName name="Sel_City" localSheetId="5">[68]Sum_THB!$J$207:$J$239</definedName>
    <definedName name="Sel_City">[68]Sum_THB!$J$207:$J$239</definedName>
    <definedName name="Sel_Country" localSheetId="6">[68]Sum_THB!$K$207:$K$219</definedName>
    <definedName name="Sel_Country" localSheetId="4">[68]Sum_THB!$K$207:$K$219</definedName>
    <definedName name="Sel_Country" localSheetId="5">[68]Sum_THB!$K$207:$K$219</definedName>
    <definedName name="Sel_Country">[68]Sum_THB!$K$207:$K$219</definedName>
    <definedName name="Sel_InvestCat" localSheetId="6">[68]Sum_THB!$P$207:$P$210</definedName>
    <definedName name="Sel_InvestCat" localSheetId="4">[68]Sum_THB!$P$207:$P$210</definedName>
    <definedName name="Sel_InvestCat" localSheetId="5">[68]Sum_THB!$P$207:$P$210</definedName>
    <definedName name="Sel_InvestCat">[68]Sum_THB!$P$207:$P$210</definedName>
    <definedName name="Sel_MainCat" localSheetId="6">[68]Sum_THB!$N$207:$N$210</definedName>
    <definedName name="Sel_MainCat" localSheetId="4">[68]Sum_THB!$N$207:$N$210</definedName>
    <definedName name="Sel_MainCat" localSheetId="5">[68]Sum_THB!$N$207:$N$210</definedName>
    <definedName name="Sel_MainCat">[68]Sum_THB!$N$207:$N$210</definedName>
    <definedName name="Sel_OpYear" localSheetId="6">[68]Sum_THB!$F$207:$F$209</definedName>
    <definedName name="Sel_OpYear" localSheetId="4">[68]Sum_THB!$F$207:$F$209</definedName>
    <definedName name="Sel_OpYear" localSheetId="5">[68]Sum_THB!$F$207:$F$209</definedName>
    <definedName name="Sel_OpYear">[68]Sum_THB!$F$207:$F$209</definedName>
    <definedName name="Sel_OtherCat" localSheetId="6">[68]Sum_THB!$Q$207:$Q$212</definedName>
    <definedName name="Sel_OtherCat" localSheetId="4">[68]Sum_THB!$Q$207:$Q$212</definedName>
    <definedName name="Sel_OtherCat" localSheetId="5">[68]Sum_THB!$Q$207:$Q$212</definedName>
    <definedName name="Sel_OtherCat">[68]Sum_THB!$Q$207:$Q$212</definedName>
    <definedName name="Sel_Region" localSheetId="6">[68]Sum_THB!$L$207:$L$218</definedName>
    <definedName name="Sel_Region" localSheetId="4">[68]Sum_THB!$L$207:$L$218</definedName>
    <definedName name="Sel_Region" localSheetId="5">[68]Sum_THB!$L$207:$L$218</definedName>
    <definedName name="Sel_Region">[68]Sum_THB!$L$207:$L$218</definedName>
    <definedName name="Sel_StatusCat" localSheetId="6">[68]Sum_THB!$O$207:$O$213</definedName>
    <definedName name="Sel_StatusCat" localSheetId="4">[68]Sum_THB!$O$207:$O$213</definedName>
    <definedName name="Sel_StatusCat" localSheetId="5">[68]Sum_THB!$O$207:$O$213</definedName>
    <definedName name="Sel_StatusCat">[68]Sum_THB!$O$207:$O$213</definedName>
    <definedName name="sf" localSheetId="6">#REF!</definedName>
    <definedName name="sf" localSheetId="4">#REF!</definedName>
    <definedName name="sf" localSheetId="5">#REF!</definedName>
    <definedName name="sf" localSheetId="3">'PL 5-8'!#REF!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6">#REF!</definedName>
    <definedName name="SheetNames" localSheetId="4">#REF!</definedName>
    <definedName name="SheetNames" localSheetId="5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6">#REF!</definedName>
    <definedName name="start" localSheetId="4">#REF!</definedName>
    <definedName name="start" localSheetId="5">#REF!</definedName>
    <definedName name="start">#REF!</definedName>
    <definedName name="start_1" localSheetId="6">'[15]USDXAU Before'!#REF!</definedName>
    <definedName name="start_1" localSheetId="4">'[15]USDXAU Before'!#REF!</definedName>
    <definedName name="start_1" localSheetId="5">'[15]USDXAU Before'!#REF!</definedName>
    <definedName name="start_1">'[15]USDXAU Before'!#REF!</definedName>
    <definedName name="Start_of_Contract_Range" localSheetId="6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6">#REF!</definedName>
    <definedName name="T" localSheetId="4">#REF!</definedName>
    <definedName name="T" localSheetId="5">#REF!</definedName>
    <definedName name="t" localSheetId="3" hidden="1">'PL 5-8'!#REF!</definedName>
    <definedName name="T">#REF!</definedName>
    <definedName name="table02">[70]LTX!$A:$IV</definedName>
    <definedName name="TaxTV">10%</definedName>
    <definedName name="TaxXL">5%</definedName>
    <definedName name="test" localSheetId="6">#REF!</definedName>
    <definedName name="test" localSheetId="4">#REF!</definedName>
    <definedName name="test" localSheetId="5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6">#REF!</definedName>
    <definedName name="Transactions" localSheetId="4">#REF!</definedName>
    <definedName name="Transactions" localSheetId="5">#REF!</definedName>
    <definedName name="Transactions">#REF!</definedName>
    <definedName name="tygkeGDS">#REF!</definedName>
    <definedName name="u">#REF!</definedName>
    <definedName name="ugldvollp" localSheetId="6">#REF!</definedName>
    <definedName name="ugldvollp" localSheetId="4">#REF!</definedName>
    <definedName name="ugldvollp">#REF!</definedName>
    <definedName name="ugldvolrp" localSheetId="6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6">#REF!</definedName>
    <definedName name="usdgldp" localSheetId="4">#REF!</definedName>
    <definedName name="usdgldp">#REF!</definedName>
    <definedName name="usdintp" localSheetId="6">#REF!</definedName>
    <definedName name="usdintp" localSheetId="4">#REF!</definedName>
    <definedName name="usdintp">#REF!</definedName>
    <definedName name="USDSimple_Curve" localSheetId="6">#REF!</definedName>
    <definedName name="USDSimple_Curve" localSheetId="4">#REF!</definedName>
    <definedName name="USDSimple_Curve">#REF!</definedName>
    <definedName name="V" localSheetId="6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6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11" l="1"/>
  <c r="G24" i="11"/>
  <c r="K128" i="4"/>
  <c r="G128" i="4"/>
  <c r="K123" i="4"/>
  <c r="G123" i="4"/>
  <c r="K80" i="4"/>
  <c r="G80" i="4"/>
  <c r="K74" i="4"/>
  <c r="G74" i="4"/>
  <c r="K57" i="4"/>
  <c r="G57" i="4"/>
  <c r="K52" i="4"/>
  <c r="G52" i="4"/>
  <c r="K18" i="4"/>
  <c r="G18" i="4"/>
  <c r="K12" i="4"/>
  <c r="G12" i="4"/>
  <c r="K74" i="3"/>
  <c r="G74" i="3"/>
  <c r="K61" i="4" l="1"/>
  <c r="M63" i="11" l="1"/>
  <c r="K63" i="11"/>
  <c r="I63" i="11"/>
  <c r="G63" i="11"/>
  <c r="Y44" i="9"/>
  <c r="W44" i="9"/>
  <c r="U44" i="9"/>
  <c r="S44" i="9"/>
  <c r="Q44" i="9"/>
  <c r="M44" i="9"/>
  <c r="K44" i="9"/>
  <c r="I44" i="9"/>
  <c r="G44" i="9"/>
  <c r="G17" i="3" l="1"/>
  <c r="G75" i="11" l="1"/>
  <c r="Y47" i="9"/>
  <c r="G125" i="4"/>
  <c r="AA41" i="9" l="1"/>
  <c r="M18" i="10"/>
  <c r="Y18" i="9"/>
  <c r="M18" i="9"/>
  <c r="G61" i="4"/>
  <c r="I61" i="4"/>
  <c r="I13" i="4"/>
  <c r="Q41" i="10" l="1"/>
  <c r="Q40" i="10"/>
  <c r="U48" i="9"/>
  <c r="M80" i="4"/>
  <c r="I80" i="4"/>
  <c r="M61" i="4"/>
  <c r="M18" i="4"/>
  <c r="I18" i="4"/>
  <c r="I19" i="4" s="1"/>
  <c r="I21" i="4" s="1"/>
  <c r="G37" i="10" l="1"/>
  <c r="I17" i="3" l="1"/>
  <c r="K17" i="3"/>
  <c r="M17" i="3"/>
  <c r="G31" i="3" l="1"/>
  <c r="M40" i="10" l="1"/>
  <c r="S40" i="10" s="1"/>
  <c r="M47" i="9"/>
  <c r="O37" i="10" l="1"/>
  <c r="M37" i="10"/>
  <c r="K37" i="10"/>
  <c r="I37" i="10"/>
  <c r="Q36" i="10"/>
  <c r="U37" i="9"/>
  <c r="W37" i="9" s="1"/>
  <c r="S36" i="10" l="1"/>
  <c r="AA37" i="9"/>
  <c r="O42" i="10"/>
  <c r="O43" i="10" s="1"/>
  <c r="M42" i="10"/>
  <c r="M43" i="10" s="1"/>
  <c r="M44" i="10" s="1"/>
  <c r="K42" i="10"/>
  <c r="K43" i="10" s="1"/>
  <c r="K44" i="10" s="1"/>
  <c r="I42" i="10"/>
  <c r="I43" i="10" s="1"/>
  <c r="I44" i="10" s="1"/>
  <c r="G42" i="10"/>
  <c r="G43" i="10" s="1"/>
  <c r="G44" i="10" s="1"/>
  <c r="S41" i="10"/>
  <c r="Q33" i="10"/>
  <c r="Q37" i="10" s="1"/>
  <c r="O20" i="10"/>
  <c r="M20" i="10"/>
  <c r="K20" i="10"/>
  <c r="I20" i="10"/>
  <c r="G20" i="10"/>
  <c r="Q19" i="10"/>
  <c r="S19" i="10" s="1"/>
  <c r="Q18" i="10"/>
  <c r="Q20" i="10" s="1"/>
  <c r="O15" i="10"/>
  <c r="O21" i="10" s="1"/>
  <c r="M15" i="10"/>
  <c r="K15" i="10"/>
  <c r="I15" i="10"/>
  <c r="G15" i="10"/>
  <c r="G21" i="10" s="1"/>
  <c r="Q14" i="10"/>
  <c r="S14" i="10" s="1"/>
  <c r="Q11" i="10"/>
  <c r="Q15" i="10" s="1"/>
  <c r="S49" i="9"/>
  <c r="S50" i="9" s="1"/>
  <c r="Q49" i="9"/>
  <c r="Q50" i="9" s="1"/>
  <c r="M49" i="9"/>
  <c r="M50" i="9" s="1"/>
  <c r="M51" i="9" s="1"/>
  <c r="K49" i="9"/>
  <c r="K50" i="9" s="1"/>
  <c r="K51" i="9" s="1"/>
  <c r="I49" i="9"/>
  <c r="I50" i="9" s="1"/>
  <c r="I51" i="9" s="1"/>
  <c r="G49" i="9"/>
  <c r="G50" i="9" s="1"/>
  <c r="W48" i="9"/>
  <c r="U47" i="9"/>
  <c r="U33" i="9"/>
  <c r="S20" i="9"/>
  <c r="Q20" i="9"/>
  <c r="M20" i="9"/>
  <c r="K20" i="9"/>
  <c r="I20" i="9"/>
  <c r="G20" i="9"/>
  <c r="U19" i="9"/>
  <c r="W19" i="9" s="1"/>
  <c r="U18" i="9"/>
  <c r="W18" i="9" s="1"/>
  <c r="AA18" i="9" s="1"/>
  <c r="Y15" i="9"/>
  <c r="S15" i="9"/>
  <c r="S21" i="9" s="1"/>
  <c r="Q15" i="9"/>
  <c r="Q21" i="9" s="1"/>
  <c r="M15" i="9"/>
  <c r="K15" i="9"/>
  <c r="I15" i="9"/>
  <c r="G15" i="9"/>
  <c r="G21" i="9" s="1"/>
  <c r="U14" i="9"/>
  <c r="W14" i="9" s="1"/>
  <c r="AA14" i="9" s="1"/>
  <c r="U11" i="9"/>
  <c r="I75" i="11"/>
  <c r="K75" i="11"/>
  <c r="M75" i="11"/>
  <c r="U15" i="9" l="1"/>
  <c r="S33" i="10"/>
  <c r="S37" i="10" s="1"/>
  <c r="S11" i="10"/>
  <c r="S15" i="10" s="1"/>
  <c r="S18" i="10"/>
  <c r="S20" i="10" s="1"/>
  <c r="G51" i="9"/>
  <c r="W11" i="9"/>
  <c r="W15" i="9" s="1"/>
  <c r="AA15" i="9" s="1"/>
  <c r="M21" i="10"/>
  <c r="K21" i="9"/>
  <c r="I21" i="10"/>
  <c r="M21" i="9"/>
  <c r="K21" i="10"/>
  <c r="U49" i="9"/>
  <c r="U50" i="9" s="1"/>
  <c r="U51" i="9" s="1"/>
  <c r="W47" i="9"/>
  <c r="AA47" i="9" s="1"/>
  <c r="I21" i="9"/>
  <c r="W33" i="9"/>
  <c r="Q42" i="10"/>
  <c r="Q43" i="10" s="1"/>
  <c r="Q44" i="10" s="1"/>
  <c r="S42" i="10"/>
  <c r="Q21" i="10"/>
  <c r="U20" i="9"/>
  <c r="U21" i="9" s="1"/>
  <c r="W20" i="9"/>
  <c r="S43" i="10" l="1"/>
  <c r="AA44" i="9"/>
  <c r="AA11" i="9"/>
  <c r="S21" i="10"/>
  <c r="W21" i="9"/>
  <c r="AA33" i="9"/>
  <c r="W49" i="9"/>
  <c r="W50" i="9" l="1"/>
  <c r="M116" i="4"/>
  <c r="K116" i="4"/>
  <c r="I116" i="4"/>
  <c r="G116" i="4"/>
  <c r="M107" i="4"/>
  <c r="M118" i="4" s="1"/>
  <c r="K107" i="4"/>
  <c r="I107" i="4"/>
  <c r="G107" i="4"/>
  <c r="I81" i="4"/>
  <c r="G81" i="4"/>
  <c r="M81" i="4"/>
  <c r="K81" i="4"/>
  <c r="M75" i="4"/>
  <c r="K75" i="4"/>
  <c r="I75" i="4"/>
  <c r="G75" i="4"/>
  <c r="M45" i="4"/>
  <c r="M47" i="4" s="1"/>
  <c r="K45" i="4"/>
  <c r="K47" i="4" s="1"/>
  <c r="I45" i="4"/>
  <c r="I47" i="4" s="1"/>
  <c r="G45" i="4"/>
  <c r="G47" i="4" s="1"/>
  <c r="G13" i="4"/>
  <c r="M13" i="4"/>
  <c r="M19" i="4"/>
  <c r="K19" i="4"/>
  <c r="G19" i="4"/>
  <c r="K13" i="4"/>
  <c r="I83" i="4" l="1"/>
  <c r="I118" i="4"/>
  <c r="Y19" i="9" s="1"/>
  <c r="G118" i="4"/>
  <c r="Y48" i="9" s="1"/>
  <c r="G21" i="4"/>
  <c r="G26" i="4" s="1"/>
  <c r="G28" i="4" s="1"/>
  <c r="K118" i="4"/>
  <c r="G83" i="4"/>
  <c r="G88" i="4" s="1"/>
  <c r="G90" i="4" s="1"/>
  <c r="G11" i="11" s="1"/>
  <c r="K83" i="4"/>
  <c r="K88" i="4" s="1"/>
  <c r="K90" i="4" s="1"/>
  <c r="K11" i="11" s="1"/>
  <c r="K29" i="11" s="1"/>
  <c r="K37" i="11" s="1"/>
  <c r="K40" i="11" s="1"/>
  <c r="K78" i="11" s="1"/>
  <c r="K81" i="11" s="1"/>
  <c r="K83" i="11" s="1"/>
  <c r="K88" i="11" s="1"/>
  <c r="M83" i="4"/>
  <c r="M88" i="4" s="1"/>
  <c r="M90" i="4" s="1"/>
  <c r="I88" i="4"/>
  <c r="I90" i="4" s="1"/>
  <c r="I11" i="11" s="1"/>
  <c r="I29" i="11" s="1"/>
  <c r="I37" i="11" s="1"/>
  <c r="I40" i="11" s="1"/>
  <c r="I26" i="4"/>
  <c r="I28" i="4" s="1"/>
  <c r="I49" i="4" s="1"/>
  <c r="K21" i="4"/>
  <c r="K26" i="4" s="1"/>
  <c r="K28" i="4" s="1"/>
  <c r="M21" i="4"/>
  <c r="M26" i="4" s="1"/>
  <c r="M28" i="4" s="1"/>
  <c r="M49" i="4" s="1"/>
  <c r="Y49" i="9" l="1"/>
  <c r="AA48" i="9"/>
  <c r="Y20" i="9"/>
  <c r="AA19" i="9"/>
  <c r="I120" i="4"/>
  <c r="M120" i="4"/>
  <c r="M11" i="11"/>
  <c r="M29" i="11" s="1"/>
  <c r="M37" i="11" s="1"/>
  <c r="M40" i="11" s="1"/>
  <c r="M78" i="11" s="1"/>
  <c r="M81" i="11" s="1"/>
  <c r="M83" i="11" s="1"/>
  <c r="M88" i="11" s="1"/>
  <c r="K120" i="4"/>
  <c r="G120" i="4"/>
  <c r="G29" i="11"/>
  <c r="G37" i="11" s="1"/>
  <c r="G40" i="11" s="1"/>
  <c r="G78" i="11" s="1"/>
  <c r="G81" i="11" s="1"/>
  <c r="G83" i="11" s="1"/>
  <c r="G88" i="11" s="1"/>
  <c r="G49" i="4"/>
  <c r="K49" i="4"/>
  <c r="Y21" i="9" l="1"/>
  <c r="AA21" i="9" s="1"/>
  <c r="AA20" i="9"/>
  <c r="Y50" i="9"/>
  <c r="AA49" i="9"/>
  <c r="I78" i="11"/>
  <c r="I81" i="11" s="1"/>
  <c r="I83" i="11" s="1"/>
  <c r="I88" i="11" s="1"/>
  <c r="M132" i="4"/>
  <c r="K132" i="4"/>
  <c r="I132" i="4"/>
  <c r="G132" i="4"/>
  <c r="M130" i="4"/>
  <c r="K130" i="4"/>
  <c r="I130" i="4"/>
  <c r="G130" i="4"/>
  <c r="K125" i="4"/>
  <c r="I125" i="4"/>
  <c r="Y51" i="9" l="1"/>
  <c r="AA50" i="9"/>
  <c r="M125" i="4"/>
  <c r="K54" i="4" l="1"/>
  <c r="M76" i="3" l="1"/>
  <c r="M78" i="3" s="1"/>
  <c r="K76" i="3"/>
  <c r="K78" i="3" s="1"/>
  <c r="S44" i="10" s="1"/>
  <c r="I76" i="3"/>
  <c r="I78" i="3" s="1"/>
  <c r="G76" i="3"/>
  <c r="W51" i="9" s="1"/>
  <c r="M58" i="3"/>
  <c r="K58" i="3"/>
  <c r="I58" i="3"/>
  <c r="G58" i="3"/>
  <c r="M52" i="3"/>
  <c r="K52" i="3"/>
  <c r="I52" i="3"/>
  <c r="G52" i="3"/>
  <c r="G78" i="3" l="1"/>
  <c r="AA51" i="9" s="1"/>
  <c r="M60" i="3"/>
  <c r="M80" i="3" s="1"/>
  <c r="G60" i="3"/>
  <c r="I60" i="3"/>
  <c r="I80" i="3" s="1"/>
  <c r="K60" i="3"/>
  <c r="K80" i="3" s="1"/>
  <c r="A44" i="11"/>
  <c r="G80" i="3" l="1"/>
  <c r="M59" i="4"/>
  <c r="M54" i="4"/>
  <c r="I59" i="4"/>
  <c r="I54" i="4"/>
  <c r="M31" i="3" l="1"/>
  <c r="I31" i="3"/>
  <c r="K31" i="3"/>
  <c r="G54" i="4"/>
  <c r="K59" i="4"/>
  <c r="G59" i="4"/>
  <c r="G33" i="3" l="1"/>
  <c r="G82" i="3" s="1"/>
  <c r="I33" i="3"/>
  <c r="I82" i="3" s="1"/>
  <c r="M33" i="3"/>
  <c r="M82" i="3" s="1"/>
  <c r="K33" i="3"/>
  <c r="K82" i="3" s="1"/>
</calcChain>
</file>

<file path=xl/sharedStrings.xml><?xml version="1.0" encoding="utf-8"?>
<sst xmlns="http://schemas.openxmlformats.org/spreadsheetml/2006/main" count="939" uniqueCount="400">
  <si>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</si>
  <si>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</si>
  <si>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</si>
  <si>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</si>
  <si>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</si>
  <si>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</si>
  <si>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</si>
  <si>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</si>
  <si>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</si>
  <si>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</si>
  <si>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</si>
  <si>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</si>
  <si>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</si>
  <si>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</si>
  <si>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</si>
  <si>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</si>
  <si>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</si>
  <si>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</si>
  <si>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</si>
  <si>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</si>
  <si>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</si>
  <si>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</si>
  <si>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</si>
  <si>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</si>
  <si>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</si>
  <si>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</si>
  <si>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</si>
  <si>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</si>
  <si>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</si>
  <si>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</si>
  <si>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</si>
  <si>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</si>
  <si>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</si>
  <si>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</si>
  <si>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</si>
  <si>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</si>
  <si>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</si>
  <si>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</si>
  <si>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</si>
  <si>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</si>
  <si>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</si>
  <si>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</si>
  <si>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</si>
  <si>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</si>
  <si>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</si>
  <si>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</si>
  <si>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</si>
  <si>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</si>
  <si>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</si>
  <si>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</si>
  <si>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</si>
  <si>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</si>
  <si>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</si>
  <si>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</si>
  <si>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</si>
  <si>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</si>
  <si>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</si>
  <si>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</si>
  <si>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</si>
  <si>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</si>
  <si>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</si>
  <si>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</si>
  <si>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</si>
  <si>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</si>
  <si>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</si>
  <si>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</si>
  <si>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</si>
  <si>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</si>
  <si>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</si>
  <si>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</si>
  <si>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</si>
  <si>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</si>
  <si>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</si>
  <si>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</si>
  <si>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</si>
  <si>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</si>
  <si>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</si>
  <si>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</si>
  <si>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</si>
  <si>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</si>
  <si>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</si>
  <si>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</si>
  <si>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</si>
  <si>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</si>
  <si>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</si>
  <si>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</si>
  <si>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</si>
  <si>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</si>
  <si>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</si>
  <si>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</si>
  <si>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</si>
  <si>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</si>
  <si>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</si>
  <si>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</si>
  <si>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</si>
  <si>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</si>
  <si>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</si>
  <si>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</si>
  <si>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</si>
  <si>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</si>
  <si>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</si>
  <si>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</si>
  <si>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</si>
  <si>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</si>
  <si>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</si>
  <si>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</si>
  <si>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</si>
  <si>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</si>
  <si>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</si>
  <si>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</si>
  <si>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</si>
  <si>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</si>
  <si>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</si>
  <si>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</si>
  <si>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</si>
  <si>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</si>
  <si>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</si>
  <si>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</si>
  <si>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</si>
  <si>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</si>
  <si>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</si>
  <si>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</si>
  <si>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</si>
  <si>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</si>
  <si>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</si>
  <si>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</si>
  <si>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</si>
  <si>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</si>
  <si>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</si>
  <si>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</si>
  <si>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</si>
  <si>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</si>
  <si>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</si>
  <si>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</si>
  <si>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</si>
  <si>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</si>
  <si>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</si>
  <si>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</si>
  <si>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</si>
  <si>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</si>
  <si>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</si>
  <si>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</si>
  <si>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</si>
  <si>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</si>
  <si>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</si>
  <si>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</si>
  <si>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</si>
  <si>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</si>
  <si>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</si>
  <si>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</si>
  <si>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</si>
  <si>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</si>
  <si>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</si>
  <si>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</si>
  <si>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</si>
  <si>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</si>
  <si>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</si>
  <si>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</si>
  <si>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</si>
  <si>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</si>
  <si>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</si>
  <si>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</si>
  <si>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</si>
  <si>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</si>
  <si>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</si>
  <si>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</si>
  <si>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</si>
  <si>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</si>
  <si>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</si>
  <si>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</si>
  <si>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</si>
  <si>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</si>
  <si>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</si>
  <si>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</si>
  <si>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</si>
  <si>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</si>
  <si>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</si>
  <si>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</si>
  <si>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</si>
  <si>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</si>
  <si>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</si>
  <si>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</si>
  <si>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</si>
  <si>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</si>
  <si>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</si>
  <si>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</si>
  <si>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</si>
  <si>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</si>
  <si>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</si>
  <si>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</si>
  <si>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</si>
  <si>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</si>
  <si>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</si>
  <si>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</si>
  <si>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</si>
  <si>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</si>
  <si>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</si>
  <si>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</si>
  <si>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</si>
  <si>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</si>
  <si>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</si>
  <si>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</si>
  <si>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</si>
  <si>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</si>
  <si>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</si>
  <si>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</si>
  <si>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</si>
  <si>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</si>
  <si>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</si>
  <si>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</si>
  <si>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</si>
  <si>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</si>
  <si>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</si>
  <si>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</si>
  <si>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</si>
  <si>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</si>
  <si>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</si>
  <si>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</si>
  <si>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</si>
  <si>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</si>
  <si>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</si>
  <si>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</si>
  <si>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</si>
  <si>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</si>
  <si>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</si>
  <si>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</si>
  <si>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</si>
  <si>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</si>
  <si>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</si>
  <si>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</si>
  <si>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</si>
  <si>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</si>
  <si>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</si>
  <si>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 </t>
  </si>
  <si>
    <t>Total</t>
  </si>
  <si>
    <t>Issued and</t>
  </si>
  <si>
    <t xml:space="preserve">Retained earnings </t>
  </si>
  <si>
    <t>paid-up</t>
  </si>
  <si>
    <t>Non-controlling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</si>
  <si>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</si>
  <si>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</si>
  <si>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</si>
  <si>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</si>
  <si>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</si>
  <si>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</si>
  <si>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</si>
  <si>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</si>
  <si>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</si>
  <si>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Profit for the period</t>
  </si>
  <si>
    <t>Other non-current assets</t>
  </si>
  <si>
    <t>Finance costs</t>
  </si>
  <si>
    <t>Basic earnings per share</t>
  </si>
  <si>
    <t xml:space="preserve">Financial assets measured at fair value </t>
  </si>
  <si>
    <t>through other comprehensive income</t>
  </si>
  <si>
    <t>Current portion of lease liabilities</t>
  </si>
  <si>
    <t>Derivatives liabilities</t>
  </si>
  <si>
    <t>Lease liabilities</t>
  </si>
  <si>
    <t>(in Baht)</t>
  </si>
  <si>
    <t xml:space="preserve">Three-month period ended </t>
  </si>
  <si>
    <t xml:space="preserve"> interest</t>
  </si>
  <si>
    <t>reserve</t>
  </si>
  <si>
    <t>Fair value</t>
  </si>
  <si>
    <t>Statement of changes in equity (Unaudited)</t>
  </si>
  <si>
    <t>Separate financial statements</t>
  </si>
  <si>
    <t>Depreciation and amortisation</t>
  </si>
  <si>
    <t>Interest income</t>
  </si>
  <si>
    <t>Dividend income</t>
  </si>
  <si>
    <t>Other non-current liabilities</t>
  </si>
  <si>
    <t xml:space="preserve">Net cash from (used in) investing activities  </t>
  </si>
  <si>
    <t>Net increase (decrease) in cash and cash equivalents</t>
  </si>
  <si>
    <t>Non-cash transactions</t>
  </si>
  <si>
    <t>Financial assets measured at fair value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</si>
  <si>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</si>
  <si>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</si>
  <si>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</si>
  <si>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</si>
  <si>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</si>
  <si>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</si>
  <si>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Investment property</t>
  </si>
  <si>
    <t>Property, plant and equipment</t>
  </si>
  <si>
    <t>Intangible assets</t>
  </si>
  <si>
    <t>Long-term borrowings from financial institutions</t>
  </si>
  <si>
    <t>Provisions for employee benefits</t>
  </si>
  <si>
    <t>Share premium on ordinary shares</t>
  </si>
  <si>
    <t>Share capital:</t>
  </si>
  <si>
    <t>Statement of comprehensive income (Unaudited)</t>
  </si>
  <si>
    <t>Other comprehensive income</t>
  </si>
  <si>
    <t>to profit or loss</t>
  </si>
  <si>
    <t>Item that will be reclassified subsequently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</si>
  <si>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</si>
  <si>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</si>
  <si>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</si>
  <si>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</si>
  <si>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</si>
  <si>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</si>
  <si>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</si>
  <si>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</si>
  <si>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</si>
  <si>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Total comprehensive income for the period</t>
  </si>
  <si>
    <t>Balance at 1 January 2021</t>
  </si>
  <si>
    <t>Statement of cash flows (Unaudited)</t>
  </si>
  <si>
    <t>Adjustments to reconcile profit to cash receipts (payments)</t>
  </si>
  <si>
    <t>through profit or loss</t>
  </si>
  <si>
    <t>Consolidated financial</t>
  </si>
  <si>
    <t>Separate financial</t>
  </si>
  <si>
    <t>Consolidated financial statements</t>
  </si>
  <si>
    <t>Financial assets measured at amortised cost</t>
  </si>
  <si>
    <t>Balance at 1 January 2020</t>
  </si>
  <si>
    <t>Revenue department receivable</t>
  </si>
  <si>
    <t>Legal reserve</t>
  </si>
  <si>
    <t>Appropriated</t>
  </si>
  <si>
    <t>Acquisition of right-of-use assets by lease liabilities</t>
  </si>
  <si>
    <t>Deferred tax assets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</si>
  <si>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</si>
  <si>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</si>
  <si>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</si>
  <si>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</si>
  <si>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</si>
  <si>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 xml:space="preserve">Share of profit of associates accounted </t>
  </si>
  <si>
    <t>for using equity method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</si>
  <si>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</si>
  <si>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</si>
  <si>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</si>
  <si>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</si>
  <si>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</si>
  <si>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 xml:space="preserve">Items that will not be reclassified to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</si>
  <si>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</si>
  <si>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</si>
  <si>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</si>
  <si>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</si>
  <si>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will not be reclassified</t>
  </si>
  <si>
    <t>Total items that will not be reclassified to</t>
  </si>
  <si>
    <t>Other comprehensive income for the period,</t>
  </si>
  <si>
    <t>net of tax</t>
  </si>
  <si>
    <t>Unrealised (gain) loss on exchange rate</t>
  </si>
  <si>
    <t xml:space="preserve">Share of profit of associates accounted for using </t>
  </si>
  <si>
    <t>equity method, net of tax</t>
  </si>
  <si>
    <t xml:space="preserve">Gain from disposal of financial assets measured </t>
  </si>
  <si>
    <t>at fair value through profit or loss</t>
  </si>
  <si>
    <t>Loss on disposal and write-off of plant and equipment</t>
  </si>
  <si>
    <t>financial assets</t>
  </si>
  <si>
    <t>Changes in operating assets and liabilities</t>
  </si>
  <si>
    <t>Net cash generated from (used in) operating activities</t>
  </si>
  <si>
    <t>Withholding tax received</t>
  </si>
  <si>
    <t>Taxes paid</t>
  </si>
  <si>
    <t xml:space="preserve">Net cash from (used in) operating activities 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</si>
  <si>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</si>
  <si>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</si>
  <si>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</si>
  <si>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</si>
  <si>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investment property</t>
  </si>
  <si>
    <t>Acquisition of intangible assets</t>
  </si>
  <si>
    <t>Proceeds (payment) from bank overdrafts, net</t>
  </si>
  <si>
    <t>Payment of lease liabilities</t>
  </si>
  <si>
    <t>Net increase (decrease) in cash and cash equivalents,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</si>
  <si>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</si>
  <si>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</si>
  <si>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</si>
  <si>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</si>
  <si>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</si>
  <si>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Transactions  with owners, recorded directly in equity</t>
  </si>
  <si>
    <t>Dividends</t>
  </si>
  <si>
    <t>Total distributions to owners of the parent</t>
  </si>
  <si>
    <t>Comprehensive income for the period</t>
  </si>
  <si>
    <t>Other components of equity</t>
  </si>
  <si>
    <t>component</t>
  </si>
  <si>
    <t>Total distributions to owners</t>
  </si>
  <si>
    <t>3, 4</t>
  </si>
  <si>
    <t>Dividends paid to owners of the Company</t>
  </si>
  <si>
    <t>Dividends paid to non-controlling interests</t>
  </si>
  <si>
    <t>Profit attributable to:</t>
  </si>
  <si>
    <t>Profit</t>
  </si>
  <si>
    <t>(Gain) loss from changes in fair value adjustment of derivatives</t>
  </si>
  <si>
    <t>Payment of restricted deposits at financial institutions</t>
  </si>
  <si>
    <t>Proceeds from short-term fixed deposit</t>
  </si>
  <si>
    <t>Paid interest</t>
  </si>
  <si>
    <t xml:space="preserve">Received dividends </t>
  </si>
  <si>
    <t xml:space="preserve">Received interest </t>
  </si>
  <si>
    <t>30 September</t>
  </si>
  <si>
    <t xml:space="preserve">Nine-month period ended 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</si>
  <si>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</si>
  <si>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</si>
  <si>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</si>
  <si>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</si>
  <si>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</si>
  <si>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3, 6</t>
  </si>
  <si>
    <t>3, 9</t>
  </si>
  <si>
    <t>Distributions to owners of the parent</t>
  </si>
  <si>
    <t>Changes in ownership interests in subsidiaries</t>
  </si>
  <si>
    <t>Total changes in ownership interests in subsidiaries</t>
  </si>
  <si>
    <t>Proceeds from acquisition of non-controlling interests</t>
  </si>
  <si>
    <t xml:space="preserve">Net cash from (used in) financing activities  </t>
  </si>
  <si>
    <t xml:space="preserve">Bank overdrafts and short-term borrowing </t>
  </si>
  <si>
    <t>from financial institutions</t>
  </si>
  <si>
    <t xml:space="preserve">Gain from changes in fair value adjustment of </t>
  </si>
  <si>
    <t>Proceeds from short-term borrowings from financial institutions</t>
  </si>
  <si>
    <t>Repayment of short-term borrowings from financial institutions</t>
  </si>
  <si>
    <t>Acquisition of subsidiary</t>
  </si>
  <si>
    <t>Acquisition of non-controlling interests from acquisition of subsidiary</t>
  </si>
  <si>
    <t>Total transactions with owners, record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</si>
</sst>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;\ \(#,##0\);\-"/>
    <numFmt numFmtId="171" formatCode="#,##0.0;\(#,##0.0\)"/>
    <numFmt numFmtId="172" formatCode="_(#,##0_);\(#,##0\);_(&quot;-&quot;??_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0.0%_);\(0.0%\);\-"/>
    <numFmt numFmtId="178" formatCode="#,##0\ ;\(#,##0\)"/>
    <numFmt numFmtId="179" formatCode="_(* #,##0_);_(* \(#,##0\);_(* &quot;-&quot;??_);_(@_)"/>
    <numFmt numFmtId="180" formatCode="_-* #,##0.0_-;\-* #,##0.0_-;_-* &quot;-&quot;?_-;_-@_-"/>
    <numFmt numFmtId="181" formatCode="0_ "/>
    <numFmt numFmtId="182" formatCode="000\-000"/>
    <numFmt numFmtId="183" formatCode="_ * #,##0_ ;_ * \-#,##0_ ;_ * &quot;-&quot;_ ;_ @_ "/>
    <numFmt numFmtId="184" formatCode="_ * #,##0.00_ ;_ * \-#,##0.00_ ;_ * &quot;-&quot;??_ ;_ @_ 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#,##0.000\ ;\(#,##0.000\)"/>
    <numFmt numFmtId="188" formatCode="_(* #,##0.000_);_(* \(#,##0.000\);_(* &quot;-&quot;???_);_(@_)"/>
  </numFmts>
  <fonts count="9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39" fillId="0" borderId="0"/>
    <xf numFmtId="173" fontId="40" fillId="0" borderId="0"/>
    <xf numFmtId="174" fontId="39" fillId="0" borderId="0"/>
    <xf numFmtId="174" fontId="40" fillId="0" borderId="0"/>
    <xf numFmtId="175" fontId="39" fillId="0" borderId="0"/>
    <xf numFmtId="175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6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80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1" fontId="44" fillId="0" borderId="38">
      <alignment horizontal="left"/>
    </xf>
    <xf numFmtId="182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86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381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60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0" xfId="45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166" fontId="60" fillId="0" borderId="0" xfId="45" applyNumberFormat="1" applyFont="1" applyFill="1" applyAlignment="1">
      <alignment vertical="center"/>
    </xf>
    <xf numFmtId="166" fontId="60" fillId="0" borderId="0" xfId="45" applyNumberFormat="1" applyFont="1" applyFill="1" applyAlignment="1">
      <alignment horizontal="center" vertical="center"/>
    </xf>
    <xf numFmtId="167" fontId="60" fillId="0" borderId="0" xfId="32" applyNumberFormat="1" applyFont="1" applyFill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6" fontId="59" fillId="0" borderId="0" xfId="45" applyNumberFormat="1" applyFont="1" applyFill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67" fontId="59" fillId="0" borderId="0" xfId="45" applyNumberFormat="1" applyFont="1" applyFill="1" applyAlignment="1">
      <alignment vertical="center"/>
    </xf>
    <xf numFmtId="167" fontId="60" fillId="0" borderId="0" xfId="45" applyNumberFormat="1" applyFont="1" applyFill="1" applyAlignment="1">
      <alignment vertical="center"/>
    </xf>
    <xf numFmtId="167" fontId="60" fillId="0" borderId="0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" vertical="center"/>
    </xf>
    <xf numFmtId="167" fontId="60" fillId="0" borderId="0" xfId="45" applyNumberFormat="1" applyFont="1" applyFill="1" applyAlignment="1">
      <alignment horizontal="center" vertical="center"/>
    </xf>
    <xf numFmtId="167" fontId="60" fillId="0" borderId="0" xfId="45" applyNumberFormat="1" applyFont="1" applyFill="1" applyBorder="1" applyAlignment="1">
      <alignment vertical="center"/>
    </xf>
    <xf numFmtId="167" fontId="60" fillId="0" borderId="0" xfId="45" applyNumberFormat="1" applyFont="1" applyFill="1" applyBorder="1" applyAlignment="1">
      <alignment horizontal="center" vertical="center"/>
    </xf>
    <xf numFmtId="167" fontId="59" fillId="0" borderId="0" xfId="45" applyNumberFormat="1" applyFont="1" applyFill="1" applyAlignment="1">
      <alignment horizontal="center" vertical="center"/>
    </xf>
    <xf numFmtId="167" fontId="59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Alignment="1">
      <alignment horizontal="right" vertical="center"/>
    </xf>
    <xf numFmtId="166" fontId="60" fillId="0" borderId="0" xfId="28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60" fillId="0" borderId="0" xfId="28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60" fillId="0" borderId="0" xfId="48" applyNumberFormat="1" applyFont="1" applyFill="1" applyBorder="1" applyAlignment="1">
      <alignment horizontal="right" vertical="center"/>
    </xf>
    <xf numFmtId="166" fontId="60" fillId="0" borderId="0" xfId="47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 wrapText="1"/>
    </xf>
    <xf numFmtId="0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Border="1" applyAlignment="1">
      <alignment horizontal="center" vertical="center" wrapText="1"/>
    </xf>
    <xf numFmtId="0" fontId="60" fillId="0" borderId="0" xfId="0" quotePrefix="1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66" fontId="61" fillId="0" borderId="0" xfId="45" applyNumberFormat="1" applyFont="1" applyFill="1" applyAlignment="1">
      <alignment horizontal="center" vertical="center"/>
    </xf>
    <xf numFmtId="171" fontId="61" fillId="0" borderId="0" xfId="45" applyNumberFormat="1" applyFont="1" applyFill="1" applyAlignment="1">
      <alignment horizontal="center" vertical="center"/>
    </xf>
    <xf numFmtId="166" fontId="62" fillId="0" borderId="0" xfId="45" applyNumberFormat="1" applyFont="1" applyFill="1" applyAlignment="1">
      <alignment horizontal="center" vertical="center"/>
    </xf>
    <xf numFmtId="167" fontId="62" fillId="0" borderId="0" xfId="0" applyNumberFormat="1" applyFont="1" applyFill="1" applyBorder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67" fontId="61" fillId="0" borderId="0" xfId="45" applyNumberFormat="1" applyFont="1" applyFill="1" applyBorder="1" applyAlignment="1">
      <alignment horizontal="center" vertical="center"/>
    </xf>
    <xf numFmtId="167" fontId="62" fillId="0" borderId="0" xfId="45" applyNumberFormat="1" applyFont="1" applyFill="1" applyAlignment="1">
      <alignment horizontal="center"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8" fontId="60" fillId="0" borderId="0" xfId="42" applyNumberFormat="1" applyFont="1" applyFill="1" applyBorder="1" applyAlignment="1">
      <alignment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169" fontId="60" fillId="0" borderId="0" xfId="42" applyNumberFormat="1" applyFont="1" applyFill="1" applyBorder="1" applyAlignment="1">
      <alignment horizontal="right" vertical="center" wrapText="1"/>
    </xf>
    <xf numFmtId="0" fontId="60" fillId="0" borderId="0" xfId="42" quotePrefix="1" applyNumberFormat="1" applyFont="1" applyFill="1" applyAlignment="1">
      <alignment horizontal="center" vertical="center"/>
    </xf>
    <xf numFmtId="0" fontId="60" fillId="0" borderId="0" xfId="42" applyNumberFormat="1" applyFont="1" applyFill="1" applyAlignment="1">
      <alignment horizontal="center" vertical="center"/>
    </xf>
    <xf numFmtId="0" fontId="58" fillId="0" borderId="0" xfId="42" applyFont="1" applyFill="1" applyAlignment="1">
      <alignment vertical="center"/>
    </xf>
    <xf numFmtId="178" fontId="60" fillId="0" borderId="0" xfId="42" applyNumberFormat="1" applyFont="1" applyFill="1" applyAlignment="1">
      <alignment vertical="center"/>
    </xf>
    <xf numFmtId="178" fontId="60" fillId="0" borderId="0" xfId="42" applyNumberFormat="1" applyFont="1" applyFill="1" applyBorder="1" applyAlignment="1">
      <alignment vertical="center"/>
    </xf>
    <xf numFmtId="178" fontId="60" fillId="0" borderId="0" xfId="48" applyNumberFormat="1" applyFont="1" applyFill="1" applyBorder="1" applyAlignment="1">
      <alignment horizontal="right"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167" fontId="61" fillId="0" borderId="0" xfId="45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179" fontId="59" fillId="0" borderId="9" xfId="28" applyNumberFormat="1" applyFont="1" applyFill="1" applyBorder="1" applyAlignment="1">
      <alignment vertical="center"/>
    </xf>
    <xf numFmtId="43" fontId="59" fillId="0" borderId="9" xfId="28" applyNumberFormat="1" applyFont="1" applyFill="1" applyBorder="1" applyAlignment="1">
      <alignment vertical="center"/>
    </xf>
    <xf numFmtId="43" fontId="59" fillId="0" borderId="0" xfId="28" applyNumberFormat="1" applyFont="1" applyFill="1" applyAlignment="1">
      <alignment vertical="center"/>
    </xf>
    <xf numFmtId="179" fontId="95" fillId="0" borderId="17" xfId="799" applyNumberFormat="1" applyFont="1" applyFill="1" applyBorder="1" applyAlignment="1">
      <alignment horizontal="center" vertical="center"/>
    </xf>
    <xf numFmtId="179" fontId="95" fillId="0" borderId="0" xfId="799" applyNumberFormat="1" applyFont="1" applyFill="1" applyAlignment="1">
      <alignment horizontal="center" vertical="center"/>
    </xf>
    <xf numFmtId="179" fontId="96" fillId="0" borderId="0" xfId="799" applyNumberFormat="1" applyFont="1" applyFill="1" applyAlignment="1">
      <alignment horizontal="center" vertical="center"/>
    </xf>
    <xf numFmtId="179" fontId="59" fillId="0" borderId="0" xfId="83" applyNumberFormat="1" applyFont="1" applyFill="1" applyBorder="1" applyAlignment="1">
      <alignment vertical="center"/>
    </xf>
    <xf numFmtId="179" fontId="60" fillId="0" borderId="0" xfId="83" applyNumberFormat="1" applyFont="1" applyFill="1" applyBorder="1" applyAlignment="1">
      <alignment vertical="center"/>
    </xf>
    <xf numFmtId="179" fontId="60" fillId="0" borderId="0" xfId="800" applyNumberFormat="1" applyFont="1" applyFill="1" applyBorder="1" applyAlignment="1">
      <alignment horizontal="right" vertical="center"/>
    </xf>
    <xf numFmtId="179" fontId="60" fillId="0" borderId="0" xfId="83" applyNumberFormat="1" applyFont="1" applyFill="1" applyAlignment="1">
      <alignment vertical="center"/>
    </xf>
    <xf numFmtId="179" fontId="60" fillId="0" borderId="17" xfId="800" applyNumberFormat="1" applyFont="1" applyFill="1" applyBorder="1" applyAlignment="1">
      <alignment horizontal="right" vertical="center"/>
    </xf>
    <xf numFmtId="179" fontId="59" fillId="0" borderId="0" xfId="83" applyNumberFormat="1" applyFont="1" applyFill="1" applyAlignment="1">
      <alignment vertical="center"/>
    </xf>
    <xf numFmtId="179" fontId="59" fillId="0" borderId="0" xfId="800" applyNumberFormat="1" applyFont="1" applyFill="1" applyBorder="1" applyAlignment="1">
      <alignment horizontal="right" vertical="center"/>
    </xf>
    <xf numFmtId="170" fontId="60" fillId="0" borderId="0" xfId="800" applyNumberFormat="1" applyFont="1" applyFill="1" applyBorder="1" applyAlignment="1">
      <alignment horizontal="right" vertical="center"/>
    </xf>
    <xf numFmtId="170" fontId="60" fillId="0" borderId="0" xfId="83" applyNumberFormat="1" applyFont="1" applyFill="1" applyAlignment="1">
      <alignment vertical="center"/>
    </xf>
    <xf numFmtId="170" fontId="60" fillId="0" borderId="0" xfId="83" applyNumberFormat="1" applyFont="1" applyFill="1" applyBorder="1" applyAlignment="1">
      <alignment horizontal="right"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44" fillId="0" borderId="0" xfId="42" applyFont="1" applyFill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0" fontId="98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vertical="center"/>
    </xf>
    <xf numFmtId="168" fontId="60" fillId="0" borderId="0" xfId="32" applyNumberFormat="1" applyFont="1" applyFill="1" applyBorder="1" applyAlignment="1">
      <alignment horizontal="right" vertical="center"/>
    </xf>
    <xf numFmtId="168" fontId="60" fillId="0" borderId="0" xfId="32" applyNumberFormat="1" applyFont="1" applyFill="1" applyAlignment="1">
      <alignment horizontal="right"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178" fontId="59" fillId="0" borderId="17" xfId="48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vertical="center"/>
    </xf>
    <xf numFmtId="178" fontId="59" fillId="0" borderId="31" xfId="48" applyNumberFormat="1" applyFont="1" applyFill="1" applyBorder="1" applyAlignment="1">
      <alignment horizontal="right" vertical="center"/>
    </xf>
    <xf numFmtId="187" fontId="60" fillId="0" borderId="0" xfId="48" applyNumberFormat="1" applyFont="1" applyFill="1" applyBorder="1" applyAlignment="1">
      <alignment horizontal="right" vertical="center"/>
    </xf>
    <xf numFmtId="187" fontId="59" fillId="0" borderId="27" xfId="48" applyNumberFormat="1" applyFont="1" applyFill="1" applyBorder="1" applyAlignment="1">
      <alignment horizontal="right" vertical="center"/>
    </xf>
    <xf numFmtId="179" fontId="59" fillId="0" borderId="0" xfId="28" applyNumberFormat="1" applyFont="1" applyFill="1" applyBorder="1" applyAlignment="1">
      <alignment vertical="center"/>
    </xf>
    <xf numFmtId="178" fontId="59" fillId="0" borderId="0" xfId="48" applyNumberFormat="1" applyFont="1" applyFill="1" applyBorder="1" applyAlignment="1">
      <alignment horizontal="right" vertical="center"/>
    </xf>
    <xf numFmtId="167" fontId="59" fillId="0" borderId="0" xfId="45" applyNumberFormat="1" applyFont="1" applyFill="1" applyBorder="1" applyAlignment="1">
      <alignment vertical="center"/>
    </xf>
    <xf numFmtId="166" fontId="60" fillId="0" borderId="0" xfId="801" applyNumberFormat="1" applyFont="1" applyFill="1" applyAlignment="1">
      <alignment vertical="center"/>
    </xf>
    <xf numFmtId="166" fontId="62" fillId="0" borderId="0" xfId="45" applyNumberFormat="1" applyFont="1" applyFill="1" applyAlignment="1">
      <alignment vertical="center"/>
    </xf>
    <xf numFmtId="167" fontId="62" fillId="0" borderId="0" xfId="45" applyNumberFormat="1" applyFont="1" applyFill="1" applyAlignment="1">
      <alignment vertical="center"/>
    </xf>
    <xf numFmtId="49" fontId="60" fillId="0" borderId="0" xfId="0" quotePrefix="1" applyNumberFormat="1" applyFont="1" applyFill="1" applyBorder="1" applyAlignment="1">
      <alignment horizontal="center" vertical="center" wrapText="1"/>
    </xf>
    <xf numFmtId="37" fontId="60" fillId="0" borderId="0" xfId="28" applyNumberFormat="1" applyFont="1" applyFill="1" applyBorder="1" applyAlignment="1">
      <alignment horizontal="right" vertical="center"/>
    </xf>
    <xf numFmtId="37" fontId="60" fillId="0" borderId="0" xfId="28" quotePrefix="1" applyNumberFormat="1" applyFont="1" applyFill="1" applyBorder="1" applyAlignment="1">
      <alignment horizontal="right" vertical="center"/>
    </xf>
    <xf numFmtId="37" fontId="60" fillId="0" borderId="17" xfId="28" quotePrefix="1" applyNumberFormat="1" applyFont="1" applyFill="1" applyBorder="1" applyAlignment="1">
      <alignment horizontal="right" vertical="center"/>
    </xf>
    <xf numFmtId="37" fontId="59" fillId="0" borderId="17" xfId="0" quotePrefix="1" applyNumberFormat="1" applyFont="1" applyFill="1" applyBorder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Border="1" applyAlignment="1">
      <alignment horizontal="right" vertical="center"/>
    </xf>
    <xf numFmtId="37" fontId="59" fillId="0" borderId="0" xfId="0" applyNumberFormat="1" applyFont="1" applyFill="1" applyBorder="1" applyAlignment="1">
      <alignment horizontal="center" vertical="center"/>
    </xf>
    <xf numFmtId="37" fontId="60" fillId="0" borderId="0" xfId="32" applyNumberFormat="1" applyFont="1" applyFill="1" applyBorder="1" applyAlignment="1">
      <alignment horizontal="right" vertical="center"/>
    </xf>
    <xf numFmtId="37" fontId="60" fillId="0" borderId="0" xfId="32" applyNumberFormat="1" applyFont="1" applyFill="1" applyAlignment="1">
      <alignment horizontal="right" vertical="center"/>
    </xf>
    <xf numFmtId="37" fontId="60" fillId="0" borderId="0" xfId="28" applyNumberFormat="1" applyFont="1" applyFill="1" applyBorder="1" applyAlignment="1">
      <alignment vertical="center"/>
    </xf>
    <xf numFmtId="37" fontId="59" fillId="0" borderId="0" xfId="32" applyNumberFormat="1" applyFont="1" applyFill="1" applyBorder="1" applyAlignment="1">
      <alignment horizontal="right" vertical="center"/>
    </xf>
    <xf numFmtId="37" fontId="59" fillId="0" borderId="0" xfId="32" applyNumberFormat="1" applyFont="1" applyFill="1" applyAlignment="1">
      <alignment horizontal="right" vertical="center"/>
    </xf>
    <xf numFmtId="37" fontId="60" fillId="0" borderId="17" xfId="32" applyNumberFormat="1" applyFont="1" applyFill="1" applyBorder="1" applyAlignment="1">
      <alignment horizontal="right" vertical="center"/>
    </xf>
    <xf numFmtId="37" fontId="59" fillId="0" borderId="17" xfId="849" applyNumberFormat="1" applyFont="1" applyFill="1" applyBorder="1" applyAlignment="1">
      <alignment horizontal="right" vertical="center"/>
    </xf>
    <xf numFmtId="37" fontId="59" fillId="0" borderId="17" xfId="32" applyNumberFormat="1" applyFont="1" applyFill="1" applyBorder="1" applyAlignment="1">
      <alignment horizontal="right" vertical="center"/>
    </xf>
    <xf numFmtId="37" fontId="60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Border="1" applyAlignment="1">
      <alignment horizontal="center" vertical="center"/>
    </xf>
    <xf numFmtId="37" fontId="60" fillId="0" borderId="17" xfId="28" applyNumberFormat="1" applyFont="1" applyFill="1" applyBorder="1" applyAlignment="1">
      <alignment vertical="center"/>
    </xf>
    <xf numFmtId="37" fontId="59" fillId="0" borderId="45" xfId="32" applyNumberFormat="1" applyFont="1" applyFill="1" applyBorder="1" applyAlignment="1">
      <alignment horizontal="right" vertical="center"/>
    </xf>
    <xf numFmtId="37" fontId="59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Alignment="1">
      <alignment horizontal="right" vertical="center"/>
    </xf>
    <xf numFmtId="37" fontId="60" fillId="0" borderId="17" xfId="28" applyNumberFormat="1" applyFont="1" applyFill="1" applyBorder="1" applyAlignment="1">
      <alignment horizontal="right" vertical="center"/>
    </xf>
    <xf numFmtId="37" fontId="59" fillId="0" borderId="17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Alignment="1">
      <alignment horizontal="right" vertical="center"/>
    </xf>
    <xf numFmtId="37" fontId="60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vertical="center"/>
    </xf>
    <xf numFmtId="188" fontId="60" fillId="0" borderId="0" xfId="28" applyNumberFormat="1" applyFont="1" applyFill="1" applyBorder="1" applyAlignment="1">
      <alignment vertical="center"/>
    </xf>
    <xf numFmtId="37" fontId="59" fillId="0" borderId="28" xfId="28" applyNumberFormat="1" applyFont="1" applyFill="1" applyBorder="1" applyAlignment="1">
      <alignment horizontal="right" vertical="center"/>
    </xf>
    <xf numFmtId="188" fontId="60" fillId="0" borderId="17" xfId="28" applyNumberFormat="1" applyFont="1" applyFill="1" applyBorder="1" applyAlignment="1">
      <alignment vertical="center"/>
    </xf>
    <xf numFmtId="4" fontId="60" fillId="0" borderId="0" xfId="28" applyFont="1" applyFill="1" applyBorder="1" applyAlignment="1">
      <alignment vertical="center"/>
    </xf>
    <xf numFmtId="43" fontId="60" fillId="0" borderId="9" xfId="28" applyNumberFormat="1" applyFont="1" applyFill="1" applyBorder="1" applyAlignment="1">
      <alignment vertical="center"/>
    </xf>
    <xf numFmtId="43" fontId="60" fillId="0" borderId="0" xfId="28" applyNumberFormat="1" applyFont="1" applyFill="1" applyAlignment="1">
      <alignment vertical="center"/>
    </xf>
    <xf numFmtId="4" fontId="59" fillId="0" borderId="0" xfId="28" applyFont="1" applyFill="1" applyAlignment="1">
      <alignment vertical="center"/>
    </xf>
    <xf numFmtId="179" fontId="59" fillId="0" borderId="17" xfId="800" applyNumberFormat="1" applyFont="1" applyFill="1" applyBorder="1" applyAlignment="1">
      <alignment horizontal="right" vertical="center"/>
    </xf>
    <xf numFmtId="179" fontId="60" fillId="0" borderId="17" xfId="83" applyNumberFormat="1" applyFont="1" applyFill="1" applyBorder="1" applyAlignment="1">
      <alignment vertical="center"/>
    </xf>
    <xf numFmtId="179" fontId="59" fillId="0" borderId="27" xfId="83" applyNumberFormat="1" applyFont="1" applyFill="1" applyBorder="1" applyAlignment="1">
      <alignment vertical="center"/>
    </xf>
    <xf numFmtId="179" fontId="95" fillId="0" borderId="0" xfId="799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170" fontId="60" fillId="0" borderId="0" xfId="0" applyNumberFormat="1" applyFont="1" applyFill="1" applyAlignment="1">
      <alignment horizontal="right" vertical="center"/>
    </xf>
    <xf numFmtId="170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Continuous" vertical="center"/>
    </xf>
    <xf numFmtId="170" fontId="60" fillId="0" borderId="0" xfId="0" applyNumberFormat="1" applyFont="1" applyFill="1" applyAlignment="1">
      <alignment horizontal="centerContinuous"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Continuous" vertical="center"/>
    </xf>
    <xf numFmtId="166" fontId="59" fillId="0" borderId="0" xfId="0" applyNumberFormat="1" applyFont="1" applyFill="1" applyAlignment="1">
      <alignment horizontal="right" vertical="center"/>
    </xf>
    <xf numFmtId="49" fontId="60" fillId="0" borderId="0" xfId="0" applyNumberFormat="1" applyFont="1" applyFill="1" applyAlignment="1">
      <alignment horizontal="right" vertical="center"/>
    </xf>
    <xf numFmtId="49" fontId="60" fillId="0" borderId="0" xfId="798" applyNumberFormat="1" applyFont="1" applyFill="1" applyAlignment="1">
      <alignment horizontal="center" vertical="center" wrapText="1"/>
    </xf>
    <xf numFmtId="49" fontId="60" fillId="0" borderId="0" xfId="0" applyNumberFormat="1" applyFont="1" applyFill="1" applyAlignment="1">
      <alignment horizontal="center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67" fontId="62" fillId="0" borderId="0" xfId="0" applyNumberFormat="1" applyFont="1" applyFill="1" applyAlignment="1">
      <alignment horizontal="right" vertical="center"/>
    </xf>
    <xf numFmtId="0" fontId="60" fillId="0" borderId="0" xfId="798" applyFont="1" applyFill="1" applyAlignment="1">
      <alignment vertical="center"/>
    </xf>
    <xf numFmtId="0" fontId="61" fillId="0" borderId="0" xfId="798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798" quotePrefix="1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0" fontId="62" fillId="0" borderId="0" xfId="798" applyFont="1" applyFill="1" applyAlignment="1">
      <alignment vertical="center"/>
    </xf>
    <xf numFmtId="0" fontId="61" fillId="0" borderId="0" xfId="0" applyFont="1" applyFill="1" applyAlignment="1">
      <alignment horizontal="left" vertical="center"/>
    </xf>
    <xf numFmtId="166" fontId="60" fillId="0" borderId="0" xfId="798" quotePrefix="1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798" applyFont="1" applyFill="1" applyAlignment="1">
      <alignment vertical="center"/>
    </xf>
    <xf numFmtId="0" fontId="59" fillId="0" borderId="0" xfId="0" applyFont="1" applyFill="1" applyAlignment="1">
      <alignment horizontal="left" vertical="center"/>
    </xf>
    <xf numFmtId="179" fontId="60" fillId="0" borderId="0" xfId="0" applyNumberFormat="1" applyFont="1" applyFill="1" applyAlignment="1">
      <alignment vertical="center"/>
    </xf>
    <xf numFmtId="179" fontId="62" fillId="0" borderId="0" xfId="48" applyNumberFormat="1" applyFont="1" applyFill="1" applyAlignment="1">
      <alignment horizontal="right" vertical="center"/>
    </xf>
    <xf numFmtId="179" fontId="60" fillId="0" borderId="0" xfId="48" applyNumberFormat="1" applyFont="1" applyFill="1" applyAlignment="1">
      <alignment horizontal="right" vertical="center"/>
    </xf>
    <xf numFmtId="170" fontId="60" fillId="0" borderId="0" xfId="48" applyNumberFormat="1" applyFont="1" applyFill="1" applyAlignment="1">
      <alignment horizontal="right" vertical="center"/>
    </xf>
    <xf numFmtId="0" fontId="58" fillId="0" borderId="0" xfId="0" applyFont="1" applyFill="1" applyAlignment="1">
      <alignment horizontal="left" vertical="center"/>
    </xf>
    <xf numFmtId="0" fontId="97" fillId="0" borderId="0" xfId="0" applyFont="1" applyFill="1" applyAlignment="1">
      <alignment vertical="center"/>
    </xf>
    <xf numFmtId="170" fontId="44" fillId="0" borderId="0" xfId="0" applyNumberFormat="1" applyFont="1" applyFill="1" applyAlignment="1">
      <alignment horizontal="right" vertical="center"/>
    </xf>
    <xf numFmtId="170" fontId="44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6" fontId="60" fillId="0" borderId="0" xfId="0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 wrapText="1"/>
    </xf>
    <xf numFmtId="167" fontId="60" fillId="0" borderId="0" xfId="798" applyNumberFormat="1" applyFont="1" applyFill="1" applyAlignment="1">
      <alignment horizontal="center" vertical="center"/>
    </xf>
    <xf numFmtId="15" fontId="59" fillId="0" borderId="0" xfId="0" quotePrefix="1" applyNumberFormat="1" applyFont="1" applyFill="1" applyAlignment="1">
      <alignment vertical="center"/>
    </xf>
    <xf numFmtId="0" fontId="59" fillId="0" borderId="0" xfId="0" applyFont="1" applyFill="1"/>
    <xf numFmtId="15" fontId="62" fillId="0" borderId="0" xfId="0" quotePrefix="1" applyNumberFormat="1" applyFont="1" applyFill="1" applyAlignment="1">
      <alignment vertical="center"/>
    </xf>
    <xf numFmtId="179" fontId="59" fillId="0" borderId="0" xfId="0" applyNumberFormat="1" applyFont="1" applyFill="1" applyAlignment="1">
      <alignment vertical="center"/>
    </xf>
    <xf numFmtId="179" fontId="59" fillId="0" borderId="0" xfId="0" applyNumberFormat="1" applyFont="1" applyFill="1" applyAlignment="1">
      <alignment horizontal="right" vertical="center"/>
    </xf>
    <xf numFmtId="15" fontId="60" fillId="0" borderId="0" xfId="798" quotePrefix="1" applyNumberFormat="1" applyFont="1" applyFill="1" applyAlignment="1">
      <alignment vertical="center"/>
    </xf>
    <xf numFmtId="15" fontId="62" fillId="0" borderId="0" xfId="798" quotePrefix="1" applyNumberFormat="1" applyFont="1" applyFill="1" applyAlignment="1">
      <alignment vertical="center"/>
    </xf>
    <xf numFmtId="1" fontId="61" fillId="0" borderId="0" xfId="0" quotePrefix="1" applyNumberFormat="1" applyFont="1" applyFill="1" applyAlignment="1">
      <alignment horizontal="center" vertical="center"/>
    </xf>
    <xf numFmtId="179" fontId="60" fillId="0" borderId="17" xfId="0" applyNumberFormat="1" applyFont="1" applyFill="1" applyBorder="1" applyAlignment="1">
      <alignment vertical="center"/>
    </xf>
    <xf numFmtId="179" fontId="60" fillId="0" borderId="17" xfId="0" applyNumberFormat="1" applyFont="1" applyFill="1" applyBorder="1" applyAlignment="1">
      <alignment horizontal="right" vertical="center"/>
    </xf>
    <xf numFmtId="179" fontId="59" fillId="0" borderId="17" xfId="0" applyNumberFormat="1" applyFont="1" applyFill="1" applyBorder="1" applyAlignment="1">
      <alignment vertical="center"/>
    </xf>
    <xf numFmtId="179" fontId="59" fillId="0" borderId="17" xfId="0" applyNumberFormat="1" applyFont="1" applyFill="1" applyBorder="1" applyAlignment="1">
      <alignment horizontal="right" vertical="center"/>
    </xf>
    <xf numFmtId="15" fontId="60" fillId="0" borderId="0" xfId="798" quotePrefix="1" applyNumberFormat="1" applyFont="1" applyFill="1" applyAlignment="1">
      <alignment horizontal="left" vertical="center"/>
    </xf>
    <xf numFmtId="179" fontId="60" fillId="0" borderId="0" xfId="0" applyNumberFormat="1" applyFont="1" applyFill="1" applyAlignment="1">
      <alignment horizontal="right" vertical="center"/>
    </xf>
    <xf numFmtId="0" fontId="61" fillId="0" borderId="0" xfId="0" quotePrefix="1" applyFont="1" applyFill="1" applyAlignment="1">
      <alignment horizontal="center" vertical="center"/>
    </xf>
    <xf numFmtId="179" fontId="59" fillId="0" borderId="31" xfId="0" applyNumberFormat="1" applyFont="1" applyFill="1" applyBorder="1" applyAlignment="1">
      <alignment horizontal="right" vertical="center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right" vertical="center"/>
    </xf>
    <xf numFmtId="0" fontId="58" fillId="0" borderId="0" xfId="798" applyFont="1" applyFill="1" applyAlignment="1">
      <alignment vertical="center"/>
    </xf>
    <xf numFmtId="167" fontId="60" fillId="0" borderId="0" xfId="0" applyNumberFormat="1" applyFont="1" applyFill="1" applyAlignment="1">
      <alignment horizontal="right" vertical="center"/>
    </xf>
    <xf numFmtId="166" fontId="59" fillId="0" borderId="0" xfId="0" applyNumberFormat="1" applyFont="1" applyFill="1" applyAlignment="1">
      <alignment vertical="center"/>
    </xf>
    <xf numFmtId="15" fontId="60" fillId="0" borderId="0" xfId="0" quotePrefix="1" applyNumberFormat="1" applyFont="1" applyFill="1" applyAlignment="1">
      <alignment vertical="center"/>
    </xf>
    <xf numFmtId="15" fontId="61" fillId="0" borderId="0" xfId="0" quotePrefix="1" applyNumberFormat="1" applyFont="1" applyFill="1" applyAlignment="1">
      <alignment vertical="center"/>
    </xf>
    <xf numFmtId="15" fontId="59" fillId="0" borderId="0" xfId="798" quotePrefix="1" applyNumberFormat="1" applyFont="1" applyFill="1" applyAlignment="1">
      <alignment vertical="center"/>
    </xf>
    <xf numFmtId="179" fontId="59" fillId="0" borderId="28" xfId="0" applyNumberFormat="1" applyFont="1" applyFill="1" applyBorder="1" applyAlignment="1">
      <alignment horizontal="right" vertical="center"/>
    </xf>
    <xf numFmtId="0" fontId="60" fillId="0" borderId="0" xfId="798" applyFont="1" applyFill="1" applyAlignment="1">
      <alignment horizontal="left" vertical="center"/>
    </xf>
    <xf numFmtId="179" fontId="59" fillId="0" borderId="31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77" fontId="64" fillId="0" borderId="0" xfId="0" applyNumberFormat="1" applyFont="1" applyFill="1" applyAlignment="1">
      <alignment horizontal="center"/>
    </xf>
    <xf numFmtId="0" fontId="62" fillId="0" borderId="0" xfId="42" applyFont="1" applyFill="1" applyAlignment="1">
      <alignment vertical="center"/>
    </xf>
    <xf numFmtId="0" fontId="61" fillId="0" borderId="0" xfId="42" applyFont="1" applyFill="1" applyAlignment="1">
      <alignment horizontal="center" vertical="center"/>
    </xf>
    <xf numFmtId="178" fontId="60" fillId="0" borderId="0" xfId="46" applyNumberFormat="1" applyFont="1" applyFill="1" applyAlignment="1">
      <alignment horizontal="right" vertical="center"/>
    </xf>
    <xf numFmtId="178" fontId="60" fillId="0" borderId="0" xfId="0" applyNumberFormat="1" applyFont="1" applyFill="1" applyAlignment="1">
      <alignment vertical="center"/>
    </xf>
    <xf numFmtId="178" fontId="60" fillId="0" borderId="0" xfId="46" applyNumberFormat="1" applyFont="1" applyFill="1" applyAlignment="1">
      <alignment vertical="center"/>
    </xf>
    <xf numFmtId="178" fontId="60" fillId="0" borderId="17" xfId="46" applyNumberFormat="1" applyFont="1" applyFill="1" applyBorder="1" applyAlignment="1">
      <alignment horizontal="right" vertical="center"/>
    </xf>
    <xf numFmtId="179" fontId="59" fillId="0" borderId="0" xfId="42" applyNumberFormat="1" applyFont="1" applyFill="1" applyAlignment="1">
      <alignment vertical="center"/>
    </xf>
    <xf numFmtId="179" fontId="59" fillId="0" borderId="9" xfId="42" applyNumberFormat="1" applyFont="1" applyFill="1" applyBorder="1" applyAlignment="1">
      <alignment vertical="center"/>
    </xf>
    <xf numFmtId="178" fontId="60" fillId="0" borderId="0" xfId="0" applyNumberFormat="1" applyFont="1" applyFill="1" applyAlignment="1">
      <alignment horizontal="right" vertical="center"/>
    </xf>
    <xf numFmtId="178" fontId="60" fillId="0" borderId="0" xfId="0" applyNumberFormat="1" applyFont="1" applyFill="1" applyAlignment="1">
      <alignment horizontal="center" vertical="center"/>
    </xf>
    <xf numFmtId="178" fontId="60" fillId="0" borderId="0" xfId="46" applyNumberFormat="1" applyFont="1" applyFill="1" applyAlignment="1">
      <alignment horizontal="center" vertical="center"/>
    </xf>
    <xf numFmtId="178" fontId="59" fillId="0" borderId="0" xfId="42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78" fontId="60" fillId="0" borderId="17" xfId="48" applyNumberFormat="1" applyFont="1" applyFill="1" applyBorder="1" applyAlignment="1">
      <alignment horizontal="right" vertical="center"/>
    </xf>
    <xf numFmtId="178" fontId="60" fillId="0" borderId="0" xfId="48" applyNumberFormat="1" applyFont="1" applyFill="1" applyAlignment="1">
      <alignment horizontal="right" vertical="center"/>
    </xf>
    <xf numFmtId="172" fontId="61" fillId="0" borderId="0" xfId="0" applyNumberFormat="1" applyFont="1" applyFill="1" applyAlignment="1">
      <alignment horizontal="center" vertical="center"/>
    </xf>
    <xf numFmtId="172" fontId="60" fillId="0" borderId="0" xfId="0" applyNumberFormat="1" applyFont="1" applyFill="1" applyAlignment="1">
      <alignment horizontal="center" vertical="center"/>
    </xf>
    <xf numFmtId="179" fontId="59" fillId="0" borderId="27" xfId="42" applyNumberFormat="1" applyFont="1" applyFill="1" applyBorder="1" applyAlignment="1">
      <alignment vertical="center"/>
    </xf>
    <xf numFmtId="179" fontId="60" fillId="0" borderId="0" xfId="42" applyNumberFormat="1" applyFont="1" applyFill="1" applyAlignment="1">
      <alignment vertical="center"/>
    </xf>
    <xf numFmtId="178" fontId="59" fillId="0" borderId="0" xfId="48" applyNumberFormat="1" applyFont="1" applyFill="1" applyAlignment="1">
      <alignment horizontal="right" vertical="center"/>
    </xf>
    <xf numFmtId="179" fontId="59" fillId="0" borderId="0" xfId="42" applyNumberFormat="1" applyFont="1" applyFill="1" applyBorder="1" applyAlignment="1">
      <alignment vertical="center"/>
    </xf>
    <xf numFmtId="179" fontId="59" fillId="0" borderId="17" xfId="48" applyNumberFormat="1" applyFont="1" applyFill="1" applyBorder="1" applyAlignment="1">
      <alignment horizontal="right" vertical="center"/>
    </xf>
    <xf numFmtId="179" fontId="59" fillId="0" borderId="0" xfId="48" applyNumberFormat="1" applyFont="1" applyFill="1" applyAlignment="1">
      <alignment horizontal="right" vertical="center"/>
    </xf>
    <xf numFmtId="178" fontId="59" fillId="0" borderId="27" xfId="48" applyNumberFormat="1" applyFont="1" applyFill="1" applyBorder="1" applyAlignment="1">
      <alignment horizontal="right" vertical="center"/>
    </xf>
    <xf numFmtId="0" fontId="61" fillId="0" borderId="0" xfId="42" applyFont="1" applyFill="1" applyAlignment="1">
      <alignment vertical="center"/>
    </xf>
    <xf numFmtId="179" fontId="60" fillId="0" borderId="0" xfId="46" applyNumberFormat="1" applyFont="1" applyFill="1" applyAlignment="1">
      <alignment horizontal="right" vertical="center"/>
    </xf>
    <xf numFmtId="179" fontId="60" fillId="0" borderId="0" xfId="0" applyNumberFormat="1" applyFont="1" applyFill="1" applyAlignment="1">
      <alignment horizontal="center" vertical="center"/>
    </xf>
    <xf numFmtId="179" fontId="60" fillId="0" borderId="17" xfId="46" applyNumberFormat="1" applyFont="1" applyFill="1" applyBorder="1" applyAlignment="1">
      <alignment horizontal="right" vertical="center"/>
    </xf>
    <xf numFmtId="179" fontId="59" fillId="0" borderId="17" xfId="42" applyNumberFormat="1" applyFont="1" applyFill="1" applyBorder="1" applyAlignment="1">
      <alignment vertical="center"/>
    </xf>
    <xf numFmtId="179" fontId="59" fillId="0" borderId="45" xfId="42" applyNumberFormat="1" applyFont="1" applyFill="1" applyBorder="1" applyAlignment="1">
      <alignment vertical="center"/>
    </xf>
    <xf numFmtId="179" fontId="60" fillId="0" borderId="9" xfId="28" applyNumberFormat="1" applyFont="1" applyFill="1" applyBorder="1" applyAlignment="1">
      <alignment vertical="center"/>
    </xf>
    <xf numFmtId="179" fontId="59" fillId="0" borderId="0" xfId="0" applyNumberFormat="1" applyFont="1" applyFill="1" applyBorder="1" applyAlignment="1">
      <alignment horizontal="right" vertical="center"/>
    </xf>
    <xf numFmtId="167" fontId="63" fillId="0" borderId="0" xfId="917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166" fontId="59" fillId="0" borderId="0" xfId="0" applyNumberFormat="1" applyFont="1" applyFill="1" applyAlignment="1">
      <alignment horizontal="center" vertical="center"/>
    </xf>
    <xf numFmtId="167" fontId="61" fillId="0" borderId="0" xfId="798" applyNumberFormat="1" applyFont="1" applyFill="1" applyAlignment="1">
      <alignment horizontal="center" vertical="center" wrapText="1"/>
    </xf>
    <xf numFmtId="0" fontId="59" fillId="0" borderId="0" xfId="798" applyFont="1" applyFill="1" applyAlignment="1">
      <alignment horizontal="left" vertical="center"/>
    </xf>
    <xf numFmtId="0" fontId="58" fillId="0" borderId="0" xfId="798" applyFont="1" applyFill="1" applyAlignment="1">
      <alignment horizontal="left" vertical="center"/>
    </xf>
    <xf numFmtId="166" fontId="59" fillId="0" borderId="0" xfId="0" applyNumberFormat="1" applyFont="1" applyFill="1" applyAlignment="1">
      <alignment horizontal="center" vertical="center"/>
    </xf>
    <xf numFmtId="43" fontId="60" fillId="0" borderId="0" xfId="28" applyNumberFormat="1" applyFont="1" applyFill="1" applyBorder="1" applyAlignment="1">
      <alignment vertical="center"/>
    </xf>
    <xf numFmtId="179" fontId="60" fillId="0" borderId="0" xfId="0" applyNumberFormat="1" applyFont="1" applyFill="1" applyBorder="1" applyAlignment="1">
      <alignment vertical="center"/>
    </xf>
    <xf numFmtId="179" fontId="60" fillId="0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0" fontId="61" fillId="0" borderId="0" xfId="0" quotePrefix="1" applyNumberFormat="1" applyFont="1" applyFill="1" applyAlignment="1">
      <alignment horizontal="center" vertical="center" wrapText="1"/>
    </xf>
    <xf numFmtId="0" fontId="61" fillId="0" borderId="0" xfId="42" quotePrefix="1" applyNumberFormat="1" applyFont="1" applyFill="1" applyAlignment="1">
      <alignment horizontal="center" vertical="center"/>
    </xf>
    <xf numFmtId="49" fontId="63" fillId="0" borderId="0" xfId="0" applyNumberFormat="1" applyFont="1" applyFill="1" applyAlignment="1">
      <alignment horizontal="center" vertical="center" wrapText="1"/>
    </xf>
    <xf numFmtId="166" fontId="60" fillId="0" borderId="17" xfId="798" applyNumberFormat="1" applyFont="1" applyFill="1" applyBorder="1" applyAlignment="1">
      <alignment horizontal="center" vertical="center" wrapText="1"/>
    </xf>
    <xf numFmtId="166" fontId="60" fillId="0" borderId="17" xfId="0" applyNumberFormat="1" applyFont="1" applyFill="1" applyBorder="1" applyAlignment="1">
      <alignment horizontal="center" vertical="center"/>
    </xf>
    <xf numFmtId="167" fontId="61" fillId="0" borderId="0" xfId="798" applyNumberFormat="1" applyFont="1" applyFill="1" applyAlignment="1">
      <alignment horizontal="center" vertical="center" wrapText="1"/>
    </xf>
    <xf numFmtId="166" fontId="59" fillId="0" borderId="0" xfId="0" applyNumberFormat="1" applyFont="1" applyFill="1" applyAlignment="1">
      <alignment horizontal="center" vertical="center"/>
    </xf>
    <xf numFmtId="49" fontId="60" fillId="0" borderId="0" xfId="0" quotePrefix="1" applyNumberFormat="1" applyFont="1" applyFill="1" applyAlignment="1">
      <alignment horizontal="center" vertical="center"/>
    </xf>
    <xf numFmtId="0" fontId="58" fillId="0" borderId="0" xfId="798" applyFont="1" applyFill="1" applyAlignment="1">
      <alignment horizontal="left" vertical="center"/>
    </xf>
    <xf numFmtId="166" fontId="59" fillId="0" borderId="0" xfId="0" quotePrefix="1" applyNumberFormat="1" applyFont="1" applyFill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/>
    </xf>
    <xf numFmtId="166" fontId="61" fillId="0" borderId="0" xfId="798" applyNumberFormat="1" applyFont="1" applyFill="1" applyAlignment="1">
      <alignment horizontal="center" vertical="center" wrapText="1"/>
    </xf>
    <xf numFmtId="0" fontId="59" fillId="0" borderId="0" xfId="798" applyFont="1" applyFill="1" applyAlignment="1">
      <alignment horizontal="left" vertical="center"/>
    </xf>
  </cellXfs>
  <cellStyles count="918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" xfId="917" xr:uid="{00000000-0005-0000-0000-0000DB000000}"/>
    <cellStyle name="Comma_Akara_3 years FS_Eng_v 19 March 2" xfId="800" xr:uid="{00000000-0005-0000-0000-0000DC000000}"/>
    <cellStyle name="Comma0" xfId="850" xr:uid="{00000000-0005-0000-0000-0000DD000000}"/>
    <cellStyle name="Currency [00]" xfId="851" xr:uid="{00000000-0005-0000-0000-0000DE000000}"/>
    <cellStyle name="Currency0" xfId="852" xr:uid="{00000000-0005-0000-0000-0000DF000000}"/>
    <cellStyle name="Currency1" xfId="186" xr:uid="{00000000-0005-0000-0000-0000E0000000}"/>
    <cellStyle name="Currency1 2" xfId="187" xr:uid="{00000000-0005-0000-0000-0000E1000000}"/>
    <cellStyle name="Date Short" xfId="853" xr:uid="{00000000-0005-0000-0000-0000E2000000}"/>
    <cellStyle name="Dollar (zero dec)" xfId="188" xr:uid="{00000000-0005-0000-0000-0000E3000000}"/>
    <cellStyle name="Dollar (zero dec) 2" xfId="189" xr:uid="{00000000-0005-0000-0000-0000E4000000}"/>
    <cellStyle name="Enter Currency (0)" xfId="854" xr:uid="{00000000-0005-0000-0000-0000E5000000}"/>
    <cellStyle name="Enter Currency (2)" xfId="855" xr:uid="{00000000-0005-0000-0000-0000E6000000}"/>
    <cellStyle name="Enter Units (0)" xfId="856" xr:uid="{00000000-0005-0000-0000-0000E7000000}"/>
    <cellStyle name="Enter Units (1)" xfId="857" xr:uid="{00000000-0005-0000-0000-0000E8000000}"/>
    <cellStyle name="Enter Units (2)" xfId="858" xr:uid="{00000000-0005-0000-0000-0000E9000000}"/>
    <cellStyle name="Explanatory Text" xfId="33" builtinId="53" customBuiltin="1"/>
    <cellStyle name="Explanatory Text 2" xfId="190" xr:uid="{00000000-0005-0000-0000-0000EB000000}"/>
    <cellStyle name="Explanatory Text 3" xfId="859" xr:uid="{00000000-0005-0000-0000-0000EC000000}"/>
    <cellStyle name="Good" xfId="34" builtinId="26" customBuiltin="1"/>
    <cellStyle name="Good 2" xfId="191" xr:uid="{00000000-0005-0000-0000-0000EE000000}"/>
    <cellStyle name="Good 3" xfId="860" xr:uid="{00000000-0005-0000-0000-0000EF000000}"/>
    <cellStyle name="Grey" xfId="192" xr:uid="{00000000-0005-0000-0000-0000F0000000}"/>
    <cellStyle name="Grey 2" xfId="193" xr:uid="{00000000-0005-0000-0000-0000F1000000}"/>
    <cellStyle name="Header1" xfId="861" xr:uid="{00000000-0005-0000-0000-0000F2000000}"/>
    <cellStyle name="Header2" xfId="862" xr:uid="{00000000-0005-0000-0000-0000F3000000}"/>
    <cellStyle name="Heading 1" xfId="35" builtinId="16" customBuiltin="1"/>
    <cellStyle name="Heading 1 2" xfId="863" xr:uid="{00000000-0005-0000-0000-0000F5000000}"/>
    <cellStyle name="Heading 2" xfId="36" builtinId="17" customBuiltin="1"/>
    <cellStyle name="Heading 2 2" xfId="864" xr:uid="{00000000-0005-0000-0000-0000F7000000}"/>
    <cellStyle name="Heading 3" xfId="37" builtinId="18" customBuiltin="1"/>
    <cellStyle name="Heading 3 2" xfId="865" xr:uid="{00000000-0005-0000-0000-0000F9000000}"/>
    <cellStyle name="Heading 4" xfId="38" builtinId="19" customBuiltin="1"/>
    <cellStyle name="Heading 4 2" xfId="866" xr:uid="{00000000-0005-0000-0000-0000FB000000}"/>
    <cellStyle name="HEADING, MAJOR" xfId="867" xr:uid="{00000000-0005-0000-0000-0000FC000000}"/>
    <cellStyle name="HEADING, MINOR" xfId="868" xr:uid="{00000000-0005-0000-0000-0000FD000000}"/>
    <cellStyle name="HEADING, RIGHT" xfId="869" xr:uid="{00000000-0005-0000-0000-0000FE000000}"/>
    <cellStyle name="HEADING,MAJOR" xfId="870" xr:uid="{00000000-0005-0000-0000-0000FF000000}"/>
    <cellStyle name="Input" xfId="39" builtinId="20" customBuiltin="1"/>
    <cellStyle name="Input [yellow]" xfId="196" xr:uid="{00000000-0005-0000-0000-000001010000}"/>
    <cellStyle name="Input [yellow] 2" xfId="197" xr:uid="{00000000-0005-0000-0000-000002010000}"/>
    <cellStyle name="Input 2" xfId="195" xr:uid="{00000000-0005-0000-0000-000003010000}"/>
    <cellStyle name="Input 3" xfId="797" xr:uid="{00000000-0005-0000-0000-000004010000}"/>
    <cellStyle name="Input 4" xfId="871" xr:uid="{00000000-0005-0000-0000-000005010000}"/>
    <cellStyle name="Input 5" xfId="915" xr:uid="{00000000-0005-0000-0000-000006010000}"/>
    <cellStyle name="Input 6" xfId="912" xr:uid="{00000000-0005-0000-0000-000007010000}"/>
    <cellStyle name="Input 7" xfId="914" xr:uid="{00000000-0005-0000-0000-000008010000}"/>
    <cellStyle name="Input 8" xfId="881" xr:uid="{00000000-0005-0000-0000-000009010000}"/>
    <cellStyle name="Link Currency (0)" xfId="872" xr:uid="{00000000-0005-0000-0000-00000A010000}"/>
    <cellStyle name="Link Currency (2)" xfId="873" xr:uid="{00000000-0005-0000-0000-00000B010000}"/>
    <cellStyle name="Link Units (0)" xfId="874" xr:uid="{00000000-0005-0000-0000-00000C010000}"/>
    <cellStyle name="Link Units (1)" xfId="875" xr:uid="{00000000-0005-0000-0000-00000D010000}"/>
    <cellStyle name="Link Units (2)" xfId="876" xr:uid="{00000000-0005-0000-0000-00000E010000}"/>
    <cellStyle name="Linked Cell" xfId="40" builtinId="24" customBuiltin="1"/>
    <cellStyle name="Linked Cell 2" xfId="198" xr:uid="{00000000-0005-0000-0000-000010010000}"/>
    <cellStyle name="Linked Cell 3" xfId="877" xr:uid="{00000000-0005-0000-0000-000011010000}"/>
    <cellStyle name="M/HEAD - Style1" xfId="878" xr:uid="{00000000-0005-0000-0000-000012010000}"/>
    <cellStyle name="Neutral" xfId="41" builtinId="28" customBuiltin="1"/>
    <cellStyle name="Neutral 2" xfId="199" xr:uid="{00000000-0005-0000-0000-000014010000}"/>
    <cellStyle name="Neutral 3" xfId="879" xr:uid="{00000000-0005-0000-0000-000015010000}"/>
    <cellStyle name="no dec" xfId="200" xr:uid="{00000000-0005-0000-0000-000016010000}"/>
    <cellStyle name="Normal" xfId="0" builtinId="0" customBuiltin="1"/>
    <cellStyle name="Normal - Style1" xfId="201" xr:uid="{00000000-0005-0000-0000-000018010000}"/>
    <cellStyle name="Normal - Style1 2" xfId="880" xr:uid="{00000000-0005-0000-0000-000019010000}"/>
    <cellStyle name="Normal 10 10" xfId="202" xr:uid="{00000000-0005-0000-0000-00001A010000}"/>
    <cellStyle name="Normal 10 11" xfId="203" xr:uid="{00000000-0005-0000-0000-00001B010000}"/>
    <cellStyle name="Normal 10 12" xfId="204" xr:uid="{00000000-0005-0000-0000-00001C010000}"/>
    <cellStyle name="Normal 10 13" xfId="205" xr:uid="{00000000-0005-0000-0000-00001D010000}"/>
    <cellStyle name="Normal 10 14" xfId="206" xr:uid="{00000000-0005-0000-0000-00001E010000}"/>
    <cellStyle name="Normal 10 15" xfId="207" xr:uid="{00000000-0005-0000-0000-00001F010000}"/>
    <cellStyle name="Normal 10 16" xfId="208" xr:uid="{00000000-0005-0000-0000-000020010000}"/>
    <cellStyle name="Normal 10 17" xfId="209" xr:uid="{00000000-0005-0000-0000-000021010000}"/>
    <cellStyle name="Normal 10 18" xfId="210" xr:uid="{00000000-0005-0000-0000-000022010000}"/>
    <cellStyle name="Normal 10 19" xfId="211" xr:uid="{00000000-0005-0000-0000-000023010000}"/>
    <cellStyle name="Normal 10 2" xfId="212" xr:uid="{00000000-0005-0000-0000-000024010000}"/>
    <cellStyle name="Normal 10 20" xfId="213" xr:uid="{00000000-0005-0000-0000-000025010000}"/>
    <cellStyle name="Normal 10 21" xfId="214" xr:uid="{00000000-0005-0000-0000-000026010000}"/>
    <cellStyle name="Normal 10 22" xfId="215" xr:uid="{00000000-0005-0000-0000-000027010000}"/>
    <cellStyle name="Normal 10 23" xfId="216" xr:uid="{00000000-0005-0000-0000-000028010000}"/>
    <cellStyle name="Normal 10 24" xfId="217" xr:uid="{00000000-0005-0000-0000-000029010000}"/>
    <cellStyle name="Normal 10 25" xfId="218" xr:uid="{00000000-0005-0000-0000-00002A010000}"/>
    <cellStyle name="Normal 10 26" xfId="219" xr:uid="{00000000-0005-0000-0000-00002B010000}"/>
    <cellStyle name="Normal 10 27" xfId="220" xr:uid="{00000000-0005-0000-0000-00002C010000}"/>
    <cellStyle name="Normal 10 28" xfId="221" xr:uid="{00000000-0005-0000-0000-00002D010000}"/>
    <cellStyle name="Normal 10 29" xfId="222" xr:uid="{00000000-0005-0000-0000-00002E010000}"/>
    <cellStyle name="Normal 10 3" xfId="223" xr:uid="{00000000-0005-0000-0000-00002F010000}"/>
    <cellStyle name="Normal 10 30" xfId="224" xr:uid="{00000000-0005-0000-0000-000030010000}"/>
    <cellStyle name="Normal 10 31" xfId="225" xr:uid="{00000000-0005-0000-0000-000031010000}"/>
    <cellStyle name="Normal 10 32" xfId="226" xr:uid="{00000000-0005-0000-0000-000032010000}"/>
    <cellStyle name="Normal 10 33" xfId="227" xr:uid="{00000000-0005-0000-0000-000033010000}"/>
    <cellStyle name="Normal 10 34" xfId="228" xr:uid="{00000000-0005-0000-0000-000034010000}"/>
    <cellStyle name="Normal 10 35" xfId="229" xr:uid="{00000000-0005-0000-0000-000035010000}"/>
    <cellStyle name="Normal 10 36" xfId="230" xr:uid="{00000000-0005-0000-0000-000036010000}"/>
    <cellStyle name="Normal 10 37" xfId="231" xr:uid="{00000000-0005-0000-0000-000037010000}"/>
    <cellStyle name="Normal 10 38" xfId="232" xr:uid="{00000000-0005-0000-0000-000038010000}"/>
    <cellStyle name="Normal 10 39" xfId="233" xr:uid="{00000000-0005-0000-0000-000039010000}"/>
    <cellStyle name="Normal 10 4" xfId="234" xr:uid="{00000000-0005-0000-0000-00003A010000}"/>
    <cellStyle name="Normal 10 40" xfId="235" xr:uid="{00000000-0005-0000-0000-00003B010000}"/>
    <cellStyle name="Normal 10 41" xfId="236" xr:uid="{00000000-0005-0000-0000-00003C010000}"/>
    <cellStyle name="Normal 10 42" xfId="237" xr:uid="{00000000-0005-0000-0000-00003D010000}"/>
    <cellStyle name="Normal 10 43" xfId="238" xr:uid="{00000000-0005-0000-0000-00003E010000}"/>
    <cellStyle name="Normal 10 44" xfId="239" xr:uid="{00000000-0005-0000-0000-00003F010000}"/>
    <cellStyle name="Normal 10 45" xfId="240" xr:uid="{00000000-0005-0000-0000-000040010000}"/>
    <cellStyle name="Normal 10 46" xfId="241" xr:uid="{00000000-0005-0000-0000-000041010000}"/>
    <cellStyle name="Normal 10 47" xfId="242" xr:uid="{00000000-0005-0000-0000-000042010000}"/>
    <cellStyle name="Normal 10 48" xfId="243" xr:uid="{00000000-0005-0000-0000-000043010000}"/>
    <cellStyle name="Normal 10 49" xfId="244" xr:uid="{00000000-0005-0000-0000-000044010000}"/>
    <cellStyle name="Normal 10 5" xfId="245" xr:uid="{00000000-0005-0000-0000-000045010000}"/>
    <cellStyle name="Normal 10 6" xfId="246" xr:uid="{00000000-0005-0000-0000-000046010000}"/>
    <cellStyle name="Normal 10 7" xfId="247" xr:uid="{00000000-0005-0000-0000-000047010000}"/>
    <cellStyle name="Normal 10 8" xfId="248" xr:uid="{00000000-0005-0000-0000-000048010000}"/>
    <cellStyle name="Normal 10 9" xfId="249" xr:uid="{00000000-0005-0000-0000-000049010000}"/>
    <cellStyle name="Normal 11 10" xfId="250" xr:uid="{00000000-0005-0000-0000-00004A010000}"/>
    <cellStyle name="Normal 11 11" xfId="251" xr:uid="{00000000-0005-0000-0000-00004B010000}"/>
    <cellStyle name="Normal 11 12" xfId="252" xr:uid="{00000000-0005-0000-0000-00004C010000}"/>
    <cellStyle name="Normal 11 13" xfId="253" xr:uid="{00000000-0005-0000-0000-00004D010000}"/>
    <cellStyle name="Normal 11 14" xfId="254" xr:uid="{00000000-0005-0000-0000-00004E010000}"/>
    <cellStyle name="Normal 11 15" xfId="255" xr:uid="{00000000-0005-0000-0000-00004F010000}"/>
    <cellStyle name="Normal 11 16" xfId="256" xr:uid="{00000000-0005-0000-0000-000050010000}"/>
    <cellStyle name="Normal 11 17" xfId="257" xr:uid="{00000000-0005-0000-0000-000051010000}"/>
    <cellStyle name="Normal 11 18" xfId="258" xr:uid="{00000000-0005-0000-0000-000052010000}"/>
    <cellStyle name="Normal 11 19" xfId="259" xr:uid="{00000000-0005-0000-0000-000053010000}"/>
    <cellStyle name="Normal 11 2" xfId="260" xr:uid="{00000000-0005-0000-0000-000054010000}"/>
    <cellStyle name="Normal 11 20" xfId="261" xr:uid="{00000000-0005-0000-0000-000055010000}"/>
    <cellStyle name="Normal 11 21" xfId="262" xr:uid="{00000000-0005-0000-0000-000056010000}"/>
    <cellStyle name="Normal 11 22" xfId="263" xr:uid="{00000000-0005-0000-0000-000057010000}"/>
    <cellStyle name="Normal 11 23" xfId="264" xr:uid="{00000000-0005-0000-0000-000058010000}"/>
    <cellStyle name="Normal 11 24" xfId="265" xr:uid="{00000000-0005-0000-0000-000059010000}"/>
    <cellStyle name="Normal 11 25" xfId="266" xr:uid="{00000000-0005-0000-0000-00005A010000}"/>
    <cellStyle name="Normal 11 26" xfId="267" xr:uid="{00000000-0005-0000-0000-00005B010000}"/>
    <cellStyle name="Normal 11 27" xfId="268" xr:uid="{00000000-0005-0000-0000-00005C010000}"/>
    <cellStyle name="Normal 11 28" xfId="269" xr:uid="{00000000-0005-0000-0000-00005D010000}"/>
    <cellStyle name="Normal 11 29" xfId="270" xr:uid="{00000000-0005-0000-0000-00005E010000}"/>
    <cellStyle name="Normal 11 3" xfId="271" xr:uid="{00000000-0005-0000-0000-00005F010000}"/>
    <cellStyle name="Normal 11 30" xfId="272" xr:uid="{00000000-0005-0000-0000-000060010000}"/>
    <cellStyle name="Normal 11 31" xfId="273" xr:uid="{00000000-0005-0000-0000-000061010000}"/>
    <cellStyle name="Normal 11 32" xfId="274" xr:uid="{00000000-0005-0000-0000-000062010000}"/>
    <cellStyle name="Normal 11 33" xfId="275" xr:uid="{00000000-0005-0000-0000-000063010000}"/>
    <cellStyle name="Normal 11 34" xfId="276" xr:uid="{00000000-0005-0000-0000-000064010000}"/>
    <cellStyle name="Normal 11 35" xfId="277" xr:uid="{00000000-0005-0000-0000-000065010000}"/>
    <cellStyle name="Normal 11 36" xfId="278" xr:uid="{00000000-0005-0000-0000-000066010000}"/>
    <cellStyle name="Normal 11 37" xfId="279" xr:uid="{00000000-0005-0000-0000-000067010000}"/>
    <cellStyle name="Normal 11 38" xfId="280" xr:uid="{00000000-0005-0000-0000-000068010000}"/>
    <cellStyle name="Normal 11 39" xfId="281" xr:uid="{00000000-0005-0000-0000-000069010000}"/>
    <cellStyle name="Normal 11 4" xfId="282" xr:uid="{00000000-0005-0000-0000-00006A010000}"/>
    <cellStyle name="Normal 11 40" xfId="283" xr:uid="{00000000-0005-0000-0000-00006B010000}"/>
    <cellStyle name="Normal 11 41" xfId="284" xr:uid="{00000000-0005-0000-0000-00006C010000}"/>
    <cellStyle name="Normal 11 42" xfId="285" xr:uid="{00000000-0005-0000-0000-00006D010000}"/>
    <cellStyle name="Normal 11 43" xfId="286" xr:uid="{00000000-0005-0000-0000-00006E010000}"/>
    <cellStyle name="Normal 11 44" xfId="287" xr:uid="{00000000-0005-0000-0000-00006F010000}"/>
    <cellStyle name="Normal 11 45" xfId="288" xr:uid="{00000000-0005-0000-0000-000070010000}"/>
    <cellStyle name="Normal 11 46" xfId="289" xr:uid="{00000000-0005-0000-0000-000071010000}"/>
    <cellStyle name="Normal 11 47" xfId="290" xr:uid="{00000000-0005-0000-0000-000072010000}"/>
    <cellStyle name="Normal 11 48" xfId="291" xr:uid="{00000000-0005-0000-0000-000073010000}"/>
    <cellStyle name="Normal 11 49" xfId="292" xr:uid="{00000000-0005-0000-0000-000074010000}"/>
    <cellStyle name="Normal 11 5" xfId="293" xr:uid="{00000000-0005-0000-0000-000075010000}"/>
    <cellStyle name="Normal 11 6" xfId="294" xr:uid="{00000000-0005-0000-0000-000076010000}"/>
    <cellStyle name="Normal 11 7" xfId="295" xr:uid="{00000000-0005-0000-0000-000077010000}"/>
    <cellStyle name="Normal 11 8" xfId="296" xr:uid="{00000000-0005-0000-0000-000078010000}"/>
    <cellStyle name="Normal 11 9" xfId="297" xr:uid="{00000000-0005-0000-0000-000079010000}"/>
    <cellStyle name="Normal 12 10" xfId="298" xr:uid="{00000000-0005-0000-0000-00007A010000}"/>
    <cellStyle name="Normal 12 11" xfId="299" xr:uid="{00000000-0005-0000-0000-00007B010000}"/>
    <cellStyle name="Normal 12 12" xfId="300" xr:uid="{00000000-0005-0000-0000-00007C010000}"/>
    <cellStyle name="Normal 12 13" xfId="301" xr:uid="{00000000-0005-0000-0000-00007D010000}"/>
    <cellStyle name="Normal 12 14" xfId="302" xr:uid="{00000000-0005-0000-0000-00007E010000}"/>
    <cellStyle name="Normal 12 15" xfId="303" xr:uid="{00000000-0005-0000-0000-00007F010000}"/>
    <cellStyle name="Normal 12 16" xfId="304" xr:uid="{00000000-0005-0000-0000-000080010000}"/>
    <cellStyle name="Normal 12 17" xfId="305" xr:uid="{00000000-0005-0000-0000-000081010000}"/>
    <cellStyle name="Normal 12 18" xfId="306" xr:uid="{00000000-0005-0000-0000-000082010000}"/>
    <cellStyle name="Normal 12 19" xfId="307" xr:uid="{00000000-0005-0000-0000-000083010000}"/>
    <cellStyle name="Normal 12 2" xfId="308" xr:uid="{00000000-0005-0000-0000-000084010000}"/>
    <cellStyle name="Normal 12 20" xfId="309" xr:uid="{00000000-0005-0000-0000-000085010000}"/>
    <cellStyle name="Normal 12 21" xfId="310" xr:uid="{00000000-0005-0000-0000-000086010000}"/>
    <cellStyle name="Normal 12 22" xfId="311" xr:uid="{00000000-0005-0000-0000-000087010000}"/>
    <cellStyle name="Normal 12 23" xfId="312" xr:uid="{00000000-0005-0000-0000-000088010000}"/>
    <cellStyle name="Normal 12 24" xfId="313" xr:uid="{00000000-0005-0000-0000-000089010000}"/>
    <cellStyle name="Normal 12 25" xfId="314" xr:uid="{00000000-0005-0000-0000-00008A010000}"/>
    <cellStyle name="Normal 12 26" xfId="315" xr:uid="{00000000-0005-0000-0000-00008B010000}"/>
    <cellStyle name="Normal 12 27" xfId="316" xr:uid="{00000000-0005-0000-0000-00008C010000}"/>
    <cellStyle name="Normal 12 28" xfId="317" xr:uid="{00000000-0005-0000-0000-00008D010000}"/>
    <cellStyle name="Normal 12 29" xfId="318" xr:uid="{00000000-0005-0000-0000-00008E010000}"/>
    <cellStyle name="Normal 12 3" xfId="319" xr:uid="{00000000-0005-0000-0000-00008F010000}"/>
    <cellStyle name="Normal 12 30" xfId="320" xr:uid="{00000000-0005-0000-0000-000090010000}"/>
    <cellStyle name="Normal 12 31" xfId="321" xr:uid="{00000000-0005-0000-0000-000091010000}"/>
    <cellStyle name="Normal 12 32" xfId="322" xr:uid="{00000000-0005-0000-0000-000092010000}"/>
    <cellStyle name="Normal 12 33" xfId="323" xr:uid="{00000000-0005-0000-0000-000093010000}"/>
    <cellStyle name="Normal 12 34" xfId="324" xr:uid="{00000000-0005-0000-0000-000094010000}"/>
    <cellStyle name="Normal 12 35" xfId="325" xr:uid="{00000000-0005-0000-0000-000095010000}"/>
    <cellStyle name="Normal 12 36" xfId="326" xr:uid="{00000000-0005-0000-0000-000096010000}"/>
    <cellStyle name="Normal 12 37" xfId="327" xr:uid="{00000000-0005-0000-0000-000097010000}"/>
    <cellStyle name="Normal 12 38" xfId="328" xr:uid="{00000000-0005-0000-0000-000098010000}"/>
    <cellStyle name="Normal 12 39" xfId="329" xr:uid="{00000000-0005-0000-0000-000099010000}"/>
    <cellStyle name="Normal 12 4" xfId="330" xr:uid="{00000000-0005-0000-0000-00009A010000}"/>
    <cellStyle name="Normal 12 40" xfId="331" xr:uid="{00000000-0005-0000-0000-00009B010000}"/>
    <cellStyle name="Normal 12 41" xfId="332" xr:uid="{00000000-0005-0000-0000-00009C010000}"/>
    <cellStyle name="Normal 12 42" xfId="333" xr:uid="{00000000-0005-0000-0000-00009D010000}"/>
    <cellStyle name="Normal 12 43" xfId="334" xr:uid="{00000000-0005-0000-0000-00009E010000}"/>
    <cellStyle name="Normal 12 44" xfId="335" xr:uid="{00000000-0005-0000-0000-00009F010000}"/>
    <cellStyle name="Normal 12 45" xfId="336" xr:uid="{00000000-0005-0000-0000-0000A0010000}"/>
    <cellStyle name="Normal 12 46" xfId="337" xr:uid="{00000000-0005-0000-0000-0000A1010000}"/>
    <cellStyle name="Normal 12 47" xfId="338" xr:uid="{00000000-0005-0000-0000-0000A2010000}"/>
    <cellStyle name="Normal 12 48" xfId="339" xr:uid="{00000000-0005-0000-0000-0000A3010000}"/>
    <cellStyle name="Normal 12 49" xfId="340" xr:uid="{00000000-0005-0000-0000-0000A4010000}"/>
    <cellStyle name="Normal 12 5" xfId="341" xr:uid="{00000000-0005-0000-0000-0000A5010000}"/>
    <cellStyle name="Normal 12 6" xfId="342" xr:uid="{00000000-0005-0000-0000-0000A6010000}"/>
    <cellStyle name="Normal 12 7" xfId="343" xr:uid="{00000000-0005-0000-0000-0000A7010000}"/>
    <cellStyle name="Normal 12 8" xfId="344" xr:uid="{00000000-0005-0000-0000-0000A8010000}"/>
    <cellStyle name="Normal 12 9" xfId="345" xr:uid="{00000000-0005-0000-0000-0000A9010000}"/>
    <cellStyle name="Normal 13 10" xfId="346" xr:uid="{00000000-0005-0000-0000-0000AA010000}"/>
    <cellStyle name="Normal 13 11" xfId="347" xr:uid="{00000000-0005-0000-0000-0000AB010000}"/>
    <cellStyle name="Normal 13 12" xfId="348" xr:uid="{00000000-0005-0000-0000-0000AC010000}"/>
    <cellStyle name="Normal 13 13" xfId="349" xr:uid="{00000000-0005-0000-0000-0000AD010000}"/>
    <cellStyle name="Normal 13 14" xfId="350" xr:uid="{00000000-0005-0000-0000-0000AE010000}"/>
    <cellStyle name="Normal 13 15" xfId="351" xr:uid="{00000000-0005-0000-0000-0000AF010000}"/>
    <cellStyle name="Normal 13 16" xfId="352" xr:uid="{00000000-0005-0000-0000-0000B0010000}"/>
    <cellStyle name="Normal 13 17" xfId="353" xr:uid="{00000000-0005-0000-0000-0000B1010000}"/>
    <cellStyle name="Normal 13 18" xfId="354" xr:uid="{00000000-0005-0000-0000-0000B2010000}"/>
    <cellStyle name="Normal 13 19" xfId="355" xr:uid="{00000000-0005-0000-0000-0000B3010000}"/>
    <cellStyle name="Normal 13 2" xfId="356" xr:uid="{00000000-0005-0000-0000-0000B4010000}"/>
    <cellStyle name="Normal 13 20" xfId="357" xr:uid="{00000000-0005-0000-0000-0000B5010000}"/>
    <cellStyle name="Normal 13 21" xfId="358" xr:uid="{00000000-0005-0000-0000-0000B6010000}"/>
    <cellStyle name="Normal 13 22" xfId="359" xr:uid="{00000000-0005-0000-0000-0000B7010000}"/>
    <cellStyle name="Normal 13 23" xfId="360" xr:uid="{00000000-0005-0000-0000-0000B8010000}"/>
    <cellStyle name="Normal 13 24" xfId="361" xr:uid="{00000000-0005-0000-0000-0000B9010000}"/>
    <cellStyle name="Normal 13 25" xfId="362" xr:uid="{00000000-0005-0000-0000-0000BA010000}"/>
    <cellStyle name="Normal 13 26" xfId="363" xr:uid="{00000000-0005-0000-0000-0000BB010000}"/>
    <cellStyle name="Normal 13 27" xfId="364" xr:uid="{00000000-0005-0000-0000-0000BC010000}"/>
    <cellStyle name="Normal 13 28" xfId="365" xr:uid="{00000000-0005-0000-0000-0000BD010000}"/>
    <cellStyle name="Normal 13 29" xfId="366" xr:uid="{00000000-0005-0000-0000-0000BE010000}"/>
    <cellStyle name="Normal 13 3" xfId="367" xr:uid="{00000000-0005-0000-0000-0000BF010000}"/>
    <cellStyle name="Normal 13 30" xfId="368" xr:uid="{00000000-0005-0000-0000-0000C0010000}"/>
    <cellStyle name="Normal 13 31" xfId="369" xr:uid="{00000000-0005-0000-0000-0000C1010000}"/>
    <cellStyle name="Normal 13 32" xfId="370" xr:uid="{00000000-0005-0000-0000-0000C2010000}"/>
    <cellStyle name="Normal 13 33" xfId="371" xr:uid="{00000000-0005-0000-0000-0000C3010000}"/>
    <cellStyle name="Normal 13 34" xfId="372" xr:uid="{00000000-0005-0000-0000-0000C4010000}"/>
    <cellStyle name="Normal 13 35" xfId="373" xr:uid="{00000000-0005-0000-0000-0000C5010000}"/>
    <cellStyle name="Normal 13 36" xfId="374" xr:uid="{00000000-0005-0000-0000-0000C6010000}"/>
    <cellStyle name="Normal 13 37" xfId="375" xr:uid="{00000000-0005-0000-0000-0000C7010000}"/>
    <cellStyle name="Normal 13 38" xfId="376" xr:uid="{00000000-0005-0000-0000-0000C8010000}"/>
    <cellStyle name="Normal 13 39" xfId="377" xr:uid="{00000000-0005-0000-0000-0000C9010000}"/>
    <cellStyle name="Normal 13 4" xfId="378" xr:uid="{00000000-0005-0000-0000-0000CA010000}"/>
    <cellStyle name="Normal 13 40" xfId="379" xr:uid="{00000000-0005-0000-0000-0000CB010000}"/>
    <cellStyle name="Normal 13 41" xfId="380" xr:uid="{00000000-0005-0000-0000-0000CC010000}"/>
    <cellStyle name="Normal 13 42" xfId="381" xr:uid="{00000000-0005-0000-0000-0000CD010000}"/>
    <cellStyle name="Normal 13 43" xfId="382" xr:uid="{00000000-0005-0000-0000-0000CE010000}"/>
    <cellStyle name="Normal 13 44" xfId="383" xr:uid="{00000000-0005-0000-0000-0000CF010000}"/>
    <cellStyle name="Normal 13 45" xfId="384" xr:uid="{00000000-0005-0000-0000-0000D0010000}"/>
    <cellStyle name="Normal 13 46" xfId="385" xr:uid="{00000000-0005-0000-0000-0000D1010000}"/>
    <cellStyle name="Normal 13 47" xfId="386" xr:uid="{00000000-0005-0000-0000-0000D2010000}"/>
    <cellStyle name="Normal 13 48" xfId="387" xr:uid="{00000000-0005-0000-0000-0000D3010000}"/>
    <cellStyle name="Normal 13 49" xfId="388" xr:uid="{00000000-0005-0000-0000-0000D4010000}"/>
    <cellStyle name="Normal 13 5" xfId="389" xr:uid="{00000000-0005-0000-0000-0000D5010000}"/>
    <cellStyle name="Normal 13 6" xfId="390" xr:uid="{00000000-0005-0000-0000-0000D6010000}"/>
    <cellStyle name="Normal 13 7" xfId="391" xr:uid="{00000000-0005-0000-0000-0000D7010000}"/>
    <cellStyle name="Normal 13 8" xfId="392" xr:uid="{00000000-0005-0000-0000-0000D8010000}"/>
    <cellStyle name="Normal 13 9" xfId="393" xr:uid="{00000000-0005-0000-0000-0000D9010000}"/>
    <cellStyle name="Normal 14 10" xfId="394" xr:uid="{00000000-0005-0000-0000-0000DA010000}"/>
    <cellStyle name="Normal 14 11" xfId="395" xr:uid="{00000000-0005-0000-0000-0000DB010000}"/>
    <cellStyle name="Normal 14 12" xfId="396" xr:uid="{00000000-0005-0000-0000-0000DC010000}"/>
    <cellStyle name="Normal 14 13" xfId="397" xr:uid="{00000000-0005-0000-0000-0000DD010000}"/>
    <cellStyle name="Normal 14 14" xfId="398" xr:uid="{00000000-0005-0000-0000-0000DE010000}"/>
    <cellStyle name="Normal 14 15" xfId="399" xr:uid="{00000000-0005-0000-0000-0000DF010000}"/>
    <cellStyle name="Normal 14 16" xfId="400" xr:uid="{00000000-0005-0000-0000-0000E0010000}"/>
    <cellStyle name="Normal 14 17" xfId="401" xr:uid="{00000000-0005-0000-0000-0000E1010000}"/>
    <cellStyle name="Normal 14 18" xfId="402" xr:uid="{00000000-0005-0000-0000-0000E2010000}"/>
    <cellStyle name="Normal 14 19" xfId="403" xr:uid="{00000000-0005-0000-0000-0000E3010000}"/>
    <cellStyle name="Normal 14 2" xfId="404" xr:uid="{00000000-0005-0000-0000-0000E4010000}"/>
    <cellStyle name="Normal 14 20" xfId="405" xr:uid="{00000000-0005-0000-0000-0000E5010000}"/>
    <cellStyle name="Normal 14 21" xfId="406" xr:uid="{00000000-0005-0000-0000-0000E6010000}"/>
    <cellStyle name="Normal 14 22" xfId="407" xr:uid="{00000000-0005-0000-0000-0000E7010000}"/>
    <cellStyle name="Normal 14 23" xfId="408" xr:uid="{00000000-0005-0000-0000-0000E8010000}"/>
    <cellStyle name="Normal 14 24" xfId="409" xr:uid="{00000000-0005-0000-0000-0000E9010000}"/>
    <cellStyle name="Normal 14 25" xfId="410" xr:uid="{00000000-0005-0000-0000-0000EA010000}"/>
    <cellStyle name="Normal 14 26" xfId="411" xr:uid="{00000000-0005-0000-0000-0000EB010000}"/>
    <cellStyle name="Normal 14 27" xfId="412" xr:uid="{00000000-0005-0000-0000-0000EC010000}"/>
    <cellStyle name="Normal 14 28" xfId="413" xr:uid="{00000000-0005-0000-0000-0000ED010000}"/>
    <cellStyle name="Normal 14 29" xfId="414" xr:uid="{00000000-0005-0000-0000-0000EE010000}"/>
    <cellStyle name="Normal 14 3" xfId="415" xr:uid="{00000000-0005-0000-0000-0000EF010000}"/>
    <cellStyle name="Normal 14 30" xfId="416" xr:uid="{00000000-0005-0000-0000-0000F0010000}"/>
    <cellStyle name="Normal 14 31" xfId="417" xr:uid="{00000000-0005-0000-0000-0000F1010000}"/>
    <cellStyle name="Normal 14 32" xfId="418" xr:uid="{00000000-0005-0000-0000-0000F2010000}"/>
    <cellStyle name="Normal 14 33" xfId="419" xr:uid="{00000000-0005-0000-0000-0000F3010000}"/>
    <cellStyle name="Normal 14 34" xfId="420" xr:uid="{00000000-0005-0000-0000-0000F4010000}"/>
    <cellStyle name="Normal 14 35" xfId="421" xr:uid="{00000000-0005-0000-0000-0000F5010000}"/>
    <cellStyle name="Normal 14 36" xfId="422" xr:uid="{00000000-0005-0000-0000-0000F6010000}"/>
    <cellStyle name="Normal 14 37" xfId="423" xr:uid="{00000000-0005-0000-0000-0000F7010000}"/>
    <cellStyle name="Normal 14 38" xfId="424" xr:uid="{00000000-0005-0000-0000-0000F8010000}"/>
    <cellStyle name="Normal 14 39" xfId="425" xr:uid="{00000000-0005-0000-0000-0000F9010000}"/>
    <cellStyle name="Normal 14 4" xfId="426" xr:uid="{00000000-0005-0000-0000-0000FA010000}"/>
    <cellStyle name="Normal 14 40" xfId="427" xr:uid="{00000000-0005-0000-0000-0000FB010000}"/>
    <cellStyle name="Normal 14 41" xfId="428" xr:uid="{00000000-0005-0000-0000-0000FC010000}"/>
    <cellStyle name="Normal 14 42" xfId="429" xr:uid="{00000000-0005-0000-0000-0000FD010000}"/>
    <cellStyle name="Normal 14 43" xfId="430" xr:uid="{00000000-0005-0000-0000-0000FE010000}"/>
    <cellStyle name="Normal 14 44" xfId="431" xr:uid="{00000000-0005-0000-0000-0000FF010000}"/>
    <cellStyle name="Normal 14 45" xfId="432" xr:uid="{00000000-0005-0000-0000-000000020000}"/>
    <cellStyle name="Normal 14 46" xfId="433" xr:uid="{00000000-0005-0000-0000-000001020000}"/>
    <cellStyle name="Normal 14 47" xfId="434" xr:uid="{00000000-0005-0000-0000-000002020000}"/>
    <cellStyle name="Normal 14 48" xfId="435" xr:uid="{00000000-0005-0000-0000-000003020000}"/>
    <cellStyle name="Normal 14 49" xfId="436" xr:uid="{00000000-0005-0000-0000-000004020000}"/>
    <cellStyle name="Normal 14 5" xfId="437" xr:uid="{00000000-0005-0000-0000-000005020000}"/>
    <cellStyle name="Normal 14 6" xfId="438" xr:uid="{00000000-0005-0000-0000-000006020000}"/>
    <cellStyle name="Normal 14 7" xfId="439" xr:uid="{00000000-0005-0000-0000-000007020000}"/>
    <cellStyle name="Normal 14 8" xfId="440" xr:uid="{00000000-0005-0000-0000-000008020000}"/>
    <cellStyle name="Normal 14 9" xfId="441" xr:uid="{00000000-0005-0000-0000-000009020000}"/>
    <cellStyle name="Normal 15 10" xfId="442" xr:uid="{00000000-0005-0000-0000-00000A020000}"/>
    <cellStyle name="Normal 15 11" xfId="443" xr:uid="{00000000-0005-0000-0000-00000B020000}"/>
    <cellStyle name="Normal 15 12" xfId="444" xr:uid="{00000000-0005-0000-0000-00000C020000}"/>
    <cellStyle name="Normal 15 13" xfId="445" xr:uid="{00000000-0005-0000-0000-00000D020000}"/>
    <cellStyle name="Normal 15 14" xfId="446" xr:uid="{00000000-0005-0000-0000-00000E020000}"/>
    <cellStyle name="Normal 15 15" xfId="447" xr:uid="{00000000-0005-0000-0000-00000F020000}"/>
    <cellStyle name="Normal 15 16" xfId="448" xr:uid="{00000000-0005-0000-0000-000010020000}"/>
    <cellStyle name="Normal 15 17" xfId="449" xr:uid="{00000000-0005-0000-0000-000011020000}"/>
    <cellStyle name="Normal 15 18" xfId="450" xr:uid="{00000000-0005-0000-0000-000012020000}"/>
    <cellStyle name="Normal 15 19" xfId="451" xr:uid="{00000000-0005-0000-0000-000013020000}"/>
    <cellStyle name="Normal 15 2" xfId="452" xr:uid="{00000000-0005-0000-0000-000014020000}"/>
    <cellStyle name="Normal 15 20" xfId="453" xr:uid="{00000000-0005-0000-0000-000015020000}"/>
    <cellStyle name="Normal 15 21" xfId="454" xr:uid="{00000000-0005-0000-0000-000016020000}"/>
    <cellStyle name="Normal 15 22" xfId="455" xr:uid="{00000000-0005-0000-0000-000017020000}"/>
    <cellStyle name="Normal 15 23" xfId="456" xr:uid="{00000000-0005-0000-0000-000018020000}"/>
    <cellStyle name="Normal 15 24" xfId="457" xr:uid="{00000000-0005-0000-0000-000019020000}"/>
    <cellStyle name="Normal 15 25" xfId="458" xr:uid="{00000000-0005-0000-0000-00001A020000}"/>
    <cellStyle name="Normal 15 26" xfId="459" xr:uid="{00000000-0005-0000-0000-00001B020000}"/>
    <cellStyle name="Normal 15 27" xfId="460" xr:uid="{00000000-0005-0000-0000-00001C020000}"/>
    <cellStyle name="Normal 15 28" xfId="461" xr:uid="{00000000-0005-0000-0000-00001D020000}"/>
    <cellStyle name="Normal 15 29" xfId="462" xr:uid="{00000000-0005-0000-0000-00001E020000}"/>
    <cellStyle name="Normal 15 3" xfId="463" xr:uid="{00000000-0005-0000-0000-00001F020000}"/>
    <cellStyle name="Normal 15 30" xfId="464" xr:uid="{00000000-0005-0000-0000-000020020000}"/>
    <cellStyle name="Normal 15 31" xfId="465" xr:uid="{00000000-0005-0000-0000-000021020000}"/>
    <cellStyle name="Normal 15 32" xfId="466" xr:uid="{00000000-0005-0000-0000-000022020000}"/>
    <cellStyle name="Normal 15 33" xfId="467" xr:uid="{00000000-0005-0000-0000-000023020000}"/>
    <cellStyle name="Normal 15 34" xfId="468" xr:uid="{00000000-0005-0000-0000-000024020000}"/>
    <cellStyle name="Normal 15 35" xfId="469" xr:uid="{00000000-0005-0000-0000-000025020000}"/>
    <cellStyle name="Normal 15 36" xfId="470" xr:uid="{00000000-0005-0000-0000-000026020000}"/>
    <cellStyle name="Normal 15 37" xfId="471" xr:uid="{00000000-0005-0000-0000-000027020000}"/>
    <cellStyle name="Normal 15 38" xfId="472" xr:uid="{00000000-0005-0000-0000-000028020000}"/>
    <cellStyle name="Normal 15 39" xfId="473" xr:uid="{00000000-0005-0000-0000-000029020000}"/>
    <cellStyle name="Normal 15 4" xfId="474" xr:uid="{00000000-0005-0000-0000-00002A020000}"/>
    <cellStyle name="Normal 15 40" xfId="475" xr:uid="{00000000-0005-0000-0000-00002B020000}"/>
    <cellStyle name="Normal 15 41" xfId="476" xr:uid="{00000000-0005-0000-0000-00002C020000}"/>
    <cellStyle name="Normal 15 42" xfId="477" xr:uid="{00000000-0005-0000-0000-00002D020000}"/>
    <cellStyle name="Normal 15 43" xfId="478" xr:uid="{00000000-0005-0000-0000-00002E020000}"/>
    <cellStyle name="Normal 15 44" xfId="479" xr:uid="{00000000-0005-0000-0000-00002F020000}"/>
    <cellStyle name="Normal 15 45" xfId="480" xr:uid="{00000000-0005-0000-0000-000030020000}"/>
    <cellStyle name="Normal 15 46" xfId="481" xr:uid="{00000000-0005-0000-0000-000031020000}"/>
    <cellStyle name="Normal 15 47" xfId="482" xr:uid="{00000000-0005-0000-0000-000032020000}"/>
    <cellStyle name="Normal 15 48" xfId="483" xr:uid="{00000000-0005-0000-0000-000033020000}"/>
    <cellStyle name="Normal 15 49" xfId="484" xr:uid="{00000000-0005-0000-0000-000034020000}"/>
    <cellStyle name="Normal 15 5" xfId="485" xr:uid="{00000000-0005-0000-0000-000035020000}"/>
    <cellStyle name="Normal 15 6" xfId="486" xr:uid="{00000000-0005-0000-0000-000036020000}"/>
    <cellStyle name="Normal 15 7" xfId="487" xr:uid="{00000000-0005-0000-0000-000037020000}"/>
    <cellStyle name="Normal 15 8" xfId="488" xr:uid="{00000000-0005-0000-0000-000038020000}"/>
    <cellStyle name="Normal 15 9" xfId="489" xr:uid="{00000000-0005-0000-0000-000039020000}"/>
    <cellStyle name="Normal 16 10" xfId="490" xr:uid="{00000000-0005-0000-0000-00003A020000}"/>
    <cellStyle name="Normal 16 11" xfId="491" xr:uid="{00000000-0005-0000-0000-00003B020000}"/>
    <cellStyle name="Normal 16 12" xfId="492" xr:uid="{00000000-0005-0000-0000-00003C020000}"/>
    <cellStyle name="Normal 16 13" xfId="493" xr:uid="{00000000-0005-0000-0000-00003D020000}"/>
    <cellStyle name="Normal 16 14" xfId="494" xr:uid="{00000000-0005-0000-0000-00003E020000}"/>
    <cellStyle name="Normal 16 15" xfId="495" xr:uid="{00000000-0005-0000-0000-00003F020000}"/>
    <cellStyle name="Normal 16 16" xfId="496" xr:uid="{00000000-0005-0000-0000-000040020000}"/>
    <cellStyle name="Normal 16 17" xfId="497" xr:uid="{00000000-0005-0000-0000-000041020000}"/>
    <cellStyle name="Normal 16 18" xfId="498" xr:uid="{00000000-0005-0000-0000-000042020000}"/>
    <cellStyle name="Normal 16 19" xfId="499" xr:uid="{00000000-0005-0000-0000-000043020000}"/>
    <cellStyle name="Normal 16 2" xfId="500" xr:uid="{00000000-0005-0000-0000-000044020000}"/>
    <cellStyle name="Normal 16 20" xfId="501" xr:uid="{00000000-0005-0000-0000-000045020000}"/>
    <cellStyle name="Normal 16 21" xfId="502" xr:uid="{00000000-0005-0000-0000-000046020000}"/>
    <cellStyle name="Normal 16 22" xfId="503" xr:uid="{00000000-0005-0000-0000-000047020000}"/>
    <cellStyle name="Normal 16 23" xfId="504" xr:uid="{00000000-0005-0000-0000-000048020000}"/>
    <cellStyle name="Normal 16 24" xfId="505" xr:uid="{00000000-0005-0000-0000-000049020000}"/>
    <cellStyle name="Normal 16 25" xfId="506" xr:uid="{00000000-0005-0000-0000-00004A020000}"/>
    <cellStyle name="Normal 16 26" xfId="507" xr:uid="{00000000-0005-0000-0000-00004B020000}"/>
    <cellStyle name="Normal 16 27" xfId="508" xr:uid="{00000000-0005-0000-0000-00004C020000}"/>
    <cellStyle name="Normal 16 28" xfId="509" xr:uid="{00000000-0005-0000-0000-00004D020000}"/>
    <cellStyle name="Normal 16 29" xfId="510" xr:uid="{00000000-0005-0000-0000-00004E020000}"/>
    <cellStyle name="Normal 16 3" xfId="511" xr:uid="{00000000-0005-0000-0000-00004F020000}"/>
    <cellStyle name="Normal 16 30" xfId="512" xr:uid="{00000000-0005-0000-0000-000050020000}"/>
    <cellStyle name="Normal 16 31" xfId="513" xr:uid="{00000000-0005-0000-0000-000051020000}"/>
    <cellStyle name="Normal 16 32" xfId="514" xr:uid="{00000000-0005-0000-0000-000052020000}"/>
    <cellStyle name="Normal 16 33" xfId="515" xr:uid="{00000000-0005-0000-0000-000053020000}"/>
    <cellStyle name="Normal 16 34" xfId="516" xr:uid="{00000000-0005-0000-0000-000054020000}"/>
    <cellStyle name="Normal 16 35" xfId="517" xr:uid="{00000000-0005-0000-0000-000055020000}"/>
    <cellStyle name="Normal 16 36" xfId="518" xr:uid="{00000000-0005-0000-0000-000056020000}"/>
    <cellStyle name="Normal 16 37" xfId="519" xr:uid="{00000000-0005-0000-0000-000057020000}"/>
    <cellStyle name="Normal 16 38" xfId="520" xr:uid="{00000000-0005-0000-0000-000058020000}"/>
    <cellStyle name="Normal 16 39" xfId="521" xr:uid="{00000000-0005-0000-0000-000059020000}"/>
    <cellStyle name="Normal 16 4" xfId="522" xr:uid="{00000000-0005-0000-0000-00005A020000}"/>
    <cellStyle name="Normal 16 40" xfId="523" xr:uid="{00000000-0005-0000-0000-00005B020000}"/>
    <cellStyle name="Normal 16 41" xfId="524" xr:uid="{00000000-0005-0000-0000-00005C020000}"/>
    <cellStyle name="Normal 16 42" xfId="525" xr:uid="{00000000-0005-0000-0000-00005D020000}"/>
    <cellStyle name="Normal 16 43" xfId="526" xr:uid="{00000000-0005-0000-0000-00005E020000}"/>
    <cellStyle name="Normal 16 44" xfId="527" xr:uid="{00000000-0005-0000-0000-00005F020000}"/>
    <cellStyle name="Normal 16 45" xfId="528" xr:uid="{00000000-0005-0000-0000-000060020000}"/>
    <cellStyle name="Normal 16 46" xfId="529" xr:uid="{00000000-0005-0000-0000-000061020000}"/>
    <cellStyle name="Normal 16 47" xfId="530" xr:uid="{00000000-0005-0000-0000-000062020000}"/>
    <cellStyle name="Normal 16 48" xfId="531" xr:uid="{00000000-0005-0000-0000-000063020000}"/>
    <cellStyle name="Normal 16 49" xfId="532" xr:uid="{00000000-0005-0000-0000-000064020000}"/>
    <cellStyle name="Normal 16 5" xfId="533" xr:uid="{00000000-0005-0000-0000-000065020000}"/>
    <cellStyle name="Normal 16 6" xfId="534" xr:uid="{00000000-0005-0000-0000-000066020000}"/>
    <cellStyle name="Normal 16 7" xfId="535" xr:uid="{00000000-0005-0000-0000-000067020000}"/>
    <cellStyle name="Normal 16 8" xfId="536" xr:uid="{00000000-0005-0000-0000-000068020000}"/>
    <cellStyle name="Normal 16 9" xfId="537" xr:uid="{00000000-0005-0000-0000-000069020000}"/>
    <cellStyle name="Normal 17" xfId="908" xr:uid="{00000000-0005-0000-0000-00006A020000}"/>
    <cellStyle name="Normal 2" xfId="42" xr:uid="{00000000-0005-0000-0000-00006B020000}"/>
    <cellStyle name="Normal 2 10" xfId="539" xr:uid="{00000000-0005-0000-0000-00006C020000}"/>
    <cellStyle name="Normal 2 11" xfId="540" xr:uid="{00000000-0005-0000-0000-00006D020000}"/>
    <cellStyle name="Normal 2 12" xfId="541" xr:uid="{00000000-0005-0000-0000-00006E020000}"/>
    <cellStyle name="Normal 2 13" xfId="542" xr:uid="{00000000-0005-0000-0000-00006F020000}"/>
    <cellStyle name="Normal 2 14" xfId="543" xr:uid="{00000000-0005-0000-0000-000070020000}"/>
    <cellStyle name="Normal 2 15" xfId="544" xr:uid="{00000000-0005-0000-0000-000071020000}"/>
    <cellStyle name="Normal 2 16" xfId="545" xr:uid="{00000000-0005-0000-0000-000072020000}"/>
    <cellStyle name="Normal 2 17" xfId="546" xr:uid="{00000000-0005-0000-0000-000073020000}"/>
    <cellStyle name="Normal 2 18" xfId="547" xr:uid="{00000000-0005-0000-0000-000074020000}"/>
    <cellStyle name="Normal 2 19" xfId="548" xr:uid="{00000000-0005-0000-0000-000075020000}"/>
    <cellStyle name="Normal 2 2" xfId="43" xr:uid="{00000000-0005-0000-0000-000076020000}"/>
    <cellStyle name="Normal 2 2 10" xfId="550" xr:uid="{00000000-0005-0000-0000-000077020000}"/>
    <cellStyle name="Normal 2 2 11" xfId="551" xr:uid="{00000000-0005-0000-0000-000078020000}"/>
    <cellStyle name="Normal 2 2 12" xfId="552" xr:uid="{00000000-0005-0000-0000-000079020000}"/>
    <cellStyle name="Normal 2 2 13" xfId="553" xr:uid="{00000000-0005-0000-0000-00007A020000}"/>
    <cellStyle name="Normal 2 2 14" xfId="554" xr:uid="{00000000-0005-0000-0000-00007B020000}"/>
    <cellStyle name="Normal 2 2 15" xfId="555" xr:uid="{00000000-0005-0000-0000-00007C020000}"/>
    <cellStyle name="Normal 2 2 16" xfId="556" xr:uid="{00000000-0005-0000-0000-00007D020000}"/>
    <cellStyle name="Normal 2 2 17" xfId="557" xr:uid="{00000000-0005-0000-0000-00007E020000}"/>
    <cellStyle name="Normal 2 2 18" xfId="558" xr:uid="{00000000-0005-0000-0000-00007F020000}"/>
    <cellStyle name="Normal 2 2 19" xfId="559" xr:uid="{00000000-0005-0000-0000-000080020000}"/>
    <cellStyle name="Normal 2 2 2" xfId="560" xr:uid="{00000000-0005-0000-0000-000081020000}"/>
    <cellStyle name="Normal 2 2 20" xfId="561" xr:uid="{00000000-0005-0000-0000-000082020000}"/>
    <cellStyle name="Normal 2 2 21" xfId="562" xr:uid="{00000000-0005-0000-0000-000083020000}"/>
    <cellStyle name="Normal 2 2 22" xfId="563" xr:uid="{00000000-0005-0000-0000-000084020000}"/>
    <cellStyle name="Normal 2 2 23" xfId="564" xr:uid="{00000000-0005-0000-0000-000085020000}"/>
    <cellStyle name="Normal 2 2 24" xfId="565" xr:uid="{00000000-0005-0000-0000-000086020000}"/>
    <cellStyle name="Normal 2 2 25" xfId="566" xr:uid="{00000000-0005-0000-0000-000087020000}"/>
    <cellStyle name="Normal 2 2 26" xfId="567" xr:uid="{00000000-0005-0000-0000-000088020000}"/>
    <cellStyle name="Normal 2 2 27" xfId="568" xr:uid="{00000000-0005-0000-0000-000089020000}"/>
    <cellStyle name="Normal 2 2 28" xfId="569" xr:uid="{00000000-0005-0000-0000-00008A020000}"/>
    <cellStyle name="Normal 2 2 29" xfId="570" xr:uid="{00000000-0005-0000-0000-00008B020000}"/>
    <cellStyle name="Normal 2 2 3" xfId="571" xr:uid="{00000000-0005-0000-0000-00008C020000}"/>
    <cellStyle name="Normal 2 2 30" xfId="572" xr:uid="{00000000-0005-0000-0000-00008D020000}"/>
    <cellStyle name="Normal 2 2 31" xfId="573" xr:uid="{00000000-0005-0000-0000-00008E020000}"/>
    <cellStyle name="Normal 2 2 32" xfId="574" xr:uid="{00000000-0005-0000-0000-00008F020000}"/>
    <cellStyle name="Normal 2 2 33" xfId="575" xr:uid="{00000000-0005-0000-0000-000090020000}"/>
    <cellStyle name="Normal 2 2 34" xfId="576" xr:uid="{00000000-0005-0000-0000-000091020000}"/>
    <cellStyle name="Normal 2 2 35" xfId="577" xr:uid="{00000000-0005-0000-0000-000092020000}"/>
    <cellStyle name="Normal 2 2 36" xfId="578" xr:uid="{00000000-0005-0000-0000-000093020000}"/>
    <cellStyle name="Normal 2 2 37" xfId="579" xr:uid="{00000000-0005-0000-0000-000094020000}"/>
    <cellStyle name="Normal 2 2 38" xfId="580" xr:uid="{00000000-0005-0000-0000-000095020000}"/>
    <cellStyle name="Normal 2 2 39" xfId="581" xr:uid="{00000000-0005-0000-0000-000096020000}"/>
    <cellStyle name="Normal 2 2 4" xfId="582" xr:uid="{00000000-0005-0000-0000-000097020000}"/>
    <cellStyle name="Normal 2 2 40" xfId="583" xr:uid="{00000000-0005-0000-0000-000098020000}"/>
    <cellStyle name="Normal 2 2 41" xfId="584" xr:uid="{00000000-0005-0000-0000-000099020000}"/>
    <cellStyle name="Normal 2 2 42" xfId="585" xr:uid="{00000000-0005-0000-0000-00009A020000}"/>
    <cellStyle name="Normal 2 2 43" xfId="586" xr:uid="{00000000-0005-0000-0000-00009B020000}"/>
    <cellStyle name="Normal 2 2 44" xfId="587" xr:uid="{00000000-0005-0000-0000-00009C020000}"/>
    <cellStyle name="Normal 2 2 45" xfId="588" xr:uid="{00000000-0005-0000-0000-00009D020000}"/>
    <cellStyle name="Normal 2 2 46" xfId="589" xr:uid="{00000000-0005-0000-0000-00009E020000}"/>
    <cellStyle name="Normal 2 2 47" xfId="590" xr:uid="{00000000-0005-0000-0000-00009F020000}"/>
    <cellStyle name="Normal 2 2 48" xfId="591" xr:uid="{00000000-0005-0000-0000-0000A0020000}"/>
    <cellStyle name="Normal 2 2 49" xfId="592" xr:uid="{00000000-0005-0000-0000-0000A1020000}"/>
    <cellStyle name="Normal 2 2 5" xfId="593" xr:uid="{00000000-0005-0000-0000-0000A2020000}"/>
    <cellStyle name="Normal 2 2 50" xfId="549" xr:uid="{00000000-0005-0000-0000-0000A3020000}"/>
    <cellStyle name="Normal 2 2 6" xfId="594" xr:uid="{00000000-0005-0000-0000-0000A4020000}"/>
    <cellStyle name="Normal 2 2 7" xfId="595" xr:uid="{00000000-0005-0000-0000-0000A5020000}"/>
    <cellStyle name="Normal 2 2 8" xfId="596" xr:uid="{00000000-0005-0000-0000-0000A6020000}"/>
    <cellStyle name="Normal 2 2 9" xfId="597" xr:uid="{00000000-0005-0000-0000-0000A7020000}"/>
    <cellStyle name="Normal 2 20" xfId="598" xr:uid="{00000000-0005-0000-0000-0000A8020000}"/>
    <cellStyle name="Normal 2 21" xfId="599" xr:uid="{00000000-0005-0000-0000-0000A9020000}"/>
    <cellStyle name="Normal 2 22" xfId="600" xr:uid="{00000000-0005-0000-0000-0000AA020000}"/>
    <cellStyle name="Normal 2 23" xfId="601" xr:uid="{00000000-0005-0000-0000-0000AB020000}"/>
    <cellStyle name="Normal 2 24" xfId="602" xr:uid="{00000000-0005-0000-0000-0000AC020000}"/>
    <cellStyle name="Normal 2 25" xfId="603" xr:uid="{00000000-0005-0000-0000-0000AD020000}"/>
    <cellStyle name="Normal 2 26" xfId="604" xr:uid="{00000000-0005-0000-0000-0000AE020000}"/>
    <cellStyle name="Normal 2 27" xfId="605" xr:uid="{00000000-0005-0000-0000-0000AF020000}"/>
    <cellStyle name="Normal 2 28" xfId="606" xr:uid="{00000000-0005-0000-0000-0000B0020000}"/>
    <cellStyle name="Normal 2 29" xfId="607" xr:uid="{00000000-0005-0000-0000-0000B1020000}"/>
    <cellStyle name="Normal 2 3" xfId="44" xr:uid="{00000000-0005-0000-0000-0000B2020000}"/>
    <cellStyle name="Normal 2 3 2" xfId="608" xr:uid="{00000000-0005-0000-0000-0000B3020000}"/>
    <cellStyle name="Normal 2 30" xfId="609" xr:uid="{00000000-0005-0000-0000-0000B4020000}"/>
    <cellStyle name="Normal 2 31" xfId="610" xr:uid="{00000000-0005-0000-0000-0000B5020000}"/>
    <cellStyle name="Normal 2 32" xfId="611" xr:uid="{00000000-0005-0000-0000-0000B6020000}"/>
    <cellStyle name="Normal 2 33" xfId="612" xr:uid="{00000000-0005-0000-0000-0000B7020000}"/>
    <cellStyle name="Normal 2 34" xfId="613" xr:uid="{00000000-0005-0000-0000-0000B8020000}"/>
    <cellStyle name="Normal 2 35" xfId="614" xr:uid="{00000000-0005-0000-0000-0000B9020000}"/>
    <cellStyle name="Normal 2 36" xfId="615" xr:uid="{00000000-0005-0000-0000-0000BA020000}"/>
    <cellStyle name="Normal 2 37" xfId="616" xr:uid="{00000000-0005-0000-0000-0000BB020000}"/>
    <cellStyle name="Normal 2 38" xfId="617" xr:uid="{00000000-0005-0000-0000-0000BC020000}"/>
    <cellStyle name="Normal 2 39" xfId="618" xr:uid="{00000000-0005-0000-0000-0000BD020000}"/>
    <cellStyle name="Normal 2 4" xfId="619" xr:uid="{00000000-0005-0000-0000-0000BE020000}"/>
    <cellStyle name="Normal 2 40" xfId="620" xr:uid="{00000000-0005-0000-0000-0000BF020000}"/>
    <cellStyle name="Normal 2 41" xfId="621" xr:uid="{00000000-0005-0000-0000-0000C0020000}"/>
    <cellStyle name="Normal 2 42" xfId="622" xr:uid="{00000000-0005-0000-0000-0000C1020000}"/>
    <cellStyle name="Normal 2 43" xfId="623" xr:uid="{00000000-0005-0000-0000-0000C2020000}"/>
    <cellStyle name="Normal 2 44" xfId="624" xr:uid="{00000000-0005-0000-0000-0000C3020000}"/>
    <cellStyle name="Normal 2 45" xfId="625" xr:uid="{00000000-0005-0000-0000-0000C4020000}"/>
    <cellStyle name="Normal 2 46" xfId="626" xr:uid="{00000000-0005-0000-0000-0000C5020000}"/>
    <cellStyle name="Normal 2 47" xfId="627" xr:uid="{00000000-0005-0000-0000-0000C6020000}"/>
    <cellStyle name="Normal 2 48" xfId="628" xr:uid="{00000000-0005-0000-0000-0000C7020000}"/>
    <cellStyle name="Normal 2 49" xfId="629" xr:uid="{00000000-0005-0000-0000-0000C8020000}"/>
    <cellStyle name="Normal 2 5" xfId="630" xr:uid="{00000000-0005-0000-0000-0000C9020000}"/>
    <cellStyle name="Normal 2 50" xfId="631" xr:uid="{00000000-0005-0000-0000-0000CA020000}"/>
    <cellStyle name="Normal 2 51" xfId="538" xr:uid="{00000000-0005-0000-0000-0000CB020000}"/>
    <cellStyle name="Normal 2 52" xfId="907" xr:uid="{00000000-0005-0000-0000-0000CC020000}"/>
    <cellStyle name="Normal 2 6" xfId="632" xr:uid="{00000000-0005-0000-0000-0000CD020000}"/>
    <cellStyle name="Normal 2 7" xfId="633" xr:uid="{00000000-0005-0000-0000-0000CE020000}"/>
    <cellStyle name="Normal 2 8" xfId="634" xr:uid="{00000000-0005-0000-0000-0000CF020000}"/>
    <cellStyle name="Normal 2 9" xfId="635" xr:uid="{00000000-0005-0000-0000-0000D0020000}"/>
    <cellStyle name="Normal 3" xfId="636" xr:uid="{00000000-0005-0000-0000-0000D1020000}"/>
    <cellStyle name="Normal 3 2" xfId="637" xr:uid="{00000000-0005-0000-0000-0000D2020000}"/>
    <cellStyle name="Normal 3 3" xfId="801" xr:uid="{00000000-0005-0000-0000-0000D3020000}"/>
    <cellStyle name="Normal 4" xfId="638" xr:uid="{00000000-0005-0000-0000-0000D4020000}"/>
    <cellStyle name="Normal 5" xfId="639" xr:uid="{00000000-0005-0000-0000-0000D5020000}"/>
    <cellStyle name="Normal 6" xfId="640" xr:uid="{00000000-0005-0000-0000-0000D6020000}"/>
    <cellStyle name="Normal 7" xfId="641" xr:uid="{00000000-0005-0000-0000-0000D7020000}"/>
    <cellStyle name="Normal 7 10" xfId="642" xr:uid="{00000000-0005-0000-0000-0000D8020000}"/>
    <cellStyle name="Normal 7 11" xfId="643" xr:uid="{00000000-0005-0000-0000-0000D9020000}"/>
    <cellStyle name="Normal 7 12" xfId="644" xr:uid="{00000000-0005-0000-0000-0000DA020000}"/>
    <cellStyle name="Normal 7 13" xfId="645" xr:uid="{00000000-0005-0000-0000-0000DB020000}"/>
    <cellStyle name="Normal 7 14" xfId="646" xr:uid="{00000000-0005-0000-0000-0000DC020000}"/>
    <cellStyle name="Normal 7 15" xfId="647" xr:uid="{00000000-0005-0000-0000-0000DD020000}"/>
    <cellStyle name="Normal 7 16" xfId="648" xr:uid="{00000000-0005-0000-0000-0000DE020000}"/>
    <cellStyle name="Normal 7 17" xfId="649" xr:uid="{00000000-0005-0000-0000-0000DF020000}"/>
    <cellStyle name="Normal 7 18" xfId="650" xr:uid="{00000000-0005-0000-0000-0000E0020000}"/>
    <cellStyle name="Normal 7 19" xfId="651" xr:uid="{00000000-0005-0000-0000-0000E1020000}"/>
    <cellStyle name="Normal 7 2" xfId="652" xr:uid="{00000000-0005-0000-0000-0000E2020000}"/>
    <cellStyle name="Normal 7 20" xfId="653" xr:uid="{00000000-0005-0000-0000-0000E3020000}"/>
    <cellStyle name="Normal 7 21" xfId="654" xr:uid="{00000000-0005-0000-0000-0000E4020000}"/>
    <cellStyle name="Normal 7 22" xfId="655" xr:uid="{00000000-0005-0000-0000-0000E5020000}"/>
    <cellStyle name="Normal 7 23" xfId="656" xr:uid="{00000000-0005-0000-0000-0000E6020000}"/>
    <cellStyle name="Normal 7 24" xfId="657" xr:uid="{00000000-0005-0000-0000-0000E7020000}"/>
    <cellStyle name="Normal 7 25" xfId="658" xr:uid="{00000000-0005-0000-0000-0000E8020000}"/>
    <cellStyle name="Normal 7 26" xfId="659" xr:uid="{00000000-0005-0000-0000-0000E9020000}"/>
    <cellStyle name="Normal 7 27" xfId="660" xr:uid="{00000000-0005-0000-0000-0000EA020000}"/>
    <cellStyle name="Normal 7 28" xfId="661" xr:uid="{00000000-0005-0000-0000-0000EB020000}"/>
    <cellStyle name="Normal 7 29" xfId="662" xr:uid="{00000000-0005-0000-0000-0000EC020000}"/>
    <cellStyle name="Normal 7 3" xfId="663" xr:uid="{00000000-0005-0000-0000-0000ED020000}"/>
    <cellStyle name="Normal 7 30" xfId="664" xr:uid="{00000000-0005-0000-0000-0000EE020000}"/>
    <cellStyle name="Normal 7 31" xfId="665" xr:uid="{00000000-0005-0000-0000-0000EF020000}"/>
    <cellStyle name="Normal 7 32" xfId="666" xr:uid="{00000000-0005-0000-0000-0000F0020000}"/>
    <cellStyle name="Normal 7 33" xfId="667" xr:uid="{00000000-0005-0000-0000-0000F1020000}"/>
    <cellStyle name="Normal 7 34" xfId="668" xr:uid="{00000000-0005-0000-0000-0000F2020000}"/>
    <cellStyle name="Normal 7 35" xfId="669" xr:uid="{00000000-0005-0000-0000-0000F3020000}"/>
    <cellStyle name="Normal 7 36" xfId="670" xr:uid="{00000000-0005-0000-0000-0000F4020000}"/>
    <cellStyle name="Normal 7 37" xfId="671" xr:uid="{00000000-0005-0000-0000-0000F5020000}"/>
    <cellStyle name="Normal 7 38" xfId="672" xr:uid="{00000000-0005-0000-0000-0000F6020000}"/>
    <cellStyle name="Normal 7 39" xfId="673" xr:uid="{00000000-0005-0000-0000-0000F7020000}"/>
    <cellStyle name="Normal 7 4" xfId="674" xr:uid="{00000000-0005-0000-0000-0000F8020000}"/>
    <cellStyle name="Normal 7 40" xfId="675" xr:uid="{00000000-0005-0000-0000-0000F9020000}"/>
    <cellStyle name="Normal 7 41" xfId="676" xr:uid="{00000000-0005-0000-0000-0000FA020000}"/>
    <cellStyle name="Normal 7 42" xfId="677" xr:uid="{00000000-0005-0000-0000-0000FB020000}"/>
    <cellStyle name="Normal 7 43" xfId="678" xr:uid="{00000000-0005-0000-0000-0000FC020000}"/>
    <cellStyle name="Normal 7 44" xfId="679" xr:uid="{00000000-0005-0000-0000-0000FD020000}"/>
    <cellStyle name="Normal 7 45" xfId="680" xr:uid="{00000000-0005-0000-0000-0000FE020000}"/>
    <cellStyle name="Normal 7 46" xfId="681" xr:uid="{00000000-0005-0000-0000-0000FF020000}"/>
    <cellStyle name="Normal 7 47" xfId="682" xr:uid="{00000000-0005-0000-0000-000000030000}"/>
    <cellStyle name="Normal 7 48" xfId="683" xr:uid="{00000000-0005-0000-0000-000001030000}"/>
    <cellStyle name="Normal 7 49" xfId="684" xr:uid="{00000000-0005-0000-0000-000002030000}"/>
    <cellStyle name="Normal 7 5" xfId="685" xr:uid="{00000000-0005-0000-0000-000003030000}"/>
    <cellStyle name="Normal 7 6" xfId="686" xr:uid="{00000000-0005-0000-0000-000004030000}"/>
    <cellStyle name="Normal 7 7" xfId="687" xr:uid="{00000000-0005-0000-0000-000005030000}"/>
    <cellStyle name="Normal 7 8" xfId="688" xr:uid="{00000000-0005-0000-0000-000006030000}"/>
    <cellStyle name="Normal 7 9" xfId="689" xr:uid="{00000000-0005-0000-0000-000007030000}"/>
    <cellStyle name="Normal 8" xfId="54" xr:uid="{00000000-0005-0000-0000-000008030000}"/>
    <cellStyle name="Normal 8 10" xfId="690" xr:uid="{00000000-0005-0000-0000-000009030000}"/>
    <cellStyle name="Normal 8 11" xfId="691" xr:uid="{00000000-0005-0000-0000-00000A030000}"/>
    <cellStyle name="Normal 8 12" xfId="692" xr:uid="{00000000-0005-0000-0000-00000B030000}"/>
    <cellStyle name="Normal 8 13" xfId="693" xr:uid="{00000000-0005-0000-0000-00000C030000}"/>
    <cellStyle name="Normal 8 14" xfId="694" xr:uid="{00000000-0005-0000-0000-00000D030000}"/>
    <cellStyle name="Normal 8 15" xfId="695" xr:uid="{00000000-0005-0000-0000-00000E030000}"/>
    <cellStyle name="Normal 8 16" xfId="696" xr:uid="{00000000-0005-0000-0000-00000F030000}"/>
    <cellStyle name="Normal 8 17" xfId="697" xr:uid="{00000000-0005-0000-0000-000010030000}"/>
    <cellStyle name="Normal 8 18" xfId="698" xr:uid="{00000000-0005-0000-0000-000011030000}"/>
    <cellStyle name="Normal 8 19" xfId="699" xr:uid="{00000000-0005-0000-0000-000012030000}"/>
    <cellStyle name="Normal 8 2" xfId="700" xr:uid="{00000000-0005-0000-0000-000013030000}"/>
    <cellStyle name="Normal 8 20" xfId="701" xr:uid="{00000000-0005-0000-0000-000014030000}"/>
    <cellStyle name="Normal 8 21" xfId="702" xr:uid="{00000000-0005-0000-0000-000015030000}"/>
    <cellStyle name="Normal 8 22" xfId="703" xr:uid="{00000000-0005-0000-0000-000016030000}"/>
    <cellStyle name="Normal 8 23" xfId="704" xr:uid="{00000000-0005-0000-0000-000017030000}"/>
    <cellStyle name="Normal 8 24" xfId="705" xr:uid="{00000000-0005-0000-0000-000018030000}"/>
    <cellStyle name="Normal 8 25" xfId="706" xr:uid="{00000000-0005-0000-0000-000019030000}"/>
    <cellStyle name="Normal 8 26" xfId="707" xr:uid="{00000000-0005-0000-0000-00001A030000}"/>
    <cellStyle name="Normal 8 27" xfId="708" xr:uid="{00000000-0005-0000-0000-00001B030000}"/>
    <cellStyle name="Normal 8 28" xfId="709" xr:uid="{00000000-0005-0000-0000-00001C030000}"/>
    <cellStyle name="Normal 8 29" xfId="710" xr:uid="{00000000-0005-0000-0000-00001D030000}"/>
    <cellStyle name="Normal 8 3" xfId="711" xr:uid="{00000000-0005-0000-0000-00001E030000}"/>
    <cellStyle name="Normal 8 30" xfId="712" xr:uid="{00000000-0005-0000-0000-00001F030000}"/>
    <cellStyle name="Normal 8 31" xfId="713" xr:uid="{00000000-0005-0000-0000-000020030000}"/>
    <cellStyle name="Normal 8 32" xfId="714" xr:uid="{00000000-0005-0000-0000-000021030000}"/>
    <cellStyle name="Normal 8 33" xfId="715" xr:uid="{00000000-0005-0000-0000-000022030000}"/>
    <cellStyle name="Normal 8 34" xfId="716" xr:uid="{00000000-0005-0000-0000-000023030000}"/>
    <cellStyle name="Normal 8 35" xfId="717" xr:uid="{00000000-0005-0000-0000-000024030000}"/>
    <cellStyle name="Normal 8 36" xfId="718" xr:uid="{00000000-0005-0000-0000-000025030000}"/>
    <cellStyle name="Normal 8 37" xfId="719" xr:uid="{00000000-0005-0000-0000-000026030000}"/>
    <cellStyle name="Normal 8 38" xfId="720" xr:uid="{00000000-0005-0000-0000-000027030000}"/>
    <cellStyle name="Normal 8 39" xfId="721" xr:uid="{00000000-0005-0000-0000-000028030000}"/>
    <cellStyle name="Normal 8 4" xfId="722" xr:uid="{00000000-0005-0000-0000-000029030000}"/>
    <cellStyle name="Normal 8 40" xfId="723" xr:uid="{00000000-0005-0000-0000-00002A030000}"/>
    <cellStyle name="Normal 8 41" xfId="724" xr:uid="{00000000-0005-0000-0000-00002B030000}"/>
    <cellStyle name="Normal 8 42" xfId="725" xr:uid="{00000000-0005-0000-0000-00002C030000}"/>
    <cellStyle name="Normal 8 43" xfId="726" xr:uid="{00000000-0005-0000-0000-00002D030000}"/>
    <cellStyle name="Normal 8 44" xfId="727" xr:uid="{00000000-0005-0000-0000-00002E030000}"/>
    <cellStyle name="Normal 8 45" xfId="728" xr:uid="{00000000-0005-0000-0000-00002F030000}"/>
    <cellStyle name="Normal 8 46" xfId="729" xr:uid="{00000000-0005-0000-0000-000030030000}"/>
    <cellStyle name="Normal 8 47" xfId="730" xr:uid="{00000000-0005-0000-0000-000031030000}"/>
    <cellStyle name="Normal 8 48" xfId="731" xr:uid="{00000000-0005-0000-0000-000032030000}"/>
    <cellStyle name="Normal 8 49" xfId="732" xr:uid="{00000000-0005-0000-0000-000033030000}"/>
    <cellStyle name="Normal 8 5" xfId="733" xr:uid="{00000000-0005-0000-0000-000034030000}"/>
    <cellStyle name="Normal 8 6" xfId="734" xr:uid="{00000000-0005-0000-0000-000035030000}"/>
    <cellStyle name="Normal 8 7" xfId="735" xr:uid="{00000000-0005-0000-0000-000036030000}"/>
    <cellStyle name="Normal 8 8" xfId="736" xr:uid="{00000000-0005-0000-0000-000037030000}"/>
    <cellStyle name="Normal 8 9" xfId="737" xr:uid="{00000000-0005-0000-0000-000038030000}"/>
    <cellStyle name="Normal 9" xfId="194" xr:uid="{00000000-0005-0000-0000-000039030000}"/>
    <cellStyle name="Normal 9 10" xfId="738" xr:uid="{00000000-0005-0000-0000-00003A030000}"/>
    <cellStyle name="Normal 9 11" xfId="739" xr:uid="{00000000-0005-0000-0000-00003B030000}"/>
    <cellStyle name="Normal 9 12" xfId="740" xr:uid="{00000000-0005-0000-0000-00003C030000}"/>
    <cellStyle name="Normal 9 13" xfId="741" xr:uid="{00000000-0005-0000-0000-00003D030000}"/>
    <cellStyle name="Normal 9 14" xfId="742" xr:uid="{00000000-0005-0000-0000-00003E030000}"/>
    <cellStyle name="Normal 9 15" xfId="743" xr:uid="{00000000-0005-0000-0000-00003F030000}"/>
    <cellStyle name="Normal 9 16" xfId="744" xr:uid="{00000000-0005-0000-0000-000040030000}"/>
    <cellStyle name="Normal 9 17" xfId="745" xr:uid="{00000000-0005-0000-0000-000041030000}"/>
    <cellStyle name="Normal 9 18" xfId="746" xr:uid="{00000000-0005-0000-0000-000042030000}"/>
    <cellStyle name="Normal 9 19" xfId="747" xr:uid="{00000000-0005-0000-0000-000043030000}"/>
    <cellStyle name="Normal 9 2" xfId="748" xr:uid="{00000000-0005-0000-0000-000044030000}"/>
    <cellStyle name="Normal 9 20" xfId="749" xr:uid="{00000000-0005-0000-0000-000045030000}"/>
    <cellStyle name="Normal 9 21" xfId="750" xr:uid="{00000000-0005-0000-0000-000046030000}"/>
    <cellStyle name="Normal 9 22" xfId="751" xr:uid="{00000000-0005-0000-0000-000047030000}"/>
    <cellStyle name="Normal 9 23" xfId="752" xr:uid="{00000000-0005-0000-0000-000048030000}"/>
    <cellStyle name="Normal 9 24" xfId="753" xr:uid="{00000000-0005-0000-0000-000049030000}"/>
    <cellStyle name="Normal 9 25" xfId="754" xr:uid="{00000000-0005-0000-0000-00004A030000}"/>
    <cellStyle name="Normal 9 26" xfId="755" xr:uid="{00000000-0005-0000-0000-00004B030000}"/>
    <cellStyle name="Normal 9 27" xfId="756" xr:uid="{00000000-0005-0000-0000-00004C030000}"/>
    <cellStyle name="Normal 9 28" xfId="757" xr:uid="{00000000-0005-0000-0000-00004D030000}"/>
    <cellStyle name="Normal 9 29" xfId="758" xr:uid="{00000000-0005-0000-0000-00004E030000}"/>
    <cellStyle name="Normal 9 3" xfId="759" xr:uid="{00000000-0005-0000-0000-00004F030000}"/>
    <cellStyle name="Normal 9 30" xfId="760" xr:uid="{00000000-0005-0000-0000-000050030000}"/>
    <cellStyle name="Normal 9 31" xfId="761" xr:uid="{00000000-0005-0000-0000-000051030000}"/>
    <cellStyle name="Normal 9 32" xfId="762" xr:uid="{00000000-0005-0000-0000-000052030000}"/>
    <cellStyle name="Normal 9 33" xfId="763" xr:uid="{00000000-0005-0000-0000-000053030000}"/>
    <cellStyle name="Normal 9 34" xfId="764" xr:uid="{00000000-0005-0000-0000-000054030000}"/>
    <cellStyle name="Normal 9 35" xfId="765" xr:uid="{00000000-0005-0000-0000-000055030000}"/>
    <cellStyle name="Normal 9 36" xfId="766" xr:uid="{00000000-0005-0000-0000-000056030000}"/>
    <cellStyle name="Normal 9 37" xfId="767" xr:uid="{00000000-0005-0000-0000-000057030000}"/>
    <cellStyle name="Normal 9 38" xfId="768" xr:uid="{00000000-0005-0000-0000-000058030000}"/>
    <cellStyle name="Normal 9 39" xfId="769" xr:uid="{00000000-0005-0000-0000-000059030000}"/>
    <cellStyle name="Normal 9 4" xfId="770" xr:uid="{00000000-0005-0000-0000-00005A030000}"/>
    <cellStyle name="Normal 9 40" xfId="771" xr:uid="{00000000-0005-0000-0000-00005B030000}"/>
    <cellStyle name="Normal 9 41" xfId="772" xr:uid="{00000000-0005-0000-0000-00005C030000}"/>
    <cellStyle name="Normal 9 42" xfId="773" xr:uid="{00000000-0005-0000-0000-00005D030000}"/>
    <cellStyle name="Normal 9 43" xfId="774" xr:uid="{00000000-0005-0000-0000-00005E030000}"/>
    <cellStyle name="Normal 9 44" xfId="775" xr:uid="{00000000-0005-0000-0000-00005F030000}"/>
    <cellStyle name="Normal 9 45" xfId="776" xr:uid="{00000000-0005-0000-0000-000060030000}"/>
    <cellStyle name="Normal 9 46" xfId="777" xr:uid="{00000000-0005-0000-0000-000061030000}"/>
    <cellStyle name="Normal 9 47" xfId="778" xr:uid="{00000000-0005-0000-0000-000062030000}"/>
    <cellStyle name="Normal 9 48" xfId="779" xr:uid="{00000000-0005-0000-0000-000063030000}"/>
    <cellStyle name="Normal 9 49" xfId="780" xr:uid="{00000000-0005-0000-0000-000064030000}"/>
    <cellStyle name="Normal 9 5" xfId="781" xr:uid="{00000000-0005-0000-0000-000065030000}"/>
    <cellStyle name="Normal 9 6" xfId="782" xr:uid="{00000000-0005-0000-0000-000066030000}"/>
    <cellStyle name="Normal 9 7" xfId="783" xr:uid="{00000000-0005-0000-0000-000067030000}"/>
    <cellStyle name="Normal 9 8" xfId="784" xr:uid="{00000000-0005-0000-0000-000068030000}"/>
    <cellStyle name="Normal 9 9" xfId="785" xr:uid="{00000000-0005-0000-0000-000069030000}"/>
    <cellStyle name="Normal_Akara 2010" xfId="45" xr:uid="{00000000-0005-0000-0000-00006A030000}"/>
    <cellStyle name="Normal_Akara_3 years FS_Eng_v 19 March" xfId="46" xr:uid="{00000000-0005-0000-0000-00006B030000}"/>
    <cellStyle name="Normal_Akara_June Eng09" xfId="798" xr:uid="{00000000-0005-0000-0000-00006C030000}"/>
    <cellStyle name="Normal_Mar12_SPRC FS02-Thai" xfId="47" xr:uid="{00000000-0005-0000-0000-00006D030000}"/>
    <cellStyle name="Normal_SPRCstatement01-Eng" xfId="48" xr:uid="{00000000-0005-0000-0000-00006E030000}"/>
    <cellStyle name="Note" xfId="49" builtinId="10" customBuiltin="1"/>
    <cellStyle name="Note 2" xfId="882" xr:uid="{00000000-0005-0000-0000-000070030000}"/>
    <cellStyle name="Output" xfId="50" builtinId="21" customBuiltin="1"/>
    <cellStyle name="Output 2" xfId="786" xr:uid="{00000000-0005-0000-0000-000072030000}"/>
    <cellStyle name="Output 3" xfId="883" xr:uid="{00000000-0005-0000-0000-000073030000}"/>
    <cellStyle name="Percent [0]" xfId="884" xr:uid="{00000000-0005-0000-0000-000074030000}"/>
    <cellStyle name="Percent [00]" xfId="885" xr:uid="{00000000-0005-0000-0000-000075030000}"/>
    <cellStyle name="Percent [2]" xfId="787" xr:uid="{00000000-0005-0000-0000-000076030000}"/>
    <cellStyle name="Percent [2] 2" xfId="788" xr:uid="{00000000-0005-0000-0000-000077030000}"/>
    <cellStyle name="Percent 2" xfId="789" xr:uid="{00000000-0005-0000-0000-000078030000}"/>
    <cellStyle name="PrePop Currency (0)" xfId="886" xr:uid="{00000000-0005-0000-0000-000079030000}"/>
    <cellStyle name="PrePop Currency (2)" xfId="887" xr:uid="{00000000-0005-0000-0000-00007A030000}"/>
    <cellStyle name="PrePop Units (0)" xfId="888" xr:uid="{00000000-0005-0000-0000-00007B030000}"/>
    <cellStyle name="PrePop Units (1)" xfId="889" xr:uid="{00000000-0005-0000-0000-00007C030000}"/>
    <cellStyle name="PrePop Units (2)" xfId="890" xr:uid="{00000000-0005-0000-0000-00007D030000}"/>
    <cellStyle name="pwstyle" xfId="790" xr:uid="{00000000-0005-0000-0000-00007E030000}"/>
    <cellStyle name="Quantity" xfId="791" xr:uid="{00000000-0005-0000-0000-00007F030000}"/>
    <cellStyle name="Quantity 2" xfId="792" xr:uid="{00000000-0005-0000-0000-000080030000}"/>
    <cellStyle name="S/Head - Style1" xfId="891" xr:uid="{00000000-0005-0000-0000-000081030000}"/>
    <cellStyle name="S/HEAD - Style2" xfId="892" xr:uid="{00000000-0005-0000-0000-000082030000}"/>
    <cellStyle name="section head" xfId="893" xr:uid="{00000000-0005-0000-0000-000083030000}"/>
    <cellStyle name="Text Indent A" xfId="894" xr:uid="{00000000-0005-0000-0000-000084030000}"/>
    <cellStyle name="Text Indent B" xfId="895" xr:uid="{00000000-0005-0000-0000-000085030000}"/>
    <cellStyle name="Text Indent C" xfId="896" xr:uid="{00000000-0005-0000-0000-000086030000}"/>
    <cellStyle name="Title" xfId="51" builtinId="15" customBuiltin="1"/>
    <cellStyle name="Title 2" xfId="897" xr:uid="{00000000-0005-0000-0000-000088030000}"/>
    <cellStyle name="Total" xfId="52" builtinId="25" customBuiltin="1"/>
    <cellStyle name="Total 2" xfId="793" xr:uid="{00000000-0005-0000-0000-00008A030000}"/>
    <cellStyle name="Total 3" xfId="898" xr:uid="{00000000-0005-0000-0000-00008B030000}"/>
    <cellStyle name="Warning Text" xfId="53" builtinId="11" customBuiltin="1"/>
    <cellStyle name="Warning Text 2" xfId="794" xr:uid="{00000000-0005-0000-0000-00008D030000}"/>
    <cellStyle name="Warning Text 3" xfId="899" xr:uid="{00000000-0005-0000-0000-00008E030000}"/>
    <cellStyle name="น้บะภฒ_95" xfId="900" xr:uid="{00000000-0005-0000-0000-00008F030000}"/>
    <cellStyle name="ปกติ_EW invest+gw" xfId="795" xr:uid="{00000000-0005-0000-0000-000090030000}"/>
    <cellStyle name="ฤธถ [0]_0e82ylkxXsZu0YORaMwizTk2E" xfId="901" xr:uid="{00000000-0005-0000-0000-000091030000}"/>
    <cellStyle name="ฤธถ_0e82ylkxXsZu0YORaMwizTk2E" xfId="902" xr:uid="{00000000-0005-0000-0000-000092030000}"/>
    <cellStyle name="ล๋ศญ [0]_0e82ylkxXsZu0YORaMwizTk2E" xfId="903" xr:uid="{00000000-0005-0000-0000-000093030000}"/>
    <cellStyle name="ล๋ศญ_0e82ylkxXsZu0YORaMwizTk2E" xfId="904" xr:uid="{00000000-0005-0000-0000-000094030000}"/>
    <cellStyle name="วฅมุ_4ฟ๙ฝวภ๛" xfId="905" xr:uid="{00000000-0005-0000-0000-00009503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296875" defaultRowHeight="13"/>
  <cols>
    <col min="1" max="1" width="4.296875" customWidth="1"/>
    <col min="5" max="6" width="1.69921875" bestFit="1" customWidth="1"/>
    <col min="7" max="7" width="13.796875" bestFit="1" customWidth="1"/>
    <col min="8" max="8" width="1.69921875" bestFit="1" customWidth="1"/>
    <col min="9" max="9" width="13.796875" bestFit="1" customWidth="1"/>
    <col min="10" max="10" width="1.69921875" bestFit="1" customWidth="1"/>
    <col min="11" max="11" width="13.796875" bestFit="1" customWidth="1"/>
    <col min="12" max="12" width="1.69921875" bestFit="1" customWidth="1"/>
    <col min="13" max="13" width="13.796875" bestFit="1" customWidth="1"/>
    <col min="14" max="16" width="1.69921875" bestFit="1" customWidth="1"/>
    <col min="17" max="17" width="13.796875" bestFit="1" customWidth="1"/>
    <col min="18" max="18" width="1.69921875" bestFit="1" customWidth="1"/>
    <col min="19" max="19" width="13.79687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296875" defaultRowHeight="13"/>
  <cols>
    <col min="1" max="1" width="2.09765625" customWidth="1"/>
    <col min="2" max="3" width="9.296875" hidden="1" customWidth="1"/>
    <col min="4" max="4" width="4.09765625" customWidth="1"/>
    <col min="5" max="5" width="40.796875" customWidth="1"/>
    <col min="6" max="6" width="1.69921875" bestFit="1" customWidth="1"/>
    <col min="7" max="7" width="13.796875" bestFit="1" customWidth="1"/>
    <col min="8" max="8" width="1.69921875" bestFit="1" customWidth="1"/>
    <col min="9" max="9" width="13.796875" bestFit="1" customWidth="1"/>
    <col min="10" max="10" width="1.69921875" bestFit="1" customWidth="1"/>
    <col min="11" max="11" width="13.796875" bestFit="1" customWidth="1"/>
    <col min="12" max="12" width="1.69921875" bestFit="1" customWidth="1"/>
    <col min="13" max="13" width="13.796875" bestFit="1" customWidth="1"/>
    <col min="14" max="14" width="1.6992187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55"/>
  <sheetViews>
    <sheetView view="pageBreakPreview" zoomScale="90" zoomScaleNormal="86" zoomScaleSheetLayoutView="90" workbookViewId="0">
      <selection activeCell="N8" sqref="N8"/>
    </sheetView>
  </sheetViews>
  <sheetFormatPr defaultColWidth="11" defaultRowHeight="16.5" customHeight="1"/>
  <cols>
    <col min="1" max="1" width="1.296875" style="101" customWidth="1"/>
    <col min="2" max="2" width="1.69921875" style="101" customWidth="1"/>
    <col min="3" max="3" width="1.296875" style="101" customWidth="1"/>
    <col min="4" max="4" width="34.796875" style="101" customWidth="1"/>
    <col min="5" max="5" width="7.3984375" style="148" customWidth="1"/>
    <col min="6" max="6" width="1.09765625" style="101" customWidth="1"/>
    <col min="7" max="7" width="16.09765625" style="105" customWidth="1"/>
    <col min="8" max="8" width="1.09765625" style="105" customWidth="1"/>
    <col min="9" max="9" width="16.09765625" style="127" customWidth="1"/>
    <col min="10" max="10" width="1.09765625" style="127" customWidth="1"/>
    <col min="11" max="11" width="15.796875" style="127" customWidth="1"/>
    <col min="12" max="12" width="1.09765625" style="132" customWidth="1"/>
    <col min="13" max="13" width="15.796875" style="132" customWidth="1"/>
    <col min="14" max="16384" width="11" style="101"/>
  </cols>
  <sheetData>
    <row r="1" spans="1:13" s="194" customFormat="1" ht="20.25" customHeight="1">
      <c r="A1" s="133" t="s">
        <v>274</v>
      </c>
      <c r="B1" s="133"/>
      <c r="C1" s="191"/>
      <c r="D1" s="191"/>
      <c r="E1" s="192"/>
      <c r="F1" s="191"/>
      <c r="G1" s="191"/>
      <c r="H1" s="191"/>
      <c r="I1" s="193"/>
      <c r="J1" s="193"/>
      <c r="K1" s="193"/>
      <c r="L1" s="193"/>
      <c r="M1" s="193"/>
    </row>
    <row r="2" spans="1:13" s="194" customFormat="1" ht="20.25" customHeight="1">
      <c r="A2" s="133" t="s">
        <v>275</v>
      </c>
      <c r="B2" s="133"/>
      <c r="C2" s="191"/>
      <c r="D2" s="191"/>
      <c r="E2" s="192"/>
      <c r="F2" s="191"/>
      <c r="G2" s="191"/>
      <c r="H2" s="191"/>
      <c r="I2" s="193"/>
      <c r="J2" s="193"/>
      <c r="K2" s="193"/>
      <c r="L2" s="193"/>
      <c r="M2" s="193"/>
    </row>
    <row r="3" spans="1:13" s="105" customFormat="1" ht="20.25" customHeight="1">
      <c r="A3" s="97"/>
      <c r="B3" s="97"/>
      <c r="C3" s="98"/>
      <c r="D3" s="98"/>
      <c r="E3" s="139"/>
      <c r="F3" s="98"/>
      <c r="G3" s="98"/>
      <c r="H3" s="98"/>
      <c r="I3" s="100"/>
      <c r="J3" s="100"/>
      <c r="K3" s="100"/>
      <c r="L3" s="100"/>
      <c r="M3" s="100"/>
    </row>
    <row r="4" spans="1:13" s="104" customFormat="1" ht="20.25" customHeight="1">
      <c r="A4" s="102"/>
      <c r="B4" s="102"/>
      <c r="C4" s="103"/>
      <c r="D4" s="103"/>
      <c r="E4" s="140"/>
      <c r="F4" s="103"/>
      <c r="G4" s="366" t="s">
        <v>303</v>
      </c>
      <c r="H4" s="366"/>
      <c r="I4" s="366"/>
      <c r="J4" s="356"/>
      <c r="K4" s="366" t="s">
        <v>304</v>
      </c>
      <c r="L4" s="366"/>
      <c r="M4" s="366"/>
    </row>
    <row r="5" spans="1:13" s="104" customFormat="1" ht="20.25" customHeight="1">
      <c r="A5" s="102"/>
      <c r="B5" s="102"/>
      <c r="C5" s="103"/>
      <c r="D5" s="103"/>
      <c r="E5" s="140"/>
      <c r="F5" s="103"/>
      <c r="G5" s="367" t="s">
        <v>297</v>
      </c>
      <c r="H5" s="367"/>
      <c r="I5" s="367"/>
      <c r="J5" s="357"/>
      <c r="K5" s="367" t="s">
        <v>297</v>
      </c>
      <c r="L5" s="367"/>
      <c r="M5" s="367"/>
    </row>
    <row r="6" spans="1:13" ht="20.25" customHeight="1">
      <c r="A6" s="97"/>
      <c r="B6" s="105"/>
      <c r="C6" s="105"/>
      <c r="D6" s="105"/>
      <c r="E6" s="141"/>
      <c r="F6" s="105"/>
      <c r="G6" s="212" t="s">
        <v>378</v>
      </c>
      <c r="H6" s="134"/>
      <c r="I6" s="137" t="s">
        <v>193</v>
      </c>
      <c r="J6" s="134"/>
      <c r="K6" s="212" t="s">
        <v>378</v>
      </c>
      <c r="L6" s="134"/>
      <c r="M6" s="137" t="s">
        <v>193</v>
      </c>
    </row>
    <row r="7" spans="1:13" ht="20.25" customHeight="1">
      <c r="A7" s="108" t="s">
        <v>194</v>
      </c>
      <c r="B7" s="105"/>
      <c r="C7" s="105"/>
      <c r="D7" s="105"/>
      <c r="E7" s="142" t="s">
        <v>232</v>
      </c>
      <c r="F7" s="99"/>
      <c r="G7" s="138">
        <v>2021</v>
      </c>
      <c r="H7" s="136"/>
      <c r="I7" s="138">
        <v>2020</v>
      </c>
      <c r="J7" s="136"/>
      <c r="K7" s="138">
        <v>2021</v>
      </c>
      <c r="L7" s="136"/>
      <c r="M7" s="138">
        <v>2020</v>
      </c>
    </row>
    <row r="8" spans="1:13" ht="20.25" customHeight="1">
      <c r="A8" s="105"/>
      <c r="B8" s="105"/>
      <c r="C8" s="105"/>
      <c r="D8" s="105"/>
      <c r="E8" s="101"/>
      <c r="F8" s="99"/>
      <c r="G8" s="137" t="s">
        <v>192</v>
      </c>
      <c r="H8" s="134"/>
      <c r="I8" s="137"/>
      <c r="J8" s="134"/>
      <c r="K8" s="137" t="s">
        <v>192</v>
      </c>
      <c r="L8" s="134"/>
      <c r="M8" s="135"/>
    </row>
    <row r="9" spans="1:13" ht="20.25" customHeight="1">
      <c r="A9" s="105"/>
      <c r="B9" s="105"/>
      <c r="C9" s="105"/>
      <c r="D9" s="105"/>
      <c r="E9" s="142"/>
      <c r="F9" s="99"/>
      <c r="G9" s="368" t="s">
        <v>257</v>
      </c>
      <c r="H9" s="368"/>
      <c r="I9" s="368"/>
      <c r="J9" s="368"/>
      <c r="K9" s="368"/>
      <c r="L9" s="368"/>
      <c r="M9" s="368"/>
    </row>
    <row r="10" spans="1:13" ht="20.25" customHeight="1">
      <c r="A10" s="210" t="s">
        <v>195</v>
      </c>
      <c r="B10" s="109"/>
      <c r="C10" s="105"/>
      <c r="D10" s="105"/>
      <c r="E10" s="142"/>
      <c r="F10" s="105"/>
      <c r="I10" s="106"/>
      <c r="J10" s="106"/>
      <c r="K10" s="106"/>
      <c r="L10" s="106"/>
      <c r="M10" s="106"/>
    </row>
    <row r="11" spans="1:13" ht="20.25" customHeight="1">
      <c r="A11" s="110" t="s">
        <v>196</v>
      </c>
      <c r="B11" s="109"/>
      <c r="C11" s="105"/>
      <c r="D11" s="105"/>
      <c r="E11" s="143"/>
      <c r="F11" s="111"/>
      <c r="G11" s="213">
        <v>93319266</v>
      </c>
      <c r="H11" s="213"/>
      <c r="I11" s="213">
        <v>37835673</v>
      </c>
      <c r="J11" s="213"/>
      <c r="K11" s="213">
        <v>59769568</v>
      </c>
      <c r="L11" s="233"/>
      <c r="M11" s="233">
        <v>14538776</v>
      </c>
    </row>
    <row r="12" spans="1:13" ht="20.25" customHeight="1">
      <c r="A12" s="110" t="s">
        <v>276</v>
      </c>
      <c r="B12" s="105"/>
      <c r="C12" s="105"/>
      <c r="D12" s="105"/>
      <c r="E12" s="143" t="s">
        <v>367</v>
      </c>
      <c r="F12" s="111"/>
      <c r="G12" s="213">
        <v>712225362</v>
      </c>
      <c r="H12" s="213"/>
      <c r="I12" s="213">
        <v>288194486</v>
      </c>
      <c r="J12" s="213"/>
      <c r="K12" s="213">
        <v>719417778</v>
      </c>
      <c r="L12" s="233"/>
      <c r="M12" s="233">
        <v>289645027</v>
      </c>
    </row>
    <row r="13" spans="1:13" ht="20.25" customHeight="1">
      <c r="A13" s="110" t="s">
        <v>271</v>
      </c>
      <c r="B13" s="105"/>
      <c r="C13" s="105"/>
      <c r="D13" s="105"/>
      <c r="E13" s="143"/>
      <c r="F13" s="111"/>
      <c r="G13" s="213"/>
      <c r="H13" s="213"/>
      <c r="I13" s="213"/>
      <c r="J13" s="213"/>
      <c r="K13" s="213"/>
      <c r="L13" s="233"/>
      <c r="M13" s="233"/>
    </row>
    <row r="14" spans="1:13" ht="20.25" customHeight="1">
      <c r="A14" s="110"/>
      <c r="B14" s="105" t="s">
        <v>302</v>
      </c>
      <c r="C14" s="105"/>
      <c r="D14" s="105"/>
      <c r="E14" s="143">
        <v>12</v>
      </c>
      <c r="F14" s="111"/>
      <c r="G14" s="213">
        <v>60087029</v>
      </c>
      <c r="H14" s="213"/>
      <c r="I14" s="213">
        <v>180309356</v>
      </c>
      <c r="J14" s="213"/>
      <c r="K14" s="213">
        <v>60087029</v>
      </c>
      <c r="L14" s="233"/>
      <c r="M14" s="233">
        <v>180309356</v>
      </c>
    </row>
    <row r="15" spans="1:13" ht="20.25" customHeight="1">
      <c r="A15" s="110" t="s">
        <v>306</v>
      </c>
      <c r="B15" s="105"/>
      <c r="C15" s="105"/>
      <c r="D15" s="105"/>
      <c r="E15" s="143"/>
      <c r="F15" s="111"/>
      <c r="G15" s="176">
        <v>0</v>
      </c>
      <c r="H15" s="213"/>
      <c r="I15" s="213">
        <v>200000000</v>
      </c>
      <c r="J15" s="213"/>
      <c r="K15" s="176">
        <v>0</v>
      </c>
      <c r="L15" s="233"/>
      <c r="M15" s="233">
        <v>200000000</v>
      </c>
    </row>
    <row r="16" spans="1:13" ht="20.25" customHeight="1">
      <c r="A16" s="110" t="s">
        <v>197</v>
      </c>
      <c r="B16" s="110"/>
      <c r="C16" s="105"/>
      <c r="D16" s="105"/>
      <c r="E16" s="143"/>
      <c r="F16" s="111"/>
      <c r="G16" s="230">
        <v>12686348</v>
      </c>
      <c r="H16" s="213"/>
      <c r="I16" s="230">
        <v>3071289</v>
      </c>
      <c r="J16" s="213"/>
      <c r="K16" s="234">
        <v>12268639</v>
      </c>
      <c r="L16" s="233"/>
      <c r="M16" s="234">
        <v>2545220</v>
      </c>
    </row>
    <row r="17" spans="1:13" ht="20.25" customHeight="1">
      <c r="A17" s="108" t="s">
        <v>198</v>
      </c>
      <c r="B17" s="105"/>
      <c r="C17" s="105"/>
      <c r="D17" s="105"/>
      <c r="E17" s="143"/>
      <c r="F17" s="111"/>
      <c r="G17" s="235">
        <f>SUM(G11:G16)</f>
        <v>878318005</v>
      </c>
      <c r="H17" s="236"/>
      <c r="I17" s="235">
        <f>SUM(I11:I16)</f>
        <v>709410804</v>
      </c>
      <c r="J17" s="236"/>
      <c r="K17" s="235">
        <f>SUM(K11:K16)</f>
        <v>851543014</v>
      </c>
      <c r="L17" s="237"/>
      <c r="M17" s="235">
        <f>SUM(M11:M16)</f>
        <v>687038379</v>
      </c>
    </row>
    <row r="18" spans="1:13" ht="20.25" customHeight="1">
      <c r="A18" s="110"/>
      <c r="B18" s="105"/>
      <c r="C18" s="105"/>
      <c r="D18" s="105"/>
      <c r="E18" s="143"/>
      <c r="F18" s="111"/>
      <c r="G18" s="220"/>
      <c r="H18" s="220"/>
      <c r="I18" s="220"/>
      <c r="J18" s="220"/>
      <c r="K18" s="220"/>
      <c r="L18" s="221"/>
      <c r="M18" s="221"/>
    </row>
    <row r="19" spans="1:13" ht="20.25" customHeight="1">
      <c r="A19" s="210" t="s">
        <v>199</v>
      </c>
      <c r="B19" s="105"/>
      <c r="C19" s="105"/>
      <c r="D19" s="105"/>
      <c r="E19" s="143"/>
      <c r="F19" s="111"/>
      <c r="G19" s="220"/>
      <c r="H19" s="220"/>
      <c r="I19" s="220"/>
      <c r="J19" s="220"/>
      <c r="K19" s="220"/>
      <c r="L19" s="221"/>
      <c r="M19" s="221"/>
    </row>
    <row r="20" spans="1:13" ht="20.25" customHeight="1">
      <c r="A20" s="110" t="s">
        <v>277</v>
      </c>
      <c r="B20" s="110"/>
      <c r="C20" s="105"/>
      <c r="D20" s="105"/>
      <c r="E20" s="143"/>
      <c r="F20" s="111"/>
      <c r="G20" s="213">
        <v>14969589</v>
      </c>
      <c r="H20" s="217"/>
      <c r="I20" s="220">
        <v>15279233</v>
      </c>
      <c r="J20" s="217"/>
      <c r="K20" s="220">
        <v>14969589</v>
      </c>
      <c r="L20" s="238"/>
      <c r="M20" s="221">
        <v>15279233</v>
      </c>
    </row>
    <row r="21" spans="1:13" ht="20.25" customHeight="1">
      <c r="A21" s="110" t="s">
        <v>200</v>
      </c>
      <c r="B21" s="105"/>
      <c r="C21" s="105"/>
      <c r="D21" s="105"/>
      <c r="E21" s="143">
        <v>5</v>
      </c>
      <c r="F21" s="111"/>
      <c r="G21" s="176">
        <v>0</v>
      </c>
      <c r="H21" s="217"/>
      <c r="I21" s="176">
        <v>0</v>
      </c>
      <c r="J21" s="217"/>
      <c r="K21" s="220">
        <v>15332600</v>
      </c>
      <c r="L21" s="238"/>
      <c r="M21" s="221">
        <v>10232600</v>
      </c>
    </row>
    <row r="22" spans="1:13" ht="20.25" customHeight="1">
      <c r="A22" s="110" t="s">
        <v>201</v>
      </c>
      <c r="B22" s="105"/>
      <c r="C22" s="105"/>
      <c r="D22" s="105"/>
      <c r="E22" s="143"/>
      <c r="F22" s="111"/>
      <c r="G22" s="220">
        <v>79965293</v>
      </c>
      <c r="H22" s="217"/>
      <c r="I22" s="220">
        <v>55953763</v>
      </c>
      <c r="J22" s="217"/>
      <c r="K22" s="220">
        <v>12885614</v>
      </c>
      <c r="L22" s="238"/>
      <c r="M22" s="221">
        <v>12885614</v>
      </c>
    </row>
    <row r="23" spans="1:13" ht="20.25" customHeight="1">
      <c r="A23" s="110" t="s">
        <v>308</v>
      </c>
      <c r="B23" s="105"/>
      <c r="C23" s="105"/>
      <c r="D23" s="105"/>
      <c r="E23" s="143"/>
      <c r="F23" s="111"/>
      <c r="G23" s="220">
        <v>49608</v>
      </c>
      <c r="H23" s="217"/>
      <c r="I23" s="220">
        <v>6198793</v>
      </c>
      <c r="J23" s="217"/>
      <c r="K23" s="220">
        <v>49608</v>
      </c>
      <c r="L23" s="238"/>
      <c r="M23" s="221">
        <v>6198793</v>
      </c>
    </row>
    <row r="24" spans="1:13" ht="20.25" customHeight="1">
      <c r="A24" s="101" t="s">
        <v>278</v>
      </c>
      <c r="B24" s="110"/>
      <c r="C24" s="105"/>
      <c r="D24" s="105"/>
      <c r="E24" s="143" t="s">
        <v>385</v>
      </c>
      <c r="F24" s="111"/>
      <c r="G24" s="220">
        <v>85524839</v>
      </c>
      <c r="H24" s="217"/>
      <c r="I24" s="220">
        <v>24494346</v>
      </c>
      <c r="J24" s="217"/>
      <c r="K24" s="220">
        <v>85524839</v>
      </c>
      <c r="L24" s="238"/>
      <c r="M24" s="221">
        <v>24494346</v>
      </c>
    </row>
    <row r="25" spans="1:13" ht="20.25" customHeight="1">
      <c r="A25" s="101" t="s">
        <v>279</v>
      </c>
      <c r="B25" s="110"/>
      <c r="C25" s="105"/>
      <c r="D25" s="105"/>
      <c r="E25" s="143">
        <v>7</v>
      </c>
      <c r="F25" s="111"/>
      <c r="G25" s="220">
        <v>190374433</v>
      </c>
      <c r="H25" s="217"/>
      <c r="I25" s="220">
        <v>97842880</v>
      </c>
      <c r="J25" s="217"/>
      <c r="K25" s="220">
        <v>62329446</v>
      </c>
      <c r="L25" s="238"/>
      <c r="M25" s="221">
        <v>42771241</v>
      </c>
    </row>
    <row r="26" spans="1:13" ht="20.25" customHeight="1">
      <c r="A26" s="101" t="s">
        <v>280</v>
      </c>
      <c r="B26" s="110"/>
      <c r="C26" s="105"/>
      <c r="D26" s="105"/>
      <c r="E26" s="143"/>
      <c r="F26" s="111"/>
      <c r="G26" s="220">
        <v>5066114</v>
      </c>
      <c r="H26" s="217"/>
      <c r="I26" s="220">
        <v>4800302</v>
      </c>
      <c r="J26" s="217"/>
      <c r="K26" s="220">
        <v>4924516</v>
      </c>
      <c r="L26" s="238"/>
      <c r="M26" s="221">
        <v>4618585</v>
      </c>
    </row>
    <row r="27" spans="1:13" ht="20.25" customHeight="1">
      <c r="A27" s="101" t="s">
        <v>312</v>
      </c>
      <c r="B27" s="110"/>
      <c r="C27" s="105"/>
      <c r="D27" s="105"/>
      <c r="E27" s="143"/>
      <c r="F27" s="111"/>
      <c r="G27" s="220">
        <v>8735616</v>
      </c>
      <c r="H27" s="217"/>
      <c r="I27" s="220">
        <v>9359414</v>
      </c>
      <c r="J27" s="217"/>
      <c r="K27" s="220">
        <v>7068892</v>
      </c>
      <c r="L27" s="238"/>
      <c r="M27" s="221">
        <v>8238117</v>
      </c>
    </row>
    <row r="28" spans="1:13" ht="20.25" customHeight="1">
      <c r="A28" s="101" t="s">
        <v>252</v>
      </c>
      <c r="B28" s="110"/>
      <c r="C28" s="105"/>
      <c r="D28" s="105"/>
      <c r="E28" s="143"/>
      <c r="F28" s="111"/>
      <c r="G28" s="220"/>
      <c r="H28" s="217"/>
      <c r="I28" s="220"/>
      <c r="J28" s="217"/>
      <c r="K28" s="220"/>
      <c r="L28" s="238"/>
      <c r="M28" s="221"/>
    </row>
    <row r="29" spans="1:13" ht="20.25" customHeight="1">
      <c r="B29" s="110" t="s">
        <v>253</v>
      </c>
      <c r="C29" s="105"/>
      <c r="D29" s="105"/>
      <c r="E29" s="143">
        <v>12</v>
      </c>
      <c r="F29" s="111"/>
      <c r="G29" s="220">
        <v>49858900</v>
      </c>
      <c r="H29" s="217"/>
      <c r="I29" s="220">
        <v>47801000</v>
      </c>
      <c r="J29" s="217"/>
      <c r="K29" s="220">
        <v>49858900</v>
      </c>
      <c r="L29" s="238"/>
      <c r="M29" s="221">
        <v>47801000</v>
      </c>
    </row>
    <row r="30" spans="1:13" ht="20.25" customHeight="1">
      <c r="A30" s="101" t="s">
        <v>249</v>
      </c>
      <c r="E30" s="144"/>
      <c r="F30" s="111"/>
      <c r="G30" s="225">
        <v>26761845</v>
      </c>
      <c r="H30" s="217"/>
      <c r="I30" s="225">
        <v>12833109</v>
      </c>
      <c r="J30" s="217"/>
      <c r="K30" s="225">
        <v>23660210</v>
      </c>
      <c r="L30" s="238"/>
      <c r="M30" s="225">
        <v>11622153</v>
      </c>
    </row>
    <row r="31" spans="1:13" ht="20.25" customHeight="1">
      <c r="A31" s="108" t="s">
        <v>202</v>
      </c>
      <c r="B31" s="105"/>
      <c r="C31" s="105"/>
      <c r="D31" s="105"/>
      <c r="E31" s="143"/>
      <c r="F31" s="111"/>
      <c r="G31" s="227">
        <f>SUM(G20:G30)</f>
        <v>461306237</v>
      </c>
      <c r="H31" s="239"/>
      <c r="I31" s="227">
        <f>SUM(I20:I30)</f>
        <v>274562840</v>
      </c>
      <c r="J31" s="239"/>
      <c r="K31" s="227">
        <f>SUM(K20:K30)</f>
        <v>276604214</v>
      </c>
      <c r="L31" s="240"/>
      <c r="M31" s="227">
        <f>SUM(M20:M30)</f>
        <v>184141682</v>
      </c>
    </row>
    <row r="32" spans="1:13" ht="20.25" customHeight="1">
      <c r="B32" s="105"/>
      <c r="C32" s="105"/>
      <c r="D32" s="105"/>
      <c r="E32" s="145"/>
      <c r="F32" s="114"/>
      <c r="G32" s="220"/>
      <c r="H32" s="217"/>
      <c r="I32" s="220"/>
      <c r="J32" s="217"/>
      <c r="K32" s="220"/>
      <c r="L32" s="238"/>
      <c r="M32" s="221"/>
    </row>
    <row r="33" spans="1:13" ht="20.25" customHeight="1" thickBot="1">
      <c r="A33" s="108" t="s">
        <v>203</v>
      </c>
      <c r="B33" s="105"/>
      <c r="C33" s="105"/>
      <c r="D33" s="105"/>
      <c r="E33" s="141"/>
      <c r="F33" s="105"/>
      <c r="G33" s="232">
        <f>SUM(G17+G31)</f>
        <v>1339624242</v>
      </c>
      <c r="H33" s="217"/>
      <c r="I33" s="232">
        <f>SUM(I17+I31)</f>
        <v>983973644</v>
      </c>
      <c r="J33" s="239"/>
      <c r="K33" s="232">
        <f>SUM(K17+K31)</f>
        <v>1128147228</v>
      </c>
      <c r="L33" s="240"/>
      <c r="M33" s="232">
        <f>SUM(M17+M31)</f>
        <v>871180061</v>
      </c>
    </row>
    <row r="34" spans="1:13" ht="20.25" customHeight="1" thickTop="1">
      <c r="A34" s="97"/>
      <c r="B34" s="105"/>
      <c r="C34" s="105"/>
      <c r="D34" s="105"/>
      <c r="E34" s="141"/>
      <c r="F34" s="105"/>
      <c r="I34" s="105"/>
      <c r="J34" s="105"/>
      <c r="K34" s="105"/>
      <c r="L34" s="105"/>
      <c r="M34" s="105"/>
    </row>
    <row r="35" spans="1:13" s="194" customFormat="1" ht="20.25" customHeight="1">
      <c r="A35" s="133" t="s">
        <v>274</v>
      </c>
      <c r="B35" s="133"/>
      <c r="C35" s="191"/>
      <c r="D35" s="191"/>
      <c r="E35" s="192"/>
      <c r="F35" s="191"/>
      <c r="G35" s="191"/>
      <c r="H35" s="191"/>
      <c r="I35" s="193"/>
      <c r="J35" s="193"/>
      <c r="K35" s="193"/>
      <c r="L35" s="193"/>
      <c r="M35" s="193"/>
    </row>
    <row r="36" spans="1:13" s="194" customFormat="1" ht="20.25" customHeight="1">
      <c r="A36" s="133" t="s">
        <v>275</v>
      </c>
      <c r="B36" s="133"/>
      <c r="C36" s="191"/>
      <c r="D36" s="191"/>
      <c r="E36" s="192"/>
      <c r="F36" s="191"/>
      <c r="G36" s="191"/>
      <c r="H36" s="191"/>
      <c r="I36" s="193"/>
      <c r="J36" s="193"/>
      <c r="K36" s="193"/>
      <c r="L36" s="193"/>
      <c r="M36" s="193"/>
    </row>
    <row r="37" spans="1:13" ht="20.25" customHeight="1">
      <c r="A37" s="97"/>
      <c r="B37" s="97"/>
      <c r="C37" s="98"/>
      <c r="D37" s="98"/>
      <c r="E37" s="139"/>
      <c r="F37" s="98"/>
      <c r="G37" s="98"/>
      <c r="H37" s="98"/>
      <c r="I37" s="100"/>
      <c r="J37" s="100"/>
      <c r="K37" s="100"/>
      <c r="L37" s="100"/>
      <c r="M37" s="100"/>
    </row>
    <row r="38" spans="1:13" ht="20.25" customHeight="1">
      <c r="A38" s="97"/>
      <c r="B38" s="97"/>
      <c r="C38" s="98"/>
      <c r="D38" s="98"/>
      <c r="E38" s="139"/>
      <c r="F38" s="98"/>
      <c r="G38" s="366" t="s">
        <v>303</v>
      </c>
      <c r="H38" s="366"/>
      <c r="I38" s="366"/>
      <c r="J38" s="356"/>
      <c r="K38" s="366" t="s">
        <v>304</v>
      </c>
      <c r="L38" s="366"/>
      <c r="M38" s="366"/>
    </row>
    <row r="39" spans="1:13" s="104" customFormat="1" ht="20.25" customHeight="1">
      <c r="A39" s="102"/>
      <c r="B39" s="102"/>
      <c r="C39" s="103"/>
      <c r="D39" s="103"/>
      <c r="E39" s="140"/>
      <c r="F39" s="103"/>
      <c r="G39" s="367" t="s">
        <v>297</v>
      </c>
      <c r="H39" s="367"/>
      <c r="I39" s="367"/>
      <c r="J39" s="357"/>
      <c r="K39" s="367" t="s">
        <v>297</v>
      </c>
      <c r="L39" s="367"/>
      <c r="M39" s="367"/>
    </row>
    <row r="40" spans="1:13" s="104" customFormat="1" ht="20.25" customHeight="1">
      <c r="A40" s="102"/>
      <c r="B40" s="102"/>
      <c r="C40" s="103"/>
      <c r="D40" s="103"/>
      <c r="E40" s="140"/>
      <c r="F40" s="103"/>
      <c r="G40" s="212" t="s">
        <v>378</v>
      </c>
      <c r="H40" s="134"/>
      <c r="I40" s="137" t="s">
        <v>193</v>
      </c>
      <c r="J40" s="134"/>
      <c r="K40" s="212" t="s">
        <v>378</v>
      </c>
      <c r="L40" s="134"/>
      <c r="M40" s="137" t="s">
        <v>193</v>
      </c>
    </row>
    <row r="41" spans="1:13" ht="20.25" customHeight="1">
      <c r="A41" s="116" t="s">
        <v>204</v>
      </c>
      <c r="B41" s="105"/>
      <c r="C41" s="105"/>
      <c r="D41" s="105"/>
      <c r="E41" s="142" t="s">
        <v>232</v>
      </c>
      <c r="F41" s="105"/>
      <c r="G41" s="138">
        <v>2021</v>
      </c>
      <c r="H41" s="136"/>
      <c r="I41" s="138">
        <v>2020</v>
      </c>
      <c r="J41" s="136"/>
      <c r="K41" s="138">
        <v>2021</v>
      </c>
      <c r="L41" s="136"/>
      <c r="M41" s="138">
        <v>2020</v>
      </c>
    </row>
    <row r="42" spans="1:13" ht="20.25" customHeight="1">
      <c r="A42" s="105"/>
      <c r="B42" s="105"/>
      <c r="C42" s="105"/>
      <c r="D42" s="105"/>
      <c r="E42" s="142"/>
      <c r="F42" s="99"/>
      <c r="G42" s="137" t="s">
        <v>192</v>
      </c>
      <c r="H42" s="134"/>
      <c r="I42" s="137"/>
      <c r="J42" s="134"/>
      <c r="K42" s="137" t="s">
        <v>192</v>
      </c>
      <c r="L42" s="134"/>
      <c r="M42" s="135"/>
    </row>
    <row r="43" spans="1:13" ht="20.25" customHeight="1">
      <c r="A43" s="105"/>
      <c r="B43" s="105"/>
      <c r="C43" s="105"/>
      <c r="D43" s="105"/>
      <c r="E43" s="142"/>
      <c r="F43" s="99"/>
      <c r="G43" s="368" t="s">
        <v>257</v>
      </c>
      <c r="H43" s="368"/>
      <c r="I43" s="368"/>
      <c r="J43" s="368"/>
      <c r="K43" s="368"/>
      <c r="L43" s="368"/>
      <c r="M43" s="368"/>
    </row>
    <row r="44" spans="1:13" ht="20.25" customHeight="1">
      <c r="A44" s="211" t="s">
        <v>205</v>
      </c>
      <c r="B44" s="117"/>
      <c r="C44" s="117"/>
      <c r="D44" s="118"/>
      <c r="E44" s="146"/>
      <c r="F44" s="119"/>
      <c r="G44" s="219"/>
      <c r="H44" s="219"/>
      <c r="I44" s="218"/>
      <c r="J44" s="219"/>
      <c r="K44" s="219"/>
      <c r="L44" s="219"/>
      <c r="M44" s="218"/>
    </row>
    <row r="45" spans="1:13" ht="20.25" customHeight="1">
      <c r="A45" s="117" t="s">
        <v>392</v>
      </c>
      <c r="B45" s="117"/>
      <c r="C45" s="117"/>
      <c r="D45" s="118"/>
      <c r="E45" s="147"/>
      <c r="F45" s="119"/>
      <c r="G45" s="213"/>
      <c r="H45" s="213"/>
      <c r="I45" s="213"/>
      <c r="J45" s="213"/>
      <c r="K45" s="213"/>
      <c r="L45" s="213"/>
      <c r="M45" s="213"/>
    </row>
    <row r="46" spans="1:13" ht="20.25" customHeight="1">
      <c r="A46" s="117"/>
      <c r="B46" s="117" t="s">
        <v>393</v>
      </c>
      <c r="C46" s="117"/>
      <c r="D46" s="118"/>
      <c r="E46" s="147">
        <v>8</v>
      </c>
      <c r="F46" s="119"/>
      <c r="G46" s="213">
        <v>51853991</v>
      </c>
      <c r="H46" s="213"/>
      <c r="I46" s="213">
        <v>1382480</v>
      </c>
      <c r="J46" s="213"/>
      <c r="K46" s="213">
        <v>51853991</v>
      </c>
      <c r="L46" s="213"/>
      <c r="M46" s="213">
        <v>1382480</v>
      </c>
    </row>
    <row r="47" spans="1:13" ht="20.25" customHeight="1">
      <c r="A47" s="117" t="s">
        <v>206</v>
      </c>
      <c r="B47" s="117"/>
      <c r="C47" s="117"/>
      <c r="D47" s="118"/>
      <c r="E47" s="147">
        <v>3</v>
      </c>
      <c r="F47" s="120"/>
      <c r="G47" s="214">
        <v>242002712</v>
      </c>
      <c r="H47" s="220"/>
      <c r="I47" s="214">
        <v>196550373</v>
      </c>
      <c r="J47" s="220"/>
      <c r="K47" s="214">
        <v>238614404</v>
      </c>
      <c r="L47" s="221"/>
      <c r="M47" s="213">
        <v>192377597</v>
      </c>
    </row>
    <row r="48" spans="1:13" ht="20.25" customHeight="1">
      <c r="A48" s="101" t="s">
        <v>254</v>
      </c>
      <c r="B48" s="117"/>
      <c r="C48" s="117"/>
      <c r="D48" s="118"/>
      <c r="E48" s="147">
        <v>3</v>
      </c>
      <c r="F48" s="120"/>
      <c r="G48" s="214">
        <v>14104177</v>
      </c>
      <c r="H48" s="220"/>
      <c r="I48" s="214">
        <v>5847675</v>
      </c>
      <c r="J48" s="220"/>
      <c r="K48" s="214">
        <v>5839079</v>
      </c>
      <c r="L48" s="221"/>
      <c r="M48" s="213">
        <v>3481850</v>
      </c>
    </row>
    <row r="49" spans="1:13" ht="20.25" customHeight="1">
      <c r="A49" s="101" t="s">
        <v>255</v>
      </c>
      <c r="B49" s="117"/>
      <c r="C49" s="117"/>
      <c r="D49" s="118"/>
      <c r="E49" s="171">
        <v>12</v>
      </c>
      <c r="F49" s="120"/>
      <c r="G49" s="214">
        <v>8656212</v>
      </c>
      <c r="H49" s="214"/>
      <c r="I49" s="214">
        <v>226448</v>
      </c>
      <c r="J49" s="220"/>
      <c r="K49" s="214">
        <v>8656212</v>
      </c>
      <c r="L49" s="221"/>
      <c r="M49" s="213">
        <v>226448</v>
      </c>
    </row>
    <row r="50" spans="1:13" ht="20.25" customHeight="1">
      <c r="A50" s="117" t="s">
        <v>207</v>
      </c>
      <c r="B50" s="117"/>
      <c r="C50" s="117"/>
      <c r="D50" s="118"/>
      <c r="F50" s="120"/>
      <c r="G50" s="214">
        <v>7503880</v>
      </c>
      <c r="H50" s="220"/>
      <c r="I50" s="214">
        <v>492667</v>
      </c>
      <c r="J50" s="220"/>
      <c r="K50" s="214">
        <v>7534949</v>
      </c>
      <c r="L50" s="221"/>
      <c r="M50" s="241">
        <v>0</v>
      </c>
    </row>
    <row r="51" spans="1:13" ht="20.25" customHeight="1">
      <c r="A51" s="117" t="s">
        <v>208</v>
      </c>
      <c r="B51" s="117"/>
      <c r="C51" s="117"/>
      <c r="D51" s="118"/>
      <c r="E51" s="147"/>
      <c r="F51" s="120"/>
      <c r="G51" s="215">
        <v>56937650</v>
      </c>
      <c r="H51" s="220"/>
      <c r="I51" s="215">
        <v>23950112</v>
      </c>
      <c r="J51" s="220"/>
      <c r="K51" s="215">
        <v>56691020</v>
      </c>
      <c r="L51" s="220"/>
      <c r="M51" s="213">
        <v>23728562</v>
      </c>
    </row>
    <row r="52" spans="1:13" ht="20.25" customHeight="1">
      <c r="A52" s="116" t="s">
        <v>209</v>
      </c>
      <c r="B52" s="117"/>
      <c r="C52" s="117"/>
      <c r="D52" s="118"/>
      <c r="E52" s="147"/>
      <c r="F52" s="120"/>
      <c r="G52" s="216">
        <f>SUM(G45:G51)</f>
        <v>381058622</v>
      </c>
      <c r="H52" s="223"/>
      <c r="I52" s="216">
        <f>SUM(I45:I51)</f>
        <v>228449755</v>
      </c>
      <c r="J52" s="223"/>
      <c r="K52" s="216">
        <f>SUM(K45:K51)</f>
        <v>369189655</v>
      </c>
      <c r="L52" s="224"/>
      <c r="M52" s="242">
        <f>SUM(M45:M51)</f>
        <v>221196937</v>
      </c>
    </row>
    <row r="53" spans="1:13" ht="8.75" customHeight="1">
      <c r="A53" s="117"/>
      <c r="B53" s="117"/>
      <c r="C53" s="117"/>
      <c r="D53" s="118"/>
      <c r="E53" s="147"/>
      <c r="F53" s="120"/>
      <c r="G53" s="220"/>
      <c r="H53" s="220"/>
      <c r="I53" s="220"/>
      <c r="J53" s="220"/>
      <c r="K53" s="220"/>
      <c r="L53" s="221"/>
      <c r="M53" s="221"/>
    </row>
    <row r="54" spans="1:13" ht="20.25" customHeight="1">
      <c r="A54" s="211" t="s">
        <v>210</v>
      </c>
      <c r="B54" s="117"/>
      <c r="C54" s="117"/>
      <c r="D54" s="118"/>
      <c r="E54" s="147"/>
      <c r="F54" s="120"/>
      <c r="G54" s="220"/>
      <c r="H54" s="220"/>
      <c r="I54" s="220"/>
      <c r="J54" s="220"/>
      <c r="K54" s="220"/>
      <c r="L54" s="221"/>
      <c r="M54" s="221"/>
    </row>
    <row r="55" spans="1:13" ht="20.25" customHeight="1">
      <c r="A55" s="117" t="s">
        <v>281</v>
      </c>
      <c r="B55" s="117"/>
      <c r="C55" s="117"/>
      <c r="D55" s="118"/>
      <c r="E55" s="147"/>
      <c r="F55" s="120"/>
      <c r="G55" s="214">
        <v>20000000</v>
      </c>
      <c r="H55" s="220"/>
      <c r="I55" s="220">
        <v>20000000</v>
      </c>
      <c r="J55" s="220"/>
      <c r="K55" s="214">
        <v>20000000</v>
      </c>
      <c r="L55" s="219"/>
      <c r="M55" s="213">
        <v>20000000</v>
      </c>
    </row>
    <row r="56" spans="1:13" ht="20.25" customHeight="1">
      <c r="A56" s="117" t="s">
        <v>256</v>
      </c>
      <c r="B56" s="117"/>
      <c r="C56" s="117"/>
      <c r="D56" s="118"/>
      <c r="E56" s="147">
        <v>3</v>
      </c>
      <c r="F56" s="120"/>
      <c r="G56" s="220">
        <v>178724294</v>
      </c>
      <c r="H56" s="220"/>
      <c r="I56" s="214">
        <v>62546783</v>
      </c>
      <c r="J56" s="220"/>
      <c r="K56" s="220">
        <v>66958498</v>
      </c>
      <c r="L56" s="221"/>
      <c r="M56" s="213">
        <v>16284209</v>
      </c>
    </row>
    <row r="57" spans="1:13" ht="20.25" customHeight="1">
      <c r="A57" s="117" t="s">
        <v>282</v>
      </c>
      <c r="B57" s="117"/>
      <c r="C57" s="117"/>
      <c r="D57" s="118"/>
      <c r="E57" s="147"/>
      <c r="F57" s="120"/>
      <c r="G57" s="225">
        <v>48464670</v>
      </c>
      <c r="H57" s="220"/>
      <c r="I57" s="225">
        <v>46016472</v>
      </c>
      <c r="J57" s="220"/>
      <c r="K57" s="225">
        <v>47276911</v>
      </c>
      <c r="L57" s="221"/>
      <c r="M57" s="213">
        <v>44993257</v>
      </c>
    </row>
    <row r="58" spans="1:13" ht="20.25" customHeight="1">
      <c r="A58" s="116" t="s">
        <v>211</v>
      </c>
      <c r="B58" s="117"/>
      <c r="C58" s="117"/>
      <c r="D58" s="118"/>
      <c r="E58" s="147"/>
      <c r="F58" s="120"/>
      <c r="G58" s="226">
        <f>SUM(G55:G57)</f>
        <v>247188964</v>
      </c>
      <c r="H58" s="220"/>
      <c r="I58" s="227">
        <f>SUM(I55:I57)</f>
        <v>128563255</v>
      </c>
      <c r="J58" s="220"/>
      <c r="K58" s="226">
        <f>SUM(K55:K57)</f>
        <v>134235409</v>
      </c>
      <c r="L58" s="221"/>
      <c r="M58" s="242">
        <f>SUM(M55:M57)</f>
        <v>81277466</v>
      </c>
    </row>
    <row r="59" spans="1:13" ht="12.65" customHeight="1">
      <c r="A59" s="117"/>
      <c r="B59" s="117"/>
      <c r="C59" s="117"/>
      <c r="D59" s="118"/>
      <c r="E59" s="147"/>
      <c r="F59" s="120"/>
      <c r="G59" s="220"/>
      <c r="H59" s="220"/>
      <c r="I59" s="220"/>
      <c r="J59" s="220"/>
      <c r="K59" s="220"/>
      <c r="L59" s="221"/>
      <c r="M59" s="213"/>
    </row>
    <row r="60" spans="1:13" ht="20.25" customHeight="1">
      <c r="A60" s="116" t="s">
        <v>212</v>
      </c>
      <c r="B60" s="117"/>
      <c r="C60" s="117"/>
      <c r="D60" s="118"/>
      <c r="E60" s="147"/>
      <c r="F60" s="120"/>
      <c r="G60" s="227">
        <f>SUM(G58,G52)</f>
        <v>628247586</v>
      </c>
      <c r="H60" s="223"/>
      <c r="I60" s="227">
        <f>SUM(I58,I52)</f>
        <v>357013010</v>
      </c>
      <c r="J60" s="223"/>
      <c r="K60" s="227">
        <f>SUM(K58,K52)</f>
        <v>503425064</v>
      </c>
      <c r="L60" s="224"/>
      <c r="M60" s="235">
        <f>SUM(M58,M52)</f>
        <v>302474403</v>
      </c>
    </row>
    <row r="61" spans="1:13" ht="9" customHeight="1">
      <c r="A61" s="116"/>
      <c r="B61" s="117"/>
      <c r="C61" s="117"/>
      <c r="D61" s="118"/>
      <c r="E61" s="147"/>
      <c r="F61" s="120"/>
      <c r="G61" s="220"/>
      <c r="H61" s="220"/>
      <c r="I61" s="220"/>
      <c r="J61" s="220"/>
      <c r="K61" s="220"/>
      <c r="L61" s="221"/>
      <c r="M61" s="220"/>
    </row>
    <row r="62" spans="1:13" ht="20.25" customHeight="1">
      <c r="A62" s="211" t="s">
        <v>213</v>
      </c>
      <c r="B62" s="117"/>
      <c r="C62" s="117"/>
      <c r="D62" s="118"/>
      <c r="E62" s="147"/>
      <c r="F62" s="120"/>
      <c r="G62" s="220"/>
      <c r="H62" s="220"/>
      <c r="I62" s="220"/>
      <c r="J62" s="220"/>
      <c r="K62" s="220"/>
      <c r="L62" s="219"/>
      <c r="M62" s="221"/>
    </row>
    <row r="63" spans="1:13" ht="20.25" customHeight="1">
      <c r="A63" s="117" t="s">
        <v>284</v>
      </c>
      <c r="B63" s="117"/>
      <c r="C63" s="117"/>
      <c r="D63" s="118"/>
      <c r="E63" s="147"/>
      <c r="F63" s="120"/>
      <c r="G63" s="220"/>
      <c r="H63" s="220"/>
      <c r="I63" s="220"/>
      <c r="J63" s="220"/>
      <c r="K63" s="220"/>
      <c r="L63" s="219"/>
      <c r="M63" s="221"/>
    </row>
    <row r="64" spans="1:13" ht="20.25" customHeight="1">
      <c r="A64" s="117"/>
      <c r="B64" s="117" t="s">
        <v>214</v>
      </c>
      <c r="C64" s="117"/>
      <c r="D64" s="118"/>
      <c r="F64" s="120"/>
      <c r="G64" s="220"/>
      <c r="H64" s="220"/>
      <c r="I64" s="220"/>
      <c r="J64" s="220"/>
      <c r="K64" s="220"/>
      <c r="L64" s="219"/>
      <c r="M64" s="220"/>
    </row>
    <row r="65" spans="1:18" ht="20.25" customHeight="1">
      <c r="A65" s="117"/>
      <c r="B65" s="117"/>
      <c r="C65" s="170" t="s">
        <v>272</v>
      </c>
      <c r="D65" s="195"/>
      <c r="F65" s="120"/>
      <c r="G65" s="220"/>
      <c r="H65" s="220"/>
      <c r="I65" s="220"/>
      <c r="J65" s="220"/>
      <c r="K65" s="220"/>
      <c r="L65" s="219"/>
      <c r="M65" s="220"/>
    </row>
    <row r="66" spans="1:18" ht="20.25" customHeight="1" thickBot="1">
      <c r="A66" s="117"/>
      <c r="B66" s="117"/>
      <c r="C66" s="170"/>
      <c r="D66" s="195" t="s">
        <v>273</v>
      </c>
      <c r="F66" s="120"/>
      <c r="G66" s="228">
        <v>160000000</v>
      </c>
      <c r="H66" s="219"/>
      <c r="I66" s="228">
        <v>160000000</v>
      </c>
      <c r="J66" s="219"/>
      <c r="K66" s="228">
        <v>160000000</v>
      </c>
      <c r="L66" s="219"/>
      <c r="M66" s="228">
        <v>160000000</v>
      </c>
    </row>
    <row r="67" spans="1:18" ht="20.25" customHeight="1" thickTop="1">
      <c r="A67" s="117"/>
      <c r="B67" s="117" t="s">
        <v>215</v>
      </c>
      <c r="C67" s="117"/>
      <c r="D67" s="118"/>
      <c r="E67" s="147"/>
      <c r="F67" s="120"/>
      <c r="G67" s="220"/>
      <c r="H67" s="220"/>
      <c r="I67" s="220"/>
      <c r="J67" s="220"/>
      <c r="K67" s="220"/>
      <c r="L67" s="221"/>
      <c r="M67" s="221"/>
    </row>
    <row r="68" spans="1:18" ht="20.25" customHeight="1">
      <c r="A68" s="117"/>
      <c r="B68" s="117"/>
      <c r="C68" s="170" t="s">
        <v>272</v>
      </c>
      <c r="D68" s="118"/>
      <c r="E68" s="147"/>
      <c r="F68" s="120"/>
      <c r="G68" s="220"/>
      <c r="H68" s="220"/>
      <c r="I68" s="220"/>
      <c r="J68" s="220"/>
      <c r="K68" s="220"/>
      <c r="L68" s="221"/>
      <c r="M68" s="221"/>
    </row>
    <row r="69" spans="1:18" ht="20.25" customHeight="1">
      <c r="A69" s="117"/>
      <c r="B69" s="117"/>
      <c r="C69" s="117"/>
      <c r="D69" s="195" t="s">
        <v>273</v>
      </c>
      <c r="E69" s="147"/>
      <c r="F69" s="120"/>
      <c r="G69" s="220">
        <v>160000000</v>
      </c>
      <c r="H69" s="229"/>
      <c r="I69" s="220">
        <v>160000000</v>
      </c>
      <c r="J69" s="229"/>
      <c r="K69" s="220">
        <v>160000000</v>
      </c>
      <c r="L69" s="229"/>
      <c r="M69" s="221">
        <v>160000000</v>
      </c>
    </row>
    <row r="70" spans="1:18" ht="20.25" customHeight="1">
      <c r="A70" s="117" t="s">
        <v>283</v>
      </c>
      <c r="C70" s="117"/>
      <c r="D70" s="118"/>
      <c r="E70" s="147"/>
      <c r="F70" s="120"/>
      <c r="G70" s="220">
        <v>361424198</v>
      </c>
      <c r="H70" s="229"/>
      <c r="I70" s="220">
        <v>361424198</v>
      </c>
      <c r="J70" s="229"/>
      <c r="K70" s="220">
        <v>361424198</v>
      </c>
      <c r="L70" s="229"/>
      <c r="M70" s="221">
        <v>361424198</v>
      </c>
    </row>
    <row r="71" spans="1:18" ht="20.25" customHeight="1">
      <c r="A71" s="117" t="s">
        <v>216</v>
      </c>
      <c r="B71" s="117"/>
      <c r="C71" s="117"/>
      <c r="D71" s="118"/>
      <c r="E71" s="147"/>
      <c r="F71" s="120"/>
      <c r="G71" s="220"/>
      <c r="H71" s="220"/>
      <c r="I71" s="220"/>
      <c r="J71" s="220"/>
      <c r="K71" s="220"/>
      <c r="L71" s="220"/>
      <c r="M71" s="221"/>
    </row>
    <row r="72" spans="1:18" ht="20.25" customHeight="1">
      <c r="A72" s="117"/>
      <c r="B72" s="117" t="s">
        <v>310</v>
      </c>
      <c r="C72" s="117"/>
      <c r="D72" s="118"/>
      <c r="E72" s="147"/>
      <c r="F72" s="120"/>
      <c r="G72" s="220"/>
      <c r="H72" s="220"/>
      <c r="I72" s="220"/>
      <c r="J72" s="220"/>
      <c r="K72" s="220"/>
      <c r="L72" s="220"/>
      <c r="M72" s="221"/>
    </row>
    <row r="73" spans="1:18" ht="20.25" customHeight="1">
      <c r="A73" s="117"/>
      <c r="C73" s="117" t="s">
        <v>309</v>
      </c>
      <c r="D73" s="118"/>
      <c r="E73" s="147"/>
      <c r="F73" s="120"/>
      <c r="G73" s="220">
        <v>10100000</v>
      </c>
      <c r="H73" s="220"/>
      <c r="I73" s="220">
        <v>10100000</v>
      </c>
      <c r="J73" s="220"/>
      <c r="K73" s="220">
        <v>10100000</v>
      </c>
      <c r="L73" s="221"/>
      <c r="M73" s="221">
        <v>10100000</v>
      </c>
    </row>
    <row r="74" spans="1:18" s="105" customFormat="1" ht="20.25" customHeight="1">
      <c r="A74" s="121"/>
      <c r="B74" s="121" t="s">
        <v>217</v>
      </c>
      <c r="C74" s="121"/>
      <c r="D74" s="118"/>
      <c r="E74" s="149"/>
      <c r="F74" s="122"/>
      <c r="G74" s="220">
        <f>151066964</f>
        <v>151066964</v>
      </c>
      <c r="H74" s="220"/>
      <c r="I74" s="220">
        <v>73942501</v>
      </c>
      <c r="J74" s="220"/>
      <c r="K74" s="220">
        <f>81426046</f>
        <v>81426046</v>
      </c>
      <c r="L74" s="220"/>
      <c r="M74" s="220">
        <v>27055860</v>
      </c>
    </row>
    <row r="75" spans="1:18" s="105" customFormat="1" ht="20.25" customHeight="1">
      <c r="A75" s="121" t="s">
        <v>218</v>
      </c>
      <c r="B75" s="121"/>
      <c r="C75" s="121"/>
      <c r="D75" s="118"/>
      <c r="E75" s="149"/>
      <c r="F75" s="122"/>
      <c r="G75" s="225">
        <v>11294296</v>
      </c>
      <c r="H75" s="220"/>
      <c r="I75" s="225">
        <v>9101786</v>
      </c>
      <c r="J75" s="220"/>
      <c r="K75" s="225">
        <v>11771920</v>
      </c>
      <c r="L75" s="220"/>
      <c r="M75" s="225">
        <v>10125600</v>
      </c>
    </row>
    <row r="76" spans="1:18" s="105" customFormat="1" ht="20.25" customHeight="1">
      <c r="A76" s="208" t="s">
        <v>219</v>
      </c>
      <c r="B76" s="121"/>
      <c r="C76" s="121"/>
      <c r="D76" s="118"/>
      <c r="E76" s="149"/>
      <c r="F76" s="122"/>
      <c r="G76" s="223">
        <f>SUM(G69:G75)</f>
        <v>693885458</v>
      </c>
      <c r="H76" s="223"/>
      <c r="I76" s="223">
        <f>SUM(I69:I75)</f>
        <v>614568485</v>
      </c>
      <c r="J76" s="223"/>
      <c r="K76" s="223">
        <f>SUM(K69:K75)</f>
        <v>624722164</v>
      </c>
      <c r="L76" s="223"/>
      <c r="M76" s="223">
        <f>SUM(M69:M75)</f>
        <v>568705658</v>
      </c>
    </row>
    <row r="77" spans="1:18" s="105" customFormat="1" ht="20.25" customHeight="1">
      <c r="A77" s="121" t="s">
        <v>220</v>
      </c>
      <c r="B77" s="121"/>
      <c r="C77" s="121"/>
      <c r="D77" s="118"/>
      <c r="E77" s="149"/>
      <c r="F77" s="122"/>
      <c r="G77" s="225">
        <v>17491198</v>
      </c>
      <c r="H77" s="220"/>
      <c r="I77" s="225">
        <v>12392149</v>
      </c>
      <c r="J77" s="220"/>
      <c r="K77" s="243">
        <v>0</v>
      </c>
      <c r="L77" s="222"/>
      <c r="M77" s="243">
        <v>0</v>
      </c>
    </row>
    <row r="78" spans="1:18" ht="20.25" customHeight="1">
      <c r="A78" s="116" t="s">
        <v>221</v>
      </c>
      <c r="B78" s="117"/>
      <c r="C78" s="117"/>
      <c r="D78" s="118"/>
      <c r="E78" s="147"/>
      <c r="F78" s="120"/>
      <c r="G78" s="227">
        <f>SUM(G76:G77)</f>
        <v>711376656</v>
      </c>
      <c r="H78" s="223"/>
      <c r="I78" s="227">
        <f>SUM(I76:I77)</f>
        <v>626960634</v>
      </c>
      <c r="J78" s="223"/>
      <c r="K78" s="227">
        <f>SUM(K76:K77)</f>
        <v>624722164</v>
      </c>
      <c r="L78" s="224"/>
      <c r="M78" s="227">
        <f>SUM(M76:M77)</f>
        <v>568705658</v>
      </c>
      <c r="R78" s="105"/>
    </row>
    <row r="79" spans="1:18" ht="8.75" customHeight="1">
      <c r="A79" s="117"/>
      <c r="B79" s="117"/>
      <c r="C79" s="117"/>
      <c r="D79" s="118"/>
      <c r="E79" s="147"/>
      <c r="F79" s="120"/>
      <c r="G79" s="223"/>
      <c r="H79" s="223"/>
      <c r="I79" s="223"/>
      <c r="J79" s="223"/>
      <c r="K79" s="231"/>
      <c r="L79" s="224"/>
      <c r="M79" s="224"/>
    </row>
    <row r="80" spans="1:18" ht="20.25" customHeight="1" thickBot="1">
      <c r="A80" s="116" t="s">
        <v>222</v>
      </c>
      <c r="B80" s="116"/>
      <c r="C80" s="116"/>
      <c r="D80" s="118"/>
      <c r="E80" s="150"/>
      <c r="F80" s="123"/>
      <c r="G80" s="232">
        <f>SUM(G78,G60)</f>
        <v>1339624242</v>
      </c>
      <c r="H80" s="223"/>
      <c r="I80" s="232">
        <f>SUM(I78,I60)</f>
        <v>983973644</v>
      </c>
      <c r="J80" s="223"/>
      <c r="K80" s="232">
        <f>SUM(K78,K60)</f>
        <v>1128147228</v>
      </c>
      <c r="L80" s="224"/>
      <c r="M80" s="232">
        <f>SUM(M78,M60)</f>
        <v>871180061</v>
      </c>
    </row>
    <row r="81" spans="1:13" ht="16.5" customHeight="1" thickTop="1">
      <c r="B81" s="116"/>
      <c r="C81" s="116"/>
      <c r="D81" s="118"/>
      <c r="E81" s="150"/>
      <c r="F81" s="123"/>
      <c r="G81" s="124"/>
      <c r="H81" s="124"/>
      <c r="I81" s="124"/>
      <c r="J81" s="124"/>
      <c r="K81" s="124"/>
      <c r="L81" s="125"/>
      <c r="M81" s="124"/>
    </row>
    <row r="82" spans="1:13" ht="16.5" customHeight="1">
      <c r="A82" s="116"/>
      <c r="B82" s="117"/>
      <c r="C82" s="117"/>
      <c r="D82" s="118"/>
      <c r="E82" s="147"/>
      <c r="F82" s="120"/>
      <c r="G82" s="196">
        <f>G33-G80</f>
        <v>0</v>
      </c>
      <c r="H82" s="196"/>
      <c r="I82" s="196">
        <f>I33-I80</f>
        <v>0</v>
      </c>
      <c r="J82" s="196"/>
      <c r="K82" s="196">
        <f>K33-K80</f>
        <v>0</v>
      </c>
      <c r="L82" s="197"/>
      <c r="M82" s="197">
        <f>M33-M80</f>
        <v>0</v>
      </c>
    </row>
    <row r="83" spans="1:13" ht="16.5" customHeight="1">
      <c r="A83" s="116"/>
      <c r="B83" s="117"/>
      <c r="C83" s="117"/>
      <c r="D83" s="118"/>
      <c r="E83" s="147"/>
      <c r="F83" s="120"/>
      <c r="G83" s="113"/>
      <c r="H83" s="113"/>
      <c r="I83" s="113"/>
      <c r="J83" s="113"/>
      <c r="K83" s="113"/>
      <c r="L83" s="112"/>
      <c r="M83" s="112"/>
    </row>
    <row r="84" spans="1:13" ht="16.5" customHeight="1">
      <c r="A84" s="116"/>
      <c r="B84" s="117"/>
      <c r="C84" s="117"/>
      <c r="D84" s="118"/>
      <c r="E84" s="147"/>
      <c r="F84" s="120"/>
      <c r="G84" s="113"/>
      <c r="H84" s="113"/>
      <c r="I84" s="113"/>
      <c r="J84" s="113"/>
      <c r="K84" s="113"/>
      <c r="L84" s="112"/>
      <c r="M84" s="112"/>
    </row>
    <row r="85" spans="1:13" ht="16.5" customHeight="1">
      <c r="A85" s="116"/>
      <c r="B85" s="117"/>
      <c r="C85" s="117"/>
      <c r="D85" s="118"/>
      <c r="E85" s="147"/>
      <c r="F85" s="120"/>
      <c r="G85" s="113"/>
      <c r="H85" s="113"/>
      <c r="I85" s="113"/>
      <c r="J85" s="113"/>
      <c r="K85" s="113"/>
      <c r="L85" s="112"/>
      <c r="M85" s="112"/>
    </row>
    <row r="86" spans="1:13" ht="16.5" customHeight="1">
      <c r="D86" s="105"/>
      <c r="E86" s="142"/>
      <c r="F86" s="105"/>
      <c r="I86" s="126"/>
      <c r="J86" s="106"/>
      <c r="K86" s="106"/>
      <c r="L86" s="106"/>
      <c r="M86" s="127"/>
    </row>
    <row r="87" spans="1:13" ht="16.5" customHeight="1">
      <c r="D87" s="105"/>
      <c r="E87" s="142"/>
      <c r="F87" s="105"/>
      <c r="I87" s="126"/>
      <c r="J87" s="106"/>
      <c r="K87" s="106"/>
      <c r="L87" s="106"/>
      <c r="M87" s="127"/>
    </row>
    <row r="88" spans="1:13" ht="16.5" customHeight="1">
      <c r="D88" s="105"/>
      <c r="E88" s="142"/>
      <c r="F88" s="105"/>
      <c r="I88" s="106"/>
      <c r="J88" s="106"/>
      <c r="K88" s="106"/>
      <c r="L88" s="106"/>
      <c r="M88" s="106"/>
    </row>
    <row r="89" spans="1:13" ht="16.5" customHeight="1">
      <c r="D89" s="105"/>
      <c r="E89" s="142"/>
      <c r="F89" s="105"/>
      <c r="I89" s="106"/>
      <c r="J89" s="106"/>
      <c r="K89" s="106"/>
      <c r="L89" s="106"/>
      <c r="M89" s="106"/>
    </row>
    <row r="90" spans="1:13" ht="16.5" customHeight="1">
      <c r="D90" s="105"/>
      <c r="E90" s="142"/>
      <c r="F90" s="105"/>
      <c r="I90" s="126"/>
      <c r="J90" s="106"/>
      <c r="K90" s="106"/>
      <c r="L90" s="106"/>
      <c r="M90" s="127"/>
    </row>
    <row r="91" spans="1:13" ht="16.5" customHeight="1">
      <c r="D91" s="105"/>
      <c r="E91" s="142"/>
      <c r="F91" s="107"/>
      <c r="G91" s="107"/>
      <c r="H91" s="107"/>
      <c r="I91" s="128"/>
      <c r="J91" s="106"/>
      <c r="K91" s="106"/>
      <c r="L91" s="106"/>
      <c r="M91" s="127"/>
    </row>
    <row r="92" spans="1:13" ht="16.5" customHeight="1">
      <c r="D92" s="105"/>
      <c r="E92" s="142"/>
      <c r="F92" s="105"/>
      <c r="I92" s="126"/>
      <c r="J92" s="106"/>
      <c r="K92" s="106"/>
      <c r="L92" s="106"/>
      <c r="M92" s="106"/>
    </row>
    <row r="93" spans="1:13" ht="16.5" customHeight="1">
      <c r="D93" s="105"/>
      <c r="E93" s="142"/>
      <c r="F93" s="105"/>
      <c r="I93" s="126"/>
      <c r="J93" s="106"/>
      <c r="K93" s="106"/>
      <c r="L93" s="106"/>
      <c r="M93" s="106"/>
    </row>
    <row r="94" spans="1:13" ht="16.5" customHeight="1">
      <c r="D94" s="105"/>
      <c r="E94" s="142"/>
      <c r="F94" s="105"/>
      <c r="I94" s="126"/>
      <c r="J94" s="106"/>
      <c r="K94" s="106"/>
      <c r="L94" s="106"/>
      <c r="M94" s="106"/>
    </row>
    <row r="95" spans="1:13" ht="16.5" customHeight="1">
      <c r="D95" s="105"/>
      <c r="E95" s="142"/>
      <c r="F95" s="105"/>
      <c r="I95" s="126"/>
      <c r="J95" s="106"/>
      <c r="K95" s="106"/>
      <c r="L95" s="106"/>
      <c r="M95" s="106"/>
    </row>
    <row r="96" spans="1:13" ht="16.5" customHeight="1">
      <c r="D96" s="105"/>
      <c r="E96" s="142"/>
      <c r="F96" s="105"/>
      <c r="I96" s="126"/>
      <c r="J96" s="106"/>
      <c r="K96" s="106"/>
      <c r="L96" s="106"/>
      <c r="M96" s="106"/>
    </row>
    <row r="97" spans="1:13" ht="16.5" customHeight="1">
      <c r="D97" s="105"/>
      <c r="E97" s="142"/>
      <c r="F97" s="105"/>
      <c r="I97" s="126"/>
      <c r="J97" s="106"/>
      <c r="K97" s="106"/>
      <c r="L97" s="106"/>
      <c r="M97" s="106"/>
    </row>
    <row r="98" spans="1:13" ht="16.5" customHeight="1">
      <c r="D98" s="105"/>
      <c r="E98" s="142"/>
      <c r="F98" s="105"/>
      <c r="I98" s="126"/>
      <c r="J98" s="106"/>
      <c r="K98" s="106"/>
      <c r="L98" s="106"/>
      <c r="M98" s="106"/>
    </row>
    <row r="99" spans="1:13" ht="16.5" customHeight="1">
      <c r="D99" s="105"/>
      <c r="E99" s="142"/>
      <c r="F99" s="105"/>
      <c r="I99" s="106"/>
      <c r="J99" s="106"/>
      <c r="K99" s="106"/>
      <c r="L99" s="106"/>
      <c r="M99" s="106"/>
    </row>
    <row r="100" spans="1:13" ht="16.5" customHeight="1">
      <c r="D100" s="105"/>
      <c r="E100" s="142"/>
      <c r="F100" s="105"/>
      <c r="I100" s="126"/>
      <c r="J100" s="106"/>
      <c r="K100" s="106"/>
      <c r="L100" s="106"/>
      <c r="M100" s="126"/>
    </row>
    <row r="101" spans="1:13" ht="16.5" customHeight="1">
      <c r="D101" s="105"/>
      <c r="E101" s="142"/>
      <c r="F101" s="105"/>
      <c r="I101" s="106"/>
      <c r="J101" s="106"/>
      <c r="K101" s="106"/>
      <c r="L101" s="106"/>
      <c r="M101" s="106"/>
    </row>
    <row r="102" spans="1:13" ht="16.5" customHeight="1">
      <c r="D102" s="105"/>
      <c r="E102" s="139"/>
      <c r="F102" s="99"/>
      <c r="G102" s="99"/>
      <c r="H102" s="99"/>
      <c r="I102" s="129"/>
      <c r="J102" s="356"/>
      <c r="K102" s="356"/>
      <c r="L102" s="356"/>
      <c r="M102" s="129"/>
    </row>
    <row r="103" spans="1:13" ht="16.5" customHeight="1">
      <c r="D103" s="105"/>
      <c r="E103" s="139"/>
      <c r="F103" s="99"/>
      <c r="G103" s="99"/>
      <c r="H103" s="99"/>
      <c r="I103" s="129"/>
      <c r="J103" s="356"/>
      <c r="K103" s="356"/>
      <c r="L103" s="356"/>
      <c r="M103" s="129"/>
    </row>
    <row r="104" spans="1:13" ht="16.5" customHeight="1">
      <c r="A104" s="97"/>
      <c r="B104" s="105"/>
      <c r="C104" s="105"/>
      <c r="D104" s="105"/>
      <c r="E104" s="139"/>
      <c r="F104" s="99"/>
      <c r="G104" s="99"/>
      <c r="H104" s="99"/>
      <c r="I104" s="129"/>
      <c r="J104" s="356"/>
      <c r="K104" s="356"/>
      <c r="L104" s="356"/>
      <c r="M104" s="129"/>
    </row>
    <row r="105" spans="1:13" ht="16.5" customHeight="1">
      <c r="A105" s="97"/>
      <c r="B105" s="105"/>
      <c r="C105" s="105"/>
      <c r="D105" s="105"/>
      <c r="E105" s="139"/>
      <c r="F105" s="99"/>
      <c r="G105" s="99"/>
      <c r="H105" s="99"/>
      <c r="I105" s="129"/>
      <c r="J105" s="356"/>
      <c r="K105" s="356"/>
      <c r="L105" s="356"/>
      <c r="M105" s="129"/>
    </row>
    <row r="106" spans="1:13" ht="16.5" customHeight="1">
      <c r="A106" s="97"/>
      <c r="B106" s="105"/>
      <c r="C106" s="105"/>
      <c r="D106" s="105"/>
      <c r="E106" s="139"/>
      <c r="F106" s="99"/>
      <c r="G106" s="99"/>
      <c r="H106" s="99"/>
      <c r="I106" s="129"/>
      <c r="J106" s="356"/>
      <c r="K106" s="356"/>
      <c r="L106" s="356"/>
      <c r="M106" s="129"/>
    </row>
    <row r="107" spans="1:13" ht="16.5" customHeight="1">
      <c r="A107" s="97"/>
      <c r="B107" s="105"/>
      <c r="C107" s="105"/>
      <c r="D107" s="105"/>
      <c r="E107" s="139"/>
      <c r="F107" s="99"/>
      <c r="G107" s="99"/>
      <c r="H107" s="99"/>
      <c r="I107" s="129"/>
      <c r="J107" s="356"/>
      <c r="K107" s="356"/>
      <c r="L107" s="356"/>
      <c r="M107" s="129"/>
    </row>
    <row r="108" spans="1:13" ht="16.5" customHeight="1">
      <c r="A108" s="97"/>
      <c r="B108" s="105"/>
      <c r="C108" s="105"/>
      <c r="D108" s="105"/>
      <c r="E108" s="139"/>
      <c r="F108" s="99"/>
      <c r="G108" s="99"/>
      <c r="H108" s="99"/>
      <c r="I108" s="129"/>
      <c r="J108" s="356"/>
      <c r="K108" s="356"/>
      <c r="L108" s="356"/>
      <c r="M108" s="129"/>
    </row>
    <row r="109" spans="1:13" ht="16.5" customHeight="1">
      <c r="A109" s="97"/>
      <c r="B109" s="105"/>
      <c r="C109" s="105"/>
      <c r="D109" s="105"/>
      <c r="E109" s="139"/>
      <c r="F109" s="99"/>
      <c r="G109" s="99"/>
      <c r="H109" s="99"/>
      <c r="I109" s="129"/>
      <c r="J109" s="356"/>
      <c r="K109" s="356"/>
      <c r="L109" s="356"/>
      <c r="M109" s="129"/>
    </row>
    <row r="110" spans="1:13" ht="16.5" customHeight="1">
      <c r="A110" s="97"/>
      <c r="B110" s="105"/>
      <c r="C110" s="105"/>
      <c r="D110" s="105"/>
      <c r="E110" s="139"/>
      <c r="F110" s="99"/>
      <c r="G110" s="99"/>
      <c r="H110" s="99"/>
      <c r="I110" s="129"/>
      <c r="J110" s="356"/>
      <c r="K110" s="356"/>
      <c r="L110" s="356"/>
      <c r="M110" s="129"/>
    </row>
    <row r="111" spans="1:13" ht="16.5" customHeight="1">
      <c r="A111" s="97"/>
      <c r="B111" s="105"/>
      <c r="C111" s="105"/>
      <c r="D111" s="105"/>
      <c r="E111" s="139"/>
      <c r="F111" s="99"/>
      <c r="G111" s="99"/>
      <c r="H111" s="99"/>
      <c r="I111" s="129"/>
      <c r="J111" s="356"/>
      <c r="K111" s="356"/>
      <c r="L111" s="356"/>
      <c r="M111" s="129"/>
    </row>
    <row r="112" spans="1:13" ht="16.5" customHeight="1">
      <c r="A112" s="97"/>
      <c r="B112" s="105"/>
      <c r="C112" s="105"/>
      <c r="D112" s="105"/>
      <c r="E112" s="139"/>
      <c r="F112" s="99"/>
      <c r="G112" s="99"/>
      <c r="H112" s="99"/>
      <c r="I112" s="129"/>
      <c r="J112" s="356"/>
      <c r="K112" s="356"/>
      <c r="L112" s="356"/>
      <c r="M112" s="129"/>
    </row>
    <row r="113" spans="1:13" ht="16.5" customHeight="1">
      <c r="A113" s="97"/>
      <c r="B113" s="105"/>
      <c r="C113" s="105"/>
      <c r="D113" s="105"/>
      <c r="E113" s="139"/>
      <c r="F113" s="99"/>
      <c r="G113" s="99"/>
      <c r="H113" s="99"/>
      <c r="I113" s="129"/>
      <c r="J113" s="356"/>
      <c r="K113" s="356"/>
      <c r="L113" s="356"/>
      <c r="M113" s="129"/>
    </row>
    <row r="114" spans="1:13" ht="16.5" customHeight="1">
      <c r="A114" s="97"/>
      <c r="B114" s="105"/>
      <c r="C114" s="105"/>
      <c r="D114" s="105"/>
      <c r="E114" s="139"/>
      <c r="F114" s="99"/>
      <c r="G114" s="99"/>
      <c r="H114" s="99"/>
      <c r="I114" s="129"/>
      <c r="J114" s="356"/>
      <c r="K114" s="356"/>
      <c r="L114" s="356"/>
      <c r="M114" s="129"/>
    </row>
    <row r="115" spans="1:13" ht="16.5" customHeight="1">
      <c r="A115" s="97"/>
      <c r="B115" s="105"/>
      <c r="C115" s="105"/>
      <c r="D115" s="105"/>
      <c r="E115" s="139"/>
      <c r="F115" s="99"/>
      <c r="G115" s="99"/>
      <c r="H115" s="99"/>
      <c r="I115" s="129"/>
      <c r="J115" s="356"/>
      <c r="K115" s="356"/>
      <c r="L115" s="356"/>
      <c r="M115" s="129"/>
    </row>
    <row r="116" spans="1:13" ht="16.5" customHeight="1">
      <c r="A116" s="97"/>
      <c r="B116" s="105"/>
      <c r="C116" s="105"/>
      <c r="D116" s="105"/>
      <c r="E116" s="139"/>
      <c r="F116" s="99"/>
      <c r="G116" s="99"/>
      <c r="H116" s="99"/>
      <c r="I116" s="129"/>
      <c r="J116" s="356"/>
      <c r="K116" s="356"/>
      <c r="L116" s="356"/>
      <c r="M116" s="129"/>
    </row>
    <row r="117" spans="1:13" ht="16.5" customHeight="1">
      <c r="A117" s="97"/>
      <c r="B117" s="105"/>
      <c r="C117" s="105"/>
      <c r="D117" s="105"/>
      <c r="E117" s="139"/>
      <c r="F117" s="99"/>
      <c r="G117" s="99"/>
      <c r="H117" s="99"/>
      <c r="I117" s="129"/>
      <c r="J117" s="356"/>
      <c r="K117" s="356"/>
      <c r="L117" s="356"/>
      <c r="M117" s="129"/>
    </row>
    <row r="118" spans="1:13" ht="16.5" customHeight="1">
      <c r="A118" s="97"/>
      <c r="B118" s="105"/>
      <c r="C118" s="105"/>
      <c r="D118" s="105"/>
      <c r="E118" s="139"/>
      <c r="F118" s="99"/>
      <c r="G118" s="99"/>
      <c r="H118" s="99"/>
      <c r="I118" s="129"/>
      <c r="J118" s="356"/>
      <c r="K118" s="356"/>
      <c r="L118" s="356"/>
      <c r="M118" s="129"/>
    </row>
    <row r="119" spans="1:13" ht="16.5" customHeight="1">
      <c r="A119" s="97"/>
      <c r="B119" s="105"/>
      <c r="C119" s="105"/>
      <c r="D119" s="105"/>
      <c r="E119" s="139"/>
      <c r="F119" s="99"/>
      <c r="G119" s="99"/>
      <c r="H119" s="99"/>
      <c r="I119" s="129"/>
      <c r="J119" s="356"/>
      <c r="K119" s="356"/>
      <c r="L119" s="356"/>
      <c r="M119" s="129"/>
    </row>
    <row r="120" spans="1:13" ht="16.5" customHeight="1">
      <c r="A120" s="97"/>
      <c r="B120" s="105"/>
      <c r="C120" s="105"/>
      <c r="D120" s="105"/>
      <c r="E120" s="139"/>
      <c r="F120" s="99"/>
      <c r="G120" s="99"/>
      <c r="H120" s="99"/>
      <c r="I120" s="129"/>
      <c r="J120" s="356"/>
      <c r="K120" s="356"/>
      <c r="L120" s="356"/>
      <c r="M120" s="129"/>
    </row>
    <row r="121" spans="1:13" ht="16.5" customHeight="1">
      <c r="A121" s="97"/>
      <c r="B121" s="105"/>
      <c r="C121" s="105"/>
      <c r="D121" s="105"/>
      <c r="E121" s="139"/>
      <c r="F121" s="99"/>
      <c r="G121" s="99"/>
      <c r="H121" s="99"/>
      <c r="I121" s="129"/>
      <c r="J121" s="356"/>
      <c r="K121" s="356"/>
      <c r="L121" s="356"/>
      <c r="M121" s="129"/>
    </row>
    <row r="122" spans="1:13" ht="16.5" customHeight="1">
      <c r="A122" s="97"/>
      <c r="B122" s="105"/>
      <c r="C122" s="105"/>
      <c r="D122" s="105"/>
      <c r="E122" s="139"/>
      <c r="F122" s="99"/>
      <c r="G122" s="99"/>
      <c r="H122" s="99"/>
      <c r="I122" s="129"/>
      <c r="J122" s="356"/>
      <c r="K122" s="356"/>
      <c r="L122" s="356"/>
      <c r="M122" s="129"/>
    </row>
    <row r="123" spans="1:13" ht="16.5" customHeight="1">
      <c r="A123" s="97"/>
      <c r="B123" s="105"/>
      <c r="C123" s="105"/>
      <c r="D123" s="105"/>
      <c r="E123" s="139"/>
      <c r="F123" s="99"/>
      <c r="G123" s="99"/>
      <c r="H123" s="99"/>
      <c r="I123" s="129"/>
      <c r="J123" s="356"/>
      <c r="K123" s="356"/>
      <c r="L123" s="356"/>
      <c r="M123" s="129"/>
    </row>
    <row r="124" spans="1:13" ht="16.5" customHeight="1">
      <c r="A124" s="97"/>
      <c r="B124" s="105"/>
      <c r="C124" s="105"/>
      <c r="D124" s="105"/>
      <c r="E124" s="139"/>
      <c r="F124" s="99"/>
      <c r="G124" s="99"/>
      <c r="H124" s="99"/>
      <c r="I124" s="129"/>
      <c r="J124" s="356"/>
      <c r="K124" s="356"/>
      <c r="L124" s="356"/>
      <c r="M124" s="129"/>
    </row>
    <row r="125" spans="1:13" ht="16.5" customHeight="1">
      <c r="A125" s="97"/>
      <c r="B125" s="105"/>
      <c r="C125" s="105"/>
      <c r="D125" s="105"/>
      <c r="E125" s="139"/>
      <c r="F125" s="99"/>
      <c r="G125" s="99"/>
      <c r="H125" s="99"/>
      <c r="I125" s="129"/>
      <c r="J125" s="356"/>
      <c r="K125" s="356"/>
      <c r="L125" s="356"/>
      <c r="M125" s="129"/>
    </row>
    <row r="126" spans="1:13" ht="16.5" customHeight="1">
      <c r="A126" s="97"/>
      <c r="B126" s="105"/>
      <c r="C126" s="105"/>
      <c r="D126" s="105"/>
      <c r="E126" s="139"/>
      <c r="F126" s="99"/>
      <c r="G126" s="99"/>
      <c r="H126" s="99"/>
      <c r="I126" s="129"/>
      <c r="J126" s="356"/>
      <c r="K126" s="356"/>
      <c r="L126" s="356"/>
      <c r="M126" s="129"/>
    </row>
    <row r="127" spans="1:13" ht="16.5" customHeight="1">
      <c r="A127" s="97"/>
      <c r="B127" s="105"/>
      <c r="C127" s="105"/>
      <c r="D127" s="105"/>
      <c r="E127" s="139"/>
      <c r="F127" s="99"/>
      <c r="G127" s="99"/>
      <c r="H127" s="99"/>
      <c r="I127" s="129"/>
      <c r="J127" s="356"/>
      <c r="K127" s="356"/>
      <c r="L127" s="356"/>
      <c r="M127" s="129"/>
    </row>
    <row r="128" spans="1:13" ht="16.5" customHeight="1">
      <c r="A128" s="97"/>
      <c r="B128" s="105"/>
      <c r="C128" s="105"/>
      <c r="D128" s="105"/>
      <c r="E128" s="139"/>
      <c r="F128" s="99"/>
      <c r="G128" s="99"/>
      <c r="H128" s="99"/>
      <c r="I128" s="129"/>
      <c r="J128" s="356"/>
      <c r="K128" s="356"/>
      <c r="L128" s="356"/>
      <c r="M128" s="129"/>
    </row>
    <row r="129" spans="1:13" ht="16.5" customHeight="1">
      <c r="A129" s="97"/>
      <c r="B129" s="105"/>
      <c r="C129" s="105"/>
      <c r="D129" s="105"/>
      <c r="E129" s="139"/>
      <c r="F129" s="99"/>
      <c r="G129" s="99"/>
      <c r="H129" s="99"/>
      <c r="I129" s="129"/>
      <c r="J129" s="356"/>
      <c r="K129" s="356"/>
      <c r="L129" s="356"/>
      <c r="M129" s="129"/>
    </row>
    <row r="130" spans="1:13" ht="16.5" customHeight="1">
      <c r="A130" s="97"/>
      <c r="B130" s="105"/>
      <c r="C130" s="105"/>
      <c r="D130" s="105"/>
      <c r="E130" s="139"/>
      <c r="F130" s="99"/>
      <c r="G130" s="99"/>
      <c r="H130" s="99"/>
      <c r="I130" s="129"/>
      <c r="J130" s="356"/>
      <c r="K130" s="356"/>
      <c r="L130" s="356"/>
      <c r="M130" s="129"/>
    </row>
    <row r="131" spans="1:13" ht="16.5" customHeight="1">
      <c r="A131" s="97"/>
      <c r="B131" s="105"/>
      <c r="C131" s="105"/>
      <c r="D131" s="105"/>
      <c r="E131" s="139"/>
      <c r="F131" s="99"/>
      <c r="G131" s="99"/>
      <c r="H131" s="99"/>
      <c r="I131" s="129"/>
      <c r="J131" s="356"/>
      <c r="K131" s="356"/>
      <c r="L131" s="356"/>
      <c r="M131" s="129"/>
    </row>
    <row r="132" spans="1:13" ht="16.5" customHeight="1">
      <c r="A132" s="97"/>
      <c r="B132" s="105"/>
      <c r="C132" s="105"/>
      <c r="D132" s="105"/>
      <c r="E132" s="139"/>
      <c r="F132" s="99"/>
      <c r="G132" s="99"/>
      <c r="H132" s="99"/>
      <c r="I132" s="129"/>
      <c r="J132" s="356"/>
      <c r="K132" s="356"/>
      <c r="L132" s="356"/>
      <c r="M132" s="129"/>
    </row>
    <row r="133" spans="1:13" ht="16.5" customHeight="1">
      <c r="A133" s="97"/>
      <c r="B133" s="105"/>
      <c r="C133" s="105"/>
      <c r="D133" s="105"/>
      <c r="E133" s="139"/>
      <c r="F133" s="99"/>
      <c r="G133" s="99"/>
      <c r="H133" s="99"/>
      <c r="I133" s="129"/>
      <c r="J133" s="356"/>
      <c r="K133" s="356"/>
      <c r="L133" s="356"/>
      <c r="M133" s="129"/>
    </row>
    <row r="134" spans="1:13" ht="16.5" customHeight="1">
      <c r="A134" s="97"/>
      <c r="B134" s="105"/>
      <c r="C134" s="105"/>
      <c r="D134" s="105"/>
      <c r="E134" s="139"/>
      <c r="F134" s="99"/>
      <c r="G134" s="99"/>
      <c r="H134" s="99"/>
      <c r="I134" s="129"/>
      <c r="J134" s="356"/>
      <c r="K134" s="356"/>
      <c r="L134" s="356"/>
      <c r="M134" s="129"/>
    </row>
    <row r="135" spans="1:13" ht="16.5" customHeight="1">
      <c r="A135" s="115"/>
      <c r="B135" s="105"/>
      <c r="C135" s="105"/>
      <c r="D135" s="105"/>
      <c r="E135" s="139"/>
      <c r="F135" s="99"/>
      <c r="G135" s="99"/>
      <c r="H135" s="99"/>
      <c r="I135" s="129"/>
      <c r="J135" s="356"/>
      <c r="K135" s="356"/>
      <c r="L135" s="356"/>
      <c r="M135" s="129"/>
    </row>
    <row r="136" spans="1:13" s="105" customFormat="1" ht="16.5" customHeight="1">
      <c r="E136" s="141"/>
      <c r="I136" s="127"/>
      <c r="J136" s="127"/>
      <c r="K136" s="127"/>
      <c r="L136" s="127"/>
      <c r="M136" s="127"/>
    </row>
    <row r="137" spans="1:13" s="105" customFormat="1" ht="16.5" customHeight="1">
      <c r="E137" s="141"/>
      <c r="I137" s="127"/>
      <c r="J137" s="127"/>
      <c r="K137" s="127"/>
      <c r="L137" s="127"/>
      <c r="M137" s="127"/>
    </row>
    <row r="138" spans="1:13" s="105" customFormat="1" ht="16.5" customHeight="1">
      <c r="E138" s="141"/>
      <c r="I138" s="127"/>
      <c r="J138" s="127"/>
      <c r="K138" s="127"/>
      <c r="L138" s="127"/>
      <c r="M138" s="127"/>
    </row>
    <row r="139" spans="1:13" s="105" customFormat="1" ht="16.5" customHeight="1">
      <c r="E139" s="141"/>
      <c r="I139" s="127"/>
      <c r="J139" s="127"/>
      <c r="K139" s="127"/>
      <c r="L139" s="127"/>
      <c r="M139" s="127"/>
    </row>
    <row r="140" spans="1:13" s="105" customFormat="1" ht="16.5" customHeight="1">
      <c r="E140" s="141"/>
      <c r="I140" s="127"/>
      <c r="J140" s="127"/>
      <c r="K140" s="127"/>
      <c r="L140" s="127"/>
      <c r="M140" s="127"/>
    </row>
    <row r="141" spans="1:13" s="105" customFormat="1" ht="16.5" customHeight="1">
      <c r="E141" s="141"/>
      <c r="I141" s="127"/>
      <c r="J141" s="127"/>
      <c r="K141" s="127"/>
      <c r="L141" s="127"/>
      <c r="M141" s="127"/>
    </row>
    <row r="142" spans="1:13" s="105" customFormat="1" ht="16.5" customHeight="1">
      <c r="A142" s="109"/>
      <c r="E142" s="141"/>
      <c r="I142" s="130"/>
      <c r="J142" s="130"/>
      <c r="K142" s="130"/>
      <c r="L142" s="130"/>
      <c r="M142" s="130"/>
    </row>
    <row r="143" spans="1:13" s="105" customFormat="1" ht="16.5" customHeight="1">
      <c r="E143" s="141"/>
      <c r="I143" s="130"/>
      <c r="J143" s="130"/>
      <c r="K143" s="130"/>
      <c r="L143" s="130"/>
      <c r="M143" s="130"/>
    </row>
    <row r="144" spans="1:13" s="105" customFormat="1" ht="16.5" customHeight="1">
      <c r="A144" s="109"/>
      <c r="E144" s="141"/>
      <c r="I144" s="106"/>
      <c r="J144" s="106"/>
      <c r="K144" s="106"/>
      <c r="L144" s="106"/>
      <c r="M144" s="106"/>
    </row>
    <row r="145" spans="2:13" s="105" customFormat="1" ht="16.5" customHeight="1">
      <c r="B145" s="109"/>
      <c r="E145" s="141"/>
      <c r="I145" s="130"/>
      <c r="J145" s="130"/>
      <c r="K145" s="130"/>
      <c r="L145" s="130"/>
      <c r="M145" s="130"/>
    </row>
    <row r="146" spans="2:13" s="105" customFormat="1" ht="16.5" customHeight="1">
      <c r="E146" s="141"/>
      <c r="I146" s="131"/>
      <c r="J146" s="131"/>
      <c r="K146" s="131"/>
      <c r="L146" s="131"/>
      <c r="M146" s="131"/>
    </row>
    <row r="147" spans="2:13" s="105" customFormat="1" ht="16.5" customHeight="1">
      <c r="E147" s="141"/>
      <c r="I147" s="131"/>
      <c r="J147" s="131"/>
      <c r="K147" s="131"/>
      <c r="L147" s="131"/>
      <c r="M147" s="131"/>
    </row>
    <row r="148" spans="2:13" s="105" customFormat="1" ht="16.5" customHeight="1">
      <c r="E148" s="141"/>
      <c r="I148" s="131"/>
      <c r="J148" s="131"/>
      <c r="K148" s="131"/>
      <c r="L148" s="131"/>
      <c r="M148" s="131"/>
    </row>
    <row r="149" spans="2:13" ht="16.5" customHeight="1">
      <c r="I149" s="131"/>
      <c r="J149" s="131"/>
      <c r="K149" s="131"/>
      <c r="L149" s="131"/>
      <c r="M149" s="131"/>
    </row>
    <row r="150" spans="2:13" ht="16.5" customHeight="1">
      <c r="I150" s="131"/>
      <c r="J150" s="131"/>
      <c r="K150" s="131"/>
      <c r="L150" s="131"/>
      <c r="M150" s="131"/>
    </row>
    <row r="151" spans="2:13" ht="16.5" customHeight="1">
      <c r="I151" s="131"/>
      <c r="J151" s="131"/>
      <c r="K151" s="131"/>
      <c r="L151" s="131"/>
      <c r="M151" s="131"/>
    </row>
    <row r="152" spans="2:13" ht="16.5" customHeight="1">
      <c r="I152" s="131"/>
      <c r="J152" s="131"/>
      <c r="K152" s="131"/>
      <c r="L152" s="131"/>
      <c r="M152" s="131"/>
    </row>
    <row r="153" spans="2:13" ht="16.5" customHeight="1">
      <c r="I153" s="131"/>
      <c r="J153" s="131"/>
      <c r="K153" s="131"/>
      <c r="L153" s="131"/>
      <c r="M153" s="131"/>
    </row>
    <row r="154" spans="2:13" ht="16.5" customHeight="1">
      <c r="I154" s="131"/>
      <c r="J154" s="131"/>
      <c r="K154" s="131"/>
      <c r="L154" s="131"/>
      <c r="M154" s="131"/>
    </row>
    <row r="155" spans="2:13" ht="16.5" customHeight="1">
      <c r="I155" s="131"/>
      <c r="J155" s="131"/>
      <c r="K155" s="131"/>
      <c r="L155" s="131"/>
      <c r="M155" s="131"/>
    </row>
  </sheetData>
  <mergeCells count="10">
    <mergeCell ref="G38:I38"/>
    <mergeCell ref="K38:M38"/>
    <mergeCell ref="G43:M43"/>
    <mergeCell ref="G39:I39"/>
    <mergeCell ref="K39:M39"/>
    <mergeCell ref="G4:I4"/>
    <mergeCell ref="K4:M4"/>
    <mergeCell ref="G5:I5"/>
    <mergeCell ref="K5:M5"/>
    <mergeCell ref="G9:M9"/>
  </mergeCells>
  <pageMargins left="0.8" right="0.8" top="0.5" bottom="0.6" header="0.49" footer="0.4"/>
  <pageSetup paperSize="9" scale="82" firstPageNumber="3" orientation="portrait" useFirstPageNumber="1" horizontalDpi="1200" verticalDpi="1200" r:id="rId1"/>
  <headerFooter>
    <oddFooter>&amp;L The accompanying notes are an integral part of these interim financial statements.&amp;11
&amp;C&amp;11&amp;P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33"/>
  <sheetViews>
    <sheetView view="pageBreakPreview" zoomScale="85" zoomScaleNormal="85" zoomScaleSheetLayoutView="85" workbookViewId="0">
      <selection activeCell="D19" sqref="D19"/>
    </sheetView>
  </sheetViews>
  <sheetFormatPr defaultColWidth="9.296875" defaultRowHeight="19.25" customHeight="1"/>
  <cols>
    <col min="1" max="3" width="1.796875" style="154" customWidth="1"/>
    <col min="4" max="4" width="33" style="154" customWidth="1"/>
    <col min="5" max="5" width="6.296875" style="155" customWidth="1"/>
    <col min="6" max="6" width="0.796875" style="154" customWidth="1"/>
    <col min="7" max="7" width="15.796875" style="156" customWidth="1"/>
    <col min="8" max="8" width="0.796875" style="156" customWidth="1"/>
    <col min="9" max="9" width="15.796875" style="156" customWidth="1"/>
    <col min="10" max="10" width="0.796875" style="156" customWidth="1"/>
    <col min="11" max="11" width="15.796875" style="156" customWidth="1"/>
    <col min="12" max="12" width="1.09765625" style="156" customWidth="1"/>
    <col min="13" max="13" width="15.796875" style="156" customWidth="1"/>
    <col min="14" max="16384" width="9.296875" style="154"/>
  </cols>
  <sheetData>
    <row r="1" spans="1:13" s="190" customFormat="1" ht="19.25" customHeight="1">
      <c r="A1" s="133" t="s">
        <v>274</v>
      </c>
      <c r="B1" s="164"/>
      <c r="C1" s="164"/>
      <c r="D1" s="164"/>
      <c r="E1" s="188"/>
      <c r="F1" s="164"/>
      <c r="G1" s="189"/>
      <c r="H1" s="189"/>
      <c r="I1" s="189"/>
      <c r="J1" s="189"/>
      <c r="K1" s="189"/>
      <c r="L1" s="189"/>
      <c r="M1" s="189"/>
    </row>
    <row r="2" spans="1:13" s="190" customFormat="1" ht="19.25" customHeight="1">
      <c r="A2" s="164" t="s">
        <v>285</v>
      </c>
      <c r="B2" s="164"/>
      <c r="C2" s="164"/>
      <c r="D2" s="164"/>
      <c r="E2" s="188"/>
      <c r="F2" s="164"/>
      <c r="G2" s="189"/>
      <c r="H2" s="189"/>
      <c r="I2" s="189"/>
      <c r="J2" s="189"/>
      <c r="K2" s="189"/>
      <c r="L2" s="189"/>
      <c r="M2" s="189"/>
    </row>
    <row r="3" spans="1:13" ht="19.25" customHeight="1">
      <c r="A3" s="151"/>
      <c r="B3" s="151"/>
      <c r="C3" s="151"/>
      <c r="D3" s="151"/>
      <c r="E3" s="152"/>
      <c r="F3" s="151"/>
      <c r="G3" s="153"/>
      <c r="H3" s="153"/>
      <c r="I3" s="153"/>
      <c r="J3" s="153"/>
      <c r="K3" s="153"/>
      <c r="L3" s="153"/>
      <c r="M3" s="153"/>
    </row>
    <row r="4" spans="1:13" ht="19.25" customHeight="1">
      <c r="A4" s="151"/>
      <c r="B4" s="151"/>
      <c r="C4" s="151"/>
      <c r="D4" s="151"/>
      <c r="E4" s="152"/>
      <c r="F4" s="151"/>
      <c r="G4" s="366" t="s">
        <v>303</v>
      </c>
      <c r="H4" s="366"/>
      <c r="I4" s="366"/>
      <c r="J4" s="356"/>
      <c r="K4" s="366" t="s">
        <v>304</v>
      </c>
      <c r="L4" s="366"/>
      <c r="M4" s="366"/>
    </row>
    <row r="5" spans="1:13" ht="19.25" customHeight="1">
      <c r="A5" s="151"/>
      <c r="B5" s="151"/>
      <c r="C5" s="151"/>
      <c r="D5" s="151"/>
      <c r="E5" s="152"/>
      <c r="F5" s="151"/>
      <c r="G5" s="367" t="s">
        <v>297</v>
      </c>
      <c r="H5" s="367"/>
      <c r="I5" s="367"/>
      <c r="J5" s="357"/>
      <c r="K5" s="367" t="s">
        <v>297</v>
      </c>
      <c r="L5" s="367"/>
      <c r="M5" s="367"/>
    </row>
    <row r="6" spans="1:13" ht="19.25" customHeight="1">
      <c r="A6" s="151"/>
      <c r="B6" s="151"/>
      <c r="C6" s="151"/>
      <c r="D6" s="151"/>
      <c r="E6" s="152"/>
      <c r="F6" s="151"/>
      <c r="G6" s="370" t="s">
        <v>258</v>
      </c>
      <c r="H6" s="370"/>
      <c r="I6" s="370"/>
      <c r="J6" s="322"/>
      <c r="K6" s="370" t="s">
        <v>258</v>
      </c>
      <c r="L6" s="370"/>
      <c r="M6" s="370"/>
    </row>
    <row r="7" spans="1:13" ht="19.25" customHeight="1">
      <c r="A7" s="151"/>
      <c r="B7" s="151"/>
      <c r="C7" s="151"/>
      <c r="D7" s="151"/>
      <c r="E7" s="152"/>
      <c r="F7" s="151"/>
      <c r="G7" s="370" t="s">
        <v>378</v>
      </c>
      <c r="H7" s="370"/>
      <c r="I7" s="370"/>
      <c r="J7" s="322"/>
      <c r="K7" s="370" t="s">
        <v>378</v>
      </c>
      <c r="L7" s="370"/>
      <c r="M7" s="370"/>
    </row>
    <row r="8" spans="1:13" ht="19.25" customHeight="1">
      <c r="A8" s="151"/>
      <c r="B8" s="151"/>
      <c r="C8" s="151"/>
      <c r="D8" s="151"/>
      <c r="E8" s="142" t="s">
        <v>232</v>
      </c>
      <c r="F8" s="151"/>
      <c r="G8" s="162">
        <v>2021</v>
      </c>
      <c r="H8" s="163"/>
      <c r="I8" s="162">
        <v>2020</v>
      </c>
      <c r="J8" s="163"/>
      <c r="K8" s="162">
        <v>2021</v>
      </c>
      <c r="L8" s="163"/>
      <c r="M8" s="162">
        <v>2020</v>
      </c>
    </row>
    <row r="9" spans="1:13" ht="19.25" customHeight="1">
      <c r="A9" s="151"/>
      <c r="B9" s="151"/>
      <c r="C9" s="151"/>
      <c r="D9" s="151"/>
      <c r="E9" s="152"/>
      <c r="F9" s="151"/>
      <c r="G9" s="369" t="s">
        <v>257</v>
      </c>
      <c r="H9" s="369"/>
      <c r="I9" s="369"/>
      <c r="J9" s="369"/>
      <c r="K9" s="369"/>
      <c r="L9" s="369"/>
      <c r="M9" s="369"/>
    </row>
    <row r="10" spans="1:13" ht="19.25" customHeight="1">
      <c r="A10" s="323" t="s">
        <v>223</v>
      </c>
    </row>
    <row r="11" spans="1:13" ht="19.25" customHeight="1">
      <c r="A11" s="154" t="s">
        <v>313</v>
      </c>
      <c r="E11" s="324" t="s">
        <v>386</v>
      </c>
      <c r="G11" s="325">
        <v>1083229274</v>
      </c>
      <c r="H11" s="326"/>
      <c r="I11" s="325">
        <v>252272418</v>
      </c>
      <c r="J11" s="326"/>
      <c r="K11" s="325">
        <v>1077301253</v>
      </c>
      <c r="L11" s="327"/>
      <c r="M11" s="325">
        <v>244058683</v>
      </c>
    </row>
    <row r="12" spans="1:13" ht="19.25" customHeight="1">
      <c r="A12" s="154" t="s">
        <v>224</v>
      </c>
      <c r="E12" s="324">
        <v>3</v>
      </c>
      <c r="G12" s="328">
        <f>1447643</f>
        <v>1447643</v>
      </c>
      <c r="H12" s="326"/>
      <c r="I12" s="328">
        <v>705909</v>
      </c>
      <c r="J12" s="326"/>
      <c r="K12" s="328">
        <f>1416098</f>
        <v>1416098</v>
      </c>
      <c r="L12" s="327"/>
      <c r="M12" s="328">
        <v>658792</v>
      </c>
    </row>
    <row r="13" spans="1:13" ht="19.25" customHeight="1">
      <c r="A13" s="151" t="s">
        <v>225</v>
      </c>
      <c r="G13" s="172">
        <f>SUM(G11:G12)</f>
        <v>1084676917</v>
      </c>
      <c r="H13" s="329"/>
      <c r="I13" s="330">
        <f>SUM(I11:I12)</f>
        <v>252978327</v>
      </c>
      <c r="J13" s="329"/>
      <c r="K13" s="172">
        <f>SUM(K11:K12)</f>
        <v>1078717351</v>
      </c>
      <c r="L13" s="329"/>
      <c r="M13" s="330">
        <f>SUM(M11:M12)</f>
        <v>244717475</v>
      </c>
    </row>
    <row r="14" spans="1:13" ht="19.25" customHeight="1">
      <c r="A14" s="151"/>
      <c r="G14" s="165"/>
      <c r="H14" s="165"/>
      <c r="I14" s="165"/>
      <c r="J14" s="165"/>
      <c r="K14" s="165"/>
      <c r="L14" s="165"/>
      <c r="M14" s="165"/>
    </row>
    <row r="15" spans="1:13" ht="19.25" customHeight="1">
      <c r="A15" s="323" t="s">
        <v>226</v>
      </c>
      <c r="G15" s="165"/>
      <c r="H15" s="165"/>
      <c r="I15" s="165"/>
      <c r="J15" s="165"/>
      <c r="K15" s="165"/>
      <c r="L15" s="165"/>
      <c r="M15" s="165"/>
    </row>
    <row r="16" spans="1:13" ht="19.25" customHeight="1">
      <c r="A16" s="154" t="s">
        <v>314</v>
      </c>
      <c r="E16" s="324" t="s">
        <v>386</v>
      </c>
      <c r="G16" s="331">
        <v>916984654</v>
      </c>
      <c r="H16" s="332"/>
      <c r="I16" s="331">
        <v>164281637</v>
      </c>
      <c r="J16" s="332"/>
      <c r="K16" s="331">
        <v>914516724</v>
      </c>
      <c r="L16" s="333"/>
      <c r="M16" s="331">
        <v>160867356</v>
      </c>
    </row>
    <row r="17" spans="1:13" ht="19.25" customHeight="1">
      <c r="A17" s="154" t="s">
        <v>227</v>
      </c>
      <c r="G17" s="331">
        <v>46174493</v>
      </c>
      <c r="H17" s="332"/>
      <c r="I17" s="331">
        <v>25700745</v>
      </c>
      <c r="J17" s="332"/>
      <c r="K17" s="331">
        <v>46174493</v>
      </c>
      <c r="L17" s="333"/>
      <c r="M17" s="331">
        <v>25700745</v>
      </c>
    </row>
    <row r="18" spans="1:13" ht="19.25" customHeight="1">
      <c r="A18" s="154" t="s">
        <v>315</v>
      </c>
      <c r="E18" s="324">
        <v>3</v>
      </c>
      <c r="G18" s="328">
        <f>64146778</f>
        <v>64146778</v>
      </c>
      <c r="H18" s="326"/>
      <c r="I18" s="328">
        <f>44869506+794520</f>
        <v>45664026</v>
      </c>
      <c r="J18" s="326"/>
      <c r="K18" s="328">
        <f>60714517</f>
        <v>60714517</v>
      </c>
      <c r="L18" s="327"/>
      <c r="M18" s="328">
        <f>41519231+1015872</f>
        <v>42535103</v>
      </c>
    </row>
    <row r="19" spans="1:13" ht="19.25" customHeight="1">
      <c r="A19" s="151" t="s">
        <v>228</v>
      </c>
      <c r="G19" s="172">
        <f>SUM(G16:G18)</f>
        <v>1027305925</v>
      </c>
      <c r="H19" s="329"/>
      <c r="I19" s="330">
        <f>SUM(I16:I18)</f>
        <v>235646408</v>
      </c>
      <c r="J19" s="329"/>
      <c r="K19" s="172">
        <f>SUM(K16:K18)</f>
        <v>1021405734</v>
      </c>
      <c r="L19" s="329"/>
      <c r="M19" s="330">
        <f>SUM(M16:M18)</f>
        <v>229103204</v>
      </c>
    </row>
    <row r="20" spans="1:13" ht="19.25" customHeight="1">
      <c r="G20" s="165"/>
      <c r="H20" s="165"/>
      <c r="I20" s="165"/>
      <c r="J20" s="165"/>
      <c r="K20" s="165"/>
      <c r="L20" s="165"/>
      <c r="M20" s="165"/>
    </row>
    <row r="21" spans="1:13" ht="19.25" customHeight="1">
      <c r="A21" s="151" t="s">
        <v>316</v>
      </c>
      <c r="B21" s="151"/>
      <c r="C21" s="151"/>
      <c r="D21" s="151"/>
      <c r="E21" s="152"/>
      <c r="F21" s="151"/>
      <c r="G21" s="334">
        <f>G13-G19</f>
        <v>57370992</v>
      </c>
      <c r="H21" s="334"/>
      <c r="I21" s="334">
        <f>I13-I19</f>
        <v>17331919</v>
      </c>
      <c r="J21" s="334"/>
      <c r="K21" s="334">
        <f>K13-K19</f>
        <v>57311617</v>
      </c>
      <c r="L21" s="334"/>
      <c r="M21" s="334">
        <f>M13-M19</f>
        <v>15614271</v>
      </c>
    </row>
    <row r="22" spans="1:13" ht="19.25" customHeight="1">
      <c r="A22" s="154" t="s">
        <v>250</v>
      </c>
      <c r="G22" s="165">
        <v>-1181032</v>
      </c>
      <c r="H22" s="165"/>
      <c r="I22" s="165">
        <v>-952703</v>
      </c>
      <c r="J22" s="165"/>
      <c r="K22" s="165">
        <v>-455025</v>
      </c>
      <c r="L22" s="165"/>
      <c r="M22" s="165">
        <v>-241597</v>
      </c>
    </row>
    <row r="23" spans="1:13" ht="19.25" customHeight="1">
      <c r="A23" s="335" t="s">
        <v>317</v>
      </c>
      <c r="G23" s="165">
        <v>-565430</v>
      </c>
      <c r="H23" s="165"/>
      <c r="I23" s="165">
        <v>-982047</v>
      </c>
      <c r="J23" s="165"/>
      <c r="K23" s="165">
        <v>-926788</v>
      </c>
      <c r="L23" s="165"/>
      <c r="M23" s="165">
        <v>-863502</v>
      </c>
    </row>
    <row r="24" spans="1:13" s="151" customFormat="1" ht="19.25" customHeight="1">
      <c r="A24" s="154" t="s">
        <v>318</v>
      </c>
      <c r="B24" s="154"/>
      <c r="C24" s="154"/>
      <c r="D24" s="154"/>
      <c r="E24" s="155"/>
      <c r="F24" s="154"/>
      <c r="G24" s="165"/>
      <c r="H24" s="165"/>
      <c r="I24" s="165"/>
      <c r="J24" s="165"/>
      <c r="K24" s="165"/>
      <c r="L24" s="165"/>
      <c r="M24" s="165"/>
    </row>
    <row r="25" spans="1:13" s="151" customFormat="1" ht="19.25" customHeight="1">
      <c r="A25" s="154"/>
      <c r="B25" s="154" t="s">
        <v>319</v>
      </c>
      <c r="C25" s="154"/>
      <c r="D25" s="154"/>
      <c r="E25" s="171"/>
      <c r="F25" s="252"/>
      <c r="G25" s="336">
        <v>8926747</v>
      </c>
      <c r="H25" s="337"/>
      <c r="I25" s="336">
        <v>2292675</v>
      </c>
      <c r="J25" s="337"/>
      <c r="K25" s="245">
        <v>0</v>
      </c>
      <c r="L25" s="246"/>
      <c r="M25" s="245">
        <v>0</v>
      </c>
    </row>
    <row r="26" spans="1:13" ht="19.25" customHeight="1">
      <c r="A26" s="151" t="s">
        <v>320</v>
      </c>
      <c r="E26" s="324"/>
      <c r="G26" s="329">
        <f>SUM(G21:G25)</f>
        <v>64551277</v>
      </c>
      <c r="H26" s="329"/>
      <c r="I26" s="329">
        <f>SUM(I21:I25)</f>
        <v>17689844</v>
      </c>
      <c r="J26" s="329"/>
      <c r="K26" s="329">
        <f>SUM(K21:K25)</f>
        <v>55929804</v>
      </c>
      <c r="L26" s="329"/>
      <c r="M26" s="329">
        <f>SUM(M21:M25)</f>
        <v>14509172</v>
      </c>
    </row>
    <row r="27" spans="1:13" ht="19.25" customHeight="1">
      <c r="A27" s="154" t="s">
        <v>321</v>
      </c>
      <c r="E27" s="338"/>
      <c r="F27" s="339"/>
      <c r="G27" s="328">
        <v>-12318837</v>
      </c>
      <c r="H27" s="332"/>
      <c r="I27" s="328">
        <v>-2573486</v>
      </c>
      <c r="J27" s="332"/>
      <c r="K27" s="328">
        <v>-12250355</v>
      </c>
      <c r="L27" s="327"/>
      <c r="M27" s="328">
        <v>-2361124</v>
      </c>
    </row>
    <row r="28" spans="1:13" ht="19.25" customHeight="1" thickBot="1">
      <c r="A28" s="151" t="s">
        <v>248</v>
      </c>
      <c r="E28" s="324"/>
      <c r="G28" s="340">
        <f>SUM(G26:G27)</f>
        <v>52232440</v>
      </c>
      <c r="H28" s="341"/>
      <c r="I28" s="340">
        <f>SUM(I26:I27)</f>
        <v>15116358</v>
      </c>
      <c r="J28" s="341"/>
      <c r="K28" s="340">
        <f t="shared" ref="K28" si="0">SUM(K26:K27)</f>
        <v>43679449</v>
      </c>
      <c r="L28" s="341"/>
      <c r="M28" s="340">
        <f t="shared" ref="M28" si="1">SUM(M26:M27)</f>
        <v>12148048</v>
      </c>
    </row>
    <row r="29" spans="1:13" ht="19.25" customHeight="1" thickTop="1">
      <c r="G29" s="157"/>
      <c r="H29" s="157"/>
      <c r="I29" s="157"/>
      <c r="J29" s="157"/>
      <c r="K29" s="157"/>
      <c r="L29" s="157"/>
      <c r="M29" s="157"/>
    </row>
    <row r="30" spans="1:13" s="190" customFormat="1" ht="19.25" customHeight="1">
      <c r="A30" s="133" t="s">
        <v>274</v>
      </c>
      <c r="B30" s="164"/>
      <c r="C30" s="164"/>
      <c r="D30" s="164"/>
      <c r="E30" s="188"/>
      <c r="F30" s="164"/>
      <c r="G30" s="189"/>
      <c r="H30" s="189"/>
      <c r="I30" s="189"/>
      <c r="J30" s="189"/>
      <c r="K30" s="189"/>
      <c r="L30" s="189"/>
      <c r="M30" s="189"/>
    </row>
    <row r="31" spans="1:13" s="190" customFormat="1" ht="19.25" customHeight="1">
      <c r="A31" s="164" t="s">
        <v>285</v>
      </c>
      <c r="B31" s="164"/>
      <c r="C31" s="164"/>
      <c r="D31" s="164"/>
      <c r="E31" s="188"/>
      <c r="F31" s="164"/>
      <c r="G31" s="189"/>
      <c r="H31" s="189"/>
      <c r="I31" s="189"/>
      <c r="J31" s="189"/>
      <c r="K31" s="189"/>
      <c r="L31" s="189"/>
      <c r="M31" s="189"/>
    </row>
    <row r="32" spans="1:13" ht="19.25" customHeight="1">
      <c r="A32" s="158"/>
      <c r="B32" s="158"/>
      <c r="C32" s="158"/>
      <c r="D32" s="158"/>
      <c r="E32" s="159"/>
      <c r="F32" s="158"/>
      <c r="G32" s="160"/>
      <c r="H32" s="160"/>
      <c r="I32" s="160"/>
      <c r="J32" s="160"/>
      <c r="K32" s="160"/>
      <c r="L32" s="160"/>
      <c r="M32" s="160"/>
    </row>
    <row r="33" spans="1:13" ht="19.25" customHeight="1">
      <c r="A33" s="151"/>
      <c r="B33" s="151"/>
      <c r="C33" s="151"/>
      <c r="D33" s="151"/>
      <c r="E33" s="152"/>
      <c r="F33" s="151"/>
      <c r="G33" s="366" t="s">
        <v>303</v>
      </c>
      <c r="H33" s="366"/>
      <c r="I33" s="366"/>
      <c r="J33" s="356"/>
      <c r="K33" s="366" t="s">
        <v>304</v>
      </c>
      <c r="L33" s="366"/>
      <c r="M33" s="366"/>
    </row>
    <row r="34" spans="1:13" ht="19.25" customHeight="1">
      <c r="A34" s="151"/>
      <c r="B34" s="151"/>
      <c r="C34" s="151"/>
      <c r="D34" s="151"/>
      <c r="E34" s="152"/>
      <c r="F34" s="151"/>
      <c r="G34" s="367" t="s">
        <v>297</v>
      </c>
      <c r="H34" s="367"/>
      <c r="I34" s="367"/>
      <c r="J34" s="357"/>
      <c r="K34" s="367" t="s">
        <v>297</v>
      </c>
      <c r="L34" s="367"/>
      <c r="M34" s="367"/>
    </row>
    <row r="35" spans="1:13" ht="19.25" customHeight="1">
      <c r="A35" s="151"/>
      <c r="B35" s="151"/>
      <c r="C35" s="151"/>
      <c r="D35" s="151"/>
      <c r="E35" s="152"/>
      <c r="F35" s="151"/>
      <c r="G35" s="370" t="s">
        <v>258</v>
      </c>
      <c r="H35" s="370"/>
      <c r="I35" s="370"/>
      <c r="J35" s="322"/>
      <c r="K35" s="370" t="s">
        <v>258</v>
      </c>
      <c r="L35" s="370"/>
      <c r="M35" s="370"/>
    </row>
    <row r="36" spans="1:13" ht="19.25" customHeight="1">
      <c r="A36" s="151"/>
      <c r="B36" s="151"/>
      <c r="C36" s="151"/>
      <c r="D36" s="151"/>
      <c r="E36" s="152"/>
      <c r="F36" s="151"/>
      <c r="G36" s="370" t="s">
        <v>378</v>
      </c>
      <c r="H36" s="370"/>
      <c r="I36" s="370"/>
      <c r="J36" s="322"/>
      <c r="K36" s="370" t="s">
        <v>378</v>
      </c>
      <c r="L36" s="370"/>
      <c r="M36" s="370"/>
    </row>
    <row r="37" spans="1:13" ht="19.25" customHeight="1">
      <c r="A37" s="151"/>
      <c r="B37" s="151"/>
      <c r="C37" s="151"/>
      <c r="D37" s="151"/>
      <c r="E37" s="168" t="s">
        <v>232</v>
      </c>
      <c r="F37" s="151"/>
      <c r="G37" s="162">
        <v>2021</v>
      </c>
      <c r="H37" s="163"/>
      <c r="I37" s="162">
        <v>2020</v>
      </c>
      <c r="J37" s="163"/>
      <c r="K37" s="162">
        <v>2021</v>
      </c>
      <c r="L37" s="163"/>
      <c r="M37" s="162">
        <v>2020</v>
      </c>
    </row>
    <row r="38" spans="1:13" ht="19.25" customHeight="1">
      <c r="A38" s="151"/>
      <c r="B38" s="151"/>
      <c r="C38" s="151"/>
      <c r="D38" s="151"/>
      <c r="E38" s="154"/>
      <c r="F38" s="151"/>
      <c r="G38" s="369" t="s">
        <v>257</v>
      </c>
      <c r="H38" s="369"/>
      <c r="I38" s="369"/>
      <c r="J38" s="369"/>
      <c r="K38" s="369"/>
      <c r="L38" s="369"/>
      <c r="M38" s="369"/>
    </row>
    <row r="39" spans="1:13" ht="19.25" customHeight="1">
      <c r="A39" s="151" t="s">
        <v>286</v>
      </c>
      <c r="E39" s="152"/>
    </row>
    <row r="40" spans="1:13" ht="19.25" customHeight="1">
      <c r="A40" s="323" t="s">
        <v>288</v>
      </c>
      <c r="B40" s="323"/>
      <c r="C40" s="323"/>
      <c r="D40" s="323"/>
      <c r="G40" s="165"/>
      <c r="H40" s="165"/>
      <c r="I40" s="165"/>
      <c r="J40" s="165"/>
      <c r="K40" s="165"/>
      <c r="L40" s="165"/>
      <c r="M40" s="165"/>
    </row>
    <row r="41" spans="1:13" ht="19.25" customHeight="1">
      <c r="A41" s="323"/>
      <c r="B41" s="323" t="s">
        <v>287</v>
      </c>
      <c r="C41" s="323"/>
      <c r="D41" s="323"/>
      <c r="G41" s="165"/>
      <c r="H41" s="165"/>
      <c r="I41" s="165"/>
      <c r="J41" s="165"/>
      <c r="K41" s="165"/>
      <c r="L41" s="165"/>
      <c r="M41" s="165"/>
    </row>
    <row r="42" spans="1:13" ht="19.25" customHeight="1">
      <c r="A42" s="154" t="s">
        <v>322</v>
      </c>
      <c r="B42" s="323"/>
      <c r="C42" s="323"/>
      <c r="D42" s="323"/>
      <c r="G42" s="165"/>
      <c r="H42" s="165"/>
      <c r="I42" s="165"/>
      <c r="J42" s="165"/>
      <c r="K42" s="165"/>
      <c r="L42" s="165"/>
      <c r="M42" s="165"/>
    </row>
    <row r="43" spans="1:13" ht="19.25" customHeight="1">
      <c r="B43" s="154" t="s">
        <v>323</v>
      </c>
      <c r="G43" s="336">
        <v>315555</v>
      </c>
      <c r="H43" s="337"/>
      <c r="I43" s="353">
        <v>-80665</v>
      </c>
      <c r="J43" s="326"/>
      <c r="K43" s="245">
        <v>0</v>
      </c>
      <c r="L43" s="244"/>
      <c r="M43" s="245">
        <v>0</v>
      </c>
    </row>
    <row r="44" spans="1:13" ht="19.25" customHeight="1">
      <c r="A44" s="151" t="s">
        <v>324</v>
      </c>
      <c r="C44" s="151"/>
      <c r="D44" s="151"/>
      <c r="G44" s="165"/>
      <c r="H44" s="165"/>
      <c r="I44" s="165"/>
      <c r="J44" s="165"/>
      <c r="K44" s="165"/>
      <c r="L44" s="165"/>
      <c r="M44" s="165"/>
    </row>
    <row r="45" spans="1:13" ht="19.25" customHeight="1">
      <c r="B45" s="151" t="s">
        <v>229</v>
      </c>
      <c r="D45" s="151"/>
      <c r="G45" s="201">
        <f>SUM(G43)</f>
        <v>315555</v>
      </c>
      <c r="H45" s="342"/>
      <c r="I45" s="201">
        <f>SUM(I43)</f>
        <v>-80665</v>
      </c>
      <c r="J45" s="247"/>
      <c r="K45" s="173">
        <f>SUM(K43)</f>
        <v>0</v>
      </c>
      <c r="L45" s="174"/>
      <c r="M45" s="173">
        <f>SUM(M43)</f>
        <v>0</v>
      </c>
    </row>
    <row r="46" spans="1:13" ht="19.25" customHeight="1">
      <c r="A46" s="151" t="s">
        <v>332</v>
      </c>
      <c r="B46" s="151"/>
      <c r="G46" s="329"/>
      <c r="H46" s="329"/>
      <c r="I46" s="343"/>
      <c r="J46" s="329"/>
      <c r="K46" s="206"/>
      <c r="L46" s="174"/>
      <c r="M46" s="202"/>
    </row>
    <row r="47" spans="1:13" ht="19.25" customHeight="1">
      <c r="A47" s="151"/>
      <c r="B47" s="151" t="s">
        <v>333</v>
      </c>
      <c r="G47" s="344">
        <f>SUM(G45)</f>
        <v>315555</v>
      </c>
      <c r="H47" s="345"/>
      <c r="I47" s="344">
        <f>SUM(I45)</f>
        <v>-80665</v>
      </c>
      <c r="J47" s="329"/>
      <c r="K47" s="344">
        <f>SUM(K45)</f>
        <v>0</v>
      </c>
      <c r="L47" s="334"/>
      <c r="M47" s="344">
        <f>SUM(M45)</f>
        <v>0</v>
      </c>
    </row>
    <row r="48" spans="1:13" ht="19.25" customHeight="1">
      <c r="B48" s="151"/>
      <c r="C48" s="151"/>
      <c r="G48" s="199"/>
      <c r="H48" s="198"/>
      <c r="I48" s="199"/>
      <c r="J48" s="154"/>
      <c r="K48" s="154"/>
      <c r="L48" s="154"/>
      <c r="M48" s="154"/>
    </row>
    <row r="49" spans="1:13" ht="19.25" customHeight="1" thickBot="1">
      <c r="A49" s="151" t="s">
        <v>298</v>
      </c>
      <c r="B49" s="151"/>
      <c r="G49" s="346">
        <f>G47+G28</f>
        <v>52547995</v>
      </c>
      <c r="H49" s="342"/>
      <c r="I49" s="346">
        <f>I47+I28</f>
        <v>15035693</v>
      </c>
      <c r="J49" s="165"/>
      <c r="K49" s="346">
        <f>K47+K28</f>
        <v>43679449</v>
      </c>
      <c r="L49" s="342"/>
      <c r="M49" s="346">
        <f>M47+M28</f>
        <v>12148048</v>
      </c>
    </row>
    <row r="50" spans="1:13" ht="19.25" customHeight="1" thickTop="1">
      <c r="B50" s="151"/>
      <c r="C50" s="151"/>
      <c r="G50" s="199"/>
      <c r="H50" s="198"/>
      <c r="I50" s="199"/>
      <c r="J50" s="165"/>
      <c r="K50" s="165"/>
      <c r="L50" s="166"/>
      <c r="M50" s="165"/>
    </row>
    <row r="51" spans="1:13" ht="19.25" customHeight="1">
      <c r="A51" s="151" t="s">
        <v>370</v>
      </c>
      <c r="G51" s="199"/>
      <c r="H51" s="199"/>
      <c r="I51" s="199"/>
      <c r="J51" s="165"/>
      <c r="K51" s="165"/>
      <c r="L51" s="165"/>
      <c r="M51" s="165"/>
    </row>
    <row r="52" spans="1:13" ht="19.25" customHeight="1">
      <c r="B52" s="154" t="s">
        <v>230</v>
      </c>
      <c r="G52" s="167">
        <f>52227692</f>
        <v>52227692</v>
      </c>
      <c r="H52" s="167"/>
      <c r="I52" s="167">
        <v>14797259</v>
      </c>
      <c r="J52" s="167"/>
      <c r="K52" s="167">
        <f>43679449</f>
        <v>43679449</v>
      </c>
      <c r="L52" s="167"/>
      <c r="M52" s="167">
        <v>12148048</v>
      </c>
    </row>
    <row r="53" spans="1:13" ht="19.25" customHeight="1">
      <c r="B53" s="154" t="s">
        <v>220</v>
      </c>
      <c r="G53" s="167">
        <v>4748</v>
      </c>
      <c r="H53" s="198"/>
      <c r="I53" s="166">
        <v>319099</v>
      </c>
      <c r="J53" s="198"/>
      <c r="K53" s="363">
        <v>0</v>
      </c>
      <c r="L53" s="200"/>
      <c r="M53" s="363">
        <v>0</v>
      </c>
    </row>
    <row r="54" spans="1:13" ht="19.25" customHeight="1" thickBot="1">
      <c r="G54" s="203">
        <f>SUM(G52:G53)</f>
        <v>52232440</v>
      </c>
      <c r="H54" s="207"/>
      <c r="I54" s="203">
        <f>SUM(I52:I53)</f>
        <v>15116358</v>
      </c>
      <c r="J54" s="201"/>
      <c r="K54" s="203">
        <f>SUM(K52:K53)</f>
        <v>43679449</v>
      </c>
      <c r="L54" s="207"/>
      <c r="M54" s="203">
        <f>SUM(M52:M53)</f>
        <v>12148048</v>
      </c>
    </row>
    <row r="55" spans="1:13" ht="18.649999999999999" customHeight="1" thickTop="1">
      <c r="G55" s="199"/>
      <c r="H55" s="199"/>
      <c r="I55" s="199"/>
      <c r="J55" s="199"/>
      <c r="K55" s="199"/>
      <c r="L55" s="199"/>
      <c r="M55" s="199"/>
    </row>
    <row r="56" spans="1:13" ht="19.25" customHeight="1">
      <c r="A56" s="151" t="s">
        <v>231</v>
      </c>
      <c r="G56" s="199"/>
      <c r="H56" s="199"/>
      <c r="I56" s="199"/>
      <c r="J56" s="199"/>
      <c r="K56" s="199"/>
      <c r="L56" s="199"/>
      <c r="M56" s="199"/>
    </row>
    <row r="57" spans="1:13" ht="19.25" customHeight="1">
      <c r="B57" s="154" t="s">
        <v>230</v>
      </c>
      <c r="G57" s="167">
        <f>52480136</f>
        <v>52480136</v>
      </c>
      <c r="H57" s="167"/>
      <c r="I57" s="167">
        <v>14732727</v>
      </c>
      <c r="J57" s="167"/>
      <c r="K57" s="167">
        <f>43679449</f>
        <v>43679449</v>
      </c>
      <c r="L57" s="167"/>
      <c r="M57" s="167">
        <v>12148048</v>
      </c>
    </row>
    <row r="58" spans="1:13" ht="19.25" customHeight="1">
      <c r="B58" s="154" t="s">
        <v>220</v>
      </c>
      <c r="G58" s="167">
        <v>67859</v>
      </c>
      <c r="H58" s="167"/>
      <c r="I58" s="167">
        <v>302966</v>
      </c>
      <c r="J58" s="198"/>
      <c r="K58" s="363">
        <v>0</v>
      </c>
      <c r="L58" s="200"/>
      <c r="M58" s="363">
        <v>0</v>
      </c>
    </row>
    <row r="59" spans="1:13" ht="19.25" customHeight="1" thickBot="1">
      <c r="G59" s="203">
        <f>SUM(G57:G58)</f>
        <v>52547995</v>
      </c>
      <c r="H59" s="207"/>
      <c r="I59" s="203">
        <f>SUM(I57:I58)</f>
        <v>15035693</v>
      </c>
      <c r="J59" s="207"/>
      <c r="K59" s="203">
        <f>SUM(K57:K58)</f>
        <v>43679449</v>
      </c>
      <c r="L59" s="207"/>
      <c r="M59" s="203">
        <f>SUM(M57:M58)</f>
        <v>12148048</v>
      </c>
    </row>
    <row r="60" spans="1:13" ht="19.25" customHeight="1" thickTop="1">
      <c r="G60" s="198"/>
      <c r="H60" s="199"/>
      <c r="I60" s="198"/>
      <c r="J60" s="199"/>
      <c r="K60" s="198"/>
      <c r="L60" s="199"/>
      <c r="M60" s="198"/>
    </row>
    <row r="61" spans="1:13" ht="19.25" customHeight="1" thickBot="1">
      <c r="A61" s="151" t="s">
        <v>251</v>
      </c>
      <c r="E61" s="171">
        <v>10</v>
      </c>
      <c r="F61" s="105"/>
      <c r="G61" s="205">
        <f>G52/320000000</f>
        <v>0.1632115375</v>
      </c>
      <c r="H61" s="204"/>
      <c r="I61" s="205">
        <f>I52/200000000</f>
        <v>7.3986294999999994E-2</v>
      </c>
      <c r="J61" s="204"/>
      <c r="K61" s="205">
        <f>K52/320000000</f>
        <v>0.13649827812500001</v>
      </c>
      <c r="L61" s="204"/>
      <c r="M61" s="205">
        <f>M52/200000000</f>
        <v>6.0740240000000001E-2</v>
      </c>
    </row>
    <row r="62" spans="1:13" ht="19.25" customHeight="1" thickTop="1">
      <c r="G62" s="161"/>
      <c r="H62" s="161"/>
      <c r="I62" s="161"/>
      <c r="J62" s="161"/>
      <c r="K62" s="161"/>
      <c r="L62" s="161"/>
      <c r="M62" s="161"/>
    </row>
    <row r="63" spans="1:13" ht="19.25" customHeight="1">
      <c r="A63" s="133" t="s">
        <v>274</v>
      </c>
      <c r="B63" s="164"/>
      <c r="C63" s="164"/>
      <c r="D63" s="164"/>
      <c r="E63" s="188"/>
      <c r="F63" s="164"/>
      <c r="G63" s="189"/>
      <c r="H63" s="189"/>
      <c r="I63" s="189"/>
      <c r="J63" s="189"/>
      <c r="K63" s="189"/>
      <c r="L63" s="189"/>
      <c r="M63" s="189"/>
    </row>
    <row r="64" spans="1:13" ht="19.25" customHeight="1">
      <c r="A64" s="164" t="s">
        <v>285</v>
      </c>
      <c r="B64" s="164"/>
      <c r="C64" s="164"/>
      <c r="D64" s="164"/>
      <c r="E64" s="188"/>
      <c r="F64" s="164"/>
      <c r="G64" s="189"/>
      <c r="H64" s="189"/>
      <c r="I64" s="189"/>
      <c r="J64" s="189"/>
      <c r="K64" s="189"/>
      <c r="L64" s="189"/>
      <c r="M64" s="189"/>
    </row>
    <row r="65" spans="1:13" ht="19.25" customHeight="1">
      <c r="A65" s="151"/>
      <c r="B65" s="151"/>
      <c r="C65" s="151"/>
      <c r="D65" s="151"/>
      <c r="E65" s="152"/>
      <c r="F65" s="151"/>
      <c r="G65" s="153"/>
      <c r="H65" s="153"/>
      <c r="I65" s="153"/>
      <c r="J65" s="153"/>
      <c r="K65" s="153"/>
      <c r="L65" s="153"/>
      <c r="M65" s="153"/>
    </row>
    <row r="66" spans="1:13" ht="19.25" customHeight="1">
      <c r="A66" s="151"/>
      <c r="B66" s="151"/>
      <c r="C66" s="151"/>
      <c r="D66" s="151"/>
      <c r="E66" s="152"/>
      <c r="F66" s="151"/>
      <c r="G66" s="366" t="s">
        <v>303</v>
      </c>
      <c r="H66" s="366"/>
      <c r="I66" s="366"/>
      <c r="J66" s="356"/>
      <c r="K66" s="366" t="s">
        <v>304</v>
      </c>
      <c r="L66" s="366"/>
      <c r="M66" s="366"/>
    </row>
    <row r="67" spans="1:13" ht="19.25" customHeight="1">
      <c r="A67" s="151"/>
      <c r="B67" s="151"/>
      <c r="C67" s="151"/>
      <c r="D67" s="151"/>
      <c r="E67" s="152"/>
      <c r="F67" s="151"/>
      <c r="G67" s="367" t="s">
        <v>297</v>
      </c>
      <c r="H67" s="367"/>
      <c r="I67" s="367"/>
      <c r="J67" s="357"/>
      <c r="K67" s="367" t="s">
        <v>297</v>
      </c>
      <c r="L67" s="367"/>
      <c r="M67" s="367"/>
    </row>
    <row r="68" spans="1:13" ht="19.25" customHeight="1">
      <c r="A68" s="151"/>
      <c r="B68" s="151"/>
      <c r="C68" s="151"/>
      <c r="D68" s="151"/>
      <c r="E68" s="152"/>
      <c r="F68" s="151"/>
      <c r="G68" s="370" t="s">
        <v>379</v>
      </c>
      <c r="H68" s="370"/>
      <c r="I68" s="370"/>
      <c r="J68" s="322"/>
      <c r="K68" s="370" t="s">
        <v>379</v>
      </c>
      <c r="L68" s="370"/>
      <c r="M68" s="370"/>
    </row>
    <row r="69" spans="1:13" ht="19.25" customHeight="1">
      <c r="A69" s="151"/>
      <c r="B69" s="151"/>
      <c r="C69" s="151"/>
      <c r="D69" s="151"/>
      <c r="E69" s="152"/>
      <c r="F69" s="151"/>
      <c r="G69" s="370" t="s">
        <v>378</v>
      </c>
      <c r="H69" s="370"/>
      <c r="I69" s="370"/>
      <c r="J69" s="322"/>
      <c r="K69" s="370" t="s">
        <v>378</v>
      </c>
      <c r="L69" s="370"/>
      <c r="M69" s="370"/>
    </row>
    <row r="70" spans="1:13" ht="19.25" customHeight="1">
      <c r="A70" s="151"/>
      <c r="B70" s="151"/>
      <c r="C70" s="151"/>
      <c r="D70" s="151"/>
      <c r="E70" s="142" t="s">
        <v>232</v>
      </c>
      <c r="F70" s="151"/>
      <c r="G70" s="162">
        <v>2021</v>
      </c>
      <c r="H70" s="163"/>
      <c r="I70" s="162">
        <v>2020</v>
      </c>
      <c r="J70" s="163"/>
      <c r="K70" s="162">
        <v>2021</v>
      </c>
      <c r="L70" s="163"/>
      <c r="M70" s="162">
        <v>2020</v>
      </c>
    </row>
    <row r="71" spans="1:13" s="169" customFormat="1" ht="19.25" customHeight="1">
      <c r="A71" s="151"/>
      <c r="B71" s="151"/>
      <c r="C71" s="151"/>
      <c r="D71" s="151"/>
      <c r="E71" s="152"/>
      <c r="F71" s="151"/>
      <c r="G71" s="369" t="s">
        <v>257</v>
      </c>
      <c r="H71" s="369"/>
      <c r="I71" s="369"/>
      <c r="J71" s="369"/>
      <c r="K71" s="369"/>
      <c r="L71" s="369"/>
      <c r="M71" s="369"/>
    </row>
    <row r="72" spans="1:13" s="169" customFormat="1" ht="19.25" customHeight="1">
      <c r="A72" s="323" t="s">
        <v>223</v>
      </c>
      <c r="B72" s="154"/>
      <c r="C72" s="154"/>
      <c r="D72" s="154"/>
      <c r="E72" s="155"/>
      <c r="F72" s="154"/>
      <c r="G72" s="156"/>
      <c r="H72" s="156"/>
      <c r="I72" s="156"/>
      <c r="J72" s="156"/>
      <c r="K72" s="156"/>
      <c r="L72" s="156"/>
      <c r="M72" s="156"/>
    </row>
    <row r="73" spans="1:13" ht="19.25" customHeight="1">
      <c r="A73" s="154" t="s">
        <v>313</v>
      </c>
      <c r="E73" s="324" t="s">
        <v>386</v>
      </c>
      <c r="G73" s="325">
        <v>2114809269</v>
      </c>
      <c r="H73" s="326"/>
      <c r="I73" s="325">
        <v>789635392</v>
      </c>
      <c r="J73" s="326"/>
      <c r="K73" s="325">
        <v>2093018824</v>
      </c>
      <c r="L73" s="327"/>
      <c r="M73" s="325">
        <v>765196939</v>
      </c>
    </row>
    <row r="74" spans="1:13" ht="19.25" customHeight="1">
      <c r="A74" s="154" t="s">
        <v>224</v>
      </c>
      <c r="E74" s="324">
        <v>3</v>
      </c>
      <c r="G74" s="328">
        <f>3361976</f>
        <v>3361976</v>
      </c>
      <c r="H74" s="326"/>
      <c r="I74" s="328">
        <v>1483872</v>
      </c>
      <c r="J74" s="326"/>
      <c r="K74" s="328">
        <f>3194897</f>
        <v>3194897</v>
      </c>
      <c r="L74" s="327"/>
      <c r="M74" s="328">
        <v>3769039</v>
      </c>
    </row>
    <row r="75" spans="1:13" ht="19.25" customHeight="1">
      <c r="A75" s="151" t="s">
        <v>225</v>
      </c>
      <c r="G75" s="172">
        <f>SUM(G73:G74)</f>
        <v>2118171245</v>
      </c>
      <c r="H75" s="329"/>
      <c r="I75" s="330">
        <f>SUM(I73:I74)</f>
        <v>791119264</v>
      </c>
      <c r="J75" s="329"/>
      <c r="K75" s="172">
        <f>SUM(K73:K74)</f>
        <v>2096213721</v>
      </c>
      <c r="L75" s="329"/>
      <c r="M75" s="330">
        <f>SUM(M73:M74)</f>
        <v>768965978</v>
      </c>
    </row>
    <row r="76" spans="1:13" ht="19.25" customHeight="1">
      <c r="A76" s="151"/>
      <c r="G76" s="165"/>
      <c r="H76" s="165"/>
      <c r="I76" s="165"/>
      <c r="J76" s="165"/>
      <c r="K76" s="165"/>
      <c r="L76" s="165"/>
      <c r="M76" s="165"/>
    </row>
    <row r="77" spans="1:13" ht="19.25" customHeight="1">
      <c r="A77" s="323" t="s">
        <v>226</v>
      </c>
      <c r="G77" s="165"/>
      <c r="H77" s="165"/>
      <c r="I77" s="165"/>
      <c r="J77" s="165"/>
      <c r="K77" s="165"/>
      <c r="L77" s="165"/>
      <c r="M77" s="165"/>
    </row>
    <row r="78" spans="1:13" ht="19.25" customHeight="1">
      <c r="A78" s="154" t="s">
        <v>314</v>
      </c>
      <c r="E78" s="324" t="s">
        <v>386</v>
      </c>
      <c r="G78" s="331">
        <v>1687997275</v>
      </c>
      <c r="H78" s="332"/>
      <c r="I78" s="331">
        <v>546382240</v>
      </c>
      <c r="J78" s="332"/>
      <c r="K78" s="331">
        <v>1677151627</v>
      </c>
      <c r="L78" s="333"/>
      <c r="M78" s="331">
        <v>534750347</v>
      </c>
    </row>
    <row r="79" spans="1:13" ht="19.25" customHeight="1">
      <c r="A79" s="154" t="s">
        <v>227</v>
      </c>
      <c r="G79" s="331">
        <v>123462236</v>
      </c>
      <c r="H79" s="332"/>
      <c r="I79" s="331">
        <v>64279683</v>
      </c>
      <c r="J79" s="332"/>
      <c r="K79" s="331">
        <v>123462236</v>
      </c>
      <c r="L79" s="333"/>
      <c r="M79" s="331">
        <v>64279683</v>
      </c>
    </row>
    <row r="80" spans="1:13" ht="19.25" customHeight="1">
      <c r="A80" s="154" t="s">
        <v>315</v>
      </c>
      <c r="E80" s="324">
        <v>3</v>
      </c>
      <c r="G80" s="328">
        <f>178158739</f>
        <v>178158739</v>
      </c>
      <c r="H80" s="326"/>
      <c r="I80" s="328">
        <f>134102488+1143445</f>
        <v>135245933</v>
      </c>
      <c r="J80" s="326"/>
      <c r="K80" s="328">
        <f>168150224</f>
        <v>168150224</v>
      </c>
      <c r="L80" s="327"/>
      <c r="M80" s="328">
        <f>124315351+1489256</f>
        <v>125804607</v>
      </c>
    </row>
    <row r="81" spans="1:13" ht="19.25" customHeight="1">
      <c r="A81" s="151" t="s">
        <v>228</v>
      </c>
      <c r="G81" s="172">
        <f>SUM(G78:G80)</f>
        <v>1989618250</v>
      </c>
      <c r="H81" s="329"/>
      <c r="I81" s="330">
        <f>SUM(I78:I80)</f>
        <v>745907856</v>
      </c>
      <c r="J81" s="329"/>
      <c r="K81" s="172">
        <f>SUM(K78:K80)</f>
        <v>1968764087</v>
      </c>
      <c r="L81" s="329"/>
      <c r="M81" s="330">
        <f>SUM(M78:M80)</f>
        <v>724834637</v>
      </c>
    </row>
    <row r="82" spans="1:13" ht="19.25" customHeight="1">
      <c r="G82" s="165"/>
      <c r="H82" s="165"/>
      <c r="I82" s="165"/>
      <c r="J82" s="165"/>
      <c r="K82" s="165"/>
      <c r="L82" s="165"/>
      <c r="M82" s="165"/>
    </row>
    <row r="83" spans="1:13" ht="19.25" customHeight="1">
      <c r="A83" s="151" t="s">
        <v>316</v>
      </c>
      <c r="B83" s="151"/>
      <c r="C83" s="151"/>
      <c r="D83" s="151"/>
      <c r="E83" s="152"/>
      <c r="F83" s="151"/>
      <c r="G83" s="334">
        <f>G75-G81</f>
        <v>128552995</v>
      </c>
      <c r="H83" s="334"/>
      <c r="I83" s="334">
        <f>I75-I81</f>
        <v>45211408</v>
      </c>
      <c r="J83" s="334"/>
      <c r="K83" s="334">
        <f>K75-K81</f>
        <v>127449634</v>
      </c>
      <c r="L83" s="334"/>
      <c r="M83" s="334">
        <f>M75-M81</f>
        <v>44131341</v>
      </c>
    </row>
    <row r="84" spans="1:13" ht="19.25" customHeight="1">
      <c r="A84" s="154" t="s">
        <v>250</v>
      </c>
      <c r="G84" s="165">
        <v>-3259733</v>
      </c>
      <c r="H84" s="165"/>
      <c r="I84" s="165">
        <v>-3014016</v>
      </c>
      <c r="J84" s="165"/>
      <c r="K84" s="165">
        <v>-1067854</v>
      </c>
      <c r="L84" s="165"/>
      <c r="M84" s="165">
        <v>-623772</v>
      </c>
    </row>
    <row r="85" spans="1:13" ht="19.25" customHeight="1">
      <c r="A85" s="335" t="s">
        <v>317</v>
      </c>
      <c r="E85" s="324" t="s">
        <v>367</v>
      </c>
      <c r="G85" s="165">
        <v>-1868954</v>
      </c>
      <c r="H85" s="165"/>
      <c r="I85" s="165">
        <v>-1170223</v>
      </c>
      <c r="J85" s="165"/>
      <c r="K85" s="165">
        <v>-1759079</v>
      </c>
      <c r="L85" s="165"/>
      <c r="M85" s="165">
        <v>-1180386</v>
      </c>
    </row>
    <row r="86" spans="1:13" ht="19.25" customHeight="1">
      <c r="A86" s="154" t="s">
        <v>318</v>
      </c>
      <c r="G86" s="165"/>
      <c r="H86" s="165"/>
      <c r="I86" s="165"/>
      <c r="J86" s="165"/>
      <c r="K86" s="165"/>
      <c r="L86" s="165"/>
      <c r="M86" s="165"/>
    </row>
    <row r="87" spans="1:13" ht="19.25" customHeight="1">
      <c r="B87" s="154" t="s">
        <v>319</v>
      </c>
      <c r="E87" s="171"/>
      <c r="F87" s="252"/>
      <c r="G87" s="336">
        <v>24011530</v>
      </c>
      <c r="H87" s="337"/>
      <c r="I87" s="336">
        <v>9265734</v>
      </c>
      <c r="J87" s="337"/>
      <c r="K87" s="245">
        <v>0</v>
      </c>
      <c r="L87" s="246"/>
      <c r="M87" s="245">
        <v>0</v>
      </c>
    </row>
    <row r="88" spans="1:13" ht="19.25" customHeight="1">
      <c r="A88" s="151" t="s">
        <v>320</v>
      </c>
      <c r="E88" s="324"/>
      <c r="G88" s="329">
        <f>SUM(G83:G87)</f>
        <v>147435838</v>
      </c>
      <c r="H88" s="329"/>
      <c r="I88" s="329">
        <f>SUM(I83:I87)</f>
        <v>50292903</v>
      </c>
      <c r="J88" s="329"/>
      <c r="K88" s="329">
        <f>SUM(K83:K87)</f>
        <v>124622701</v>
      </c>
      <c r="L88" s="329"/>
      <c r="M88" s="329">
        <f>SUM(M83:M87)</f>
        <v>42327183</v>
      </c>
    </row>
    <row r="89" spans="1:13" ht="19.25" customHeight="1">
      <c r="A89" s="154" t="s">
        <v>321</v>
      </c>
      <c r="E89" s="338"/>
      <c r="F89" s="339"/>
      <c r="G89" s="328">
        <v>-25450224</v>
      </c>
      <c r="H89" s="332"/>
      <c r="I89" s="328">
        <v>-6924279</v>
      </c>
      <c r="J89" s="332"/>
      <c r="K89" s="328">
        <v>-25453866</v>
      </c>
      <c r="L89" s="327"/>
      <c r="M89" s="328">
        <v>-6808212</v>
      </c>
    </row>
    <row r="90" spans="1:13" ht="19.25" customHeight="1" thickBot="1">
      <c r="A90" s="151" t="s">
        <v>248</v>
      </c>
      <c r="E90" s="324"/>
      <c r="G90" s="340">
        <f>SUM(G88:G89)</f>
        <v>121985614</v>
      </c>
      <c r="H90" s="341"/>
      <c r="I90" s="340">
        <f>SUM(I88:I89)</f>
        <v>43368624</v>
      </c>
      <c r="J90" s="341"/>
      <c r="K90" s="340">
        <f t="shared" ref="K90" si="2">SUM(K88:K89)</f>
        <v>99168835</v>
      </c>
      <c r="L90" s="341"/>
      <c r="M90" s="340">
        <f t="shared" ref="M90" si="3">SUM(M88:M89)</f>
        <v>35518971</v>
      </c>
    </row>
    <row r="91" spans="1:13" ht="19.25" customHeight="1" thickTop="1">
      <c r="G91" s="157"/>
      <c r="H91" s="157"/>
      <c r="I91" s="157"/>
      <c r="J91" s="157"/>
      <c r="K91" s="157"/>
      <c r="L91" s="157"/>
      <c r="M91" s="157"/>
    </row>
    <row r="92" spans="1:13" ht="19.25" customHeight="1">
      <c r="A92" s="133" t="s">
        <v>274</v>
      </c>
      <c r="B92" s="164"/>
      <c r="C92" s="164"/>
      <c r="D92" s="164"/>
      <c r="E92" s="188"/>
      <c r="F92" s="164"/>
      <c r="G92" s="189"/>
      <c r="H92" s="189"/>
      <c r="I92" s="189"/>
      <c r="J92" s="189"/>
      <c r="K92" s="189"/>
      <c r="L92" s="189"/>
      <c r="M92" s="189"/>
    </row>
    <row r="93" spans="1:13" ht="19.25" customHeight="1">
      <c r="A93" s="164" t="s">
        <v>285</v>
      </c>
      <c r="B93" s="164"/>
      <c r="C93" s="164"/>
      <c r="D93" s="164"/>
      <c r="E93" s="188"/>
      <c r="F93" s="164"/>
      <c r="G93" s="189"/>
      <c r="H93" s="189"/>
      <c r="I93" s="189"/>
      <c r="J93" s="189"/>
      <c r="K93" s="189"/>
      <c r="L93" s="189"/>
      <c r="M93" s="189"/>
    </row>
    <row r="94" spans="1:13" ht="19.25" customHeight="1">
      <c r="A94" s="158"/>
      <c r="B94" s="158"/>
      <c r="C94" s="158"/>
      <c r="D94" s="158"/>
      <c r="E94" s="159"/>
      <c r="F94" s="158"/>
      <c r="G94" s="160"/>
      <c r="H94" s="160"/>
      <c r="I94" s="160"/>
      <c r="J94" s="160"/>
      <c r="K94" s="160"/>
      <c r="L94" s="160"/>
      <c r="M94" s="160"/>
    </row>
    <row r="95" spans="1:13" ht="19.25" customHeight="1">
      <c r="A95" s="151"/>
      <c r="B95" s="151"/>
      <c r="C95" s="151"/>
      <c r="D95" s="151"/>
      <c r="E95" s="152"/>
      <c r="F95" s="151"/>
      <c r="G95" s="366" t="s">
        <v>303</v>
      </c>
      <c r="H95" s="366"/>
      <c r="I95" s="366"/>
      <c r="J95" s="356"/>
      <c r="K95" s="366" t="s">
        <v>304</v>
      </c>
      <c r="L95" s="366"/>
      <c r="M95" s="366"/>
    </row>
    <row r="96" spans="1:13" ht="19.25" customHeight="1">
      <c r="A96" s="151"/>
      <c r="B96" s="151"/>
      <c r="C96" s="151"/>
      <c r="D96" s="151"/>
      <c r="E96" s="152"/>
      <c r="F96" s="151"/>
      <c r="G96" s="367" t="s">
        <v>297</v>
      </c>
      <c r="H96" s="367"/>
      <c r="I96" s="367"/>
      <c r="J96" s="357"/>
      <c r="K96" s="367" t="s">
        <v>297</v>
      </c>
      <c r="L96" s="367"/>
      <c r="M96" s="367"/>
    </row>
    <row r="97" spans="1:13" ht="19.25" customHeight="1">
      <c r="A97" s="151"/>
      <c r="B97" s="151"/>
      <c r="C97" s="151"/>
      <c r="D97" s="151"/>
      <c r="E97" s="152"/>
      <c r="F97" s="151"/>
      <c r="G97" s="370" t="s">
        <v>379</v>
      </c>
      <c r="H97" s="370"/>
      <c r="I97" s="370"/>
      <c r="J97" s="322"/>
      <c r="K97" s="370" t="s">
        <v>379</v>
      </c>
      <c r="L97" s="370"/>
      <c r="M97" s="370"/>
    </row>
    <row r="98" spans="1:13" ht="19.25" customHeight="1">
      <c r="A98" s="151"/>
      <c r="B98" s="151"/>
      <c r="C98" s="151"/>
      <c r="D98" s="151"/>
      <c r="E98" s="152"/>
      <c r="F98" s="151"/>
      <c r="G98" s="370" t="s">
        <v>378</v>
      </c>
      <c r="H98" s="370"/>
      <c r="I98" s="370"/>
      <c r="J98" s="322"/>
      <c r="K98" s="370" t="s">
        <v>378</v>
      </c>
      <c r="L98" s="370"/>
      <c r="M98" s="370"/>
    </row>
    <row r="99" spans="1:13" ht="19.25" customHeight="1">
      <c r="A99" s="151"/>
      <c r="B99" s="151"/>
      <c r="C99" s="151"/>
      <c r="D99" s="151"/>
      <c r="E99" s="168" t="s">
        <v>232</v>
      </c>
      <c r="F99" s="151"/>
      <c r="G99" s="162">
        <v>2021</v>
      </c>
      <c r="H99" s="163"/>
      <c r="I99" s="162">
        <v>2020</v>
      </c>
      <c r="J99" s="163"/>
      <c r="K99" s="162">
        <v>2021</v>
      </c>
      <c r="L99" s="163"/>
      <c r="M99" s="162">
        <v>2020</v>
      </c>
    </row>
    <row r="100" spans="1:13" ht="19.25" customHeight="1">
      <c r="A100" s="151"/>
      <c r="B100" s="151"/>
      <c r="C100" s="151"/>
      <c r="D100" s="151"/>
      <c r="E100" s="154"/>
      <c r="F100" s="151"/>
      <c r="G100" s="369" t="s">
        <v>257</v>
      </c>
      <c r="H100" s="369"/>
      <c r="I100" s="369"/>
      <c r="J100" s="369"/>
      <c r="K100" s="369"/>
      <c r="L100" s="369"/>
      <c r="M100" s="369"/>
    </row>
    <row r="101" spans="1:13" ht="19.25" customHeight="1">
      <c r="A101" s="151" t="s">
        <v>286</v>
      </c>
      <c r="E101" s="152"/>
    </row>
    <row r="102" spans="1:13" ht="19.25" customHeight="1">
      <c r="A102" s="323" t="s">
        <v>288</v>
      </c>
      <c r="B102" s="323"/>
      <c r="C102" s="323"/>
      <c r="D102" s="323"/>
      <c r="G102" s="165"/>
      <c r="H102" s="165"/>
      <c r="I102" s="165"/>
      <c r="J102" s="165"/>
      <c r="K102" s="165"/>
      <c r="L102" s="165"/>
      <c r="M102" s="165"/>
    </row>
    <row r="103" spans="1:13" ht="19.25" customHeight="1">
      <c r="A103" s="323"/>
      <c r="B103" s="323" t="s">
        <v>287</v>
      </c>
      <c r="C103" s="323"/>
      <c r="D103" s="323"/>
      <c r="G103" s="165"/>
      <c r="H103" s="165"/>
      <c r="I103" s="165"/>
      <c r="J103" s="165"/>
      <c r="K103" s="165"/>
      <c r="L103" s="165"/>
      <c r="M103" s="165"/>
    </row>
    <row r="104" spans="1:13" ht="19.25" customHeight="1">
      <c r="A104" s="154" t="s">
        <v>322</v>
      </c>
      <c r="B104" s="323"/>
      <c r="C104" s="323"/>
      <c r="D104" s="323"/>
      <c r="G104" s="165"/>
      <c r="H104" s="165"/>
      <c r="I104" s="165"/>
      <c r="J104" s="165"/>
      <c r="K104" s="165"/>
      <c r="L104" s="165"/>
      <c r="M104" s="165"/>
    </row>
    <row r="105" spans="1:13" ht="19.25" customHeight="1">
      <c r="B105" s="154" t="s">
        <v>323</v>
      </c>
      <c r="G105" s="336">
        <v>682737</v>
      </c>
      <c r="H105" s="337"/>
      <c r="I105" s="336">
        <v>-51365</v>
      </c>
      <c r="J105" s="326"/>
      <c r="K105" s="245">
        <v>0</v>
      </c>
      <c r="L105" s="244"/>
      <c r="M105" s="245">
        <v>0</v>
      </c>
    </row>
    <row r="106" spans="1:13" ht="19.25" customHeight="1">
      <c r="A106" s="151" t="s">
        <v>324</v>
      </c>
      <c r="C106" s="151"/>
      <c r="D106" s="151"/>
      <c r="G106" s="165"/>
      <c r="H106" s="165"/>
      <c r="I106" s="165"/>
      <c r="J106" s="165"/>
      <c r="K106" s="165"/>
      <c r="L106" s="165"/>
      <c r="M106" s="165"/>
    </row>
    <row r="107" spans="1:13" ht="19.25" customHeight="1">
      <c r="B107" s="151" t="s">
        <v>229</v>
      </c>
      <c r="D107" s="151"/>
      <c r="G107" s="201">
        <f>SUM(G105)</f>
        <v>682737</v>
      </c>
      <c r="H107" s="342"/>
      <c r="I107" s="201">
        <f>SUM(I105)</f>
        <v>-51365</v>
      </c>
      <c r="J107" s="247"/>
      <c r="K107" s="173">
        <f>SUM(K105)</f>
        <v>0</v>
      </c>
      <c r="L107" s="174"/>
      <c r="M107" s="173">
        <f>SUM(M105)</f>
        <v>0</v>
      </c>
    </row>
    <row r="108" spans="1:13" ht="19.25" customHeight="1">
      <c r="G108" s="165"/>
      <c r="H108" s="165"/>
      <c r="I108" s="165"/>
      <c r="J108" s="165"/>
      <c r="K108" s="165"/>
      <c r="L108" s="165"/>
      <c r="M108" s="165"/>
    </row>
    <row r="109" spans="1:13" ht="19.25" customHeight="1">
      <c r="A109" s="323" t="s">
        <v>325</v>
      </c>
      <c r="B109" s="347"/>
      <c r="C109" s="347"/>
      <c r="D109" s="347"/>
      <c r="G109" s="165"/>
      <c r="H109" s="165"/>
      <c r="I109" s="165"/>
      <c r="J109" s="165"/>
      <c r="K109" s="165"/>
      <c r="L109" s="165"/>
      <c r="M109" s="165"/>
    </row>
    <row r="110" spans="1:13" ht="19.25" customHeight="1">
      <c r="A110" s="347"/>
      <c r="B110" s="323" t="s">
        <v>326</v>
      </c>
      <c r="C110" s="323"/>
      <c r="D110" s="347"/>
      <c r="G110" s="165"/>
      <c r="H110" s="165"/>
      <c r="I110" s="165"/>
      <c r="J110" s="165"/>
      <c r="K110" s="165"/>
      <c r="L110" s="165"/>
      <c r="M110" s="165"/>
    </row>
    <row r="111" spans="1:13" ht="19.25" customHeight="1">
      <c r="A111" s="154" t="s">
        <v>327</v>
      </c>
      <c r="B111" s="151"/>
      <c r="C111" s="151"/>
      <c r="G111" s="165"/>
      <c r="H111" s="165"/>
      <c r="I111" s="165"/>
      <c r="J111" s="165"/>
      <c r="K111" s="165"/>
      <c r="L111" s="165"/>
      <c r="M111" s="165"/>
    </row>
    <row r="112" spans="1:13" ht="19.25" customHeight="1">
      <c r="A112" s="151"/>
      <c r="B112" s="154" t="s">
        <v>328</v>
      </c>
      <c r="G112" s="348">
        <v>2057900</v>
      </c>
      <c r="H112" s="349"/>
      <c r="I112" s="348">
        <v>0</v>
      </c>
      <c r="J112" s="349"/>
      <c r="K112" s="348">
        <v>2057900</v>
      </c>
      <c r="L112" s="349"/>
      <c r="M112" s="348">
        <v>0</v>
      </c>
    </row>
    <row r="113" spans="1:13" ht="19.25" customHeight="1">
      <c r="A113" s="154" t="s">
        <v>329</v>
      </c>
      <c r="G113" s="348"/>
      <c r="H113" s="349"/>
      <c r="I113" s="348"/>
      <c r="J113" s="349"/>
      <c r="K113" s="348"/>
      <c r="L113" s="349"/>
      <c r="M113" s="348"/>
    </row>
    <row r="114" spans="1:13" ht="19.25" customHeight="1">
      <c r="A114" s="151"/>
      <c r="B114" s="154" t="s">
        <v>330</v>
      </c>
      <c r="G114" s="350">
        <v>-411580</v>
      </c>
      <c r="H114" s="349"/>
      <c r="I114" s="350">
        <v>0</v>
      </c>
      <c r="J114" s="349"/>
      <c r="K114" s="350">
        <v>-411580</v>
      </c>
      <c r="L114" s="349"/>
      <c r="M114" s="350">
        <v>0</v>
      </c>
    </row>
    <row r="115" spans="1:13" ht="19.25" customHeight="1">
      <c r="A115" s="151" t="s">
        <v>331</v>
      </c>
      <c r="B115" s="151"/>
      <c r="G115" s="165"/>
      <c r="H115" s="165"/>
      <c r="I115" s="165"/>
      <c r="J115" s="165"/>
      <c r="K115" s="165"/>
      <c r="L115" s="165"/>
      <c r="M115" s="165"/>
    </row>
    <row r="116" spans="1:13" ht="19.25" customHeight="1">
      <c r="B116" s="151" t="s">
        <v>326</v>
      </c>
      <c r="G116" s="351">
        <f>SUM(G112:G115)</f>
        <v>1646320</v>
      </c>
      <c r="H116" s="329">
        <v>0</v>
      </c>
      <c r="I116" s="351">
        <f>SUM(I112:I115)</f>
        <v>0</v>
      </c>
      <c r="J116" s="329"/>
      <c r="K116" s="172">
        <f>SUM(K112:K115)</f>
        <v>1646320</v>
      </c>
      <c r="L116" s="174"/>
      <c r="M116" s="173">
        <f>SUM(M112:M115)</f>
        <v>0</v>
      </c>
    </row>
    <row r="117" spans="1:13" ht="19.25" customHeight="1">
      <c r="A117" s="151" t="s">
        <v>332</v>
      </c>
      <c r="B117" s="151"/>
      <c r="G117" s="329"/>
      <c r="H117" s="329"/>
      <c r="I117" s="352"/>
      <c r="J117" s="329"/>
      <c r="K117" s="206"/>
      <c r="L117" s="174"/>
      <c r="M117" s="202"/>
    </row>
    <row r="118" spans="1:13" ht="19.25" customHeight="1">
      <c r="A118" s="151"/>
      <c r="B118" s="151" t="s">
        <v>333</v>
      </c>
      <c r="G118" s="344">
        <f>SUM(G107,G116)</f>
        <v>2329057</v>
      </c>
      <c r="H118" s="345"/>
      <c r="I118" s="344">
        <f>SUM(I107,I116)</f>
        <v>-51365</v>
      </c>
      <c r="J118" s="329"/>
      <c r="K118" s="172">
        <f>SUM(K107,K116)</f>
        <v>1646320</v>
      </c>
      <c r="L118" s="334"/>
      <c r="M118" s="173">
        <f>SUM(M107,M116)</f>
        <v>0</v>
      </c>
    </row>
    <row r="119" spans="1:13" ht="19.25" customHeight="1">
      <c r="B119" s="151"/>
      <c r="C119" s="151"/>
      <c r="G119" s="199"/>
      <c r="H119" s="198"/>
      <c r="I119" s="199"/>
      <c r="J119" s="154"/>
      <c r="K119" s="154"/>
      <c r="L119" s="154"/>
      <c r="M119" s="154"/>
    </row>
    <row r="120" spans="1:13" ht="19.25" customHeight="1" thickBot="1">
      <c r="A120" s="151" t="s">
        <v>298</v>
      </c>
      <c r="B120" s="151"/>
      <c r="G120" s="346">
        <f>G118+G90</f>
        <v>124314671</v>
      </c>
      <c r="H120" s="342"/>
      <c r="I120" s="346">
        <f>I118+I90</f>
        <v>43317259</v>
      </c>
      <c r="J120" s="165"/>
      <c r="K120" s="346">
        <f>K118+K90</f>
        <v>100815155</v>
      </c>
      <c r="L120" s="342"/>
      <c r="M120" s="346">
        <f>M118+M90</f>
        <v>35518971</v>
      </c>
    </row>
    <row r="121" spans="1:13" ht="19.25" customHeight="1" thickTop="1">
      <c r="B121" s="151"/>
      <c r="C121" s="151"/>
      <c r="G121" s="199"/>
      <c r="H121" s="198"/>
      <c r="I121" s="199"/>
      <c r="J121" s="165"/>
      <c r="K121" s="165"/>
      <c r="L121" s="166"/>
      <c r="M121" s="165"/>
    </row>
    <row r="122" spans="1:13" ht="19.25" customHeight="1">
      <c r="A122" s="151" t="s">
        <v>370</v>
      </c>
      <c r="G122" s="199"/>
      <c r="H122" s="199"/>
      <c r="I122" s="199"/>
      <c r="J122" s="165"/>
      <c r="K122" s="165"/>
      <c r="L122" s="165"/>
      <c r="M122" s="165"/>
    </row>
    <row r="123" spans="1:13" ht="19.25" customHeight="1">
      <c r="B123" s="154" t="s">
        <v>230</v>
      </c>
      <c r="G123" s="167">
        <f>121923112</f>
        <v>121923112</v>
      </c>
      <c r="H123" s="167"/>
      <c r="I123" s="167">
        <v>42881218</v>
      </c>
      <c r="J123" s="167"/>
      <c r="K123" s="167">
        <f>99168835</f>
        <v>99168835</v>
      </c>
      <c r="L123" s="167"/>
      <c r="M123" s="167">
        <v>35518971</v>
      </c>
    </row>
    <row r="124" spans="1:13" ht="19.25" customHeight="1">
      <c r="B124" s="154" t="s">
        <v>220</v>
      </c>
      <c r="G124" s="167">
        <v>62502</v>
      </c>
      <c r="H124" s="198"/>
      <c r="I124" s="166">
        <v>487406</v>
      </c>
      <c r="J124" s="198"/>
      <c r="K124" s="202">
        <v>0</v>
      </c>
      <c r="L124" s="200"/>
      <c r="M124" s="202">
        <v>0</v>
      </c>
    </row>
    <row r="125" spans="1:13" ht="19.25" customHeight="1" thickBot="1">
      <c r="G125" s="203">
        <f>SUM(G123:G124)</f>
        <v>121985614</v>
      </c>
      <c r="H125" s="207"/>
      <c r="I125" s="203">
        <f>SUM(I123:I124)</f>
        <v>43368624</v>
      </c>
      <c r="J125" s="207"/>
      <c r="K125" s="203">
        <f>SUM(K123:K124)</f>
        <v>99168835</v>
      </c>
      <c r="L125" s="207"/>
      <c r="M125" s="203">
        <f>SUM(M123:M124)</f>
        <v>35518971</v>
      </c>
    </row>
    <row r="126" spans="1:13" ht="19.25" customHeight="1" thickTop="1">
      <c r="G126" s="199"/>
      <c r="H126" s="199"/>
      <c r="I126" s="199"/>
      <c r="J126" s="198"/>
      <c r="K126" s="199"/>
      <c r="L126" s="199"/>
      <c r="M126" s="199"/>
    </row>
    <row r="127" spans="1:13" ht="19.25" customHeight="1">
      <c r="A127" s="151" t="s">
        <v>231</v>
      </c>
      <c r="G127" s="199"/>
      <c r="H127" s="199"/>
      <c r="I127" s="199"/>
      <c r="J127" s="199"/>
      <c r="K127" s="199"/>
      <c r="L127" s="199"/>
      <c r="M127" s="199"/>
    </row>
    <row r="128" spans="1:13" ht="19.25" customHeight="1">
      <c r="B128" s="154" t="s">
        <v>230</v>
      </c>
      <c r="G128" s="167">
        <f>124115622</f>
        <v>124115622</v>
      </c>
      <c r="H128" s="167"/>
      <c r="I128" s="167">
        <v>42840126</v>
      </c>
      <c r="J128" s="167"/>
      <c r="K128" s="167">
        <f>100815155</f>
        <v>100815155</v>
      </c>
      <c r="L128" s="167"/>
      <c r="M128" s="167">
        <v>35518971</v>
      </c>
    </row>
    <row r="129" spans="1:13" ht="19.25" customHeight="1">
      <c r="B129" s="154" t="s">
        <v>220</v>
      </c>
      <c r="G129" s="167">
        <v>199049</v>
      </c>
      <c r="H129" s="167"/>
      <c r="I129" s="167">
        <v>477133</v>
      </c>
      <c r="J129" s="198"/>
      <c r="K129" s="202">
        <v>0</v>
      </c>
      <c r="L129" s="200"/>
      <c r="M129" s="202">
        <v>0</v>
      </c>
    </row>
    <row r="130" spans="1:13" ht="19.25" customHeight="1" thickBot="1">
      <c r="G130" s="203">
        <f>SUM(G128:G129)</f>
        <v>124314671</v>
      </c>
      <c r="H130" s="207"/>
      <c r="I130" s="203">
        <f>SUM(I128:I129)</f>
        <v>43317259</v>
      </c>
      <c r="J130" s="207"/>
      <c r="K130" s="203">
        <f>SUM(K128:K129)</f>
        <v>100815155</v>
      </c>
      <c r="L130" s="207"/>
      <c r="M130" s="203">
        <f>SUM(M128:M129)</f>
        <v>35518971</v>
      </c>
    </row>
    <row r="131" spans="1:13" ht="19.25" customHeight="1" thickTop="1">
      <c r="G131" s="198"/>
      <c r="H131" s="199"/>
      <c r="I131" s="198"/>
      <c r="J131" s="199"/>
      <c r="K131" s="198"/>
      <c r="L131" s="199"/>
      <c r="M131" s="198"/>
    </row>
    <row r="132" spans="1:13" ht="19.25" customHeight="1" thickBot="1">
      <c r="A132" s="151" t="s">
        <v>251</v>
      </c>
      <c r="E132" s="171">
        <v>10</v>
      </c>
      <c r="F132" s="105"/>
      <c r="G132" s="205">
        <f>G123/320000000</f>
        <v>0.38100972500000002</v>
      </c>
      <c r="H132" s="204"/>
      <c r="I132" s="205">
        <f>I123/200000000</f>
        <v>0.21440608999999999</v>
      </c>
      <c r="J132" s="204"/>
      <c r="K132" s="205">
        <f>K123/320000000</f>
        <v>0.30990260937500003</v>
      </c>
      <c r="L132" s="204"/>
      <c r="M132" s="205">
        <f>M123/200000000</f>
        <v>0.177594855</v>
      </c>
    </row>
    <row r="133" spans="1:13" ht="19.25" customHeight="1" thickTop="1"/>
  </sheetData>
  <mergeCells count="36">
    <mergeCell ref="G35:I35"/>
    <mergeCell ref="K35:M35"/>
    <mergeCell ref="G36:I36"/>
    <mergeCell ref="K36:M36"/>
    <mergeCell ref="G38:M38"/>
    <mergeCell ref="G34:I34"/>
    <mergeCell ref="K34:M34"/>
    <mergeCell ref="G4:I4"/>
    <mergeCell ref="K4:M4"/>
    <mergeCell ref="G5:I5"/>
    <mergeCell ref="K5:M5"/>
    <mergeCell ref="G33:I33"/>
    <mergeCell ref="K33:M33"/>
    <mergeCell ref="G7:I7"/>
    <mergeCell ref="K7:M7"/>
    <mergeCell ref="G6:I6"/>
    <mergeCell ref="K6:M6"/>
    <mergeCell ref="G9:M9"/>
    <mergeCell ref="G66:I66"/>
    <mergeCell ref="K66:M66"/>
    <mergeCell ref="G67:I67"/>
    <mergeCell ref="K67:M67"/>
    <mergeCell ref="G68:I68"/>
    <mergeCell ref="K68:M68"/>
    <mergeCell ref="G69:I69"/>
    <mergeCell ref="K69:M69"/>
    <mergeCell ref="G71:M71"/>
    <mergeCell ref="G95:I95"/>
    <mergeCell ref="K95:M95"/>
    <mergeCell ref="G100:M100"/>
    <mergeCell ref="G96:I96"/>
    <mergeCell ref="K96:M96"/>
    <mergeCell ref="G97:I97"/>
    <mergeCell ref="K97:M97"/>
    <mergeCell ref="G98:I98"/>
    <mergeCell ref="K98:M98"/>
  </mergeCells>
  <pageMargins left="0.8" right="0.5" top="0.48" bottom="0.5" header="0.5" footer="0.5"/>
  <pageSetup paperSize="9" scale="87" firstPageNumber="5" orientation="portrait" useFirstPageNumber="1" r:id="rId1"/>
  <headerFooter>
    <oddFooter>&amp;L&amp;11 The accompanying notes are an integral part of these interim financial statements.
&amp;10
&amp;C&amp;11&amp;P</oddFooter>
  </headerFooter>
  <rowBreaks count="3" manualBreakCount="3">
    <brk id="29" max="16383" man="1"/>
    <brk id="62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81"/>
  <sheetViews>
    <sheetView view="pageBreakPreview" topLeftCell="E19" zoomScale="90" zoomScaleNormal="80" zoomScaleSheetLayoutView="90" workbookViewId="0">
      <selection activeCell="AC32" sqref="AC32"/>
    </sheetView>
  </sheetViews>
  <sheetFormatPr defaultColWidth="9.296875" defaultRowHeight="22.5" customHeight="1"/>
  <cols>
    <col min="1" max="3" width="1.796875" style="101" customWidth="1"/>
    <col min="4" max="4" width="57.3984375" style="101" customWidth="1"/>
    <col min="5" max="5" width="7.09765625" style="148" customWidth="1"/>
    <col min="6" max="6" width="1" style="101" customWidth="1"/>
    <col min="7" max="7" width="17" style="132" customWidth="1"/>
    <col min="8" max="8" width="1" style="268" customWidth="1"/>
    <col min="9" max="9" width="17" style="132" customWidth="1"/>
    <col min="10" max="10" width="1" style="268" customWidth="1"/>
    <col min="11" max="11" width="15.09765625" style="132" customWidth="1"/>
    <col min="12" max="12" width="1" style="268" customWidth="1"/>
    <col min="13" max="13" width="15.09765625" style="132" customWidth="1"/>
    <col min="14" max="14" width="1" style="132" customWidth="1"/>
    <col min="15" max="15" width="13.296875" style="132" hidden="1" customWidth="1"/>
    <col min="16" max="16" width="1" style="268" hidden="1" customWidth="1"/>
    <col min="17" max="17" width="14.3984375" style="132" customWidth="1"/>
    <col min="18" max="18" width="1" style="268" customWidth="1"/>
    <col min="19" max="19" width="14.3984375" style="268" customWidth="1"/>
    <col min="20" max="20" width="1" style="268" customWidth="1"/>
    <col min="21" max="21" width="14.3984375" style="268" customWidth="1"/>
    <col min="22" max="22" width="1" style="268" customWidth="1"/>
    <col min="23" max="23" width="15.69921875" style="268" customWidth="1"/>
    <col min="24" max="24" width="1" style="268" customWidth="1"/>
    <col min="25" max="25" width="15.296875" style="132" customWidth="1"/>
    <col min="26" max="26" width="1" style="268" customWidth="1"/>
    <col min="27" max="27" width="13.8984375" style="311" customWidth="1"/>
    <col min="28" max="16384" width="9.296875" style="101"/>
  </cols>
  <sheetData>
    <row r="1" spans="1:27" s="194" customFormat="1" ht="20.75" customHeight="1">
      <c r="A1" s="282" t="s">
        <v>191</v>
      </c>
      <c r="E1" s="283"/>
      <c r="G1" s="307"/>
      <c r="H1" s="308"/>
      <c r="I1" s="307"/>
      <c r="J1" s="308"/>
      <c r="K1" s="307"/>
      <c r="L1" s="308"/>
      <c r="M1" s="307"/>
      <c r="N1" s="307"/>
      <c r="O1" s="307"/>
      <c r="P1" s="307"/>
      <c r="Q1" s="307"/>
      <c r="R1" s="308"/>
      <c r="S1" s="308"/>
      <c r="T1" s="308"/>
      <c r="U1" s="308"/>
      <c r="V1" s="308"/>
      <c r="W1" s="308"/>
      <c r="X1" s="308"/>
      <c r="Y1" s="307"/>
      <c r="Z1" s="308"/>
      <c r="AA1" s="309"/>
    </row>
    <row r="2" spans="1:27" s="194" customFormat="1" ht="20.75" customHeight="1">
      <c r="A2" s="310" t="s">
        <v>262</v>
      </c>
      <c r="E2" s="283"/>
      <c r="G2" s="307"/>
      <c r="H2" s="308"/>
      <c r="I2" s="307"/>
      <c r="J2" s="308"/>
      <c r="K2" s="307"/>
      <c r="L2" s="308"/>
      <c r="M2" s="307"/>
      <c r="N2" s="307"/>
      <c r="O2" s="307"/>
      <c r="P2" s="308"/>
      <c r="Q2" s="307"/>
      <c r="R2" s="308"/>
      <c r="S2" s="308"/>
      <c r="T2" s="308"/>
      <c r="U2" s="308"/>
      <c r="V2" s="308"/>
      <c r="W2" s="308"/>
      <c r="X2" s="308"/>
      <c r="Y2" s="307"/>
      <c r="Z2" s="308"/>
      <c r="AA2" s="309"/>
    </row>
    <row r="3" spans="1:27" ht="20.75" customHeight="1">
      <c r="A3" s="275"/>
    </row>
    <row r="4" spans="1:27" ht="20.75" customHeight="1">
      <c r="G4" s="374" t="s">
        <v>305</v>
      </c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</row>
    <row r="5" spans="1:27" ht="20.75" customHeight="1">
      <c r="G5" s="358"/>
      <c r="H5" s="358"/>
      <c r="I5" s="358"/>
      <c r="J5" s="358"/>
      <c r="K5" s="371" t="s">
        <v>236</v>
      </c>
      <c r="L5" s="371"/>
      <c r="M5" s="371"/>
      <c r="N5" s="287"/>
      <c r="O5" s="287"/>
      <c r="P5" s="287"/>
      <c r="Q5" s="372" t="s">
        <v>218</v>
      </c>
      <c r="R5" s="372"/>
      <c r="S5" s="372"/>
      <c r="T5" s="372"/>
      <c r="U5" s="372"/>
      <c r="V5" s="312"/>
      <c r="W5" s="312"/>
      <c r="X5" s="312"/>
      <c r="Y5" s="312"/>
      <c r="Z5" s="358"/>
      <c r="AA5" s="358"/>
    </row>
    <row r="6" spans="1:27" ht="20.75" customHeight="1">
      <c r="B6" s="313"/>
      <c r="C6" s="313"/>
      <c r="D6" s="313"/>
      <c r="E6" s="314"/>
      <c r="F6" s="313"/>
      <c r="G6" s="288" t="s">
        <v>235</v>
      </c>
      <c r="H6" s="288"/>
      <c r="I6" s="288" t="s">
        <v>289</v>
      </c>
      <c r="J6" s="288"/>
      <c r="K6" s="288"/>
      <c r="L6" s="288"/>
      <c r="M6" s="289"/>
      <c r="N6" s="288"/>
      <c r="O6" s="288" t="s">
        <v>259</v>
      </c>
      <c r="P6" s="288"/>
      <c r="Q6" s="288" t="s">
        <v>295</v>
      </c>
      <c r="R6" s="288"/>
      <c r="S6" s="288"/>
      <c r="T6" s="288"/>
      <c r="U6" s="288" t="s">
        <v>291</v>
      </c>
      <c r="V6" s="288"/>
      <c r="W6" s="288" t="s">
        <v>293</v>
      </c>
      <c r="X6" s="288"/>
      <c r="Y6" s="289"/>
      <c r="Z6" s="288"/>
      <c r="AA6" s="290"/>
    </row>
    <row r="7" spans="1:27" ht="20.75" customHeight="1">
      <c r="B7" s="313"/>
      <c r="C7" s="313"/>
      <c r="D7" s="313"/>
      <c r="E7" s="314"/>
      <c r="F7" s="313"/>
      <c r="G7" s="288" t="s">
        <v>237</v>
      </c>
      <c r="H7" s="288"/>
      <c r="I7" s="288" t="s">
        <v>290</v>
      </c>
      <c r="J7" s="288"/>
      <c r="K7" s="288"/>
      <c r="L7" s="288"/>
      <c r="M7" s="289"/>
      <c r="N7" s="288"/>
      <c r="O7" s="288"/>
      <c r="P7" s="288"/>
      <c r="Q7" s="288" t="s">
        <v>296</v>
      </c>
      <c r="R7" s="288"/>
      <c r="S7" s="288" t="s">
        <v>261</v>
      </c>
      <c r="T7" s="288"/>
      <c r="U7" s="288" t="s">
        <v>292</v>
      </c>
      <c r="V7" s="288"/>
      <c r="W7" s="288" t="s">
        <v>294</v>
      </c>
      <c r="X7" s="288"/>
      <c r="Y7" s="289" t="s">
        <v>238</v>
      </c>
      <c r="Z7" s="288"/>
      <c r="AA7" s="290" t="s">
        <v>234</v>
      </c>
    </row>
    <row r="8" spans="1:27" ht="20.75" customHeight="1">
      <c r="B8" s="313"/>
      <c r="C8" s="313"/>
      <c r="D8" s="313"/>
      <c r="E8" s="314"/>
      <c r="F8" s="313"/>
      <c r="G8" s="288" t="s">
        <v>239</v>
      </c>
      <c r="H8" s="288"/>
      <c r="I8" s="288" t="s">
        <v>240</v>
      </c>
      <c r="J8" s="288"/>
      <c r="K8" s="288" t="s">
        <v>309</v>
      </c>
      <c r="L8" s="288"/>
      <c r="M8" s="289" t="s">
        <v>217</v>
      </c>
      <c r="N8" s="288"/>
      <c r="O8" s="288"/>
      <c r="P8" s="288"/>
      <c r="Q8" s="288" t="s">
        <v>297</v>
      </c>
      <c r="R8" s="288"/>
      <c r="S8" s="288" t="s">
        <v>260</v>
      </c>
      <c r="T8" s="288"/>
      <c r="U8" s="288" t="s">
        <v>241</v>
      </c>
      <c r="V8" s="288"/>
      <c r="W8" s="288" t="s">
        <v>242</v>
      </c>
      <c r="X8" s="288"/>
      <c r="Y8" s="289" t="s">
        <v>243</v>
      </c>
      <c r="Z8" s="288"/>
      <c r="AA8" s="290" t="s">
        <v>244</v>
      </c>
    </row>
    <row r="9" spans="1:27" ht="20.75" customHeight="1">
      <c r="E9" s="142" t="s">
        <v>232</v>
      </c>
      <c r="F9" s="252"/>
      <c r="G9" s="373" t="s">
        <v>257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</row>
    <row r="10" spans="1:27" ht="20.75" customHeight="1">
      <c r="A10" s="276" t="s">
        <v>380</v>
      </c>
      <c r="E10" s="142"/>
      <c r="F10" s="252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</row>
    <row r="11" spans="1:27" s="275" customFormat="1" ht="20.75" customHeight="1">
      <c r="A11" s="276" t="s">
        <v>307</v>
      </c>
      <c r="B11" s="292"/>
      <c r="C11" s="292"/>
      <c r="D11" s="292"/>
      <c r="E11" s="148"/>
      <c r="F11" s="101"/>
      <c r="G11" s="295">
        <v>100000000</v>
      </c>
      <c r="H11" s="294"/>
      <c r="I11" s="295">
        <v>28875000</v>
      </c>
      <c r="J11" s="294"/>
      <c r="K11" s="295">
        <v>7600000</v>
      </c>
      <c r="L11" s="294"/>
      <c r="M11" s="295">
        <v>59347146</v>
      </c>
      <c r="N11" s="295"/>
      <c r="O11" s="295"/>
      <c r="P11" s="294"/>
      <c r="Q11" s="295">
        <v>-1073285</v>
      </c>
      <c r="R11" s="294"/>
      <c r="S11" s="295">
        <v>10125600</v>
      </c>
      <c r="T11" s="294"/>
      <c r="U11" s="295">
        <f>SUM(Q11:S11)</f>
        <v>9052315</v>
      </c>
      <c r="V11" s="294"/>
      <c r="W11" s="294">
        <f>SUM(G11:M11,U11)</f>
        <v>204874461</v>
      </c>
      <c r="X11" s="294"/>
      <c r="Y11" s="295">
        <v>13950820</v>
      </c>
      <c r="Z11" s="294"/>
      <c r="AA11" s="295">
        <f>SUM(W11:Y11)</f>
        <v>218825281</v>
      </c>
    </row>
    <row r="12" spans="1:27" ht="20.75" customHeight="1">
      <c r="A12" s="292"/>
      <c r="B12" s="292"/>
      <c r="C12" s="292"/>
      <c r="D12" s="292"/>
      <c r="G12" s="295"/>
      <c r="H12" s="294"/>
      <c r="I12" s="295"/>
      <c r="J12" s="294"/>
      <c r="K12" s="295"/>
      <c r="L12" s="294"/>
      <c r="M12" s="295"/>
      <c r="N12" s="295"/>
      <c r="O12" s="295"/>
      <c r="P12" s="294"/>
      <c r="Q12" s="295"/>
      <c r="R12" s="294"/>
      <c r="S12" s="295"/>
      <c r="T12" s="294"/>
      <c r="U12" s="295"/>
      <c r="V12" s="294"/>
      <c r="W12" s="294"/>
      <c r="X12" s="294"/>
      <c r="Y12" s="295"/>
      <c r="Z12" s="294"/>
      <c r="AA12" s="295"/>
    </row>
    <row r="13" spans="1:27" s="275" customFormat="1" ht="20.75" customHeight="1">
      <c r="A13" s="360" t="s">
        <v>360</v>
      </c>
      <c r="B13" s="296"/>
      <c r="D13" s="291"/>
      <c r="E13" s="293"/>
      <c r="F13" s="252"/>
      <c r="G13" s="304"/>
      <c r="H13" s="278"/>
      <c r="I13" s="304"/>
      <c r="J13" s="278"/>
      <c r="K13" s="304"/>
      <c r="L13" s="278"/>
      <c r="M13" s="304"/>
      <c r="N13" s="304"/>
      <c r="O13" s="304"/>
      <c r="P13" s="278"/>
      <c r="Q13" s="304"/>
      <c r="R13" s="278"/>
      <c r="S13" s="304"/>
      <c r="T13" s="278"/>
      <c r="U13" s="304"/>
      <c r="V13" s="278"/>
      <c r="W13" s="304"/>
      <c r="X13" s="278"/>
      <c r="Y13" s="304"/>
      <c r="Z13" s="278"/>
      <c r="AA13" s="304"/>
    </row>
    <row r="14" spans="1:27" ht="20.75" customHeight="1">
      <c r="A14" s="297"/>
      <c r="B14" s="296" t="s">
        <v>361</v>
      </c>
      <c r="C14" s="275"/>
      <c r="D14" s="291"/>
      <c r="E14" s="298">
        <v>11</v>
      </c>
      <c r="F14" s="252"/>
      <c r="G14" s="176">
        <v>0</v>
      </c>
      <c r="H14" s="278"/>
      <c r="I14" s="176">
        <v>0</v>
      </c>
      <c r="J14" s="278"/>
      <c r="K14" s="176">
        <v>0</v>
      </c>
      <c r="L14" s="278"/>
      <c r="M14" s="304">
        <v>-40000000</v>
      </c>
      <c r="N14" s="304"/>
      <c r="O14" s="304"/>
      <c r="P14" s="278"/>
      <c r="Q14" s="251">
        <v>0</v>
      </c>
      <c r="R14" s="278"/>
      <c r="S14" s="251">
        <v>0</v>
      </c>
      <c r="T14" s="278"/>
      <c r="U14" s="251">
        <f>SUM(Q14:S14)</f>
        <v>0</v>
      </c>
      <c r="V14" s="278"/>
      <c r="W14" s="304">
        <f>SUM(G14,I14,K14,M14,U14)</f>
        <v>-40000000</v>
      </c>
      <c r="X14" s="278"/>
      <c r="Y14" s="251">
        <v>-2500000</v>
      </c>
      <c r="Z14" s="278"/>
      <c r="AA14" s="304">
        <f>SUM(W14:Y14)</f>
        <v>-42500000</v>
      </c>
    </row>
    <row r="15" spans="1:27" ht="20.75" customHeight="1">
      <c r="A15" s="315" t="s">
        <v>362</v>
      </c>
      <c r="C15" s="275"/>
      <c r="D15" s="275"/>
      <c r="E15" s="293"/>
      <c r="F15" s="252"/>
      <c r="G15" s="316">
        <f>SUM(G11,G14)</f>
        <v>100000000</v>
      </c>
      <c r="H15" s="294"/>
      <c r="I15" s="316">
        <f>SUM(I11,I14)</f>
        <v>28875000</v>
      </c>
      <c r="J15" s="294"/>
      <c r="K15" s="316">
        <f>SUM(K11,K14)</f>
        <v>7600000</v>
      </c>
      <c r="L15" s="294"/>
      <c r="M15" s="316">
        <f>SUM(M11,M14)</f>
        <v>19347146</v>
      </c>
      <c r="N15" s="295"/>
      <c r="O15" s="295"/>
      <c r="P15" s="294"/>
      <c r="Q15" s="316">
        <f>SUM(Q11,Q14)</f>
        <v>-1073285</v>
      </c>
      <c r="R15" s="294"/>
      <c r="S15" s="316">
        <f>SUM(S11,S14)</f>
        <v>10125600</v>
      </c>
      <c r="T15" s="294"/>
      <c r="U15" s="316">
        <f>SUM(U11,U14)</f>
        <v>9052315</v>
      </c>
      <c r="V15" s="294"/>
      <c r="W15" s="316">
        <f>SUM(W11,W14)</f>
        <v>164874461</v>
      </c>
      <c r="X15" s="294"/>
      <c r="Y15" s="316">
        <f>SUM(Y11,Y14)</f>
        <v>11450820</v>
      </c>
      <c r="Z15" s="294"/>
      <c r="AA15" s="316">
        <f>SUM(W15:Y15)</f>
        <v>176325281</v>
      </c>
    </row>
    <row r="16" spans="1:27" ht="17.399999999999999" customHeight="1">
      <c r="A16" s="292"/>
      <c r="B16" s="292"/>
      <c r="C16" s="292"/>
      <c r="D16" s="292"/>
      <c r="G16" s="295"/>
      <c r="H16" s="294"/>
      <c r="I16" s="295"/>
      <c r="J16" s="294"/>
      <c r="K16" s="295"/>
      <c r="L16" s="294"/>
      <c r="M16" s="295"/>
      <c r="N16" s="295"/>
      <c r="O16" s="295"/>
      <c r="P16" s="294"/>
      <c r="Q16" s="295"/>
      <c r="R16" s="294"/>
      <c r="S16" s="295"/>
      <c r="T16" s="294"/>
      <c r="U16" s="295"/>
      <c r="V16" s="294"/>
      <c r="W16" s="294"/>
      <c r="X16" s="294"/>
      <c r="Y16" s="295"/>
      <c r="Z16" s="294"/>
      <c r="AA16" s="295"/>
    </row>
    <row r="17" spans="1:27" s="275" customFormat="1" ht="20.75" customHeight="1">
      <c r="A17" s="360" t="s">
        <v>363</v>
      </c>
      <c r="B17" s="296"/>
      <c r="D17" s="291"/>
      <c r="E17" s="293"/>
      <c r="F17" s="252"/>
      <c r="G17" s="304"/>
      <c r="H17" s="278"/>
      <c r="I17" s="304"/>
      <c r="J17" s="278"/>
      <c r="K17" s="304"/>
      <c r="L17" s="278"/>
      <c r="M17" s="304"/>
      <c r="N17" s="304"/>
      <c r="O17" s="304"/>
      <c r="P17" s="278"/>
      <c r="Q17" s="304"/>
      <c r="R17" s="278"/>
      <c r="S17" s="304"/>
      <c r="T17" s="278"/>
      <c r="U17" s="304"/>
      <c r="V17" s="278"/>
      <c r="W17" s="304"/>
      <c r="X17" s="278"/>
      <c r="Y17" s="304"/>
      <c r="Z17" s="278"/>
      <c r="AA17" s="304"/>
    </row>
    <row r="18" spans="1:27" ht="20.75" customHeight="1">
      <c r="B18" s="317" t="s">
        <v>371</v>
      </c>
      <c r="C18" s="275"/>
      <c r="D18" s="291"/>
      <c r="E18" s="171"/>
      <c r="F18" s="252"/>
      <c r="G18" s="176">
        <v>0</v>
      </c>
      <c r="H18" s="278"/>
      <c r="I18" s="176">
        <v>0</v>
      </c>
      <c r="J18" s="278"/>
      <c r="K18" s="176">
        <v>0</v>
      </c>
      <c r="L18" s="278"/>
      <c r="M18" s="176">
        <f>'PL 5-8'!I123</f>
        <v>42881218</v>
      </c>
      <c r="N18" s="304"/>
      <c r="O18" s="304"/>
      <c r="P18" s="278"/>
      <c r="Q18" s="176">
        <v>0</v>
      </c>
      <c r="R18" s="278"/>
      <c r="S18" s="176">
        <v>0</v>
      </c>
      <c r="T18" s="278"/>
      <c r="U18" s="304">
        <f>SUM(Q18:S18)</f>
        <v>0</v>
      </c>
      <c r="V18" s="278"/>
      <c r="W18" s="304">
        <f>SUM(G18,I18,K18,M18,U18)</f>
        <v>42881218</v>
      </c>
      <c r="X18" s="278"/>
      <c r="Y18" s="304">
        <f>'PL 5-8'!I124</f>
        <v>487406</v>
      </c>
      <c r="Z18" s="278"/>
      <c r="AA18" s="304">
        <f t="shared" ref="AA18" si="0">SUM(W18:Y18)</f>
        <v>43368624</v>
      </c>
    </row>
    <row r="19" spans="1:27" s="275" customFormat="1" ht="20.75" customHeight="1">
      <c r="A19" s="101"/>
      <c r="B19" s="317" t="s">
        <v>286</v>
      </c>
      <c r="D19" s="291"/>
      <c r="E19" s="293"/>
      <c r="F19" s="252"/>
      <c r="G19" s="175">
        <v>0</v>
      </c>
      <c r="H19" s="278"/>
      <c r="I19" s="175">
        <v>0</v>
      </c>
      <c r="J19" s="278"/>
      <c r="K19" s="175">
        <v>0</v>
      </c>
      <c r="L19" s="278"/>
      <c r="M19" s="175">
        <v>0</v>
      </c>
      <c r="N19" s="304"/>
      <c r="O19" s="304"/>
      <c r="P19" s="278"/>
      <c r="Q19" s="300">
        <v>-41092</v>
      </c>
      <c r="R19" s="278"/>
      <c r="S19" s="175">
        <v>0</v>
      </c>
      <c r="T19" s="278"/>
      <c r="U19" s="300">
        <f>SUM(Q19:S19)</f>
        <v>-41092</v>
      </c>
      <c r="V19" s="278"/>
      <c r="W19" s="300">
        <f t="shared" ref="W19" si="1">SUM(G19,I19,K19,M19,U19)</f>
        <v>-41092</v>
      </c>
      <c r="X19" s="278"/>
      <c r="Y19" s="300">
        <f>'PL 5-8'!I118-'EQ-Conso 9-10'!U19</f>
        <v>-10273</v>
      </c>
      <c r="Z19" s="278"/>
      <c r="AA19" s="300">
        <f>SUM(W19:Y19)</f>
        <v>-51365</v>
      </c>
    </row>
    <row r="20" spans="1:27" ht="20.75" customHeight="1">
      <c r="A20" s="360" t="s">
        <v>298</v>
      </c>
      <c r="B20" s="315"/>
      <c r="C20" s="275"/>
      <c r="D20" s="291"/>
      <c r="E20" s="293"/>
      <c r="F20" s="252"/>
      <c r="G20" s="177">
        <f>SUM(G18:G19)</f>
        <v>0</v>
      </c>
      <c r="H20" s="177"/>
      <c r="I20" s="177">
        <f>SUM(I18:I19)</f>
        <v>0</v>
      </c>
      <c r="J20" s="177"/>
      <c r="K20" s="177">
        <f>SUM(K18:K19)</f>
        <v>0</v>
      </c>
      <c r="L20" s="177"/>
      <c r="M20" s="177">
        <f>SUM(M18:M19)</f>
        <v>42881218</v>
      </c>
      <c r="N20" s="177"/>
      <c r="O20" s="177"/>
      <c r="P20" s="177"/>
      <c r="Q20" s="177">
        <f>SUM(Q18:Q19)</f>
        <v>-41092</v>
      </c>
      <c r="R20" s="177"/>
      <c r="S20" s="177">
        <f>SUM(S18:S19)</f>
        <v>0</v>
      </c>
      <c r="T20" s="177"/>
      <c r="U20" s="177">
        <f>SUM(U18:U19)</f>
        <v>-41092</v>
      </c>
      <c r="V20" s="177"/>
      <c r="W20" s="177">
        <f>SUM(W18:W19)</f>
        <v>42840126</v>
      </c>
      <c r="X20" s="177"/>
      <c r="Y20" s="177">
        <f>SUM(Y18:Y19)</f>
        <v>477133</v>
      </c>
      <c r="Z20" s="177"/>
      <c r="AA20" s="177">
        <f>SUM(W20:Y20)</f>
        <v>43317259</v>
      </c>
    </row>
    <row r="21" spans="1:27" s="275" customFormat="1" ht="20.75" customHeight="1" thickBot="1">
      <c r="A21" s="360" t="s">
        <v>381</v>
      </c>
      <c r="B21" s="315"/>
      <c r="D21" s="291"/>
      <c r="E21" s="293"/>
      <c r="F21" s="252"/>
      <c r="G21" s="306">
        <f>SUM(G15,G20)</f>
        <v>100000000</v>
      </c>
      <c r="H21" s="278"/>
      <c r="I21" s="306">
        <f>SUM(I15,I20)</f>
        <v>28875000</v>
      </c>
      <c r="J21" s="278"/>
      <c r="K21" s="306">
        <f>SUM(K15,K20)</f>
        <v>7600000</v>
      </c>
      <c r="L21" s="278"/>
      <c r="M21" s="306">
        <f>SUM(M15,M20)</f>
        <v>62228364</v>
      </c>
      <c r="N21" s="304"/>
      <c r="O21" s="304"/>
      <c r="P21" s="278"/>
      <c r="Q21" s="306">
        <f>SUM(Q15,Q20)</f>
        <v>-1114377</v>
      </c>
      <c r="R21" s="278"/>
      <c r="S21" s="318">
        <f>SUM(S15,S20)</f>
        <v>10125600</v>
      </c>
      <c r="T21" s="278"/>
      <c r="U21" s="306">
        <f>SUM(U15,U20)</f>
        <v>9011223</v>
      </c>
      <c r="V21" s="278"/>
      <c r="W21" s="306">
        <f>SUM(W15,W20)</f>
        <v>207714587</v>
      </c>
      <c r="X21" s="278"/>
      <c r="Y21" s="306">
        <f>SUM(Y15,Y20)</f>
        <v>11927953</v>
      </c>
      <c r="Z21" s="278"/>
      <c r="AA21" s="306">
        <f>SUM(W21:Y21)</f>
        <v>219642540</v>
      </c>
    </row>
    <row r="22" spans="1:27" ht="20.75" customHeight="1" thickTop="1">
      <c r="A22" s="360"/>
      <c r="B22" s="315"/>
      <c r="C22" s="275"/>
      <c r="D22" s="291"/>
      <c r="E22" s="293"/>
      <c r="F22" s="252"/>
      <c r="G22" s="319"/>
      <c r="H22" s="240"/>
      <c r="I22" s="319"/>
      <c r="J22" s="240"/>
      <c r="K22" s="319"/>
      <c r="L22" s="240"/>
      <c r="M22" s="319"/>
      <c r="N22" s="319"/>
      <c r="O22" s="319"/>
      <c r="P22" s="240"/>
      <c r="Q22" s="319"/>
      <c r="R22" s="240"/>
      <c r="S22" s="319"/>
      <c r="T22" s="240"/>
      <c r="U22" s="319"/>
      <c r="V22" s="240"/>
      <c r="W22" s="319"/>
      <c r="X22" s="240"/>
      <c r="Y22" s="319"/>
      <c r="Z22" s="240"/>
      <c r="AA22" s="319"/>
    </row>
    <row r="23" spans="1:27" s="194" customFormat="1" ht="20.75" customHeight="1">
      <c r="A23" s="282" t="s">
        <v>191</v>
      </c>
      <c r="E23" s="283"/>
      <c r="G23" s="307"/>
      <c r="H23" s="308"/>
      <c r="I23" s="307"/>
      <c r="J23" s="308"/>
      <c r="K23" s="307"/>
      <c r="L23" s="308"/>
      <c r="M23" s="307"/>
      <c r="N23" s="307"/>
      <c r="O23" s="307"/>
      <c r="P23" s="307"/>
      <c r="Q23" s="307"/>
      <c r="R23" s="308"/>
      <c r="S23" s="308"/>
      <c r="T23" s="308"/>
      <c r="U23" s="308"/>
      <c r="V23" s="308"/>
      <c r="W23" s="308"/>
      <c r="X23" s="308"/>
      <c r="Y23" s="307"/>
      <c r="Z23" s="308"/>
      <c r="AA23" s="309"/>
    </row>
    <row r="24" spans="1:27" s="194" customFormat="1" ht="20.75" customHeight="1">
      <c r="A24" s="310" t="s">
        <v>262</v>
      </c>
      <c r="E24" s="283"/>
      <c r="G24" s="307"/>
      <c r="H24" s="308"/>
      <c r="I24" s="307"/>
      <c r="J24" s="308"/>
      <c r="K24" s="307"/>
      <c r="L24" s="308"/>
      <c r="M24" s="307"/>
      <c r="N24" s="307"/>
      <c r="O24" s="307"/>
      <c r="P24" s="308"/>
      <c r="Q24" s="307"/>
      <c r="R24" s="308"/>
      <c r="S24" s="308"/>
      <c r="T24" s="308"/>
      <c r="U24" s="308"/>
      <c r="V24" s="308"/>
      <c r="W24" s="308"/>
      <c r="X24" s="308"/>
      <c r="Y24" s="307"/>
      <c r="Z24" s="308"/>
      <c r="AA24" s="309"/>
    </row>
    <row r="25" spans="1:27" ht="20.75" customHeight="1">
      <c r="A25" s="275"/>
    </row>
    <row r="26" spans="1:27" ht="20.75" customHeight="1">
      <c r="G26" s="374" t="s">
        <v>305</v>
      </c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4"/>
      <c r="W26" s="374"/>
      <c r="X26" s="374"/>
      <c r="Y26" s="374"/>
      <c r="Z26" s="374"/>
      <c r="AA26" s="374"/>
    </row>
    <row r="27" spans="1:27" ht="20.75" customHeight="1">
      <c r="G27" s="362"/>
      <c r="H27" s="362"/>
      <c r="I27" s="362"/>
      <c r="J27" s="362"/>
      <c r="K27" s="371" t="s">
        <v>236</v>
      </c>
      <c r="L27" s="371"/>
      <c r="M27" s="371"/>
      <c r="N27" s="287"/>
      <c r="O27" s="287"/>
      <c r="P27" s="287"/>
      <c r="Q27" s="372" t="s">
        <v>218</v>
      </c>
      <c r="R27" s="372"/>
      <c r="S27" s="372"/>
      <c r="T27" s="372"/>
      <c r="U27" s="372"/>
      <c r="V27" s="312"/>
      <c r="W27" s="312"/>
      <c r="X27" s="312"/>
      <c r="Y27" s="312"/>
      <c r="Z27" s="362"/>
      <c r="AA27" s="362"/>
    </row>
    <row r="28" spans="1:27" ht="20.75" customHeight="1">
      <c r="B28" s="313"/>
      <c r="C28" s="313"/>
      <c r="D28" s="313"/>
      <c r="E28" s="314"/>
      <c r="F28" s="313"/>
      <c r="G28" s="288" t="s">
        <v>235</v>
      </c>
      <c r="H28" s="288"/>
      <c r="I28" s="288" t="s">
        <v>289</v>
      </c>
      <c r="J28" s="288"/>
      <c r="K28" s="288"/>
      <c r="L28" s="288"/>
      <c r="M28" s="289"/>
      <c r="N28" s="288"/>
      <c r="O28" s="288" t="s">
        <v>259</v>
      </c>
      <c r="P28" s="288"/>
      <c r="Q28" s="288" t="s">
        <v>295</v>
      </c>
      <c r="R28" s="288"/>
      <c r="S28" s="288"/>
      <c r="T28" s="288"/>
      <c r="U28" s="288" t="s">
        <v>291</v>
      </c>
      <c r="V28" s="288"/>
      <c r="W28" s="288" t="s">
        <v>293</v>
      </c>
      <c r="X28" s="288"/>
      <c r="Y28" s="289"/>
      <c r="Z28" s="288"/>
      <c r="AA28" s="290"/>
    </row>
    <row r="29" spans="1:27" ht="20.75" customHeight="1">
      <c r="B29" s="313"/>
      <c r="C29" s="313"/>
      <c r="D29" s="313"/>
      <c r="E29" s="314"/>
      <c r="F29" s="313"/>
      <c r="G29" s="288" t="s">
        <v>237</v>
      </c>
      <c r="H29" s="288"/>
      <c r="I29" s="288" t="s">
        <v>290</v>
      </c>
      <c r="J29" s="288"/>
      <c r="K29" s="288"/>
      <c r="L29" s="288"/>
      <c r="M29" s="289"/>
      <c r="N29" s="288"/>
      <c r="O29" s="288"/>
      <c r="P29" s="288"/>
      <c r="Q29" s="288" t="s">
        <v>296</v>
      </c>
      <c r="R29" s="288"/>
      <c r="S29" s="288" t="s">
        <v>261</v>
      </c>
      <c r="T29" s="288"/>
      <c r="U29" s="288" t="s">
        <v>292</v>
      </c>
      <c r="V29" s="288"/>
      <c r="W29" s="288" t="s">
        <v>294</v>
      </c>
      <c r="X29" s="288"/>
      <c r="Y29" s="289" t="s">
        <v>238</v>
      </c>
      <c r="Z29" s="288"/>
      <c r="AA29" s="290" t="s">
        <v>234</v>
      </c>
    </row>
    <row r="30" spans="1:27" ht="20.75" customHeight="1">
      <c r="B30" s="313"/>
      <c r="C30" s="313"/>
      <c r="D30" s="313"/>
      <c r="E30" s="314"/>
      <c r="F30" s="313"/>
      <c r="G30" s="288" t="s">
        <v>239</v>
      </c>
      <c r="H30" s="288"/>
      <c r="I30" s="288" t="s">
        <v>240</v>
      </c>
      <c r="J30" s="288"/>
      <c r="K30" s="288" t="s">
        <v>309</v>
      </c>
      <c r="L30" s="288"/>
      <c r="M30" s="289" t="s">
        <v>217</v>
      </c>
      <c r="N30" s="288"/>
      <c r="O30" s="288"/>
      <c r="P30" s="288"/>
      <c r="Q30" s="288" t="s">
        <v>297</v>
      </c>
      <c r="R30" s="288"/>
      <c r="S30" s="288" t="s">
        <v>260</v>
      </c>
      <c r="T30" s="288"/>
      <c r="U30" s="288" t="s">
        <v>241</v>
      </c>
      <c r="V30" s="288"/>
      <c r="W30" s="288" t="s">
        <v>242</v>
      </c>
      <c r="X30" s="288"/>
      <c r="Y30" s="289" t="s">
        <v>243</v>
      </c>
      <c r="Z30" s="288"/>
      <c r="AA30" s="290" t="s">
        <v>244</v>
      </c>
    </row>
    <row r="31" spans="1:27" ht="20.75" customHeight="1">
      <c r="E31" s="142" t="s">
        <v>232</v>
      </c>
      <c r="F31" s="252"/>
      <c r="G31" s="373" t="s">
        <v>257</v>
      </c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373"/>
      <c r="AA31" s="373"/>
    </row>
    <row r="32" spans="1:27" ht="20.75" customHeight="1">
      <c r="A32" s="276" t="s">
        <v>382</v>
      </c>
      <c r="B32" s="276"/>
      <c r="C32" s="275"/>
      <c r="D32" s="275"/>
      <c r="E32" s="263"/>
      <c r="F32" s="275"/>
      <c r="G32" s="320"/>
      <c r="H32" s="321"/>
      <c r="I32" s="320"/>
      <c r="J32" s="321"/>
      <c r="K32" s="320"/>
      <c r="L32" s="321"/>
      <c r="M32" s="320"/>
      <c r="N32" s="320"/>
      <c r="O32" s="320"/>
      <c r="P32" s="321"/>
      <c r="Q32" s="320"/>
      <c r="R32" s="321"/>
      <c r="S32" s="320"/>
      <c r="T32" s="321"/>
      <c r="U32" s="321"/>
      <c r="V32" s="321"/>
      <c r="W32" s="321"/>
      <c r="X32" s="321"/>
      <c r="Y32" s="320"/>
      <c r="Z32" s="321"/>
      <c r="AA32" s="320"/>
    </row>
    <row r="33" spans="1:29" ht="20.75" customHeight="1">
      <c r="A33" s="276" t="s">
        <v>299</v>
      </c>
      <c r="B33" s="292"/>
      <c r="C33" s="292"/>
      <c r="D33" s="292"/>
      <c r="G33" s="295">
        <v>160000000</v>
      </c>
      <c r="H33" s="294"/>
      <c r="I33" s="295">
        <v>361424198</v>
      </c>
      <c r="J33" s="294"/>
      <c r="K33" s="295">
        <v>10100000</v>
      </c>
      <c r="L33" s="294"/>
      <c r="M33" s="295">
        <v>73942501</v>
      </c>
      <c r="N33" s="295"/>
      <c r="O33" s="295"/>
      <c r="P33" s="294"/>
      <c r="Q33" s="295">
        <v>-1023814</v>
      </c>
      <c r="R33" s="294"/>
      <c r="S33" s="295">
        <v>10125600</v>
      </c>
      <c r="T33" s="294"/>
      <c r="U33" s="295">
        <f>SUM(Q33:S33)</f>
        <v>9101786</v>
      </c>
      <c r="V33" s="294"/>
      <c r="W33" s="294">
        <f>SUM(G33,I33,K33,M33,U33)</f>
        <v>614568485</v>
      </c>
      <c r="X33" s="294"/>
      <c r="Y33" s="295">
        <v>12392149</v>
      </c>
      <c r="Z33" s="294"/>
      <c r="AA33" s="295">
        <f>SUM(W33:Y33)</f>
        <v>626960634</v>
      </c>
    </row>
    <row r="34" spans="1:29" ht="20.75" customHeight="1">
      <c r="A34" s="292"/>
      <c r="B34" s="292"/>
      <c r="C34" s="292"/>
      <c r="D34" s="292"/>
      <c r="G34" s="295"/>
      <c r="H34" s="294"/>
      <c r="I34" s="295"/>
      <c r="J34" s="294"/>
      <c r="K34" s="295"/>
      <c r="L34" s="294"/>
      <c r="M34" s="295"/>
      <c r="N34" s="295"/>
      <c r="O34" s="295"/>
      <c r="P34" s="294"/>
      <c r="Q34" s="295"/>
      <c r="R34" s="294"/>
      <c r="S34" s="295"/>
      <c r="T34" s="294"/>
      <c r="U34" s="295"/>
      <c r="V34" s="294"/>
      <c r="W34" s="294"/>
      <c r="X34" s="294"/>
      <c r="Y34" s="295"/>
      <c r="Z34" s="294"/>
      <c r="AA34" s="295"/>
    </row>
    <row r="35" spans="1:29" s="275" customFormat="1" ht="20.75" customHeight="1">
      <c r="A35" s="360" t="s">
        <v>360</v>
      </c>
      <c r="B35" s="296"/>
      <c r="D35" s="291"/>
      <c r="E35" s="293"/>
      <c r="F35" s="252"/>
      <c r="G35" s="304"/>
      <c r="H35" s="278"/>
      <c r="I35" s="304"/>
      <c r="J35" s="278"/>
      <c r="K35" s="304"/>
      <c r="L35" s="278"/>
      <c r="M35" s="304"/>
      <c r="N35" s="304"/>
      <c r="O35" s="304"/>
      <c r="P35" s="278"/>
      <c r="Q35" s="304"/>
      <c r="R35" s="278"/>
      <c r="S35" s="304"/>
      <c r="T35" s="278"/>
      <c r="U35" s="304"/>
      <c r="V35" s="278"/>
      <c r="W35" s="304"/>
      <c r="X35" s="278"/>
      <c r="Y35" s="304"/>
      <c r="Z35" s="278"/>
      <c r="AA35" s="304"/>
    </row>
    <row r="36" spans="1:29" s="275" customFormat="1" ht="20.75" customHeight="1">
      <c r="A36" s="360"/>
      <c r="B36" s="297" t="s">
        <v>387</v>
      </c>
      <c r="D36" s="291"/>
      <c r="E36" s="293"/>
      <c r="F36" s="252"/>
      <c r="G36" s="304"/>
      <c r="H36" s="278"/>
      <c r="I36" s="304"/>
      <c r="J36" s="278"/>
      <c r="K36" s="304"/>
      <c r="L36" s="278"/>
      <c r="M36" s="304"/>
      <c r="N36" s="304"/>
      <c r="O36" s="304"/>
      <c r="P36" s="278"/>
      <c r="Q36" s="304"/>
      <c r="R36" s="278"/>
      <c r="S36" s="304"/>
      <c r="T36" s="278"/>
      <c r="U36" s="304"/>
      <c r="V36" s="278"/>
      <c r="W36" s="304"/>
      <c r="X36" s="278"/>
      <c r="Y36" s="304"/>
      <c r="Z36" s="278"/>
      <c r="AA36" s="304"/>
    </row>
    <row r="37" spans="1:29" ht="20.75" customHeight="1">
      <c r="A37" s="297"/>
      <c r="B37" s="296" t="s">
        <v>361</v>
      </c>
      <c r="C37" s="275"/>
      <c r="D37" s="291"/>
      <c r="E37" s="298">
        <v>11</v>
      </c>
      <c r="F37" s="252"/>
      <c r="G37" s="176">
        <v>0</v>
      </c>
      <c r="H37" s="278"/>
      <c r="I37" s="176">
        <v>0</v>
      </c>
      <c r="J37" s="278"/>
      <c r="K37" s="176">
        <v>0</v>
      </c>
      <c r="L37" s="278"/>
      <c r="M37" s="304">
        <v>-44798649</v>
      </c>
      <c r="N37" s="304"/>
      <c r="O37" s="304"/>
      <c r="P37" s="278"/>
      <c r="Q37" s="251">
        <v>0</v>
      </c>
      <c r="R37" s="278"/>
      <c r="S37" s="251">
        <v>0</v>
      </c>
      <c r="T37" s="278"/>
      <c r="U37" s="251">
        <f>SUM(Q37:S37)</f>
        <v>0</v>
      </c>
      <c r="V37" s="278"/>
      <c r="W37" s="304">
        <f>SUM(G37,I37,K37,M37,U37)</f>
        <v>-44798649</v>
      </c>
      <c r="X37" s="278"/>
      <c r="Y37" s="251">
        <v>0</v>
      </c>
      <c r="Z37" s="278"/>
      <c r="AA37" s="304">
        <f>SUM(W37:Y37)</f>
        <v>-44798649</v>
      </c>
    </row>
    <row r="38" spans="1:29" ht="20.75" customHeight="1">
      <c r="A38" s="297"/>
      <c r="B38" s="297" t="s">
        <v>362</v>
      </c>
      <c r="C38" s="275"/>
      <c r="D38" s="291"/>
      <c r="E38" s="298"/>
      <c r="F38" s="252"/>
      <c r="G38" s="316">
        <v>0</v>
      </c>
      <c r="H38" s="294"/>
      <c r="I38" s="316">
        <v>0</v>
      </c>
      <c r="J38" s="294"/>
      <c r="K38" s="316">
        <v>0</v>
      </c>
      <c r="L38" s="294"/>
      <c r="M38" s="316">
        <v>-44798649</v>
      </c>
      <c r="N38" s="295"/>
      <c r="O38" s="295"/>
      <c r="P38" s="294"/>
      <c r="Q38" s="316">
        <v>0</v>
      </c>
      <c r="R38" s="294"/>
      <c r="S38" s="316">
        <v>0</v>
      </c>
      <c r="T38" s="294"/>
      <c r="U38" s="316">
        <v>0</v>
      </c>
      <c r="V38" s="294"/>
      <c r="W38" s="316">
        <v>-44798649</v>
      </c>
      <c r="X38" s="294"/>
      <c r="Y38" s="316">
        <v>0</v>
      </c>
      <c r="Z38" s="294"/>
      <c r="AA38" s="316">
        <v>-44798649</v>
      </c>
    </row>
    <row r="39" spans="1:29" s="63" customFormat="1" ht="8.4" customHeight="1"/>
    <row r="40" spans="1:29" ht="20.75" customHeight="1">
      <c r="B40" s="297" t="s">
        <v>388</v>
      </c>
      <c r="C40" s="275"/>
      <c r="D40" s="291"/>
      <c r="E40" s="298"/>
      <c r="F40" s="252"/>
      <c r="G40" s="354"/>
      <c r="H40" s="294"/>
      <c r="I40" s="354"/>
      <c r="J40" s="294"/>
      <c r="K40" s="354"/>
      <c r="L40" s="294"/>
      <c r="M40" s="354"/>
      <c r="N40" s="295"/>
      <c r="O40" s="295"/>
      <c r="P40" s="294"/>
      <c r="Q40" s="354"/>
      <c r="R40" s="294"/>
      <c r="S40" s="354"/>
      <c r="T40" s="294"/>
      <c r="U40" s="354"/>
      <c r="V40" s="294"/>
      <c r="W40" s="354"/>
      <c r="X40" s="294"/>
      <c r="Y40" s="354"/>
      <c r="Z40" s="294"/>
      <c r="AA40" s="354"/>
    </row>
    <row r="41" spans="1:29" ht="20.75" customHeight="1">
      <c r="A41" s="297"/>
      <c r="B41" s="296" t="s">
        <v>398</v>
      </c>
      <c r="C41" s="275"/>
      <c r="D41" s="291"/>
      <c r="E41" s="298">
        <v>5</v>
      </c>
      <c r="F41" s="252"/>
      <c r="G41" s="176">
        <v>0</v>
      </c>
      <c r="H41" s="278"/>
      <c r="I41" s="176">
        <v>0</v>
      </c>
      <c r="J41" s="278"/>
      <c r="K41" s="176">
        <v>0</v>
      </c>
      <c r="L41" s="278"/>
      <c r="M41" s="304">
        <v>0</v>
      </c>
      <c r="N41" s="304"/>
      <c r="O41" s="304"/>
      <c r="P41" s="278"/>
      <c r="Q41" s="251">
        <v>0</v>
      </c>
      <c r="R41" s="278"/>
      <c r="S41" s="251">
        <v>0</v>
      </c>
      <c r="T41" s="278"/>
      <c r="U41" s="251">
        <v>0</v>
      </c>
      <c r="V41" s="278"/>
      <c r="W41" s="304">
        <v>0</v>
      </c>
      <c r="X41" s="278"/>
      <c r="Y41" s="251">
        <v>4900000</v>
      </c>
      <c r="Z41" s="278"/>
      <c r="AA41" s="304">
        <f>SUM(W41:Y41)</f>
        <v>4900000</v>
      </c>
    </row>
    <row r="42" spans="1:29" ht="20.75" customHeight="1">
      <c r="A42" s="297"/>
      <c r="B42" s="297" t="s">
        <v>389</v>
      </c>
      <c r="C42" s="275"/>
      <c r="D42" s="291"/>
      <c r="E42" s="298"/>
      <c r="F42" s="252"/>
      <c r="G42" s="316">
        <v>0</v>
      </c>
      <c r="H42" s="294"/>
      <c r="I42" s="316">
        <v>0</v>
      </c>
      <c r="J42" s="294"/>
      <c r="K42" s="316">
        <v>0</v>
      </c>
      <c r="L42" s="294"/>
      <c r="M42" s="316">
        <v>0</v>
      </c>
      <c r="N42" s="295"/>
      <c r="O42" s="295"/>
      <c r="P42" s="294"/>
      <c r="Q42" s="316">
        <v>0</v>
      </c>
      <c r="R42" s="294"/>
      <c r="S42" s="316">
        <v>0</v>
      </c>
      <c r="T42" s="294"/>
      <c r="U42" s="316">
        <v>0</v>
      </c>
      <c r="V42" s="294"/>
      <c r="W42" s="316">
        <v>0</v>
      </c>
      <c r="X42" s="294"/>
      <c r="Y42" s="316">
        <v>4900000</v>
      </c>
      <c r="Z42" s="294"/>
      <c r="AA42" s="316">
        <v>4900000</v>
      </c>
    </row>
    <row r="43" spans="1:29" ht="8.4" customHeight="1">
      <c r="A43" s="297"/>
      <c r="B43" s="297"/>
      <c r="C43" s="275"/>
      <c r="D43" s="291"/>
      <c r="E43" s="298"/>
      <c r="F43" s="252"/>
      <c r="G43" s="251"/>
      <c r="H43" s="364"/>
      <c r="I43" s="251"/>
      <c r="J43" s="364"/>
      <c r="K43" s="251"/>
      <c r="L43" s="364"/>
      <c r="M43" s="365"/>
      <c r="N43" s="365"/>
      <c r="O43" s="365"/>
      <c r="P43" s="364"/>
      <c r="Q43" s="251"/>
      <c r="R43" s="364"/>
      <c r="S43" s="251"/>
      <c r="T43" s="364"/>
      <c r="U43" s="251"/>
      <c r="V43" s="364"/>
      <c r="W43" s="365"/>
      <c r="X43" s="364"/>
      <c r="Y43" s="251"/>
      <c r="Z43" s="364"/>
      <c r="AA43" s="365"/>
      <c r="AC43" s="105"/>
    </row>
    <row r="44" spans="1:29" ht="20.75" customHeight="1">
      <c r="A44" s="315" t="s">
        <v>399</v>
      </c>
      <c r="B44" s="276"/>
      <c r="C44" s="275"/>
      <c r="D44" s="275"/>
      <c r="E44" s="293"/>
      <c r="F44" s="252"/>
      <c r="G44" s="302">
        <f>G33+G38+G42</f>
        <v>160000000</v>
      </c>
      <c r="H44" s="294"/>
      <c r="I44" s="302">
        <f>I33+I38+I42</f>
        <v>361424198</v>
      </c>
      <c r="J44" s="294"/>
      <c r="K44" s="302">
        <f>K33+K38+K42</f>
        <v>10100000</v>
      </c>
      <c r="L44" s="294"/>
      <c r="M44" s="302">
        <f>M33+M38+M42</f>
        <v>29143852</v>
      </c>
      <c r="N44" s="295"/>
      <c r="O44" s="295"/>
      <c r="P44" s="294"/>
      <c r="Q44" s="302">
        <f>Q33+Q38+Q42</f>
        <v>-1023814</v>
      </c>
      <c r="R44" s="294"/>
      <c r="S44" s="302">
        <f>S33+S38+S42</f>
        <v>10125600</v>
      </c>
      <c r="T44" s="294"/>
      <c r="U44" s="302">
        <f>U33+U38+U42</f>
        <v>9101786</v>
      </c>
      <c r="V44" s="294"/>
      <c r="W44" s="302">
        <f>W33+W38+W42</f>
        <v>569769836</v>
      </c>
      <c r="X44" s="294"/>
      <c r="Y44" s="302">
        <f>Y33+Y38+Y42</f>
        <v>17292149</v>
      </c>
      <c r="Z44" s="294"/>
      <c r="AA44" s="302">
        <f>SUM(W44:Y44)</f>
        <v>587061985</v>
      </c>
    </row>
    <row r="45" spans="1:29" ht="17.399999999999999" customHeight="1">
      <c r="A45" s="292"/>
      <c r="B45" s="292"/>
      <c r="C45" s="292"/>
      <c r="D45" s="292"/>
      <c r="G45" s="295"/>
      <c r="H45" s="294"/>
      <c r="I45" s="295"/>
      <c r="J45" s="294"/>
      <c r="K45" s="295"/>
      <c r="L45" s="294"/>
      <c r="M45" s="295"/>
      <c r="N45" s="295"/>
      <c r="O45" s="295"/>
      <c r="P45" s="294"/>
      <c r="Q45" s="295"/>
      <c r="R45" s="294"/>
      <c r="S45" s="295"/>
      <c r="T45" s="294"/>
      <c r="U45" s="295"/>
      <c r="V45" s="294"/>
      <c r="W45" s="294"/>
      <c r="X45" s="294"/>
      <c r="Y45" s="295"/>
      <c r="Z45" s="294"/>
      <c r="AA45" s="295"/>
    </row>
    <row r="46" spans="1:29" ht="20.75" customHeight="1">
      <c r="A46" s="360" t="s">
        <v>363</v>
      </c>
      <c r="B46" s="296"/>
      <c r="C46" s="275"/>
      <c r="D46" s="291"/>
      <c r="E46" s="293"/>
      <c r="F46" s="252"/>
      <c r="G46" s="304"/>
      <c r="H46" s="278"/>
      <c r="I46" s="304"/>
      <c r="J46" s="278"/>
      <c r="K46" s="304"/>
      <c r="L46" s="278"/>
      <c r="M46" s="304"/>
      <c r="N46" s="304"/>
      <c r="O46" s="304"/>
      <c r="P46" s="278"/>
      <c r="Q46" s="304"/>
      <c r="R46" s="278"/>
      <c r="S46" s="304"/>
      <c r="T46" s="278"/>
      <c r="U46" s="304"/>
      <c r="V46" s="278"/>
      <c r="W46" s="304"/>
      <c r="X46" s="278"/>
      <c r="Y46" s="304"/>
      <c r="Z46" s="278"/>
      <c r="AA46" s="304"/>
    </row>
    <row r="47" spans="1:29" ht="20.75" customHeight="1">
      <c r="B47" s="317" t="s">
        <v>371</v>
      </c>
      <c r="C47" s="275"/>
      <c r="D47" s="291"/>
      <c r="E47" s="171"/>
      <c r="F47" s="252"/>
      <c r="G47" s="304">
        <v>0</v>
      </c>
      <c r="H47" s="278"/>
      <c r="I47" s="304">
        <v>0</v>
      </c>
      <c r="J47" s="278"/>
      <c r="K47" s="304">
        <v>0</v>
      </c>
      <c r="L47" s="278"/>
      <c r="M47" s="304">
        <f>'PL 5-8'!G123</f>
        <v>121923112</v>
      </c>
      <c r="N47" s="304"/>
      <c r="O47" s="304"/>
      <c r="P47" s="278"/>
      <c r="Q47" s="304">
        <v>0</v>
      </c>
      <c r="R47" s="278"/>
      <c r="S47" s="304">
        <v>0</v>
      </c>
      <c r="T47" s="278"/>
      <c r="U47" s="304">
        <f t="shared" ref="U47" si="2">SUM(Q47:S47)</f>
        <v>0</v>
      </c>
      <c r="V47" s="278"/>
      <c r="W47" s="304">
        <f>SUM(G47,I47,K47,M47,U47)</f>
        <v>121923112</v>
      </c>
      <c r="X47" s="278"/>
      <c r="Y47" s="304">
        <f>'PL 5-8'!G124</f>
        <v>62502</v>
      </c>
      <c r="Z47" s="278"/>
      <c r="AA47" s="304">
        <f t="shared" ref="AA47:AA48" si="3">SUM(W47:Y47)</f>
        <v>121985614</v>
      </c>
    </row>
    <row r="48" spans="1:29" ht="20.75" customHeight="1">
      <c r="B48" s="317" t="s">
        <v>286</v>
      </c>
      <c r="C48" s="275"/>
      <c r="D48" s="291"/>
      <c r="E48" s="293"/>
      <c r="F48" s="252"/>
      <c r="G48" s="300">
        <v>0</v>
      </c>
      <c r="H48" s="278"/>
      <c r="I48" s="300">
        <v>0</v>
      </c>
      <c r="J48" s="278"/>
      <c r="K48" s="300">
        <v>0</v>
      </c>
      <c r="L48" s="278"/>
      <c r="M48" s="300">
        <v>0</v>
      </c>
      <c r="N48" s="304"/>
      <c r="O48" s="304"/>
      <c r="P48" s="278"/>
      <c r="Q48" s="300">
        <v>546190</v>
      </c>
      <c r="R48" s="278"/>
      <c r="S48" s="300">
        <v>1646320</v>
      </c>
      <c r="T48" s="278"/>
      <c r="U48" s="300">
        <f>SUM(Q48:S48)</f>
        <v>2192510</v>
      </c>
      <c r="V48" s="278"/>
      <c r="W48" s="300">
        <f>SUM(G48,I48,K48,M48,U48)</f>
        <v>2192510</v>
      </c>
      <c r="X48" s="278"/>
      <c r="Y48" s="300">
        <f>'PL 5-8'!G118-U48</f>
        <v>136547</v>
      </c>
      <c r="Z48" s="278"/>
      <c r="AA48" s="300">
        <f t="shared" si="3"/>
        <v>2329057</v>
      </c>
    </row>
    <row r="49" spans="1:27" ht="20.75" customHeight="1">
      <c r="A49" s="315" t="s">
        <v>298</v>
      </c>
      <c r="C49" s="275"/>
      <c r="D49" s="291"/>
      <c r="E49" s="293"/>
      <c r="F49" s="252"/>
      <c r="G49" s="302">
        <f>SUM(G47:G48)</f>
        <v>0</v>
      </c>
      <c r="H49" s="294"/>
      <c r="I49" s="302">
        <f>SUM(I47:I48)</f>
        <v>0</v>
      </c>
      <c r="J49" s="294"/>
      <c r="K49" s="302">
        <f>SUM(K47:K48)</f>
        <v>0</v>
      </c>
      <c r="L49" s="294"/>
      <c r="M49" s="302">
        <f>SUM(M47:M48)</f>
        <v>121923112</v>
      </c>
      <c r="N49" s="295"/>
      <c r="O49" s="295"/>
      <c r="P49" s="294"/>
      <c r="Q49" s="302">
        <f>SUM(Q47:Q48)</f>
        <v>546190</v>
      </c>
      <c r="R49" s="294"/>
      <c r="S49" s="301">
        <f>SUM(S47:S48)</f>
        <v>1646320</v>
      </c>
      <c r="T49" s="294"/>
      <c r="U49" s="302">
        <f>SUM(U47:U48)</f>
        <v>2192510</v>
      </c>
      <c r="V49" s="294"/>
      <c r="W49" s="302">
        <f>SUM(W47:W48)</f>
        <v>124115622</v>
      </c>
      <c r="X49" s="294"/>
      <c r="Y49" s="302">
        <f>SUM(Y47:Y48)</f>
        <v>199049</v>
      </c>
      <c r="Z49" s="294"/>
      <c r="AA49" s="302">
        <f>SUM(W49:Y49)</f>
        <v>124314671</v>
      </c>
    </row>
    <row r="50" spans="1:27" ht="20.75" customHeight="1" thickBot="1">
      <c r="A50" s="360" t="s">
        <v>383</v>
      </c>
      <c r="B50" s="315"/>
      <c r="C50" s="275"/>
      <c r="D50" s="291"/>
      <c r="E50" s="293"/>
      <c r="F50" s="252"/>
      <c r="G50" s="306">
        <f>SUM(G44,G49)</f>
        <v>160000000</v>
      </c>
      <c r="H50" s="278"/>
      <c r="I50" s="306">
        <f>SUM(I44,I49)</f>
        <v>361424198</v>
      </c>
      <c r="J50" s="278"/>
      <c r="K50" s="306">
        <f>SUM(K44,K49)</f>
        <v>10100000</v>
      </c>
      <c r="L50" s="278"/>
      <c r="M50" s="306">
        <f>SUM(M44,M49)</f>
        <v>151066964</v>
      </c>
      <c r="N50" s="304"/>
      <c r="O50" s="304"/>
      <c r="P50" s="278"/>
      <c r="Q50" s="306">
        <f>SUM(Q44,Q49)</f>
        <v>-477624</v>
      </c>
      <c r="R50" s="278"/>
      <c r="S50" s="318">
        <f>SUM(S44,S49)</f>
        <v>11771920</v>
      </c>
      <c r="T50" s="278"/>
      <c r="U50" s="306">
        <f>SUM(U44,U49)</f>
        <v>11294296</v>
      </c>
      <c r="V50" s="278"/>
      <c r="W50" s="306">
        <f>SUM(W44,W49)</f>
        <v>693885458</v>
      </c>
      <c r="X50" s="278"/>
      <c r="Y50" s="306">
        <f>SUM(Y44,Y49)</f>
        <v>17491198</v>
      </c>
      <c r="Z50" s="278"/>
      <c r="AA50" s="306">
        <f>SUM(W50:Y50)</f>
        <v>711376656</v>
      </c>
    </row>
    <row r="51" spans="1:27" ht="22.5" customHeight="1" thickTop="1">
      <c r="G51" s="311">
        <f>G50-'BS 3-4'!G69</f>
        <v>0</v>
      </c>
      <c r="H51" s="311"/>
      <c r="I51" s="311">
        <f>I50-'BS 3-4'!G70</f>
        <v>0</v>
      </c>
      <c r="J51" s="311"/>
      <c r="K51" s="311">
        <f>K50-'BS 3-4'!G73</f>
        <v>0</v>
      </c>
      <c r="L51" s="311"/>
      <c r="M51" s="311">
        <f>M50-'BS 3-4'!G74</f>
        <v>0</v>
      </c>
      <c r="N51" s="311"/>
      <c r="O51" s="311"/>
      <c r="P51" s="311"/>
      <c r="Q51" s="311"/>
      <c r="R51" s="311"/>
      <c r="S51" s="311"/>
      <c r="T51" s="311"/>
      <c r="U51" s="311">
        <f>U50-'BS 3-4'!G75</f>
        <v>0</v>
      </c>
      <c r="V51" s="311"/>
      <c r="W51" s="311">
        <f>W50-'BS 3-4'!G76</f>
        <v>0</v>
      </c>
      <c r="X51" s="311"/>
      <c r="Y51" s="311">
        <f>Y50-'BS 3-4'!G77</f>
        <v>0</v>
      </c>
      <c r="Z51" s="311"/>
      <c r="AA51" s="311">
        <f>AA50-'BS 3-4'!G78</f>
        <v>0</v>
      </c>
    </row>
    <row r="77" spans="7:27" ht="22.5" customHeight="1"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</row>
    <row r="81" spans="7:27" ht="22.5" customHeight="1"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</row>
  </sheetData>
  <mergeCells count="8">
    <mergeCell ref="K27:M27"/>
    <mergeCell ref="Q27:U27"/>
    <mergeCell ref="G31:AA31"/>
    <mergeCell ref="G4:AA4"/>
    <mergeCell ref="K5:M5"/>
    <mergeCell ref="Q5:U5"/>
    <mergeCell ref="G9:AA9"/>
    <mergeCell ref="G26:AA26"/>
  </mergeCells>
  <pageMargins left="0.5" right="0.2" top="0.48" bottom="0.5" header="0.5" footer="0.5"/>
  <pageSetup paperSize="9" scale="67" firstPageNumber="9" fitToHeight="0" orientation="landscape" useFirstPageNumber="1" r:id="rId1"/>
  <headerFooter>
    <oddFooter xml:space="preserve">&amp;L&amp;"Angsana New,Regular"&amp;15 The accompanying notes are an integral part of these interim financial statements.
&amp;C&amp;"Angsana New,Regular"&amp;15&amp;P&amp;R&amp;"Browallia New,Regular"&amp;13 </oddFooter>
  </headerFooter>
  <rowBreaks count="1" manualBreakCount="1">
    <brk id="2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S44"/>
  <sheetViews>
    <sheetView view="pageBreakPreview" zoomScale="90" zoomScaleNormal="100" zoomScaleSheetLayoutView="90" workbookViewId="0">
      <selection activeCell="D10" sqref="D10"/>
    </sheetView>
  </sheetViews>
  <sheetFormatPr defaultColWidth="9.296875" defaultRowHeight="18.5" customHeight="1"/>
  <cols>
    <col min="1" max="3" width="1.796875" style="101" customWidth="1"/>
    <col min="4" max="4" width="43.296875" style="101" customWidth="1"/>
    <col min="5" max="5" width="7.09765625" style="148" customWidth="1"/>
    <col min="6" max="6" width="1" style="101" customWidth="1"/>
    <col min="7" max="7" width="15.796875" style="253" customWidth="1"/>
    <col min="8" max="8" width="1" style="253" customWidth="1"/>
    <col min="9" max="9" width="14.69921875" style="253" customWidth="1"/>
    <col min="10" max="10" width="1" style="254" customWidth="1"/>
    <col min="11" max="11" width="14.69921875" style="253" customWidth="1"/>
    <col min="12" max="12" width="1" style="254" customWidth="1"/>
    <col min="13" max="13" width="18" style="253" bestFit="1" customWidth="1"/>
    <col min="14" max="14" width="1" style="253" customWidth="1"/>
    <col min="15" max="15" width="15.09765625" style="253" customWidth="1"/>
    <col min="16" max="16" width="1" style="253" customWidth="1"/>
    <col min="17" max="17" width="15.3984375" style="253" customWidth="1"/>
    <col min="18" max="18" width="1" style="253" customWidth="1"/>
    <col min="19" max="19" width="15.796875" style="101" customWidth="1"/>
    <col min="20" max="16384" width="9.296875" style="101"/>
  </cols>
  <sheetData>
    <row r="1" spans="1:19" s="194" customFormat="1" ht="18.5" customHeight="1">
      <c r="A1" s="282" t="s">
        <v>191</v>
      </c>
      <c r="E1" s="283"/>
      <c r="G1" s="284"/>
      <c r="H1" s="284"/>
      <c r="I1" s="284"/>
      <c r="J1" s="285"/>
      <c r="K1" s="284"/>
      <c r="L1" s="285"/>
      <c r="M1" s="284"/>
      <c r="N1" s="284"/>
      <c r="O1" s="284"/>
      <c r="P1" s="284"/>
      <c r="Q1" s="284"/>
      <c r="R1" s="284"/>
    </row>
    <row r="2" spans="1:19" s="194" customFormat="1" ht="18.5" customHeight="1">
      <c r="A2" s="286" t="s">
        <v>262</v>
      </c>
      <c r="E2" s="283"/>
      <c r="G2" s="284"/>
      <c r="H2" s="284"/>
      <c r="I2" s="284"/>
      <c r="J2" s="285"/>
      <c r="K2" s="284"/>
      <c r="L2" s="285"/>
      <c r="M2" s="284"/>
      <c r="N2" s="284"/>
      <c r="O2" s="284"/>
      <c r="P2" s="284"/>
      <c r="Q2" s="284"/>
      <c r="R2" s="284"/>
    </row>
    <row r="4" spans="1:19" ht="18.5" customHeight="1">
      <c r="G4" s="374" t="s">
        <v>263</v>
      </c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</row>
    <row r="5" spans="1:19" ht="18.5" customHeight="1">
      <c r="G5" s="287"/>
      <c r="H5" s="287"/>
      <c r="I5" s="287"/>
      <c r="J5" s="287"/>
      <c r="K5" s="371" t="s">
        <v>216</v>
      </c>
      <c r="L5" s="371"/>
      <c r="M5" s="371"/>
      <c r="N5" s="287"/>
      <c r="O5" s="372" t="s">
        <v>364</v>
      </c>
      <c r="P5" s="372"/>
      <c r="Q5" s="372"/>
      <c r="R5" s="287"/>
      <c r="S5" s="287"/>
    </row>
    <row r="6" spans="1:19" ht="18.5" customHeight="1">
      <c r="A6" s="275"/>
      <c r="B6" s="275"/>
      <c r="C6" s="275"/>
      <c r="D6" s="275"/>
      <c r="E6" s="263"/>
      <c r="F6" s="275"/>
      <c r="G6" s="288" t="s">
        <v>235</v>
      </c>
      <c r="H6" s="288"/>
      <c r="I6" s="288" t="s">
        <v>289</v>
      </c>
      <c r="J6" s="288"/>
      <c r="K6" s="289"/>
      <c r="L6" s="289"/>
      <c r="M6" s="289"/>
      <c r="N6" s="289"/>
      <c r="O6" s="288"/>
      <c r="P6" s="289"/>
      <c r="Q6" s="288" t="s">
        <v>291</v>
      </c>
      <c r="R6" s="289"/>
      <c r="S6" s="290"/>
    </row>
    <row r="7" spans="1:19" s="275" customFormat="1" ht="18.5" customHeight="1">
      <c r="E7" s="263"/>
      <c r="G7" s="288" t="s">
        <v>237</v>
      </c>
      <c r="H7" s="288"/>
      <c r="I7" s="288" t="s">
        <v>290</v>
      </c>
      <c r="J7" s="288"/>
      <c r="K7" s="288"/>
      <c r="L7" s="289"/>
      <c r="M7" s="289"/>
      <c r="N7" s="289"/>
      <c r="O7" s="288" t="s">
        <v>261</v>
      </c>
      <c r="P7" s="289"/>
      <c r="Q7" s="288" t="s">
        <v>365</v>
      </c>
      <c r="R7" s="289"/>
      <c r="S7" s="290" t="s">
        <v>234</v>
      </c>
    </row>
    <row r="8" spans="1:19" s="275" customFormat="1" ht="18.5" customHeight="1">
      <c r="B8" s="291"/>
      <c r="C8" s="291"/>
      <c r="D8" s="291"/>
      <c r="E8" s="171" t="s">
        <v>232</v>
      </c>
      <c r="F8" s="291"/>
      <c r="G8" s="288" t="s">
        <v>239</v>
      </c>
      <c r="H8" s="288"/>
      <c r="I8" s="288" t="s">
        <v>240</v>
      </c>
      <c r="J8" s="288"/>
      <c r="K8" s="288" t="s">
        <v>309</v>
      </c>
      <c r="L8" s="288"/>
      <c r="M8" s="289" t="s">
        <v>217</v>
      </c>
      <c r="N8" s="289"/>
      <c r="O8" s="288" t="s">
        <v>260</v>
      </c>
      <c r="P8" s="288"/>
      <c r="Q8" s="288" t="s">
        <v>241</v>
      </c>
      <c r="R8" s="288"/>
      <c r="S8" s="290" t="s">
        <v>244</v>
      </c>
    </row>
    <row r="9" spans="1:19" s="275" customFormat="1" ht="18.5" customHeight="1">
      <c r="F9" s="257"/>
      <c r="G9" s="373" t="s">
        <v>257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</row>
    <row r="10" spans="1:19" s="275" customFormat="1" ht="18.5" customHeight="1">
      <c r="A10" s="276" t="s">
        <v>380</v>
      </c>
      <c r="F10" s="257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s="275" customFormat="1" ht="18.5" customHeight="1">
      <c r="A11" s="275" t="s">
        <v>307</v>
      </c>
      <c r="B11" s="292"/>
      <c r="C11" s="292"/>
      <c r="D11" s="292"/>
      <c r="E11" s="293"/>
      <c r="F11" s="252"/>
      <c r="G11" s="294">
        <v>100000000</v>
      </c>
      <c r="H11" s="294"/>
      <c r="I11" s="294">
        <v>28875000</v>
      </c>
      <c r="J11" s="294"/>
      <c r="K11" s="294">
        <v>7600000</v>
      </c>
      <c r="L11" s="294"/>
      <c r="M11" s="294">
        <v>21386169</v>
      </c>
      <c r="N11" s="294"/>
      <c r="O11" s="294">
        <v>10125600</v>
      </c>
      <c r="P11" s="294"/>
      <c r="Q11" s="294">
        <f>SUM(O11:P11)</f>
        <v>10125600</v>
      </c>
      <c r="R11" s="294"/>
      <c r="S11" s="295">
        <f>SUM(G11:M11,Q11)</f>
        <v>167986769</v>
      </c>
    </row>
    <row r="12" spans="1:19" s="275" customFormat="1" ht="18.5" customHeight="1">
      <c r="A12" s="292"/>
      <c r="B12" s="292"/>
      <c r="C12" s="292"/>
      <c r="D12" s="292"/>
      <c r="E12" s="293"/>
      <c r="F12" s="252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5"/>
    </row>
    <row r="13" spans="1:19" s="275" customFormat="1" ht="18.5" customHeight="1">
      <c r="A13" s="360" t="s">
        <v>360</v>
      </c>
      <c r="B13" s="296"/>
      <c r="D13" s="291"/>
      <c r="E13" s="293"/>
      <c r="F13" s="252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5"/>
    </row>
    <row r="14" spans="1:19" ht="18.5" customHeight="1">
      <c r="A14" s="297"/>
      <c r="B14" s="296" t="s">
        <v>361</v>
      </c>
      <c r="C14" s="275"/>
      <c r="D14" s="291"/>
      <c r="E14" s="298">
        <v>11</v>
      </c>
      <c r="F14" s="252"/>
      <c r="G14" s="299">
        <v>0</v>
      </c>
      <c r="H14" s="278"/>
      <c r="I14" s="299">
        <v>0</v>
      </c>
      <c r="J14" s="278"/>
      <c r="K14" s="299">
        <v>0</v>
      </c>
      <c r="L14" s="278"/>
      <c r="M14" s="299">
        <v>-40000000</v>
      </c>
      <c r="N14" s="278"/>
      <c r="O14" s="299">
        <v>0</v>
      </c>
      <c r="P14" s="278"/>
      <c r="Q14" s="299">
        <f>SUM(O14:P14)</f>
        <v>0</v>
      </c>
      <c r="R14" s="278"/>
      <c r="S14" s="300">
        <f>SUM(G14:M14,Q14)</f>
        <v>-40000000</v>
      </c>
    </row>
    <row r="15" spans="1:19" ht="18.5" customHeight="1">
      <c r="A15" s="276" t="s">
        <v>366</v>
      </c>
      <c r="B15" s="276"/>
      <c r="C15" s="275"/>
      <c r="D15" s="275"/>
      <c r="E15" s="293"/>
      <c r="F15" s="252"/>
      <c r="G15" s="301">
        <f>SUM(G11,G14)</f>
        <v>100000000</v>
      </c>
      <c r="H15" s="294"/>
      <c r="I15" s="301">
        <f>SUM(I11,I14)</f>
        <v>28875000</v>
      </c>
      <c r="J15" s="294"/>
      <c r="K15" s="301">
        <f>SUM(K11,K14)</f>
        <v>7600000</v>
      </c>
      <c r="L15" s="294"/>
      <c r="M15" s="301">
        <f>SUM(M11,M14)</f>
        <v>-18613831</v>
      </c>
      <c r="N15" s="294"/>
      <c r="O15" s="301">
        <f>SUM(O11,O14)</f>
        <v>10125600</v>
      </c>
      <c r="P15" s="294"/>
      <c r="Q15" s="301">
        <f>SUM(Q11,Q14)</f>
        <v>10125600</v>
      </c>
      <c r="R15" s="294"/>
      <c r="S15" s="302">
        <f>SUM(S11,S14)</f>
        <v>127986769</v>
      </c>
    </row>
    <row r="16" spans="1:19" s="275" customFormat="1" ht="18.5" customHeight="1">
      <c r="A16" s="292"/>
      <c r="B16" s="292"/>
      <c r="C16" s="292"/>
      <c r="D16" s="292"/>
      <c r="E16" s="293"/>
      <c r="F16" s="252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5"/>
    </row>
    <row r="17" spans="1:19" ht="18.5" customHeight="1">
      <c r="A17" s="360" t="s">
        <v>363</v>
      </c>
      <c r="B17" s="296"/>
      <c r="C17" s="275"/>
      <c r="D17" s="291"/>
      <c r="E17" s="293"/>
      <c r="F17" s="252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5"/>
    </row>
    <row r="18" spans="1:19" ht="18.5" customHeight="1">
      <c r="A18" s="360"/>
      <c r="B18" s="303" t="s">
        <v>371</v>
      </c>
      <c r="C18" s="277"/>
      <c r="D18" s="291"/>
      <c r="E18" s="293"/>
      <c r="F18" s="252"/>
      <c r="G18" s="278">
        <v>0</v>
      </c>
      <c r="H18" s="278"/>
      <c r="I18" s="278">
        <v>0</v>
      </c>
      <c r="J18" s="278"/>
      <c r="K18" s="278">
        <v>0</v>
      </c>
      <c r="L18" s="278"/>
      <c r="M18" s="304">
        <f>'PL 5-8'!M128</f>
        <v>35518971</v>
      </c>
      <c r="N18" s="304"/>
      <c r="O18" s="278">
        <v>0</v>
      </c>
      <c r="P18" s="304"/>
      <c r="Q18" s="278">
        <f>SUM(O18:P18)</f>
        <v>0</v>
      </c>
      <c r="R18" s="304"/>
      <c r="S18" s="304">
        <f>SUM(G18:M18,Q18)</f>
        <v>35518971</v>
      </c>
    </row>
    <row r="19" spans="1:19" s="275" customFormat="1" ht="18.5" customHeight="1">
      <c r="A19" s="360"/>
      <c r="B19" s="303" t="s">
        <v>286</v>
      </c>
      <c r="C19" s="277"/>
      <c r="D19" s="291"/>
      <c r="E19" s="305"/>
      <c r="F19" s="252"/>
      <c r="G19" s="299">
        <v>0</v>
      </c>
      <c r="H19" s="278"/>
      <c r="I19" s="299">
        <v>0</v>
      </c>
      <c r="J19" s="278"/>
      <c r="K19" s="299">
        <v>0</v>
      </c>
      <c r="L19" s="278"/>
      <c r="M19" s="300">
        <v>0</v>
      </c>
      <c r="N19" s="304"/>
      <c r="O19" s="299">
        <v>0</v>
      </c>
      <c r="P19" s="304"/>
      <c r="Q19" s="299">
        <f>SUM(O19:P19)</f>
        <v>0</v>
      </c>
      <c r="R19" s="304"/>
      <c r="S19" s="300">
        <f>SUM(G19:M19,Q19)</f>
        <v>0</v>
      </c>
    </row>
    <row r="20" spans="1:19" ht="18.5" customHeight="1">
      <c r="A20" s="360" t="s">
        <v>298</v>
      </c>
      <c r="B20" s="303"/>
      <c r="C20" s="277"/>
      <c r="D20" s="291"/>
      <c r="E20" s="305"/>
      <c r="F20" s="252"/>
      <c r="G20" s="294">
        <f>SUM(G18:G19)</f>
        <v>0</v>
      </c>
      <c r="H20" s="294"/>
      <c r="I20" s="294">
        <f>SUM(I18:I19)</f>
        <v>0</v>
      </c>
      <c r="J20" s="294"/>
      <c r="K20" s="294">
        <f>SUM(K18:K19)</f>
        <v>0</v>
      </c>
      <c r="L20" s="294"/>
      <c r="M20" s="295">
        <f>SUM(M18:M19)</f>
        <v>35518971</v>
      </c>
      <c r="N20" s="295"/>
      <c r="O20" s="294">
        <f>SUM(O18:O19)</f>
        <v>0</v>
      </c>
      <c r="P20" s="295"/>
      <c r="Q20" s="294">
        <f>SUM(Q18:Q19)</f>
        <v>0</v>
      </c>
      <c r="R20" s="295"/>
      <c r="S20" s="295">
        <f>SUM(S18:S19)</f>
        <v>35518971</v>
      </c>
    </row>
    <row r="21" spans="1:19" s="275" customFormat="1" ht="18.5" customHeight="1" thickBot="1">
      <c r="A21" s="360" t="s">
        <v>381</v>
      </c>
      <c r="B21" s="101"/>
      <c r="C21" s="101"/>
      <c r="D21" s="101"/>
      <c r="E21" s="148"/>
      <c r="F21" s="101"/>
      <c r="G21" s="306">
        <f>SUM(G15,G20)</f>
        <v>100000000</v>
      </c>
      <c r="H21" s="295"/>
      <c r="I21" s="306">
        <f>SUM(I15,I20)</f>
        <v>28875000</v>
      </c>
      <c r="J21" s="294"/>
      <c r="K21" s="306">
        <f>SUM(K15,K20)</f>
        <v>7600000</v>
      </c>
      <c r="L21" s="294"/>
      <c r="M21" s="306">
        <f>SUM(M15,M20)</f>
        <v>16905140</v>
      </c>
      <c r="N21" s="295"/>
      <c r="O21" s="306">
        <f>SUM(O15,O20)</f>
        <v>10125600</v>
      </c>
      <c r="P21" s="295"/>
      <c r="Q21" s="306">
        <f>SUM(Q15,Q20)</f>
        <v>10125600</v>
      </c>
      <c r="R21" s="295"/>
      <c r="S21" s="306">
        <f>SUM(S15,S20)</f>
        <v>163505740</v>
      </c>
    </row>
    <row r="22" spans="1:19" s="275" customFormat="1" ht="18.5" customHeight="1" thickTop="1">
      <c r="A22" s="360"/>
      <c r="B22" s="101"/>
      <c r="C22" s="101"/>
      <c r="D22" s="101"/>
      <c r="E22" s="148"/>
      <c r="F22" s="101"/>
      <c r="G22" s="253"/>
      <c r="H22" s="253"/>
      <c r="I22" s="253"/>
      <c r="J22" s="254"/>
      <c r="K22" s="253"/>
      <c r="L22" s="254"/>
      <c r="M22" s="253"/>
      <c r="N22" s="253"/>
      <c r="O22" s="253"/>
      <c r="P22" s="253"/>
      <c r="Q22" s="253"/>
      <c r="R22" s="253"/>
      <c r="S22" s="253"/>
    </row>
    <row r="23" spans="1:19" ht="18.5" customHeight="1">
      <c r="A23" s="282" t="s">
        <v>191</v>
      </c>
      <c r="B23" s="194"/>
      <c r="C23" s="194"/>
      <c r="D23" s="194"/>
      <c r="E23" s="283"/>
      <c r="F23" s="194"/>
      <c r="G23" s="284"/>
      <c r="H23" s="284"/>
      <c r="I23" s="284"/>
      <c r="J23" s="285"/>
      <c r="K23" s="284"/>
      <c r="L23" s="285"/>
      <c r="M23" s="284"/>
      <c r="N23" s="284"/>
      <c r="O23" s="284"/>
      <c r="P23" s="284"/>
      <c r="Q23" s="284"/>
      <c r="R23" s="284"/>
      <c r="S23" s="284"/>
    </row>
    <row r="24" spans="1:19" ht="18.5" customHeight="1">
      <c r="A24" s="286" t="s">
        <v>262</v>
      </c>
      <c r="B24" s="194"/>
      <c r="C24" s="194"/>
      <c r="D24" s="194"/>
      <c r="E24" s="283"/>
      <c r="F24" s="194"/>
      <c r="G24" s="284"/>
      <c r="H24" s="284"/>
      <c r="I24" s="284"/>
      <c r="J24" s="285"/>
      <c r="K24" s="284"/>
      <c r="L24" s="285"/>
      <c r="M24" s="284"/>
      <c r="N24" s="284"/>
      <c r="O24" s="284"/>
      <c r="P24" s="284"/>
      <c r="Q24" s="284"/>
      <c r="R24" s="284"/>
      <c r="S24" s="284"/>
    </row>
    <row r="25" spans="1:19" s="275" customFormat="1" ht="18.5" customHeight="1">
      <c r="A25" s="101"/>
      <c r="B25" s="101"/>
      <c r="C25" s="101"/>
      <c r="D25" s="101"/>
      <c r="E25" s="148"/>
      <c r="F25" s="101"/>
      <c r="G25" s="253"/>
      <c r="H25" s="253"/>
      <c r="I25" s="253"/>
      <c r="J25" s="254"/>
      <c r="K25" s="253"/>
      <c r="L25" s="254"/>
      <c r="M25" s="253"/>
      <c r="N25" s="253"/>
      <c r="O25" s="253"/>
      <c r="P25" s="253"/>
      <c r="Q25" s="253"/>
      <c r="R25" s="253"/>
      <c r="S25" s="253"/>
    </row>
    <row r="26" spans="1:19" ht="18.5" customHeight="1">
      <c r="G26" s="374" t="s">
        <v>263</v>
      </c>
      <c r="H26" s="374"/>
      <c r="I26" s="374"/>
      <c r="J26" s="374"/>
      <c r="K26" s="374"/>
      <c r="L26" s="374"/>
      <c r="M26" s="374"/>
      <c r="N26" s="374"/>
      <c r="O26" s="374"/>
      <c r="P26" s="374"/>
      <c r="Q26" s="374"/>
      <c r="R26" s="374"/>
      <c r="S26" s="374"/>
    </row>
    <row r="27" spans="1:19" ht="18.5" customHeight="1">
      <c r="G27" s="287"/>
      <c r="H27" s="287"/>
      <c r="I27" s="287"/>
      <c r="J27" s="287"/>
      <c r="K27" s="371" t="s">
        <v>216</v>
      </c>
      <c r="L27" s="371"/>
      <c r="M27" s="371"/>
      <c r="N27" s="287"/>
      <c r="O27" s="372" t="s">
        <v>364</v>
      </c>
      <c r="P27" s="372"/>
      <c r="Q27" s="372"/>
      <c r="R27" s="287"/>
      <c r="S27" s="287"/>
    </row>
    <row r="28" spans="1:19" s="275" customFormat="1" ht="18.5" customHeight="1">
      <c r="E28" s="263"/>
      <c r="G28" s="288" t="s">
        <v>235</v>
      </c>
      <c r="H28" s="288"/>
      <c r="I28" s="288" t="s">
        <v>289</v>
      </c>
      <c r="J28" s="288"/>
      <c r="K28" s="289"/>
      <c r="L28" s="289"/>
      <c r="M28" s="289"/>
      <c r="N28" s="289"/>
      <c r="O28" s="288"/>
      <c r="P28" s="289"/>
      <c r="Q28" s="288" t="s">
        <v>291</v>
      </c>
      <c r="R28" s="289"/>
      <c r="S28" s="290"/>
    </row>
    <row r="29" spans="1:19" ht="18.5" customHeight="1">
      <c r="A29" s="275"/>
      <c r="B29" s="275"/>
      <c r="C29" s="275"/>
      <c r="D29" s="275"/>
      <c r="E29" s="263"/>
      <c r="F29" s="275"/>
      <c r="G29" s="288" t="s">
        <v>237</v>
      </c>
      <c r="H29" s="288"/>
      <c r="I29" s="288" t="s">
        <v>290</v>
      </c>
      <c r="J29" s="288"/>
      <c r="K29" s="288"/>
      <c r="L29" s="289"/>
      <c r="M29" s="289"/>
      <c r="N29" s="289"/>
      <c r="O29" s="288" t="s">
        <v>261</v>
      </c>
      <c r="P29" s="289"/>
      <c r="Q29" s="288" t="s">
        <v>365</v>
      </c>
      <c r="R29" s="289"/>
      <c r="S29" s="290" t="s">
        <v>234</v>
      </c>
    </row>
    <row r="30" spans="1:19" ht="18.5" customHeight="1">
      <c r="A30" s="275"/>
      <c r="B30" s="291"/>
      <c r="C30" s="291"/>
      <c r="D30" s="291"/>
      <c r="E30" s="171" t="s">
        <v>232</v>
      </c>
      <c r="F30" s="291"/>
      <c r="G30" s="288" t="s">
        <v>239</v>
      </c>
      <c r="H30" s="288"/>
      <c r="I30" s="288" t="s">
        <v>240</v>
      </c>
      <c r="J30" s="288"/>
      <c r="K30" s="288" t="s">
        <v>309</v>
      </c>
      <c r="L30" s="288"/>
      <c r="M30" s="289" t="s">
        <v>217</v>
      </c>
      <c r="N30" s="289"/>
      <c r="O30" s="288" t="s">
        <v>260</v>
      </c>
      <c r="P30" s="288"/>
      <c r="Q30" s="288" t="s">
        <v>241</v>
      </c>
      <c r="R30" s="288"/>
      <c r="S30" s="290" t="s">
        <v>244</v>
      </c>
    </row>
    <row r="31" spans="1:19" ht="18.5" customHeight="1">
      <c r="A31" s="275"/>
      <c r="B31" s="275"/>
      <c r="C31" s="275"/>
      <c r="D31" s="275"/>
      <c r="E31" s="275"/>
      <c r="F31" s="257"/>
      <c r="G31" s="373" t="s">
        <v>257</v>
      </c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</row>
    <row r="32" spans="1:19" ht="18.5" customHeight="1">
      <c r="A32" s="276" t="s">
        <v>382</v>
      </c>
      <c r="B32" s="275"/>
      <c r="C32" s="275"/>
      <c r="D32" s="275"/>
      <c r="E32" s="275"/>
      <c r="F32" s="257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</row>
    <row r="33" spans="1:19" ht="18.5" customHeight="1">
      <c r="A33" s="275" t="s">
        <v>299</v>
      </c>
      <c r="B33" s="276"/>
      <c r="C33" s="275"/>
      <c r="D33" s="275"/>
      <c r="E33" s="293"/>
      <c r="F33" s="252"/>
      <c r="G33" s="178">
        <v>160000000</v>
      </c>
      <c r="H33" s="178"/>
      <c r="I33" s="178">
        <v>361424198</v>
      </c>
      <c r="J33" s="178"/>
      <c r="K33" s="178">
        <v>10100000</v>
      </c>
      <c r="L33" s="178"/>
      <c r="M33" s="178">
        <v>27055860</v>
      </c>
      <c r="N33" s="178"/>
      <c r="O33" s="178">
        <v>10125600</v>
      </c>
      <c r="P33" s="178"/>
      <c r="Q33" s="178">
        <f>SUM(O33:P33)</f>
        <v>10125600</v>
      </c>
      <c r="R33" s="178"/>
      <c r="S33" s="178">
        <f>SUM(G33:M33,Q33)</f>
        <v>568705658</v>
      </c>
    </row>
    <row r="34" spans="1:19" s="275" customFormat="1" ht="18.5" customHeight="1">
      <c r="A34" s="292"/>
      <c r="B34" s="292"/>
      <c r="C34" s="292"/>
      <c r="D34" s="292"/>
      <c r="E34" s="293"/>
      <c r="F34" s="252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5"/>
    </row>
    <row r="35" spans="1:19" s="275" customFormat="1" ht="18.5" customHeight="1">
      <c r="A35" s="360" t="s">
        <v>360</v>
      </c>
      <c r="B35" s="296"/>
      <c r="D35" s="291"/>
      <c r="E35" s="293"/>
      <c r="F35" s="252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5"/>
    </row>
    <row r="36" spans="1:19" ht="18.5" customHeight="1">
      <c r="A36" s="297"/>
      <c r="B36" s="296" t="s">
        <v>361</v>
      </c>
      <c r="C36" s="275"/>
      <c r="D36" s="291"/>
      <c r="E36" s="298">
        <v>11</v>
      </c>
      <c r="F36" s="252"/>
      <c r="G36" s="299">
        <v>0</v>
      </c>
      <c r="H36" s="278"/>
      <c r="I36" s="299">
        <v>0</v>
      </c>
      <c r="J36" s="278"/>
      <c r="K36" s="299">
        <v>0</v>
      </c>
      <c r="L36" s="278"/>
      <c r="M36" s="299">
        <v>-44798649</v>
      </c>
      <c r="N36" s="278"/>
      <c r="O36" s="299">
        <v>0</v>
      </c>
      <c r="P36" s="278"/>
      <c r="Q36" s="299">
        <f>SUM(O36:P36)</f>
        <v>0</v>
      </c>
      <c r="R36" s="278"/>
      <c r="S36" s="300">
        <f>SUM(G36:M36,Q36)</f>
        <v>-44798649</v>
      </c>
    </row>
    <row r="37" spans="1:19" ht="18.5" customHeight="1">
      <c r="A37" s="276"/>
      <c r="B37" s="276" t="s">
        <v>366</v>
      </c>
      <c r="C37" s="275"/>
      <c r="D37" s="275"/>
      <c r="E37" s="293"/>
      <c r="F37" s="252"/>
      <c r="G37" s="301">
        <f>SUM(G33,G36)</f>
        <v>160000000</v>
      </c>
      <c r="H37" s="294"/>
      <c r="I37" s="301">
        <f>SUM(I33,I36)</f>
        <v>361424198</v>
      </c>
      <c r="J37" s="294"/>
      <c r="K37" s="301">
        <f>SUM(K33,K36)</f>
        <v>10100000</v>
      </c>
      <c r="L37" s="294"/>
      <c r="M37" s="301">
        <f>SUM(M33,M36)</f>
        <v>-17742789</v>
      </c>
      <c r="N37" s="294"/>
      <c r="O37" s="301">
        <f>SUM(O33,O36)</f>
        <v>10125600</v>
      </c>
      <c r="P37" s="294"/>
      <c r="Q37" s="301">
        <f>SUM(Q33,Q36)</f>
        <v>10125600</v>
      </c>
      <c r="R37" s="294"/>
      <c r="S37" s="302">
        <f>SUM(S33,S36)</f>
        <v>523907009</v>
      </c>
    </row>
    <row r="38" spans="1:19" s="275" customFormat="1" ht="18.5" customHeight="1">
      <c r="A38" s="292"/>
      <c r="B38" s="292"/>
      <c r="C38" s="292"/>
      <c r="D38" s="292"/>
      <c r="E38" s="293"/>
      <c r="F38" s="252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5"/>
    </row>
    <row r="39" spans="1:19" ht="18.5" customHeight="1">
      <c r="A39" s="360" t="s">
        <v>363</v>
      </c>
      <c r="B39" s="276"/>
      <c r="C39" s="275"/>
      <c r="D39" s="275"/>
      <c r="E39" s="293"/>
      <c r="F39" s="252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</row>
    <row r="40" spans="1:19" ht="18.5" customHeight="1">
      <c r="A40" s="360"/>
      <c r="B40" s="303" t="s">
        <v>371</v>
      </c>
      <c r="C40" s="277"/>
      <c r="D40" s="291"/>
      <c r="E40" s="293"/>
      <c r="F40" s="252"/>
      <c r="G40" s="278">
        <v>0</v>
      </c>
      <c r="H40" s="278"/>
      <c r="I40" s="278">
        <v>0</v>
      </c>
      <c r="J40" s="278"/>
      <c r="K40" s="278">
        <v>0</v>
      </c>
      <c r="L40" s="278"/>
      <c r="M40" s="304">
        <f>'PL 5-8'!K123</f>
        <v>99168835</v>
      </c>
      <c r="N40" s="304"/>
      <c r="O40" s="278">
        <v>0</v>
      </c>
      <c r="P40" s="304"/>
      <c r="Q40" s="278">
        <f>SUM(O40:P40)</f>
        <v>0</v>
      </c>
      <c r="R40" s="304"/>
      <c r="S40" s="304">
        <f>SUM(G40:M40,Q40)</f>
        <v>99168835</v>
      </c>
    </row>
    <row r="41" spans="1:19" ht="18.5" customHeight="1">
      <c r="A41" s="360"/>
      <c r="B41" s="303" t="s">
        <v>286</v>
      </c>
      <c r="C41" s="277"/>
      <c r="D41" s="291"/>
      <c r="E41" s="305"/>
      <c r="F41" s="252"/>
      <c r="G41" s="299">
        <v>0</v>
      </c>
      <c r="H41" s="278"/>
      <c r="I41" s="299">
        <v>0</v>
      </c>
      <c r="J41" s="278"/>
      <c r="K41" s="299">
        <v>0</v>
      </c>
      <c r="L41" s="278"/>
      <c r="M41" s="299">
        <v>0</v>
      </c>
      <c r="N41" s="304"/>
      <c r="O41" s="299">
        <v>1646320</v>
      </c>
      <c r="P41" s="304"/>
      <c r="Q41" s="299">
        <f>SUM(O41:P41)</f>
        <v>1646320</v>
      </c>
      <c r="R41" s="304"/>
      <c r="S41" s="300">
        <f>SUM(G41:M41,Q41)</f>
        <v>1646320</v>
      </c>
    </row>
    <row r="42" spans="1:19" ht="18.5" customHeight="1">
      <c r="A42" s="360" t="s">
        <v>298</v>
      </c>
      <c r="B42" s="303"/>
      <c r="C42" s="277"/>
      <c r="D42" s="291"/>
      <c r="E42" s="305"/>
      <c r="F42" s="252"/>
      <c r="G42" s="294">
        <f>SUM(G40:G41)</f>
        <v>0</v>
      </c>
      <c r="H42" s="278"/>
      <c r="I42" s="294">
        <f>SUM(I40:I41)</f>
        <v>0</v>
      </c>
      <c r="J42" s="278"/>
      <c r="K42" s="294">
        <f>SUM(K40:K41)</f>
        <v>0</v>
      </c>
      <c r="L42" s="278"/>
      <c r="M42" s="295">
        <f>SUM(M40:M41)</f>
        <v>99168835</v>
      </c>
      <c r="N42" s="304"/>
      <c r="O42" s="294">
        <f>SUM(O40:O41)</f>
        <v>1646320</v>
      </c>
      <c r="P42" s="304"/>
      <c r="Q42" s="294">
        <f>SUM(Q40:Q41)</f>
        <v>1646320</v>
      </c>
      <c r="R42" s="304"/>
      <c r="S42" s="295">
        <f>SUM(S40:S41)</f>
        <v>100815155</v>
      </c>
    </row>
    <row r="43" spans="1:19" ht="18.5" customHeight="1" thickBot="1">
      <c r="A43" s="360" t="s">
        <v>383</v>
      </c>
      <c r="G43" s="306">
        <f>SUM(G37,G42)</f>
        <v>160000000</v>
      </c>
      <c r="H43" s="295"/>
      <c r="I43" s="306">
        <f>SUM(I37,I42)</f>
        <v>361424198</v>
      </c>
      <c r="J43" s="294"/>
      <c r="K43" s="306">
        <f>SUM(K37,K42)</f>
        <v>10100000</v>
      </c>
      <c r="L43" s="294"/>
      <c r="M43" s="306">
        <f>SUM(M37,M42)</f>
        <v>81426046</v>
      </c>
      <c r="N43" s="295"/>
      <c r="O43" s="306">
        <f>SUM(O37,O42)</f>
        <v>11771920</v>
      </c>
      <c r="P43" s="295"/>
      <c r="Q43" s="306">
        <f>SUM(Q37,Q42)</f>
        <v>11771920</v>
      </c>
      <c r="R43" s="295"/>
      <c r="S43" s="306">
        <f>SUM(S37,S42)</f>
        <v>624722164</v>
      </c>
    </row>
    <row r="44" spans="1:19" ht="18.5" customHeight="1" thickTop="1">
      <c r="G44" s="278">
        <f>G43-'BS 3-4'!K69</f>
        <v>0</v>
      </c>
      <c r="H44" s="101"/>
      <c r="I44" s="278">
        <f>I43-'BS 3-4'!K70</f>
        <v>0</v>
      </c>
      <c r="J44" s="101"/>
      <c r="K44" s="278">
        <f>K43-'BS 3-4'!K73</f>
        <v>0</v>
      </c>
      <c r="L44" s="101"/>
      <c r="M44" s="278">
        <f>M43-'BS 3-4'!K74</f>
        <v>0</v>
      </c>
      <c r="N44" s="101"/>
      <c r="O44" s="101"/>
      <c r="P44" s="101"/>
      <c r="Q44" s="278">
        <f>Q43-'BS 3-4'!K75</f>
        <v>0</v>
      </c>
      <c r="R44" s="101"/>
      <c r="S44" s="278">
        <f>S43-'BS 3-4'!K78</f>
        <v>0</v>
      </c>
    </row>
  </sheetData>
  <mergeCells count="8">
    <mergeCell ref="G26:S26"/>
    <mergeCell ref="K27:M27"/>
    <mergeCell ref="O27:Q27"/>
    <mergeCell ref="G31:S31"/>
    <mergeCell ref="G4:S4"/>
    <mergeCell ref="K5:M5"/>
    <mergeCell ref="O5:Q5"/>
    <mergeCell ref="G9:S9"/>
  </mergeCells>
  <pageMargins left="0.5" right="0.5" top="0.48" bottom="0.5" header="0.5" footer="0.5"/>
  <pageSetup paperSize="9" scale="88" firstPageNumber="11" fitToHeight="0" orientation="landscape" useFirstPageNumber="1" r:id="rId1"/>
  <headerFooter>
    <oddFooter xml:space="preserve">&amp;L&amp;"Angsana New,Regular"&amp;15 The accompanying notes are an integral part of these interim financial statements.
&amp;C&amp;"Angsana New,Regular"&amp;15&amp;P&amp;R&amp;"Browallia New,Regular"&amp;13 </oddFooter>
  </headerFooter>
  <rowBreaks count="1" manualBreakCount="1">
    <brk id="22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17"/>
  <sheetViews>
    <sheetView tabSelected="1" view="pageBreakPreview" zoomScale="90" zoomScaleNormal="90" zoomScaleSheetLayoutView="90" workbookViewId="0">
      <selection activeCell="Q10" sqref="Q10"/>
    </sheetView>
  </sheetViews>
  <sheetFormatPr defaultColWidth="11" defaultRowHeight="18.5" customHeight="1"/>
  <cols>
    <col min="1" max="3" width="1.796875" style="101" customWidth="1"/>
    <col min="4" max="4" width="45.19921875" style="101" customWidth="1"/>
    <col min="5" max="5" width="5.59765625" style="252" customWidth="1"/>
    <col min="6" max="6" width="0.3984375" style="101" customWidth="1"/>
    <col min="7" max="7" width="14.296875" style="253" customWidth="1"/>
    <col min="8" max="8" width="0.69921875" style="101" customWidth="1"/>
    <col min="9" max="9" width="14.296875" style="253" customWidth="1"/>
    <col min="10" max="10" width="0.69921875" style="254" customWidth="1"/>
    <col min="11" max="11" width="14.296875" style="253" customWidth="1"/>
    <col min="12" max="12" width="0.69921875" style="254" customWidth="1"/>
    <col min="13" max="13" width="14.296875" style="253" customWidth="1"/>
    <col min="14" max="16384" width="11" style="101"/>
  </cols>
  <sheetData>
    <row r="1" spans="1:13" ht="18.5" customHeight="1">
      <c r="A1" s="361" t="s">
        <v>274</v>
      </c>
      <c r="B1" s="194"/>
      <c r="C1" s="194"/>
      <c r="D1" s="194"/>
    </row>
    <row r="2" spans="1:13" ht="18.5" customHeight="1">
      <c r="A2" s="376" t="s">
        <v>300</v>
      </c>
      <c r="B2" s="376"/>
      <c r="C2" s="376"/>
      <c r="D2" s="376"/>
      <c r="F2" s="255"/>
      <c r="H2" s="255"/>
      <c r="J2" s="256"/>
      <c r="L2" s="256"/>
    </row>
    <row r="3" spans="1:13" ht="18.5" customHeight="1">
      <c r="A3" s="360" t="s">
        <v>233</v>
      </c>
      <c r="B3" s="255"/>
      <c r="C3" s="255"/>
      <c r="D3" s="255"/>
      <c r="F3" s="255"/>
      <c r="H3" s="255"/>
      <c r="J3" s="256"/>
      <c r="L3" s="256"/>
    </row>
    <row r="4" spans="1:13" ht="18.5" customHeight="1">
      <c r="A4" s="255"/>
      <c r="B4" s="255"/>
      <c r="C4" s="255"/>
      <c r="D4" s="255"/>
      <c r="E4" s="257"/>
      <c r="F4" s="258"/>
      <c r="G4" s="374" t="s">
        <v>303</v>
      </c>
      <c r="H4" s="374"/>
      <c r="I4" s="374"/>
      <c r="J4" s="259"/>
      <c r="K4" s="374" t="s">
        <v>304</v>
      </c>
      <c r="L4" s="374"/>
      <c r="M4" s="374"/>
    </row>
    <row r="5" spans="1:13" ht="18.5" customHeight="1">
      <c r="F5" s="257"/>
      <c r="G5" s="377" t="s">
        <v>297</v>
      </c>
      <c r="H5" s="377"/>
      <c r="I5" s="377"/>
      <c r="J5" s="259"/>
      <c r="K5" s="377" t="s">
        <v>297</v>
      </c>
      <c r="L5" s="377"/>
      <c r="M5" s="377"/>
    </row>
    <row r="6" spans="1:13" ht="18.5" customHeight="1">
      <c r="F6" s="257"/>
      <c r="G6" s="378" t="s">
        <v>379</v>
      </c>
      <c r="H6" s="378"/>
      <c r="I6" s="378"/>
      <c r="J6" s="132"/>
      <c r="K6" s="378" t="s">
        <v>379</v>
      </c>
      <c r="L6" s="378"/>
      <c r="M6" s="378"/>
    </row>
    <row r="7" spans="1:13" ht="18.5" customHeight="1">
      <c r="F7" s="257"/>
      <c r="G7" s="375" t="s">
        <v>378</v>
      </c>
      <c r="H7" s="375"/>
      <c r="I7" s="375"/>
      <c r="J7" s="260"/>
      <c r="K7" s="375" t="s">
        <v>378</v>
      </c>
      <c r="L7" s="375"/>
      <c r="M7" s="375"/>
    </row>
    <row r="8" spans="1:13" ht="18.5" customHeight="1">
      <c r="F8" s="257"/>
      <c r="G8" s="261">
        <v>2021</v>
      </c>
      <c r="H8" s="262"/>
      <c r="I8" s="261">
        <v>2020</v>
      </c>
      <c r="J8" s="262"/>
      <c r="K8" s="261">
        <v>2021</v>
      </c>
      <c r="L8" s="262"/>
      <c r="M8" s="261">
        <v>2020</v>
      </c>
    </row>
    <row r="9" spans="1:13" ht="18.5" customHeight="1">
      <c r="F9" s="252"/>
      <c r="G9" s="379" t="s">
        <v>257</v>
      </c>
      <c r="H9" s="379"/>
      <c r="I9" s="379"/>
      <c r="J9" s="379"/>
      <c r="K9" s="379"/>
      <c r="L9" s="379"/>
      <c r="M9" s="379"/>
    </row>
    <row r="10" spans="1:13" s="148" customFormat="1" ht="18.5" customHeight="1">
      <c r="A10" s="263" t="s">
        <v>245</v>
      </c>
      <c r="E10" s="264"/>
      <c r="F10" s="264"/>
      <c r="G10" s="265"/>
      <c r="H10" s="264"/>
      <c r="I10" s="265"/>
      <c r="K10" s="265"/>
      <c r="M10" s="265"/>
    </row>
    <row r="11" spans="1:13" ht="18.5" customHeight="1">
      <c r="A11" s="266" t="s">
        <v>248</v>
      </c>
      <c r="B11" s="266"/>
      <c r="C11" s="266"/>
      <c r="G11" s="180">
        <f>'PL 5-8'!G90</f>
        <v>121985614</v>
      </c>
      <c r="H11" s="180"/>
      <c r="I11" s="180">
        <f>'PL 5-8'!I90</f>
        <v>43368624</v>
      </c>
      <c r="J11" s="180"/>
      <c r="K11" s="180">
        <f>'PL 5-8'!K90</f>
        <v>99168835</v>
      </c>
      <c r="L11" s="180"/>
      <c r="M11" s="180">
        <f>'PL 5-8'!M90</f>
        <v>35518971</v>
      </c>
    </row>
    <row r="12" spans="1:13" ht="18.5" customHeight="1">
      <c r="A12" s="267" t="s">
        <v>301</v>
      </c>
      <c r="B12" s="266"/>
      <c r="C12" s="266"/>
      <c r="G12" s="180"/>
      <c r="H12" s="181"/>
      <c r="I12" s="180"/>
      <c r="J12" s="181"/>
      <c r="K12" s="180"/>
      <c r="L12" s="180"/>
      <c r="M12" s="180"/>
    </row>
    <row r="13" spans="1:13" ht="18.5" customHeight="1">
      <c r="A13" s="266" t="s">
        <v>321</v>
      </c>
      <c r="C13" s="266"/>
      <c r="G13" s="180">
        <v>25450224</v>
      </c>
      <c r="H13" s="181"/>
      <c r="I13" s="180">
        <v>6924279</v>
      </c>
      <c r="J13" s="181"/>
      <c r="K13" s="180">
        <v>25453866</v>
      </c>
      <c r="L13" s="180"/>
      <c r="M13" s="180">
        <v>6808212</v>
      </c>
    </row>
    <row r="14" spans="1:13" ht="18.5" customHeight="1">
      <c r="A14" s="101" t="s">
        <v>250</v>
      </c>
      <c r="C14" s="268"/>
      <c r="G14" s="180">
        <v>3259733</v>
      </c>
      <c r="H14" s="179"/>
      <c r="I14" s="180">
        <v>3014016</v>
      </c>
      <c r="J14" s="179"/>
      <c r="K14" s="180">
        <v>1067854</v>
      </c>
      <c r="L14" s="179"/>
      <c r="M14" s="180">
        <v>623772</v>
      </c>
    </row>
    <row r="15" spans="1:13" ht="18.5" customHeight="1">
      <c r="A15" s="269" t="s">
        <v>264</v>
      </c>
      <c r="C15" s="266"/>
      <c r="G15" s="180">
        <v>13683830</v>
      </c>
      <c r="H15" s="181"/>
      <c r="I15" s="180">
        <v>10116478</v>
      </c>
      <c r="J15" s="181"/>
      <c r="K15" s="180">
        <v>8704398</v>
      </c>
      <c r="L15" s="180"/>
      <c r="M15" s="180">
        <v>5371851</v>
      </c>
    </row>
    <row r="16" spans="1:13" ht="18.5" customHeight="1">
      <c r="A16" s="269" t="s">
        <v>317</v>
      </c>
      <c r="C16" s="266"/>
      <c r="G16" s="180">
        <v>1868954</v>
      </c>
      <c r="H16" s="181"/>
      <c r="I16" s="180">
        <v>1170223</v>
      </c>
      <c r="J16" s="181"/>
      <c r="K16" s="180">
        <v>1759079</v>
      </c>
      <c r="L16" s="180"/>
      <c r="M16" s="180">
        <v>1180386</v>
      </c>
    </row>
    <row r="17" spans="1:13" ht="18.5" customHeight="1">
      <c r="A17" s="270" t="s">
        <v>282</v>
      </c>
      <c r="C17" s="268"/>
      <c r="G17" s="180">
        <v>2448198</v>
      </c>
      <c r="H17" s="179"/>
      <c r="I17" s="180">
        <v>2616007</v>
      </c>
      <c r="J17" s="179"/>
      <c r="K17" s="180">
        <v>2283654</v>
      </c>
      <c r="L17" s="179"/>
      <c r="M17" s="180">
        <v>2456197</v>
      </c>
    </row>
    <row r="18" spans="1:13" ht="18.5" customHeight="1">
      <c r="A18" s="270" t="s">
        <v>334</v>
      </c>
      <c r="C18" s="268"/>
      <c r="G18" s="180">
        <v>-4904649</v>
      </c>
      <c r="H18" s="179"/>
      <c r="I18" s="180">
        <v>796536</v>
      </c>
      <c r="J18" s="179"/>
      <c r="K18" s="180">
        <v>-5513365</v>
      </c>
      <c r="L18" s="179"/>
      <c r="M18" s="180">
        <v>796536</v>
      </c>
    </row>
    <row r="19" spans="1:13" ht="18.5" customHeight="1">
      <c r="A19" s="266" t="s">
        <v>335</v>
      </c>
      <c r="C19" s="268"/>
      <c r="G19" s="180"/>
      <c r="H19" s="179"/>
      <c r="I19" s="180"/>
      <c r="J19" s="179"/>
      <c r="K19" s="180"/>
      <c r="L19" s="179"/>
      <c r="M19" s="180"/>
    </row>
    <row r="20" spans="1:13" ht="18.5" customHeight="1">
      <c r="B20" s="101" t="s">
        <v>336</v>
      </c>
      <c r="C20" s="266"/>
      <c r="G20" s="180">
        <v>-24011530</v>
      </c>
      <c r="H20" s="181"/>
      <c r="I20" s="180">
        <v>-9265734</v>
      </c>
      <c r="J20" s="179"/>
      <c r="K20" s="180">
        <v>0</v>
      </c>
      <c r="L20" s="179"/>
      <c r="M20" s="180">
        <v>0</v>
      </c>
    </row>
    <row r="21" spans="1:13" ht="18.5" customHeight="1">
      <c r="A21" s="266" t="s">
        <v>337</v>
      </c>
      <c r="C21" s="266"/>
      <c r="G21" s="180"/>
      <c r="H21" s="181"/>
      <c r="I21" s="180"/>
      <c r="J21" s="181"/>
      <c r="K21" s="180"/>
      <c r="L21" s="180"/>
      <c r="M21" s="180"/>
    </row>
    <row r="22" spans="1:13" ht="18.5" customHeight="1">
      <c r="A22" s="270"/>
      <c r="B22" s="101" t="s">
        <v>338</v>
      </c>
      <c r="C22" s="268"/>
      <c r="G22" s="180">
        <v>-542271</v>
      </c>
      <c r="H22" s="179"/>
      <c r="I22" s="180">
        <v>-45</v>
      </c>
      <c r="J22" s="179"/>
      <c r="K22" s="180">
        <v>-542271</v>
      </c>
      <c r="L22" s="179"/>
      <c r="M22" s="180">
        <v>-45</v>
      </c>
    </row>
    <row r="23" spans="1:13" ht="18.5" customHeight="1">
      <c r="A23" s="270" t="s">
        <v>339</v>
      </c>
      <c r="G23" s="180">
        <v>3058</v>
      </c>
      <c r="H23" s="181"/>
      <c r="I23" s="180">
        <v>4830</v>
      </c>
      <c r="J23" s="181"/>
      <c r="K23" s="180">
        <v>3056</v>
      </c>
      <c r="L23" s="180"/>
      <c r="M23" s="180">
        <v>1596</v>
      </c>
    </row>
    <row r="24" spans="1:13" ht="18.5" customHeight="1">
      <c r="A24" s="270" t="s">
        <v>372</v>
      </c>
      <c r="C24" s="268"/>
      <c r="G24" s="180">
        <f>8429764</f>
        <v>8429764</v>
      </c>
      <c r="H24" s="179"/>
      <c r="I24" s="180">
        <v>-614765</v>
      </c>
      <c r="J24" s="179"/>
      <c r="K24" s="180">
        <f>8429764</f>
        <v>8429764</v>
      </c>
      <c r="L24" s="179"/>
      <c r="M24" s="180">
        <v>-614765</v>
      </c>
    </row>
    <row r="25" spans="1:13" ht="18.5" customHeight="1">
      <c r="A25" s="101" t="s">
        <v>394</v>
      </c>
      <c r="C25" s="268"/>
      <c r="G25" s="180"/>
      <c r="H25" s="179"/>
      <c r="I25" s="180"/>
      <c r="J25" s="179"/>
      <c r="K25" s="180"/>
      <c r="L25" s="179"/>
      <c r="M25" s="180"/>
    </row>
    <row r="26" spans="1:13" ht="18.5" customHeight="1">
      <c r="B26" s="101" t="s">
        <v>340</v>
      </c>
      <c r="G26" s="253">
        <v>-83029</v>
      </c>
      <c r="I26" s="180">
        <v>-83481</v>
      </c>
      <c r="J26" s="179"/>
      <c r="K26" s="180">
        <v>-83029</v>
      </c>
      <c r="L26" s="179"/>
      <c r="M26" s="180">
        <v>-83481</v>
      </c>
    </row>
    <row r="27" spans="1:13" ht="18.5" customHeight="1">
      <c r="A27" s="270" t="s">
        <v>266</v>
      </c>
      <c r="C27" s="268"/>
      <c r="G27" s="180">
        <v>-1193732</v>
      </c>
      <c r="H27" s="179"/>
      <c r="I27" s="180">
        <v>-700000</v>
      </c>
      <c r="K27" s="253">
        <v>-1193732</v>
      </c>
      <c r="M27" s="180">
        <v>-3200000</v>
      </c>
    </row>
    <row r="28" spans="1:13" ht="18.5" customHeight="1">
      <c r="A28" s="270" t="s">
        <v>265</v>
      </c>
      <c r="C28" s="268"/>
      <c r="G28" s="182">
        <v>-795266</v>
      </c>
      <c r="H28" s="179"/>
      <c r="I28" s="182">
        <v>-218652</v>
      </c>
      <c r="J28" s="179"/>
      <c r="K28" s="182">
        <v>-779895</v>
      </c>
      <c r="L28" s="179"/>
      <c r="M28" s="182">
        <v>-187133</v>
      </c>
    </row>
    <row r="29" spans="1:13" ht="18.5" customHeight="1">
      <c r="A29" s="271"/>
      <c r="B29" s="263"/>
      <c r="C29" s="272"/>
      <c r="D29" s="263"/>
      <c r="G29" s="178">
        <f>SUM(G11:G28)</f>
        <v>145598898</v>
      </c>
      <c r="H29" s="183"/>
      <c r="I29" s="178">
        <f>SUM(I11:I28)</f>
        <v>57128316</v>
      </c>
      <c r="J29" s="183"/>
      <c r="K29" s="178">
        <f>SUM(K11:K28)</f>
        <v>138758214</v>
      </c>
      <c r="L29" s="184"/>
      <c r="M29" s="178">
        <f>SUM(M11:M28)</f>
        <v>48672097</v>
      </c>
    </row>
    <row r="30" spans="1:13" ht="18.5" customHeight="1">
      <c r="A30" s="273" t="s">
        <v>341</v>
      </c>
      <c r="B30" s="263"/>
      <c r="C30" s="272"/>
      <c r="D30" s="263"/>
      <c r="G30" s="178"/>
      <c r="H30" s="183"/>
      <c r="I30" s="178"/>
      <c r="J30" s="183"/>
      <c r="K30" s="178"/>
      <c r="L30" s="184"/>
      <c r="M30" s="178"/>
    </row>
    <row r="31" spans="1:13" s="148" customFormat="1" ht="18.5" customHeight="1">
      <c r="A31" s="274" t="s">
        <v>276</v>
      </c>
      <c r="B31" s="101"/>
      <c r="C31" s="101"/>
      <c r="D31" s="101"/>
      <c r="E31" s="252"/>
      <c r="F31" s="101"/>
      <c r="G31" s="180">
        <v>-415512553</v>
      </c>
      <c r="H31" s="180"/>
      <c r="I31" s="180">
        <v>-68427563</v>
      </c>
      <c r="J31" s="180"/>
      <c r="K31" s="180">
        <v>-421024472</v>
      </c>
      <c r="L31" s="180"/>
      <c r="M31" s="180">
        <v>-72500884</v>
      </c>
    </row>
    <row r="32" spans="1:13" ht="18.5" customHeight="1">
      <c r="A32" s="274" t="s">
        <v>197</v>
      </c>
      <c r="G32" s="180">
        <v>-9660661</v>
      </c>
      <c r="H32" s="180"/>
      <c r="I32" s="180">
        <v>-222074</v>
      </c>
      <c r="J32" s="180"/>
      <c r="K32" s="180">
        <v>-9723419</v>
      </c>
      <c r="L32" s="180"/>
      <c r="M32" s="180">
        <v>-404289</v>
      </c>
    </row>
    <row r="33" spans="1:13" ht="18.5" customHeight="1">
      <c r="A33" s="274" t="s">
        <v>249</v>
      </c>
      <c r="G33" s="180">
        <v>-13983549</v>
      </c>
      <c r="H33" s="180"/>
      <c r="I33" s="355">
        <v>8615533</v>
      </c>
      <c r="J33" s="180"/>
      <c r="K33" s="180">
        <v>-12038057</v>
      </c>
      <c r="L33" s="180"/>
      <c r="M33" s="180">
        <v>-1575214</v>
      </c>
    </row>
    <row r="34" spans="1:13" ht="18.5" customHeight="1">
      <c r="A34" s="274" t="s">
        <v>206</v>
      </c>
      <c r="G34" s="180">
        <v>42564209</v>
      </c>
      <c r="H34" s="180"/>
      <c r="I34" s="180">
        <v>40723909</v>
      </c>
      <c r="J34" s="180"/>
      <c r="K34" s="180">
        <v>41665680</v>
      </c>
      <c r="L34" s="180"/>
      <c r="M34" s="180">
        <v>41461558</v>
      </c>
    </row>
    <row r="35" spans="1:13" ht="18.5" customHeight="1">
      <c r="A35" s="274" t="s">
        <v>208</v>
      </c>
      <c r="G35" s="180">
        <v>32367288</v>
      </c>
      <c r="H35" s="180"/>
      <c r="I35" s="180">
        <v>1053579</v>
      </c>
      <c r="J35" s="180"/>
      <c r="K35" s="180">
        <v>32340631</v>
      </c>
      <c r="L35" s="180"/>
      <c r="M35" s="180">
        <v>1842839</v>
      </c>
    </row>
    <row r="36" spans="1:13" s="275" customFormat="1" ht="18.5" customHeight="1">
      <c r="A36" s="274" t="s">
        <v>267</v>
      </c>
      <c r="B36" s="101"/>
      <c r="C36" s="101"/>
      <c r="D36" s="101"/>
      <c r="E36" s="252"/>
      <c r="F36" s="101"/>
      <c r="G36" s="182">
        <v>0</v>
      </c>
      <c r="H36" s="180"/>
      <c r="I36" s="182">
        <v>-5625000</v>
      </c>
      <c r="J36" s="180"/>
      <c r="K36" s="182">
        <v>0</v>
      </c>
      <c r="L36" s="180"/>
      <c r="M36" s="182">
        <v>0</v>
      </c>
    </row>
    <row r="37" spans="1:13" ht="18.5" customHeight="1">
      <c r="A37" s="276" t="s">
        <v>342</v>
      </c>
      <c r="B37" s="269"/>
      <c r="G37" s="178">
        <f>SUM(G29:G36)</f>
        <v>-218626368</v>
      </c>
      <c r="H37" s="184"/>
      <c r="I37" s="178">
        <f>SUM(I29:I36)</f>
        <v>33246700</v>
      </c>
      <c r="J37" s="184"/>
      <c r="K37" s="178">
        <f>SUM(K29:K36)</f>
        <v>-230021423</v>
      </c>
      <c r="L37" s="184"/>
      <c r="M37" s="178">
        <f>SUM(M29:M36)</f>
        <v>17496107</v>
      </c>
    </row>
    <row r="38" spans="1:13" s="275" customFormat="1" ht="18.5" customHeight="1">
      <c r="A38" s="266" t="s">
        <v>343</v>
      </c>
      <c r="B38" s="269"/>
      <c r="C38" s="101"/>
      <c r="D38" s="101"/>
      <c r="E38" s="252"/>
      <c r="F38" s="101"/>
      <c r="G38" s="179">
        <v>6149185</v>
      </c>
      <c r="H38" s="180"/>
      <c r="I38" s="179">
        <v>0</v>
      </c>
      <c r="J38" s="180"/>
      <c r="K38" s="179">
        <v>6149185</v>
      </c>
      <c r="L38" s="180"/>
      <c r="M38" s="179">
        <v>0</v>
      </c>
    </row>
    <row r="39" spans="1:13" s="275" customFormat="1" ht="18.5" customHeight="1">
      <c r="A39" s="269" t="s">
        <v>344</v>
      </c>
      <c r="B39" s="101"/>
      <c r="C39" s="101"/>
      <c r="D39" s="101"/>
      <c r="E39" s="252"/>
      <c r="F39" s="101"/>
      <c r="G39" s="182">
        <v>-18226793</v>
      </c>
      <c r="H39" s="180"/>
      <c r="I39" s="182">
        <v>-7064411</v>
      </c>
      <c r="J39" s="180"/>
      <c r="K39" s="182">
        <v>-17161272</v>
      </c>
      <c r="L39" s="180"/>
      <c r="M39" s="182">
        <v>-5953513</v>
      </c>
    </row>
    <row r="40" spans="1:13" s="275" customFormat="1" ht="18.5" customHeight="1">
      <c r="A40" s="277" t="s">
        <v>345</v>
      </c>
      <c r="B40" s="101"/>
      <c r="C40" s="101"/>
      <c r="D40" s="101"/>
      <c r="E40" s="252"/>
      <c r="F40" s="101"/>
      <c r="G40" s="248">
        <f>SUM(G37:G39)</f>
        <v>-230703976</v>
      </c>
      <c r="H40" s="183"/>
      <c r="I40" s="248">
        <f>SUM(I37:I39)</f>
        <v>26182289</v>
      </c>
      <c r="J40" s="183"/>
      <c r="K40" s="248">
        <f>SUM(K37:K39)</f>
        <v>-241033510</v>
      </c>
      <c r="L40" s="184"/>
      <c r="M40" s="248">
        <f>SUM(M37:M39)</f>
        <v>11542594</v>
      </c>
    </row>
    <row r="41" spans="1:13" ht="18.5" customHeight="1">
      <c r="G41" s="185"/>
      <c r="H41" s="186"/>
      <c r="I41" s="185"/>
      <c r="J41" s="186"/>
      <c r="K41" s="185"/>
      <c r="L41" s="185"/>
      <c r="M41" s="185"/>
    </row>
    <row r="42" spans="1:13" ht="18.5" customHeight="1">
      <c r="A42" s="360" t="s">
        <v>274</v>
      </c>
    </row>
    <row r="43" spans="1:13" ht="18.5" customHeight="1">
      <c r="A43" s="380" t="s">
        <v>300</v>
      </c>
      <c r="B43" s="380"/>
      <c r="C43" s="380"/>
      <c r="D43" s="380"/>
      <c r="F43" s="255"/>
      <c r="H43" s="255"/>
      <c r="J43" s="256"/>
      <c r="L43" s="256"/>
    </row>
    <row r="44" spans="1:13" ht="18.5" customHeight="1">
      <c r="A44" s="360" t="str">
        <f>+A3</f>
        <v xml:space="preserve"> </v>
      </c>
      <c r="B44" s="255"/>
      <c r="C44" s="255"/>
      <c r="D44" s="255"/>
      <c r="F44" s="255"/>
      <c r="H44" s="255"/>
      <c r="J44" s="256"/>
      <c r="L44" s="256"/>
    </row>
    <row r="45" spans="1:13" ht="18.5" customHeight="1">
      <c r="A45" s="277"/>
      <c r="B45" s="255"/>
      <c r="C45" s="255"/>
      <c r="D45" s="255"/>
      <c r="F45" s="255"/>
      <c r="G45" s="374" t="s">
        <v>303</v>
      </c>
      <c r="H45" s="374"/>
      <c r="I45" s="374"/>
      <c r="J45" s="259"/>
      <c r="K45" s="374" t="s">
        <v>304</v>
      </c>
      <c r="L45" s="374"/>
      <c r="M45" s="374"/>
    </row>
    <row r="46" spans="1:13" ht="18.5" customHeight="1">
      <c r="A46" s="277"/>
      <c r="B46" s="255"/>
      <c r="C46" s="255"/>
      <c r="D46" s="255"/>
      <c r="F46" s="255"/>
      <c r="G46" s="377" t="s">
        <v>297</v>
      </c>
      <c r="H46" s="377"/>
      <c r="I46" s="377"/>
      <c r="J46" s="259"/>
      <c r="K46" s="377" t="s">
        <v>297</v>
      </c>
      <c r="L46" s="377"/>
      <c r="M46" s="377"/>
    </row>
    <row r="47" spans="1:13" ht="18.5" customHeight="1">
      <c r="A47" s="255"/>
      <c r="B47" s="255"/>
      <c r="C47" s="255"/>
      <c r="D47" s="255"/>
      <c r="E47" s="257"/>
      <c r="F47" s="258"/>
      <c r="G47" s="378" t="s">
        <v>379</v>
      </c>
      <c r="H47" s="378"/>
      <c r="I47" s="378"/>
      <c r="J47" s="132"/>
      <c r="K47" s="378" t="s">
        <v>379</v>
      </c>
      <c r="L47" s="378"/>
      <c r="M47" s="378"/>
    </row>
    <row r="48" spans="1:13" ht="18.5" customHeight="1">
      <c r="F48" s="257"/>
      <c r="G48" s="375" t="s">
        <v>378</v>
      </c>
      <c r="H48" s="375"/>
      <c r="I48" s="375"/>
      <c r="J48" s="260"/>
      <c r="K48" s="375" t="s">
        <v>378</v>
      </c>
      <c r="L48" s="375"/>
      <c r="M48" s="375"/>
    </row>
    <row r="49" spans="1:13" ht="18.5" customHeight="1">
      <c r="F49" s="257"/>
      <c r="G49" s="261">
        <v>2021</v>
      </c>
      <c r="H49" s="262"/>
      <c r="I49" s="261">
        <v>2020</v>
      </c>
      <c r="J49" s="262"/>
      <c r="K49" s="261">
        <v>2021</v>
      </c>
      <c r="L49" s="262"/>
      <c r="M49" s="261">
        <v>2020</v>
      </c>
    </row>
    <row r="50" spans="1:13" ht="18.5" customHeight="1">
      <c r="F50" s="257"/>
      <c r="G50" s="379" t="s">
        <v>257</v>
      </c>
      <c r="H50" s="379"/>
      <c r="I50" s="379"/>
      <c r="J50" s="379"/>
      <c r="K50" s="379"/>
      <c r="L50" s="379"/>
      <c r="M50" s="379"/>
    </row>
    <row r="51" spans="1:13" ht="18.5" customHeight="1">
      <c r="A51" s="272" t="s">
        <v>246</v>
      </c>
      <c r="B51" s="266"/>
      <c r="G51" s="186"/>
      <c r="H51" s="186"/>
      <c r="I51" s="186"/>
      <c r="J51" s="186"/>
      <c r="K51" s="186"/>
      <c r="L51" s="186"/>
      <c r="M51" s="186"/>
    </row>
    <row r="52" spans="1:13" ht="18.5" customHeight="1">
      <c r="A52" s="266" t="s">
        <v>397</v>
      </c>
      <c r="B52" s="266"/>
      <c r="G52" s="179">
        <v>0</v>
      </c>
      <c r="H52" s="186"/>
      <c r="I52" s="179">
        <v>0</v>
      </c>
      <c r="J52" s="186"/>
      <c r="K52" s="186">
        <v>-5100000</v>
      </c>
      <c r="L52" s="186"/>
      <c r="M52" s="278">
        <v>0</v>
      </c>
    </row>
    <row r="53" spans="1:13" ht="18" customHeight="1">
      <c r="A53" s="266" t="s">
        <v>373</v>
      </c>
      <c r="B53" s="266"/>
      <c r="G53" s="180">
        <v>309644</v>
      </c>
      <c r="H53" s="186"/>
      <c r="I53" s="186">
        <v>-172033</v>
      </c>
      <c r="J53" s="186"/>
      <c r="K53" s="180">
        <v>309644</v>
      </c>
      <c r="L53" s="186"/>
      <c r="M53" s="186">
        <v>-172033</v>
      </c>
    </row>
    <row r="54" spans="1:13" ht="18.5" customHeight="1">
      <c r="A54" s="266" t="s">
        <v>374</v>
      </c>
      <c r="B54" s="266"/>
      <c r="G54" s="180">
        <v>200000000</v>
      </c>
      <c r="H54" s="181"/>
      <c r="I54" s="180">
        <v>0</v>
      </c>
      <c r="J54" s="181"/>
      <c r="K54" s="180">
        <v>200000000</v>
      </c>
      <c r="L54" s="180"/>
      <c r="M54" s="180">
        <v>0</v>
      </c>
    </row>
    <row r="55" spans="1:13" ht="18.5" customHeight="1">
      <c r="A55" s="266" t="s">
        <v>346</v>
      </c>
      <c r="B55" s="266"/>
      <c r="G55" s="180">
        <v>225854227</v>
      </c>
      <c r="H55" s="181"/>
      <c r="I55" s="180">
        <v>100000</v>
      </c>
      <c r="J55" s="181"/>
      <c r="K55" s="180">
        <v>225854227</v>
      </c>
      <c r="L55" s="180"/>
      <c r="M55" s="180">
        <v>100000</v>
      </c>
    </row>
    <row r="56" spans="1:13" ht="18.5" customHeight="1">
      <c r="A56" s="266" t="s">
        <v>347</v>
      </c>
      <c r="B56" s="266"/>
      <c r="G56" s="180">
        <v>-105006600</v>
      </c>
      <c r="H56" s="181"/>
      <c r="I56" s="180">
        <v>-30100000</v>
      </c>
      <c r="J56" s="181"/>
      <c r="K56" s="180">
        <v>-105006600</v>
      </c>
      <c r="L56" s="180"/>
      <c r="M56" s="180">
        <v>-30100000</v>
      </c>
    </row>
    <row r="57" spans="1:13" ht="18.5" customHeight="1">
      <c r="A57" s="266" t="s">
        <v>348</v>
      </c>
      <c r="G57" s="179">
        <v>0</v>
      </c>
      <c r="H57" s="179"/>
      <c r="I57" s="179">
        <v>-800000</v>
      </c>
      <c r="J57" s="179"/>
      <c r="K57" s="179">
        <v>0</v>
      </c>
      <c r="L57" s="179"/>
      <c r="M57" s="179">
        <v>-800000</v>
      </c>
    </row>
    <row r="58" spans="1:13" ht="18.5" customHeight="1">
      <c r="A58" s="266" t="s">
        <v>349</v>
      </c>
      <c r="B58" s="266"/>
      <c r="G58" s="180">
        <v>-16906396</v>
      </c>
      <c r="H58" s="181"/>
      <c r="I58" s="180">
        <v>-3326350</v>
      </c>
      <c r="J58" s="181"/>
      <c r="K58" s="180">
        <v>-13679990</v>
      </c>
      <c r="L58" s="180"/>
      <c r="M58" s="180">
        <v>-3316806</v>
      </c>
    </row>
    <row r="59" spans="1:13" ht="18.5" customHeight="1">
      <c r="A59" s="266" t="s">
        <v>350</v>
      </c>
      <c r="B59" s="266"/>
      <c r="G59" s="180">
        <v>-17184743</v>
      </c>
      <c r="H59" s="181"/>
      <c r="I59" s="180">
        <v>-66031</v>
      </c>
      <c r="J59" s="181"/>
      <c r="K59" s="180">
        <v>-17184743</v>
      </c>
      <c r="L59" s="180"/>
      <c r="M59" s="180">
        <v>-66031</v>
      </c>
    </row>
    <row r="60" spans="1:13" ht="18.5" customHeight="1">
      <c r="A60" s="266" t="s">
        <v>351</v>
      </c>
      <c r="B60" s="266"/>
      <c r="G60" s="180">
        <v>-1495600</v>
      </c>
      <c r="H60" s="181"/>
      <c r="I60" s="180">
        <v>-381000</v>
      </c>
      <c r="J60" s="181"/>
      <c r="K60" s="180">
        <v>-1495600</v>
      </c>
      <c r="L60" s="180"/>
      <c r="M60" s="180">
        <v>-381000</v>
      </c>
    </row>
    <row r="61" spans="1:13" ht="18.5" customHeight="1">
      <c r="A61" s="266" t="s">
        <v>376</v>
      </c>
      <c r="B61" s="266"/>
      <c r="G61" s="180">
        <v>1193732</v>
      </c>
      <c r="H61" s="181"/>
      <c r="I61" s="180">
        <v>700000</v>
      </c>
      <c r="J61" s="181"/>
      <c r="K61" s="180">
        <v>1193732</v>
      </c>
      <c r="L61" s="180"/>
      <c r="M61" s="180">
        <v>3200000</v>
      </c>
    </row>
    <row r="62" spans="1:13" ht="18.5" customHeight="1">
      <c r="A62" s="266" t="s">
        <v>377</v>
      </c>
      <c r="B62" s="266"/>
      <c r="G62" s="182">
        <v>981075</v>
      </c>
      <c r="H62" s="181"/>
      <c r="I62" s="182">
        <v>323429</v>
      </c>
      <c r="J62" s="181"/>
      <c r="K62" s="182">
        <v>964302</v>
      </c>
      <c r="L62" s="180"/>
      <c r="M62" s="182">
        <v>286540</v>
      </c>
    </row>
    <row r="63" spans="1:13" ht="18.5" customHeight="1">
      <c r="A63" s="276" t="s">
        <v>268</v>
      </c>
      <c r="G63" s="248">
        <f>SUM(G52:G62)</f>
        <v>287745339</v>
      </c>
      <c r="H63" s="183"/>
      <c r="I63" s="248">
        <f>SUM(I52:I62)</f>
        <v>-33721985</v>
      </c>
      <c r="J63" s="183"/>
      <c r="K63" s="248">
        <f>SUM(K52:K62)</f>
        <v>285854972</v>
      </c>
      <c r="L63" s="184"/>
      <c r="M63" s="248">
        <f>SUM(M52:M62)</f>
        <v>-31249330</v>
      </c>
    </row>
    <row r="64" spans="1:13" s="209" customFormat="1" ht="18.5" customHeight="1">
      <c r="A64" s="101"/>
      <c r="B64" s="101"/>
      <c r="C64" s="101"/>
      <c r="D64" s="101"/>
      <c r="E64" s="252"/>
      <c r="F64" s="101"/>
      <c r="G64" s="180"/>
      <c r="H64" s="181"/>
      <c r="I64" s="180"/>
      <c r="J64" s="181"/>
      <c r="K64" s="180"/>
      <c r="L64" s="180"/>
      <c r="M64" s="180"/>
    </row>
    <row r="65" spans="1:13" s="209" customFormat="1" ht="18.5" customHeight="1">
      <c r="A65" s="263" t="s">
        <v>247</v>
      </c>
      <c r="B65" s="101"/>
      <c r="C65" s="101"/>
      <c r="D65" s="101"/>
      <c r="E65" s="252"/>
      <c r="F65" s="101"/>
      <c r="G65" s="180"/>
      <c r="H65" s="181"/>
      <c r="I65" s="180"/>
      <c r="J65" s="181"/>
      <c r="K65" s="180"/>
      <c r="L65" s="180"/>
      <c r="M65" s="180"/>
    </row>
    <row r="66" spans="1:13" ht="18.5" customHeight="1">
      <c r="A66" s="101" t="s">
        <v>352</v>
      </c>
      <c r="G66" s="278">
        <v>2471511</v>
      </c>
      <c r="H66" s="278"/>
      <c r="I66" s="278">
        <v>-1786609</v>
      </c>
      <c r="J66" s="278"/>
      <c r="K66" s="278">
        <v>2471511</v>
      </c>
      <c r="L66" s="278"/>
      <c r="M66" s="278">
        <v>-1786609</v>
      </c>
    </row>
    <row r="67" spans="1:13" ht="18.5" customHeight="1">
      <c r="A67" s="101" t="s">
        <v>395</v>
      </c>
      <c r="G67" s="278">
        <v>58000000</v>
      </c>
      <c r="H67" s="278"/>
      <c r="I67" s="278">
        <v>0</v>
      </c>
      <c r="J67" s="278"/>
      <c r="K67" s="278">
        <v>58000000</v>
      </c>
      <c r="L67" s="278"/>
      <c r="M67" s="278">
        <v>0</v>
      </c>
    </row>
    <row r="68" spans="1:13" ht="18.5" customHeight="1">
      <c r="A68" s="101" t="s">
        <v>396</v>
      </c>
      <c r="G68" s="278">
        <v>-10000000</v>
      </c>
      <c r="H68" s="278"/>
      <c r="I68" s="278">
        <v>0</v>
      </c>
      <c r="J68" s="278"/>
      <c r="K68" s="278">
        <v>-10000000</v>
      </c>
      <c r="L68" s="278"/>
      <c r="M68" s="278">
        <v>0</v>
      </c>
    </row>
    <row r="69" spans="1:13" ht="18.5" customHeight="1">
      <c r="A69" s="101" t="s">
        <v>359</v>
      </c>
      <c r="G69" s="278">
        <v>0</v>
      </c>
      <c r="H69" s="278"/>
      <c r="I69" s="278">
        <v>20000000</v>
      </c>
      <c r="J69" s="278"/>
      <c r="K69" s="278">
        <v>0</v>
      </c>
      <c r="L69" s="278"/>
      <c r="M69" s="278">
        <v>20000000</v>
      </c>
    </row>
    <row r="70" spans="1:13" ht="18.5" customHeight="1">
      <c r="A70" s="101" t="s">
        <v>353</v>
      </c>
      <c r="G70" s="180">
        <v>-8206222</v>
      </c>
      <c r="H70" s="181"/>
      <c r="I70" s="180">
        <v>-8735945</v>
      </c>
      <c r="J70" s="181"/>
      <c r="K70" s="180">
        <v>-4210231</v>
      </c>
      <c r="L70" s="180"/>
      <c r="M70" s="180">
        <v>-2451240</v>
      </c>
    </row>
    <row r="71" spans="1:13" ht="18.5" customHeight="1">
      <c r="A71" s="266" t="s">
        <v>368</v>
      </c>
      <c r="G71" s="180">
        <v>-44798649</v>
      </c>
      <c r="H71" s="181"/>
      <c r="I71" s="180">
        <v>-10000000</v>
      </c>
      <c r="J71" s="181"/>
      <c r="K71" s="180">
        <v>-44798649</v>
      </c>
      <c r="L71" s="180"/>
      <c r="M71" s="180">
        <v>-10000000</v>
      </c>
    </row>
    <row r="72" spans="1:13" ht="18.5" customHeight="1">
      <c r="A72" s="266" t="s">
        <v>369</v>
      </c>
      <c r="G72" s="180">
        <v>0</v>
      </c>
      <c r="H72" s="181"/>
      <c r="I72" s="180">
        <v>-2500000</v>
      </c>
      <c r="J72" s="181"/>
      <c r="K72" s="180">
        <v>0</v>
      </c>
      <c r="L72" s="180"/>
      <c r="M72" s="180">
        <v>0</v>
      </c>
    </row>
    <row r="73" spans="1:13" ht="18.5" customHeight="1">
      <c r="A73" s="266" t="s">
        <v>390</v>
      </c>
      <c r="G73" s="180">
        <v>4900000</v>
      </c>
      <c r="H73" s="181"/>
      <c r="I73" s="180">
        <v>0</v>
      </c>
      <c r="J73" s="181"/>
      <c r="K73" s="180">
        <v>0</v>
      </c>
      <c r="L73" s="180"/>
      <c r="M73" s="180">
        <v>0</v>
      </c>
    </row>
    <row r="74" spans="1:13" ht="18.5" customHeight="1">
      <c r="A74" s="101" t="s">
        <v>375</v>
      </c>
      <c r="G74" s="182">
        <v>-3108455</v>
      </c>
      <c r="H74" s="179"/>
      <c r="I74" s="182">
        <v>-3014016</v>
      </c>
      <c r="J74" s="179"/>
      <c r="K74" s="182">
        <v>-1053301</v>
      </c>
      <c r="L74" s="180"/>
      <c r="M74" s="182">
        <v>-623772</v>
      </c>
    </row>
    <row r="75" spans="1:13" ht="18.5" customHeight="1">
      <c r="A75" s="275" t="s">
        <v>391</v>
      </c>
      <c r="G75" s="248">
        <f>SUM(G66:G74)</f>
        <v>-741815</v>
      </c>
      <c r="H75" s="183"/>
      <c r="I75" s="248">
        <f>SUM(I66:I74)</f>
        <v>-6036570</v>
      </c>
      <c r="J75" s="183"/>
      <c r="K75" s="248">
        <f>SUM(K66:K74)</f>
        <v>409330</v>
      </c>
      <c r="L75" s="184"/>
      <c r="M75" s="248">
        <f>SUM(M66:M74)</f>
        <v>5138379</v>
      </c>
    </row>
    <row r="76" spans="1:13" ht="18.5" customHeight="1">
      <c r="G76" s="180"/>
      <c r="H76" s="181"/>
      <c r="I76" s="180"/>
      <c r="J76" s="181"/>
      <c r="K76" s="180"/>
      <c r="L76" s="180"/>
      <c r="M76" s="180"/>
    </row>
    <row r="77" spans="1:13" ht="18.5" customHeight="1">
      <c r="A77" s="101" t="s">
        <v>354</v>
      </c>
      <c r="G77" s="180"/>
      <c r="H77" s="181"/>
      <c r="I77" s="180"/>
      <c r="J77" s="181"/>
      <c r="K77" s="180"/>
      <c r="L77" s="180"/>
      <c r="M77" s="180"/>
    </row>
    <row r="78" spans="1:13" ht="18.5" customHeight="1">
      <c r="B78" s="101" t="s">
        <v>355</v>
      </c>
      <c r="G78" s="179">
        <f>SUM(G40,G63,G75)</f>
        <v>56299548</v>
      </c>
      <c r="H78" s="179"/>
      <c r="I78" s="179">
        <f>SUM(I40,I63,I75)</f>
        <v>-13576266</v>
      </c>
      <c r="J78" s="179"/>
      <c r="K78" s="179">
        <f>SUM(K40,K63,K75)</f>
        <v>45230792</v>
      </c>
      <c r="L78" s="180"/>
      <c r="M78" s="179">
        <f>SUM(M40,M63,M75)</f>
        <v>-14568357</v>
      </c>
    </row>
    <row r="79" spans="1:13" ht="18.5" customHeight="1">
      <c r="A79" s="101" t="s">
        <v>356</v>
      </c>
      <c r="G79" s="179"/>
      <c r="H79" s="179"/>
      <c r="I79" s="179"/>
      <c r="J79" s="179"/>
      <c r="K79" s="179"/>
      <c r="L79" s="180"/>
      <c r="M79" s="179"/>
    </row>
    <row r="80" spans="1:13" ht="18.5" customHeight="1">
      <c r="B80" s="101" t="s">
        <v>357</v>
      </c>
      <c r="G80" s="249">
        <v>-815955</v>
      </c>
      <c r="H80" s="179"/>
      <c r="I80" s="249">
        <v>367945</v>
      </c>
      <c r="J80" s="180"/>
      <c r="K80" s="249">
        <v>0</v>
      </c>
      <c r="L80" s="179"/>
      <c r="M80" s="249">
        <v>0</v>
      </c>
    </row>
    <row r="81" spans="1:13" ht="18.5" customHeight="1">
      <c r="A81" s="275" t="s">
        <v>269</v>
      </c>
      <c r="B81" s="275"/>
      <c r="C81" s="275"/>
      <c r="D81" s="275"/>
      <c r="E81" s="257"/>
      <c r="F81" s="275"/>
      <c r="G81" s="178">
        <f>SUM(G78:G80)</f>
        <v>55483593</v>
      </c>
      <c r="H81" s="178"/>
      <c r="I81" s="178">
        <f>SUM(I78:I80)</f>
        <v>-13208321</v>
      </c>
      <c r="J81" s="184"/>
      <c r="K81" s="178">
        <f>SUM(K78:K80)</f>
        <v>45230792</v>
      </c>
      <c r="L81" s="178"/>
      <c r="M81" s="178">
        <f>SUM(M78:M80)</f>
        <v>-14568357</v>
      </c>
    </row>
    <row r="82" spans="1:13" ht="18.5" customHeight="1">
      <c r="A82" s="101" t="s">
        <v>358</v>
      </c>
      <c r="G82" s="182">
        <v>37835673</v>
      </c>
      <c r="H82" s="181"/>
      <c r="I82" s="182">
        <v>89732441</v>
      </c>
      <c r="J82" s="181"/>
      <c r="K82" s="182">
        <v>14538776</v>
      </c>
      <c r="L82" s="180"/>
      <c r="M82" s="182">
        <v>68406686</v>
      </c>
    </row>
    <row r="83" spans="1:13" ht="18.5" customHeight="1" thickBot="1">
      <c r="A83" s="275" t="s">
        <v>384</v>
      </c>
      <c r="G83" s="250">
        <f>SUM(G81:G82)</f>
        <v>93319266</v>
      </c>
      <c r="H83" s="183"/>
      <c r="I83" s="250">
        <f>SUM(I81:I82)</f>
        <v>76524120</v>
      </c>
      <c r="J83" s="183"/>
      <c r="K83" s="250">
        <f>SUM(K81:K82)</f>
        <v>59769568</v>
      </c>
      <c r="L83" s="184"/>
      <c r="M83" s="250">
        <f>SUM(M81:M82)</f>
        <v>53838329</v>
      </c>
    </row>
    <row r="84" spans="1:13" ht="18.5" customHeight="1" thickTop="1">
      <c r="G84" s="180"/>
      <c r="H84" s="181"/>
      <c r="I84" s="180"/>
      <c r="J84" s="181"/>
      <c r="K84" s="180"/>
      <c r="L84" s="181"/>
      <c r="M84" s="180"/>
    </row>
    <row r="85" spans="1:13" ht="18.5" customHeight="1">
      <c r="A85" s="263" t="s">
        <v>270</v>
      </c>
      <c r="B85" s="263"/>
      <c r="C85" s="263"/>
      <c r="D85" s="263"/>
      <c r="E85" s="264"/>
      <c r="F85" s="263"/>
      <c r="G85" s="279"/>
      <c r="H85" s="279"/>
      <c r="I85" s="279"/>
      <c r="J85" s="279"/>
      <c r="K85" s="279"/>
      <c r="L85" s="279"/>
      <c r="M85" s="279"/>
    </row>
    <row r="86" spans="1:13" ht="18.5" customHeight="1">
      <c r="A86" s="101" t="s">
        <v>311</v>
      </c>
      <c r="G86" s="280">
        <v>132292129</v>
      </c>
      <c r="H86" s="278"/>
      <c r="I86" s="280">
        <v>65472362</v>
      </c>
      <c r="J86" s="278"/>
      <c r="K86" s="280">
        <v>57241750</v>
      </c>
      <c r="L86" s="278"/>
      <c r="M86" s="280">
        <v>12091491</v>
      </c>
    </row>
    <row r="87" spans="1:13" ht="18.5" customHeight="1">
      <c r="A87" s="275"/>
      <c r="B87" s="275"/>
      <c r="G87" s="280"/>
      <c r="H87" s="278"/>
      <c r="I87" s="280"/>
      <c r="J87" s="278"/>
      <c r="K87" s="280"/>
      <c r="L87" s="278"/>
      <c r="M87" s="280"/>
    </row>
    <row r="88" spans="1:13" ht="18.5" customHeight="1">
      <c r="G88" s="281">
        <f>G83-'BS 3-4'!G11</f>
        <v>0</v>
      </c>
      <c r="I88" s="281">
        <f>76524120-I83</f>
        <v>0</v>
      </c>
      <c r="K88" s="281">
        <f>K83-'BS 3-4'!K11</f>
        <v>0</v>
      </c>
      <c r="M88" s="281">
        <f>53838329-M83</f>
        <v>0</v>
      </c>
    </row>
    <row r="89" spans="1:13" ht="18.5" customHeight="1">
      <c r="A89" s="275"/>
      <c r="G89" s="101"/>
      <c r="I89" s="101"/>
      <c r="J89" s="101"/>
      <c r="K89" s="101"/>
      <c r="L89" s="101"/>
      <c r="M89" s="101"/>
    </row>
    <row r="90" spans="1:13" ht="18.5" customHeight="1">
      <c r="B90" s="275"/>
      <c r="G90" s="281"/>
      <c r="I90" s="281"/>
      <c r="K90" s="281"/>
      <c r="M90" s="281"/>
    </row>
    <row r="91" spans="1:13" ht="18.5" customHeight="1">
      <c r="G91" s="281"/>
      <c r="I91" s="281"/>
      <c r="K91" s="281"/>
      <c r="M91" s="281"/>
    </row>
    <row r="92" spans="1:13" ht="18.5" customHeight="1">
      <c r="G92" s="187"/>
      <c r="I92" s="187"/>
      <c r="K92" s="187"/>
      <c r="L92" s="101"/>
      <c r="M92" s="187"/>
    </row>
    <row r="93" spans="1:13" ht="18.5" customHeight="1">
      <c r="E93" s="101"/>
      <c r="G93" s="187"/>
      <c r="I93" s="187"/>
      <c r="K93" s="187"/>
      <c r="L93" s="101"/>
      <c r="M93" s="187"/>
    </row>
    <row r="94" spans="1:13" ht="18.5" customHeight="1">
      <c r="E94" s="101"/>
      <c r="G94" s="187"/>
      <c r="I94" s="187"/>
      <c r="K94" s="187"/>
      <c r="M94" s="187"/>
    </row>
    <row r="95" spans="1:13" ht="18.5" customHeight="1">
      <c r="E95" s="101"/>
      <c r="G95" s="187"/>
      <c r="I95" s="187"/>
      <c r="K95" s="187"/>
      <c r="M95" s="187"/>
    </row>
    <row r="96" spans="1:13" ht="18.5" customHeight="1">
      <c r="E96" s="101"/>
      <c r="G96" s="187"/>
      <c r="I96" s="187"/>
      <c r="K96" s="187"/>
      <c r="M96" s="187"/>
    </row>
    <row r="97" spans="5:13" ht="18.5" customHeight="1">
      <c r="E97" s="101"/>
      <c r="G97" s="187"/>
      <c r="I97" s="187"/>
      <c r="K97" s="187"/>
      <c r="M97" s="187"/>
    </row>
    <row r="98" spans="5:13" ht="18.5" customHeight="1">
      <c r="E98" s="101"/>
      <c r="G98" s="187"/>
      <c r="I98" s="187"/>
      <c r="K98" s="187"/>
      <c r="M98" s="187"/>
    </row>
    <row r="99" spans="5:13" ht="18.5" customHeight="1">
      <c r="E99" s="101"/>
      <c r="G99" s="187"/>
      <c r="I99" s="187"/>
      <c r="K99" s="187"/>
      <c r="M99" s="187"/>
    </row>
    <row r="100" spans="5:13" ht="18.5" customHeight="1">
      <c r="E100" s="101"/>
      <c r="G100" s="187"/>
      <c r="I100" s="187"/>
      <c r="K100" s="187"/>
      <c r="M100" s="187"/>
    </row>
    <row r="101" spans="5:13" ht="18.5" customHeight="1">
      <c r="E101" s="101"/>
      <c r="G101" s="187"/>
      <c r="I101" s="187"/>
      <c r="K101" s="187"/>
      <c r="M101" s="187"/>
    </row>
    <row r="102" spans="5:13" ht="18.5" customHeight="1">
      <c r="E102" s="101"/>
      <c r="G102" s="187"/>
      <c r="I102" s="187"/>
      <c r="K102" s="187"/>
      <c r="M102" s="187"/>
    </row>
    <row r="103" spans="5:13" ht="18.5" customHeight="1">
      <c r="E103" s="101"/>
      <c r="G103" s="187"/>
      <c r="I103" s="187"/>
      <c r="K103" s="187"/>
      <c r="M103" s="187"/>
    </row>
    <row r="104" spans="5:13" ht="18.5" customHeight="1">
      <c r="E104" s="101"/>
      <c r="G104" s="187"/>
      <c r="I104" s="187"/>
      <c r="K104" s="187"/>
      <c r="M104" s="187"/>
    </row>
    <row r="105" spans="5:13" ht="18.5" customHeight="1">
      <c r="E105" s="101"/>
      <c r="G105" s="187"/>
      <c r="I105" s="187"/>
      <c r="K105" s="187"/>
      <c r="M105" s="187"/>
    </row>
    <row r="106" spans="5:13" ht="18.5" customHeight="1">
      <c r="E106" s="101"/>
      <c r="G106" s="187"/>
      <c r="I106" s="187"/>
      <c r="K106" s="187"/>
      <c r="M106" s="187"/>
    </row>
    <row r="107" spans="5:13" ht="18.5" customHeight="1">
      <c r="E107" s="101"/>
      <c r="G107" s="187"/>
      <c r="I107" s="187"/>
      <c r="K107" s="187"/>
      <c r="M107" s="187"/>
    </row>
    <row r="108" spans="5:13" ht="18.5" customHeight="1">
      <c r="E108" s="101"/>
      <c r="G108" s="187"/>
      <c r="I108" s="187"/>
      <c r="K108" s="187"/>
      <c r="M108" s="187"/>
    </row>
    <row r="109" spans="5:13" ht="18.5" customHeight="1">
      <c r="E109" s="101"/>
      <c r="G109" s="187"/>
      <c r="I109" s="187"/>
      <c r="K109" s="187"/>
      <c r="M109" s="187"/>
    </row>
    <row r="110" spans="5:13" ht="18.5" customHeight="1">
      <c r="E110" s="101"/>
      <c r="G110" s="187"/>
      <c r="I110" s="187"/>
      <c r="K110" s="187"/>
      <c r="M110" s="187"/>
    </row>
    <row r="111" spans="5:13" ht="18.5" customHeight="1">
      <c r="E111" s="101"/>
      <c r="G111" s="187"/>
      <c r="I111" s="187"/>
      <c r="K111" s="187"/>
      <c r="M111" s="187"/>
    </row>
    <row r="112" spans="5:13" ht="18.5" customHeight="1">
      <c r="E112" s="101"/>
      <c r="G112" s="187"/>
      <c r="I112" s="187"/>
      <c r="K112" s="187"/>
      <c r="M112" s="187"/>
    </row>
    <row r="113" spans="5:13" ht="18.5" customHeight="1">
      <c r="E113" s="101"/>
      <c r="G113" s="187"/>
      <c r="I113" s="187"/>
      <c r="K113" s="187"/>
      <c r="M113" s="187"/>
    </row>
    <row r="114" spans="5:13" ht="18.5" customHeight="1">
      <c r="E114" s="101"/>
    </row>
    <row r="115" spans="5:13" ht="18.5" customHeight="1">
      <c r="E115" s="101"/>
    </row>
    <row r="116" spans="5:13" ht="18.5" customHeight="1">
      <c r="E116" s="101"/>
    </row>
    <row r="117" spans="5:13" ht="18.5" customHeight="1">
      <c r="E117" s="101"/>
    </row>
  </sheetData>
  <mergeCells count="20">
    <mergeCell ref="G48:I48"/>
    <mergeCell ref="K48:M48"/>
    <mergeCell ref="G50:M50"/>
    <mergeCell ref="G9:M9"/>
    <mergeCell ref="A43:D43"/>
    <mergeCell ref="G45:I45"/>
    <mergeCell ref="K45:M45"/>
    <mergeCell ref="G47:I47"/>
    <mergeCell ref="K47:M47"/>
    <mergeCell ref="G46:I46"/>
    <mergeCell ref="K46:M46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85" firstPageNumber="13" fitToHeight="0" orientation="portrait" useFirstPageNumber="1" r:id="rId1"/>
  <headerFooter>
    <oddFooter xml:space="preserve">&amp;L The accompanying notes are an integral part of these interim financial statements.
&amp;C&amp;"Angsana New,Regular"&amp;15&amp;P&amp;R&amp;"Browallia New,Regular"&amp;13 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bs-x</vt:lpstr>
      <vt:lpstr>cf-x</vt:lpstr>
      <vt:lpstr>BS 3-4</vt:lpstr>
      <vt:lpstr>PL 5-8</vt:lpstr>
      <vt:lpstr>EQ-Conso 9-10</vt:lpstr>
      <vt:lpstr>EQ-Separate 11-12</vt:lpstr>
      <vt:lpstr>CF 13-14</vt:lpstr>
      <vt:lpstr>'BS 3-4'!Print_Area</vt:lpstr>
      <vt:lpstr>'CF 13-14'!Print_Area</vt:lpstr>
      <vt:lpstr>'EQ-Conso 9-10'!Print_Area</vt:lpstr>
      <vt:lpstr>'EQ-Separate 11-12'!Print_Area</vt:lpstr>
      <vt:lpstr>'PL 5-8'!Print_Area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Orathai, Nuchprasert</cp:lastModifiedBy>
  <cp:lastPrinted>2021-11-10T07:00:39Z</cp:lastPrinted>
  <dcterms:created xsi:type="dcterms:W3CDTF">2001-03-23T09:28:11Z</dcterms:created>
  <dcterms:modified xsi:type="dcterms:W3CDTF">2021-11-10T07:00:56Z</dcterms:modified>
</cp:coreProperties>
</file>