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7496" windowHeight="10416" tabRatio="534"/>
  </bookViews>
  <sheets>
    <sheet name="FS (T)" sheetId="1" r:id="rId1"/>
    <sheet name="PL (T) 3M" sheetId="6" r:id="rId2"/>
    <sheet name="PL (T) 9M" sheetId="2" r:id="rId3"/>
    <sheet name="S.Equ (T)_Conso" sheetId="7" r:id="rId4"/>
    <sheet name="S.Equ (T) (Com)" sheetId="3" r:id="rId5"/>
    <sheet name="CF (T)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xlnm._FilterDatabase" localSheetId="0" hidden="1" xml:space="preserve">   'FS (T)'!#REF!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'[63]11922'!#REF!</definedName>
    <definedName name="A" localSheetId="1">'[63]11922'!#REF!</definedName>
    <definedName name="A" localSheetId="2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[93]U2.2!#REF!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 localSheetId="1">[162]!Customize</definedName>
    <definedName name="Customize" localSheetId="3">[162]!Customize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5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3">Scheduled_Payment+Extra_Payment</definedName>
    <definedName name="dgg">Scheduled_Payment+Extra_Payment</definedName>
    <definedName name="dggfh">[180]D190.2!#REF!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[93]U2.2!#REF!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[93]U2.2!#REF!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 localSheetId="1">DATE(YEAR([186]!Loan_Start),MONTH([186]!Loan_Start)+Payment_Number,DAY([186]!Loan_Start))</definedName>
    <definedName name="eed" localSheetId="3">DATE(YEAR([186]!Loan_Start),MONTH([186]!Loan_Start)+Payment_Number,DAY([186]!Loan_Start))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[93]U2.2!#REF!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[93]U2.2!#REF!</definedName>
    <definedName name="ergtwrq">#REF!</definedName>
    <definedName name="ergwq">#REF!</definedName>
    <definedName name="erherhh">#REF!</definedName>
    <definedName name="erhjtejnjmn">#REF!</definedName>
    <definedName name="erhnethet">[93]U2.2!#REF!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 localSheetId="1">DATE(YEAR([186]!Loan_Start),MONTH([186]!Loan_Start)+Payment_Number,DAY([186]!Loan_Start))</definedName>
    <definedName name="ffsw" localSheetId="3">DATE(YEAR([186]!Loan_Start),MONTH([186]!Loan_Start)+Payment_Number,DAY([186]!Loan_Start))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[162]!FinePrint</definedName>
    <definedName name="FinePrint" localSheetId="3">[162]!FinePrint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 localSheetId="1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3">Scheduled_Payment+Extra_Payment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 localSheetId="1">Scheduled_Payment+Extra_Payment</definedName>
    <definedName name="gww" localSheetId="3">Scheduled_Payment+Extra_Payment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MATCH(0.01,[228]!End_Bal,-1)+1</definedName>
    <definedName name="hghg" localSheetId="3">MATCH(0.01,[228]!End_Bal,-1)+1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 localSheetId="1">OFFSET([228]!Full_Print,0,0,[0]!jhtt)</definedName>
    <definedName name="hrh" localSheetId="3">OFFSET([228]!Full_Print,0,0,[0]!jhtt)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 localSheetId="1">MATCH(0.01,[228]!End_Bal,-1)+1</definedName>
    <definedName name="hth" localSheetId="3">MATCH(0.01,[228]!End_Bal,-1)+1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 localSheetId="1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 localSheetId="1">OFFSET([228]!Full_Print,0,0,[249]!hii)</definedName>
    <definedName name="jhf" localSheetId="3">OFFSET([228]!Full_Print,0,0,[249]!hii)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 localSheetId="5">#REF!</definedName>
    <definedName name="Loan_Amount">#REF!</definedName>
    <definedName name="loan_number">[84]Income!$H$5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 localSheetId="1">[162]!Nada</definedName>
    <definedName name="Nada" localSheetId="3">[162]!Nada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 localSheetId="1">'[268]B131 '!NCode</definedName>
    <definedName name="NCode" localSheetId="3">'[268]B131 '!NCode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5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 localSheetId="1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(T)'!$A$1:$I$69</definedName>
    <definedName name="_xlnm.Print_Area" localSheetId="0">'FS (T)'!$A$1:$L$73</definedName>
    <definedName name="_xlnm.Print_Area" localSheetId="1">'PL (T) 3M'!$A$1:$J$34</definedName>
    <definedName name="_xlnm.Print_Area" localSheetId="2">'PL (T) 9M'!$A$1:$J$41</definedName>
    <definedName name="_xlnm.Print_Area" localSheetId="4">'S.Equ (T) (Com)'!$A$1:$N$28</definedName>
    <definedName name="_xlnm.Print_Area" localSheetId="3">'S.Equ (T)_Conso'!$A$1:$R$20</definedName>
    <definedName name="_xlnm.Print_Area">#N/A</definedName>
    <definedName name="Print_Area_MI" localSheetId="5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[93]U2.2!#REF!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[93]U2.2!#REF!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[93]U2.2!#REF!</definedName>
    <definedName name="qwrqrqwr">[93]U2.2!#REF!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DATE(YEAR([228]!Loan_Start),MONTH([228]!Loan_Start)+Payment_Number,DAY([228]!Loan_Start))</definedName>
    <definedName name="rfhrht" localSheetId="3">DATE(YEAR([228]!Loan_Start),MONTH([228]!Loan_Start)+Payment_Number,DAY([228]!Loan_Start))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DATE(YEAR([228]!Loan_Start),MONTH([228]!Loan_Start)+Payment_Number,DAY([228]!Loan_Start))</definedName>
    <definedName name="rh" localSheetId="3">DATE(YEAR([228]!Loan_Start),MONTH([228]!Loan_Start)+Payment_Number,DAY([228]!Loan_Start))</definedName>
    <definedName name="rh">DATE(YEAR([228]!Loan_Start),MONTH([228]!Loan_Start)+Payment_Number,DAY([228]!Loan_Start))</definedName>
    <definedName name="rhe" localSheetId="1">IF([228]!Loan_Amount*[228]!Interest_Rate*[228]!Loan_Years*[228]!Loan_Start&gt;0,1,0)</definedName>
    <definedName name="rhe" localSheetId="3">IF([228]!Loan_Amount*[228]!Interest_Rate*[228]!Loan_Years*[228]!Loan_Start&gt;0,1,0)</definedName>
    <definedName name="rhe">IF([228]!Loan_Amount*[228]!Interest_Rate*[228]!Loan_Years*[228]!Loan_Start&gt;0,1,0)</definedName>
    <definedName name="rhhf" localSheetId="1">IF([228]!Loan_Amount*[228]!Interest_Rate*[228]!Loan_Years*[228]!Loan_Start&gt;0,1,0)</definedName>
    <definedName name="rhhf" localSheetId="3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 localSheetId="1">IF([249]!Values_Entered,[228]!Header_Row+[249]!Number_of_Payments,[228]!Header_Row)</definedName>
    <definedName name="rt" localSheetId="3">IF([249]!Values_Entered,[228]!Header_Row+[249]!Number_of_Payments,[228]!Header_Row)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 localSheetId="1">DATE(YEAR([228]!Loan_Start),MONTH([228]!Loan_Start)+Payment_Number,DAY([228]!Loan_Start))</definedName>
    <definedName name="ry" localSheetId="3">DATE(YEAR([228]!Loan_Start),MONTH([228]!Loan_Start)+Payment_Number,DAY([228]!Loan_Start))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[93]U2.2!#REF!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[93]U2.2!#REF!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DATE(YEAR([228]!Loan_Start),MONTH([228]!Loan_Start)+Payment_Number,DAY([228]!Loan_Start))</definedName>
    <definedName name="ty" localSheetId="3">DATE(YEAR([228]!Loan_Start),MONTH([228]!Loan_Start)+Payment_Number,DAY([228]!Loan_Start))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[93]U2.2!#REF!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[93]U2.2!#REF!</definedName>
    <definedName name="wrgwrgtw">[93]U2.2!#REF!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[145]boq!#REF!</definedName>
    <definedName name="แสงสว่างห้องประชุม">[145]boq!#REF!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'[320]คชจ.ดำเนินงาน6-43'!#REF!</definedName>
    <definedName name="กดด">'[337]Gain Loss Calculation'!#REF!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 localSheetId="1">OFFSET([228]!Full_Print,0,0,[0]!jhtt)</definedName>
    <definedName name="รน" localSheetId="3">OFFSET([228]!Full_Print,0,0,[0]!jhtt)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1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2"/>
  <c r="H19" i="1"/>
  <c r="I9" i="5"/>
  <c r="I21" s="1"/>
  <c r="L24" i="3"/>
  <c r="P19" i="7" l="1"/>
  <c r="G59" i="5"/>
  <c r="J34" i="2"/>
  <c r="J33" i="6"/>
  <c r="R14" i="7" l="1"/>
  <c r="P14"/>
  <c r="R13"/>
  <c r="F69" i="1" s="1"/>
  <c r="E51" i="5"/>
  <c r="N11" i="7"/>
  <c r="G51" i="5" l="1"/>
  <c r="F30" i="1"/>
  <c r="L30"/>
  <c r="J30"/>
  <c r="H30"/>
  <c r="N24" i="3" l="1"/>
  <c r="R11" i="7"/>
  <c r="J19"/>
  <c r="F66" i="1" s="1"/>
  <c r="H19" i="7"/>
  <c r="F64" i="1" s="1"/>
  <c r="F19" i="7"/>
  <c r="F63" i="1" s="1"/>
  <c r="L17" i="7"/>
  <c r="A3"/>
  <c r="A1"/>
  <c r="E55" i="5"/>
  <c r="N10" i="3" l="1"/>
  <c r="L21" l="1"/>
  <c r="L22" s="1"/>
  <c r="L19"/>
  <c r="F11" i="2" l="1"/>
  <c r="F14" s="1"/>
  <c r="F16" s="1"/>
  <c r="F11" i="6"/>
  <c r="F14" s="1"/>
  <c r="F16" s="1"/>
  <c r="F18" s="1"/>
  <c r="F22" s="1"/>
  <c r="F55" i="1"/>
  <c r="F50"/>
  <c r="F19"/>
  <c r="F31" i="6" l="1"/>
  <c r="F29" s="1"/>
  <c r="F27"/>
  <c r="F25" s="1"/>
  <c r="F18" i="2"/>
  <c r="E9" i="5"/>
  <c r="E21" s="1"/>
  <c r="E31" s="1"/>
  <c r="F56" i="1"/>
  <c r="F33" i="6"/>
  <c r="F32" i="1"/>
  <c r="E34" i="5" l="1"/>
  <c r="E57" s="1"/>
  <c r="E61" s="1"/>
  <c r="E70" s="1"/>
  <c r="L16" i="7"/>
  <c r="F40" i="2"/>
  <c r="F29"/>
  <c r="F38" s="1"/>
  <c r="F36" s="1"/>
  <c r="F34"/>
  <c r="F32" s="1"/>
  <c r="A3" i="3"/>
  <c r="L18" i="7" l="1"/>
  <c r="N16"/>
  <c r="J11" i="6"/>
  <c r="J14" s="1"/>
  <c r="J16" s="1"/>
  <c r="J18" s="1"/>
  <c r="H11"/>
  <c r="H14" s="1"/>
  <c r="H16" s="1"/>
  <c r="H18" s="1"/>
  <c r="H33" s="1"/>
  <c r="G55" i="5"/>
  <c r="I55"/>
  <c r="I51"/>
  <c r="J27" i="2"/>
  <c r="J27" i="6" l="1"/>
  <c r="J25" s="1"/>
  <c r="J22"/>
  <c r="J31" s="1"/>
  <c r="J29" s="1"/>
  <c r="H22"/>
  <c r="H31" s="1"/>
  <c r="H29" s="1"/>
  <c r="H27"/>
  <c r="H25" s="1"/>
  <c r="J15" i="3"/>
  <c r="H11" i="2"/>
  <c r="H14" s="1"/>
  <c r="H16" s="1"/>
  <c r="H18" s="1"/>
  <c r="H34" l="1"/>
  <c r="H32" s="1"/>
  <c r="H29"/>
  <c r="H38" s="1"/>
  <c r="H36" s="1"/>
  <c r="I59" i="5" l="1"/>
  <c r="J67" i="1"/>
  <c r="J66"/>
  <c r="J64"/>
  <c r="J63"/>
  <c r="L25" i="3"/>
  <c r="J22"/>
  <c r="H66" i="1"/>
  <c r="H15" i="3"/>
  <c r="H64" i="1" s="1"/>
  <c r="F15" i="3"/>
  <c r="H63" i="1" s="1"/>
  <c r="L13" i="3"/>
  <c r="N25" l="1"/>
  <c r="N26" s="1"/>
  <c r="R16" i="7"/>
  <c r="R18" s="1"/>
  <c r="R19" s="1"/>
  <c r="N18"/>
  <c r="N19" s="1"/>
  <c r="L19"/>
  <c r="F67" i="1" s="1"/>
  <c r="F68" s="1"/>
  <c r="F70" s="1"/>
  <c r="A1" i="3"/>
  <c r="N18"/>
  <c r="N17"/>
  <c r="J11" i="2"/>
  <c r="L68" i="1"/>
  <c r="L70" s="1"/>
  <c r="L55"/>
  <c r="L50"/>
  <c r="L19"/>
  <c r="F72" l="1"/>
  <c r="F74" s="1"/>
  <c r="S19" i="7"/>
  <c r="N19" i="3"/>
  <c r="J14" i="2"/>
  <c r="J16" s="1"/>
  <c r="L56" i="1"/>
  <c r="L72" s="1"/>
  <c r="L32"/>
  <c r="J19" i="3"/>
  <c r="J27" s="1"/>
  <c r="H19"/>
  <c r="H27" s="1"/>
  <c r="F19"/>
  <c r="F27" s="1"/>
  <c r="J18" i="2" l="1"/>
  <c r="J32" s="1"/>
  <c r="L74" i="1"/>
  <c r="J29" i="2" l="1"/>
  <c r="J38" s="1"/>
  <c r="J36" s="1"/>
  <c r="J40"/>
  <c r="I31" i="5"/>
  <c r="I34" s="1"/>
  <c r="I57" s="1"/>
  <c r="I61" s="1"/>
  <c r="I70" s="1"/>
  <c r="L26" i="3"/>
  <c r="L27" s="1"/>
  <c r="J68" i="1"/>
  <c r="J70" s="1"/>
  <c r="J55"/>
  <c r="J50"/>
  <c r="A36"/>
  <c r="A34"/>
  <c r="J19"/>
  <c r="N27" i="3" l="1"/>
  <c r="J32" i="1"/>
  <c r="J56"/>
  <c r="J72" s="1"/>
  <c r="J74" l="1"/>
  <c r="H55" l="1"/>
  <c r="G9" i="5" l="1"/>
  <c r="H50" i="1"/>
  <c r="H56" s="1"/>
  <c r="H32"/>
  <c r="G21" i="5" l="1"/>
  <c r="G31" s="1"/>
  <c r="G34" s="1"/>
  <c r="L12" i="3"/>
  <c r="N12" s="1"/>
  <c r="G57" i="5" l="1"/>
  <c r="G61" s="1"/>
  <c r="G70" s="1"/>
  <c r="L14" i="3"/>
  <c r="N14" l="1"/>
  <c r="N15" s="1"/>
  <c r="L15"/>
  <c r="H67" i="1" s="1"/>
  <c r="H68" s="1"/>
  <c r="H70" l="1"/>
  <c r="H72" s="1"/>
  <c r="H74" s="1"/>
  <c r="P15" i="3" l="1"/>
</calcChain>
</file>

<file path=xl/sharedStrings.xml><?xml version="1.0" encoding="utf-8"?>
<sst xmlns="http://schemas.openxmlformats.org/spreadsheetml/2006/main" count="382" uniqueCount="158">
  <si>
    <t>งบแสดงฐานะการเงิน</t>
  </si>
  <si>
    <t>หมายเหตุ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</si>
  <si>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</si>
  <si>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</si>
  <si>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</si>
  <si>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</si>
  <si>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</si>
  <si>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</si>
  <si>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</si>
  <si>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</si>
  <si>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</si>
  <si>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</si>
  <si>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</si>
  <si>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</si>
  <si>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</si>
  <si>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</si>
  <si>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</si>
  <si>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</si>
  <si>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</si>
  <si>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</si>
  <si>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</si>
  <si>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</si>
  <si>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</si>
  <si>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</si>
  <si>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</si>
  <si>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</si>
  <si>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</si>
  <si>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</si>
  <si>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</si>
  <si>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</si>
  <si>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</si>
  <si>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</si>
  <si>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</si>
  <si>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</si>
  <si>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</si>
  <si>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</si>
  <si>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</si>
  <si>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ผลสะสมจากการเปลี่ยนแปลงนโยบายการบัญชี</t>
  </si>
  <si>
    <t>งบกระแสเงินสด</t>
  </si>
  <si>
    <t>กำไรจากการจำหน่ายสินทรัพย์ทางการเงินหมุนเวียนอื่น</t>
  </si>
  <si>
    <t>หนี้สินดำเนินงานเพิ่มขึ้น (ลดลง)</t>
  </si>
  <si>
    <t>จ่ายภาษีเงินได้</t>
  </si>
  <si>
    <t>โอนเงินมัดจำเป็นอุปกรณ์และสินทรัพย์ไม่มีตัวตน</t>
  </si>
  <si>
    <t>31 ธันวาคม 2563</t>
  </si>
  <si>
    <t>"ยังไม่ได้ตรวจสอบ"</t>
  </si>
  <si>
    <t>"สอบทานแล้ว"</t>
  </si>
  <si>
    <t xml:space="preserve">ยอดคงเหลือ ณ วันที่ 1 มกราคม 2564 </t>
  </si>
  <si>
    <t>2564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</si>
  <si>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</si>
  <si>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</si>
  <si>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"จัดประเภทใหม่"</t>
  </si>
  <si>
    <t>31 ธันวาคม 2562</t>
  </si>
  <si>
    <t>-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</si>
  <si>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</si>
  <si>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</si>
  <si>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</si>
  <si>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กำไร (ขาดทุน) จากกิจกรรมดำเนินงาน</t>
  </si>
  <si>
    <t>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</si>
  <si>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</si>
  <si>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กำไร (ขาดทุน) ต่อหุ้น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</si>
  <si>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</si>
  <si>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</si>
  <si>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</si>
  <si>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</si>
  <si>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</si>
  <si>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กำไร (ขาดทุน) เบ็ดเสร็จรวมสำหรับงวด</t>
  </si>
  <si>
    <t>ขาดทุนสำหรับงวด</t>
  </si>
  <si>
    <t xml:space="preserve">กระแสเงินสดจากกิจกรรมดำเนินงาน </t>
  </si>
  <si>
    <t>ข้อมูลกระแสเงินสดเปิดเผยเพิ่มเติม</t>
  </si>
  <si>
    <t>รายการที่ไม่ใช่เงินสด</t>
  </si>
  <si>
    <t>ดอกเบี้ยรับ</t>
  </si>
  <si>
    <t>จ่ายดอกเบี้ย</t>
  </si>
  <si>
    <t>งบแสดงฐานะการเงิน (ต่อ)</t>
  </si>
  <si>
    <t>งบกระแสเงินสด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</si>
  <si>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</si>
  <si>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</si>
  <si>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</si>
  <si>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ทุนเรือนหุ้น - หุ้นสามัญ มูลค่าหุ้นละ 0.50 บาท</t>
  </si>
  <si>
    <t>ยอดคงเหลือ ณ วันที่ 1 มกราคม 2563 - ตามที่รายงานไว้เดิม</t>
  </si>
  <si>
    <t>ยอดคงเหลือ ณ วันที่ 1 มกราคม 2563 - ปรับปรุงใหม่</t>
  </si>
  <si>
    <t xml:space="preserve">รายการกับผู้ถือหุ้นที่บันทึกโดยตรงเข้าส่วนของผู้ถือหุ้น </t>
  </si>
  <si>
    <t xml:space="preserve">รวมรายการกับผู้ถือหุ้นที่บันทึกโดยตรงเข้าส่วนของผู้ถือหุ้น 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</si>
  <si>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</si>
  <si>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</si>
  <si>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</si>
  <si>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</si>
  <si>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</si>
  <si>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ปรับปรุงด้วย</t>
  </si>
  <si>
    <t>ค่าเสื่อมราคาและรายจ่ายตัดบัญชี</t>
  </si>
  <si>
    <t>ค่าใช้จ่ายผลประโยชน์พนักงาน</t>
  </si>
  <si>
    <t>สินทรัพย์ดำเนินงานลดลง (เพิ่มขึ้น)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</si>
  <si>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</si>
  <si>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</si>
  <si>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</si>
  <si>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</si>
  <si>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เจ้าหนี้อื่น</t>
  </si>
  <si>
    <t>ลูกหนี้การค้าและลูกหนี้อื่น</t>
  </si>
  <si>
    <t>ภาระผูกพันผลประโยชน์พนักงาน</t>
  </si>
  <si>
    <t>บาท</t>
  </si>
  <si>
    <t>สินทรัพย์ที่เกิดจากสัญญา - หมุนเวียน</t>
  </si>
  <si>
    <t>สำหรับโครงการผลประโยชน์พนักงาน</t>
  </si>
  <si>
    <t>ภาษีเงินได้เกี่ยวกับขาดทุนจากการประมาณการตามหลักคณิตศาสตร์ประกันภัย</t>
  </si>
  <si>
    <t xml:space="preserve">เงินสดจ่ายซื้อส่วนปรับปรุงสิทธิการเช่าและอุปกรณ์ </t>
  </si>
  <si>
    <t>เงินสดรับจากการจำหน่ายอุปกรณ์</t>
  </si>
  <si>
    <t>เงินสดสุทธิได้มา (ใช้ไป) 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</si>
  <si>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</si>
  <si>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ขาดทุนจากการจำหน่ายอุปกรณ์</t>
  </si>
  <si>
    <t>รับดอกเบี้ย</t>
  </si>
  <si>
    <t>ส่วนเกินมูลค่าหุ้นสามัญ</t>
  </si>
  <si>
    <t>ส่วนเกิน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</si>
  <si>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</si>
  <si>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</si>
  <si>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</si>
  <si>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</si>
  <si>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เงินสดสุทธิใช้ไปจากกิจกรรมจัดหาเงิน</t>
  </si>
  <si>
    <t>การได้มาซึ่งสินทรัพย์สิทธิการใช้ตามสัญญาเช่า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</si>
  <si>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</si>
  <si>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</si>
  <si>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 (กลับรายการ)</t>
  </si>
  <si>
    <t>ลูกหนี้ภาษีเงินได้หัก ณ ที่จ่าย</t>
  </si>
  <si>
    <t xml:space="preserve"> -  กิจการอื่น</t>
  </si>
  <si>
    <t xml:space="preserve"> -  กิจการที่เกี่ยวข้องกัน</t>
  </si>
  <si>
    <t>กำไรที่ยังไม่เกิดขึ้นจากการเปลี่ยนแปลงมูลค่ายุติธรรมของสินทรัพย์ทางการเงินหมุนเวียนอื่น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</si>
  <si>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</si>
  <si>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</si>
  <si>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</si>
  <si>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</si>
  <si>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</si>
  <si>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</si>
  <si>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</si>
  <si>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บริษัทใหญ่</t>
  </si>
  <si>
    <t>ส่วนของผู้ถือหุ้นบริษัทใหญ่</t>
  </si>
  <si>
    <t>ที่ไม่มีอำนาจควบคุม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</si>
  <si>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</si>
  <si>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</si>
  <si>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</si>
  <si>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5, 7</t>
  </si>
  <si>
    <t>ส่วนของส่วนได้เสีย</t>
  </si>
  <si>
    <t>จัดสรรเป็นสำรองตามกฎหมาย</t>
  </si>
  <si>
    <t>เงินสดรับ (จ่าย) จากการดำเนินงาน</t>
  </si>
  <si>
    <t>เงินสดจ่ายซื้อเงินลงทุนในบริษัทย่อย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</si>
  <si>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</si>
  <si>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</si>
  <si>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>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</si>
  <si>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</si>
  <si>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</si>
  <si>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</si>
  <si>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</si>
  <si>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</si>
  <si>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</si>
  <si>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</si>
  <si>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ภาษีเงินได้หัก ณ ที่จ่ายตัดบัญชี</t>
  </si>
  <si>
    <t>ผลต่างจากการลดค่าเช่า</t>
  </si>
  <si>
    <t>การลดลงของสินทรัพย์สิทธิการใช้จากการยกเลิกสัญญาเช่า</t>
  </si>
  <si>
    <t>ขาดทุนจากกิจกรรมดำเนินงาน</t>
  </si>
  <si>
    <t>ขาดทุนก่อนภาษีเงินได้</t>
  </si>
  <si>
    <t>ขาดทุนต่อหุ้น</t>
  </si>
  <si>
    <t>เงินสดสุทธิได้มา (ใช้ไป) จากกิจกรรมลงทุน</t>
  </si>
</sst>
</file>

<file path=xl/styles.xml><?xml version="1.0" encoding="utf-8"?>
<styleSheet xmlns="http://schemas.openxmlformats.org/spreadsheetml/2006/main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\-&quot;฿&quot;#,##0.00"/>
    <numFmt numFmtId="165" formatCode="&quot;฿&quot;#,##0.00;[Red]\-&quot;฿&quot;#,##0.00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dd\ mmmm\ bbbb"/>
    <numFmt numFmtId="169" formatCode="_(* #,##0;_(* \(#,##0\);_(* &quot;-&quot;_);_(@_)"/>
    <numFmt numFmtId="170" formatCode="_(* #,##0_);_(* \(#,##0\);_(* &quot;-&quot;??_);_(@_)"/>
    <numFmt numFmtId="171" formatCode="#,##0\ ;\(#,##0\);\-\ "/>
    <numFmt numFmtId="172" formatCode="_-* #,##0_-;\-* #,##0_-;_-* &quot;-&quot;??_-;_-@_-"/>
    <numFmt numFmtId="173" formatCode="_(* #,##0.000_);_(* \(#,##0.000\);_(* &quot;-&quot;??_);_(@_)"/>
    <numFmt numFmtId="174" formatCode="\t&quot;฿&quot;#,##0_);\(\t&quot;฿&quot;#,##0\)"/>
    <numFmt numFmtId="175" formatCode="#,##0.00;\(#,##0.00\)"/>
    <numFmt numFmtId="176" formatCode="#,##0;\(#,##0\)"/>
    <numFmt numFmtId="177" formatCode="#,##0;[Red]\(#,##0\);\-"/>
    <numFmt numFmtId="178" formatCode="_(* #,##0.00_);_(* \(#,##0.00\);_(* &quot;-&quot;_);_(@_)"/>
    <numFmt numFmtId="179" formatCode="_(* #,##0.0000_);_(* \(#,##0.0000\);_(* &quot;-&quot;??_);_(@_)"/>
    <numFmt numFmtId="180" formatCode="#,##0.00;[Red]\(#,##0.00\)"/>
    <numFmt numFmtId="181" formatCode="_(&quot;$&quot;* #,##0_);_(&quot;$&quot;* \(#,##0\);_(&quot;$&quot;* &quot;-&quot;_);_(@_)"/>
    <numFmt numFmtId="182" formatCode="\t&quot;£&quot;#,##0_);\(\t&quot;£&quot;#,##0\)"/>
    <numFmt numFmtId="183" formatCode="d/mm/yy\ "/>
    <numFmt numFmtId="184" formatCode="\t&quot;£&quot;#,##0.00_);[Red]\(\t&quot;£&quot;#,##0.00\)"/>
    <numFmt numFmtId="185" formatCode="#,##0;[Red]\(#,##0\)"/>
    <numFmt numFmtId="186" formatCode="#,##0.0000;\(#,##0.00000000\)"/>
    <numFmt numFmtId="187" formatCode="_(&quot;$&quot;* #,##0.00_);_(&quot;$&quot;* \(#,##0.00\);_(&quot;$&quot;* &quot;-&quot;??_);_(@_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&quot;$&quot;#,##0_);\(&quot;$&quot;#,##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&quot;$&quot;#,##0_);[Red]\(&quot;$&quot;#,##0\)"/>
    <numFmt numFmtId="204" formatCode="General_)"/>
    <numFmt numFmtId="205" formatCode="#,##0.00_);[Black]\(#,##0.00\)"/>
    <numFmt numFmtId="206" formatCode="0.0%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5"/>
      <color indexed="8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5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/>
    <xf numFmtId="0" fontId="10" fillId="0" borderId="0"/>
    <xf numFmtId="18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22" fillId="0" borderId="0"/>
    <xf numFmtId="206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3" fontId="41" fillId="0" borderId="0"/>
    <xf numFmtId="193" fontId="41" fillId="0" borderId="0"/>
    <xf numFmtId="0" fontId="41" fillId="0" borderId="0"/>
    <xf numFmtId="194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5" fontId="42" fillId="0" borderId="0"/>
    <xf numFmtId="195" fontId="42" fillId="0" borderId="0"/>
    <xf numFmtId="195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5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6" fontId="20" fillId="0" borderId="0"/>
    <xf numFmtId="196" fontId="20" fillId="0" borderId="0"/>
    <xf numFmtId="196" fontId="20" fillId="0" borderId="0"/>
    <xf numFmtId="196" fontId="20" fillId="0" borderId="0"/>
    <xf numFmtId="0" fontId="45" fillId="0" borderId="0" applyNumberFormat="0" applyFill="0" applyBorder="0" applyAlignment="0" applyProtection="0"/>
    <xf numFmtId="0" fontId="46" fillId="0" borderId="0"/>
    <xf numFmtId="180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2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4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5" fontId="20" fillId="0" borderId="0" applyFill="0" applyBorder="0" applyAlignment="0" applyProtection="0"/>
    <xf numFmtId="172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</cellStyleXfs>
  <cellXfs count="205">
    <xf numFmtId="0" fontId="0" fillId="0" borderId="0" xfId="0"/>
    <xf numFmtId="43" fontId="3" fillId="0" borderId="0" xfId="1" applyFont="1" applyFill="1" applyAlignment="1"/>
    <xf numFmtId="0" fontId="3" fillId="0" borderId="0" xfId="2" applyFont="1" applyFill="1" applyAlignment="1"/>
    <xf numFmtId="0" fontId="3" fillId="0" borderId="0" xfId="2" applyFont="1" applyFill="1" applyBorder="1" applyAlignment="1">
      <alignment horizont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6" fillId="0" borderId="0" xfId="2" applyFont="1" applyFill="1" applyAlignment="1"/>
    <xf numFmtId="0" fontId="3" fillId="0" borderId="0" xfId="2" applyFont="1" applyFill="1" applyAlignment="1">
      <alignment horizontal="left"/>
    </xf>
    <xf numFmtId="170" fontId="6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167" fontId="6" fillId="0" borderId="0" xfId="3" applyFont="1" applyFill="1" applyBorder="1" applyAlignment="1">
      <alignment horizontal="right"/>
    </xf>
    <xf numFmtId="0" fontId="8" fillId="0" borderId="0" xfId="2" applyFont="1" applyFill="1" applyAlignment="1"/>
    <xf numFmtId="0" fontId="4" fillId="0" borderId="0" xfId="2" applyFont="1" applyAlignment="1">
      <alignment horizontal="left"/>
    </xf>
    <xf numFmtId="172" fontId="3" fillId="0" borderId="0" xfId="1" applyNumberFormat="1" applyFont="1" applyFill="1" applyAlignment="1"/>
    <xf numFmtId="0" fontId="2" fillId="0" borderId="0" xfId="2" applyFont="1" applyFill="1" applyAlignment="1"/>
    <xf numFmtId="170" fontId="3" fillId="0" borderId="0" xfId="2" applyNumberFormat="1" applyFont="1" applyFill="1" applyAlignment="1"/>
    <xf numFmtId="0" fontId="84" fillId="0" borderId="0" xfId="2" applyFont="1" applyFill="1" applyAlignment="1"/>
    <xf numFmtId="0" fontId="4" fillId="0" borderId="0" xfId="2" applyFont="1" applyAlignment="1"/>
    <xf numFmtId="49" fontId="3" fillId="0" borderId="0" xfId="0" applyNumberFormat="1" applyFont="1" applyFill="1" applyBorder="1" applyAlignment="1">
      <alignment horizontal="center"/>
    </xf>
    <xf numFmtId="170" fontId="3" fillId="0" borderId="0" xfId="2" applyNumberFormat="1" applyFont="1" applyAlignment="1"/>
    <xf numFmtId="0" fontId="84" fillId="0" borderId="0" xfId="2" applyFont="1" applyAlignment="1"/>
    <xf numFmtId="0" fontId="3" fillId="0" borderId="0" xfId="2" applyFont="1" applyAlignment="1"/>
    <xf numFmtId="170" fontId="3" fillId="0" borderId="0" xfId="2" applyNumberFormat="1" applyFont="1" applyBorder="1" applyAlignment="1"/>
    <xf numFmtId="0" fontId="4" fillId="0" borderId="0" xfId="2" applyFont="1" applyFill="1" applyAlignment="1">
      <alignment horizontal="left"/>
    </xf>
    <xf numFmtId="43" fontId="3" fillId="0" borderId="0" xfId="1" applyFont="1" applyFill="1" applyAlignment="1">
      <alignment horizontal="center"/>
    </xf>
    <xf numFmtId="0" fontId="87" fillId="0" borderId="0" xfId="2" applyFont="1" applyFill="1" applyAlignment="1"/>
    <xf numFmtId="0" fontId="88" fillId="0" borderId="0" xfId="2" applyFont="1" applyFill="1" applyAlignment="1"/>
    <xf numFmtId="0" fontId="89" fillId="0" borderId="0" xfId="2" applyFont="1" applyFill="1" applyBorder="1" applyAlignment="1">
      <alignment horizontal="center"/>
    </xf>
    <xf numFmtId="0" fontId="62" fillId="0" borderId="0" xfId="2" applyFont="1" applyFill="1" applyBorder="1" applyAlignment="1">
      <alignment horizontal="center"/>
    </xf>
    <xf numFmtId="0" fontId="62" fillId="0" borderId="0" xfId="2" applyFont="1" applyFill="1" applyAlignment="1"/>
    <xf numFmtId="0" fontId="62" fillId="0" borderId="2" xfId="2" applyFont="1" applyFill="1" applyBorder="1" applyAlignment="1">
      <alignment horizontal="center"/>
    </xf>
    <xf numFmtId="168" fontId="90" fillId="0" borderId="0" xfId="0" quotePrefix="1" applyNumberFormat="1" applyFont="1" applyBorder="1" applyAlignment="1">
      <alignment horizontal="center"/>
    </xf>
    <xf numFmtId="172" fontId="90" fillId="0" borderId="0" xfId="1" quotePrefix="1" applyNumberFormat="1" applyFont="1" applyBorder="1" applyAlignment="1">
      <alignment horizontal="center"/>
    </xf>
    <xf numFmtId="167" fontId="62" fillId="0" borderId="0" xfId="1" applyNumberFormat="1" applyFont="1" applyBorder="1" applyAlignment="1">
      <alignment horizontal="center"/>
    </xf>
    <xf numFmtId="167" fontId="90" fillId="0" borderId="0" xfId="1" applyNumberFormat="1" applyFont="1" applyBorder="1" applyAlignment="1">
      <alignment horizontal="center"/>
    </xf>
    <xf numFmtId="172" fontId="62" fillId="0" borderId="0" xfId="1" applyNumberFormat="1" applyFont="1" applyFill="1" applyAlignment="1"/>
    <xf numFmtId="0" fontId="62" fillId="0" borderId="1" xfId="2" applyFont="1" applyFill="1" applyBorder="1" applyAlignment="1">
      <alignment horizontal="center"/>
    </xf>
    <xf numFmtId="167" fontId="62" fillId="0" borderId="1" xfId="1" applyNumberFormat="1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172" fontId="62" fillId="0" borderId="1" xfId="1" applyNumberFormat="1" applyFont="1" applyBorder="1" applyAlignment="1">
      <alignment horizontal="center"/>
    </xf>
    <xf numFmtId="49" fontId="90" fillId="0" borderId="0" xfId="0" quotePrefix="1" applyNumberFormat="1" applyFont="1" applyFill="1" applyBorder="1" applyAlignment="1">
      <alignment horizontal="center"/>
    </xf>
    <xf numFmtId="169" fontId="90" fillId="0" borderId="0" xfId="0" applyNumberFormat="1" applyFont="1" applyFill="1" applyBorder="1" applyAlignment="1">
      <alignment horizontal="center"/>
    </xf>
    <xf numFmtId="0" fontId="62" fillId="0" borderId="0" xfId="2" applyFont="1" applyFill="1" applyAlignment="1">
      <alignment horizontal="center"/>
    </xf>
    <xf numFmtId="0" fontId="90" fillId="0" borderId="0" xfId="2" applyFont="1" applyFill="1" applyAlignment="1"/>
    <xf numFmtId="0" fontId="90" fillId="0" borderId="0" xfId="2" applyFont="1" applyFill="1" applyBorder="1" applyAlignment="1"/>
    <xf numFmtId="0" fontId="91" fillId="0" borderId="0" xfId="2" applyFont="1" applyFill="1" applyAlignment="1">
      <alignment horizontal="center"/>
    </xf>
    <xf numFmtId="170" fontId="90" fillId="0" borderId="0" xfId="2" applyNumberFormat="1" applyFont="1" applyFill="1" applyAlignment="1"/>
    <xf numFmtId="167" fontId="90" fillId="0" borderId="0" xfId="3" applyNumberFormat="1" applyFont="1" applyFill="1" applyAlignment="1">
      <alignment horizontal="right"/>
    </xf>
    <xf numFmtId="170" fontId="90" fillId="0" borderId="0" xfId="3" applyNumberFormat="1" applyFont="1" applyFill="1" applyAlignment="1">
      <alignment horizontal="right"/>
    </xf>
    <xf numFmtId="170" fontId="90" fillId="0" borderId="0" xfId="2" applyNumberFormat="1" applyFont="1" applyFill="1" applyAlignment="1">
      <alignment horizontal="center"/>
    </xf>
    <xf numFmtId="170" fontId="90" fillId="0" borderId="0" xfId="3" applyNumberFormat="1" applyFont="1" applyFill="1" applyAlignment="1">
      <alignment horizontal="center"/>
    </xf>
    <xf numFmtId="0" fontId="62" fillId="0" borderId="0" xfId="4" applyFont="1" applyFill="1" applyAlignment="1"/>
    <xf numFmtId="172" fontId="62" fillId="0" borderId="1" xfId="1" applyNumberFormat="1" applyFont="1" applyFill="1" applyBorder="1" applyAlignment="1"/>
    <xf numFmtId="170" fontId="90" fillId="0" borderId="2" xfId="2" applyNumberFormat="1" applyFont="1" applyFill="1" applyBorder="1" applyAlignment="1"/>
    <xf numFmtId="167" fontId="90" fillId="0" borderId="0" xfId="3" applyNumberFormat="1" applyFont="1" applyFill="1" applyBorder="1" applyAlignment="1">
      <alignment horizontal="right"/>
    </xf>
    <xf numFmtId="172" fontId="62" fillId="0" borderId="2" xfId="1" applyNumberFormat="1" applyFont="1" applyFill="1" applyBorder="1" applyAlignment="1"/>
    <xf numFmtId="170" fontId="90" fillId="0" borderId="0" xfId="2" applyNumberFormat="1" applyFont="1" applyFill="1" applyBorder="1" applyAlignment="1"/>
    <xf numFmtId="172" fontId="62" fillId="0" borderId="0" xfId="1" applyNumberFormat="1" applyFont="1" applyFill="1" applyBorder="1" applyAlignment="1"/>
    <xf numFmtId="172" fontId="62" fillId="0" borderId="0" xfId="1" applyNumberFormat="1" applyFont="1" applyFill="1" applyAlignment="1">
      <alignment horizontal="center"/>
    </xf>
    <xf numFmtId="172" fontId="62" fillId="0" borderId="0" xfId="1" applyNumberFormat="1" applyFont="1" applyFill="1" applyAlignment="1">
      <alignment horizontal="right"/>
    </xf>
    <xf numFmtId="171" fontId="62" fillId="0" borderId="0" xfId="0" applyNumberFormat="1" applyFont="1" applyFill="1" applyAlignment="1"/>
    <xf numFmtId="0" fontId="62" fillId="0" borderId="0" xfId="2" applyFont="1" applyFill="1" applyAlignment="1">
      <alignment horizontal="left"/>
    </xf>
    <xf numFmtId="170" fontId="90" fillId="0" borderId="0" xfId="3" applyNumberFormat="1" applyFont="1" applyFill="1" applyBorder="1" applyAlignment="1">
      <alignment horizontal="right"/>
    </xf>
    <xf numFmtId="0" fontId="84" fillId="0" borderId="0" xfId="2" applyFont="1" applyFill="1" applyAlignment="1">
      <alignment horizontal="left"/>
    </xf>
    <xf numFmtId="0" fontId="92" fillId="0" borderId="0" xfId="2" applyFont="1" applyFill="1" applyAlignment="1">
      <alignment horizontal="center"/>
    </xf>
    <xf numFmtId="167" fontId="90" fillId="0" borderId="0" xfId="2" applyNumberFormat="1" applyFont="1" applyFill="1" applyBorder="1" applyAlignment="1"/>
    <xf numFmtId="170" fontId="90" fillId="0" borderId="5" xfId="2" applyNumberFormat="1" applyFont="1" applyFill="1" applyBorder="1" applyAlignment="1"/>
    <xf numFmtId="170" fontId="90" fillId="0" borderId="4" xfId="3" applyNumberFormat="1" applyFont="1" applyFill="1" applyBorder="1" applyAlignment="1">
      <alignment horizontal="right"/>
    </xf>
    <xf numFmtId="0" fontId="62" fillId="0" borderId="0" xfId="2" applyFont="1" applyFill="1" applyBorder="1" applyAlignment="1"/>
    <xf numFmtId="0" fontId="62" fillId="0" borderId="0" xfId="2" applyFont="1" applyFill="1" applyBorder="1" applyAlignment="1">
      <alignment horizontal="left"/>
    </xf>
    <xf numFmtId="172" fontId="90" fillId="0" borderId="0" xfId="1" applyNumberFormat="1" applyFont="1" applyBorder="1" applyAlignment="1">
      <alignment horizontal="center"/>
    </xf>
    <xf numFmtId="49" fontId="90" fillId="0" borderId="0" xfId="2" applyNumberFormat="1" applyFont="1" applyFill="1" applyBorder="1" applyAlignment="1">
      <alignment horizontal="center"/>
    </xf>
    <xf numFmtId="167" fontId="90" fillId="0" borderId="0" xfId="3" applyFont="1" applyFill="1" applyAlignment="1"/>
    <xf numFmtId="0" fontId="90" fillId="0" borderId="0" xfId="2" applyFont="1" applyFill="1" applyBorder="1" applyAlignment="1">
      <alignment horizontal="center"/>
    </xf>
    <xf numFmtId="0" fontId="62" fillId="0" borderId="0" xfId="2" quotePrefix="1" applyFont="1" applyFill="1" applyAlignment="1">
      <alignment horizontal="left"/>
    </xf>
    <xf numFmtId="170" fontId="90" fillId="0" borderId="2" xfId="3" applyNumberFormat="1" applyFont="1" applyFill="1" applyBorder="1" applyAlignment="1">
      <alignment horizontal="right"/>
    </xf>
    <xf numFmtId="0" fontId="89" fillId="0" borderId="0" xfId="2" applyFont="1" applyFill="1" applyAlignment="1">
      <alignment horizontal="center"/>
    </xf>
    <xf numFmtId="0" fontId="62" fillId="0" borderId="0" xfId="0" applyFont="1" applyFill="1" applyAlignment="1"/>
    <xf numFmtId="167" fontId="90" fillId="0" borderId="0" xfId="2" applyNumberFormat="1" applyFont="1" applyFill="1" applyAlignment="1"/>
    <xf numFmtId="49" fontId="62" fillId="0" borderId="0" xfId="0" applyNumberFormat="1" applyFont="1" applyAlignment="1">
      <alignment vertical="center"/>
    </xf>
    <xf numFmtId="167" fontId="62" fillId="0" borderId="0" xfId="434" applyNumberFormat="1" applyFont="1"/>
    <xf numFmtId="167" fontId="62" fillId="0" borderId="0" xfId="434" applyNumberFormat="1" applyFont="1" applyAlignment="1">
      <alignment horizontal="left"/>
    </xf>
    <xf numFmtId="175" fontId="62" fillId="0" borderId="0" xfId="0" applyNumberFormat="1" applyFont="1"/>
    <xf numFmtId="170" fontId="90" fillId="0" borderId="0" xfId="2" applyNumberFormat="1" applyFont="1" applyFill="1" applyBorder="1" applyAlignment="1">
      <alignment horizontal="center"/>
    </xf>
    <xf numFmtId="167" fontId="90" fillId="0" borderId="0" xfId="3" applyNumberFormat="1" applyFont="1" applyFill="1" applyBorder="1" applyAlignment="1">
      <alignment horizontal="center"/>
    </xf>
    <xf numFmtId="170" fontId="90" fillId="0" borderId="2" xfId="2" applyNumberFormat="1" applyFont="1" applyFill="1" applyBorder="1" applyAlignment="1">
      <alignment horizontal="center"/>
    </xf>
    <xf numFmtId="0" fontId="88" fillId="0" borderId="0" xfId="2" applyFont="1" applyAlignment="1">
      <alignment horizontal="left"/>
    </xf>
    <xf numFmtId="0" fontId="62" fillId="0" borderId="0" xfId="6" applyFont="1" applyFill="1" applyBorder="1" applyAlignment="1">
      <alignment horizontal="right" vertical="center"/>
    </xf>
    <xf numFmtId="167" fontId="62" fillId="0" borderId="0" xfId="2" applyNumberFormat="1" applyFont="1" applyFill="1" applyAlignment="1"/>
    <xf numFmtId="0" fontId="90" fillId="0" borderId="1" xfId="2" quotePrefix="1" applyNumberFormat="1" applyFont="1" applyFill="1" applyBorder="1" applyAlignment="1">
      <alignment horizontal="center"/>
    </xf>
    <xf numFmtId="0" fontId="90" fillId="0" borderId="0" xfId="2" applyNumberFormat="1" applyFont="1" applyFill="1" applyBorder="1" applyAlignment="1">
      <alignment horizontal="center"/>
    </xf>
    <xf numFmtId="0" fontId="90" fillId="0" borderId="0" xfId="2" quotePrefix="1" applyNumberFormat="1" applyFont="1" applyFill="1" applyBorder="1" applyAlignment="1">
      <alignment horizontal="center"/>
    </xf>
    <xf numFmtId="170" fontId="90" fillId="0" borderId="1" xfId="2" applyNumberFormat="1" applyFont="1" applyFill="1" applyBorder="1" applyAlignment="1"/>
    <xf numFmtId="0" fontId="84" fillId="0" borderId="0" xfId="2" applyFont="1" applyFill="1" applyBorder="1" applyAlignment="1"/>
    <xf numFmtId="0" fontId="84" fillId="0" borderId="0" xfId="0" applyFont="1" applyFill="1" applyAlignment="1">
      <alignment vertical="center"/>
    </xf>
    <xf numFmtId="0" fontId="84" fillId="0" borderId="0" xfId="0" applyFont="1"/>
    <xf numFmtId="177" fontId="62" fillId="0" borderId="0" xfId="0" applyNumberFormat="1" applyFont="1" applyAlignment="1">
      <alignment horizontal="left" indent="2"/>
    </xf>
    <xf numFmtId="170" fontId="90" fillId="0" borderId="1" xfId="2" applyNumberFormat="1" applyFont="1" applyFill="1" applyBorder="1" applyAlignment="1">
      <alignment horizontal="center"/>
    </xf>
    <xf numFmtId="175" fontId="62" fillId="0" borderId="0" xfId="0" applyNumberFormat="1" applyFont="1" applyAlignment="1">
      <alignment horizontal="left"/>
    </xf>
    <xf numFmtId="170" fontId="90" fillId="0" borderId="4" xfId="2" applyNumberFormat="1" applyFont="1" applyFill="1" applyBorder="1" applyAlignment="1"/>
    <xf numFmtId="43" fontId="62" fillId="0" borderId="0" xfId="1" applyFont="1" applyFill="1" applyAlignment="1"/>
    <xf numFmtId="193" fontId="84" fillId="0" borderId="0" xfId="385" applyFont="1"/>
    <xf numFmtId="176" fontId="84" fillId="0" borderId="0" xfId="385" applyNumberFormat="1" applyFont="1"/>
    <xf numFmtId="176" fontId="62" fillId="0" borderId="0" xfId="1599" applyNumberFormat="1" applyFont="1"/>
    <xf numFmtId="176" fontId="62" fillId="0" borderId="0" xfId="1599" applyNumberFormat="1" applyFont="1" applyAlignment="1">
      <alignment horizontal="left"/>
    </xf>
    <xf numFmtId="170" fontId="62" fillId="0" borderId="0" xfId="2" applyNumberFormat="1" applyFont="1" applyFill="1" applyAlignment="1">
      <alignment horizontal="center"/>
    </xf>
    <xf numFmtId="0" fontId="90" fillId="0" borderId="0" xfId="2" applyFont="1" applyFill="1" applyAlignment="1">
      <alignment horizontal="center"/>
    </xf>
    <xf numFmtId="167" fontId="62" fillId="0" borderId="0" xfId="1599" applyNumberFormat="1" applyFont="1"/>
    <xf numFmtId="170" fontId="90" fillId="0" borderId="3" xfId="2" applyNumberFormat="1" applyFont="1" applyFill="1" applyBorder="1" applyAlignment="1"/>
    <xf numFmtId="170" fontId="62" fillId="0" borderId="3" xfId="2" applyNumberFormat="1" applyFont="1" applyFill="1" applyBorder="1" applyAlignment="1">
      <alignment horizontal="center"/>
    </xf>
    <xf numFmtId="176" fontId="84" fillId="0" borderId="0" xfId="1599" applyNumberFormat="1" applyFont="1"/>
    <xf numFmtId="173" fontId="90" fillId="0" borderId="4" xfId="1" applyNumberFormat="1" applyFont="1" applyFill="1" applyBorder="1"/>
    <xf numFmtId="0" fontId="90" fillId="0" borderId="2" xfId="2" quotePrefix="1" applyNumberFormat="1" applyFont="1" applyFill="1" applyBorder="1" applyAlignment="1">
      <alignment horizontal="center"/>
    </xf>
    <xf numFmtId="175" fontId="84" fillId="0" borderId="0" xfId="0" applyNumberFormat="1" applyFont="1" applyAlignment="1">
      <alignment horizontal="left"/>
    </xf>
    <xf numFmtId="175" fontId="84" fillId="0" borderId="0" xfId="0" applyNumberFormat="1" applyFont="1"/>
    <xf numFmtId="0" fontId="84" fillId="0" borderId="0" xfId="0" applyFont="1" applyAlignment="1">
      <alignment vertical="center"/>
    </xf>
    <xf numFmtId="0" fontId="62" fillId="0" borderId="0" xfId="0" quotePrefix="1" applyFont="1" applyFill="1" applyAlignment="1"/>
    <xf numFmtId="0" fontId="62" fillId="0" borderId="0" xfId="0" applyFont="1" applyFill="1" applyAlignment="1">
      <alignment vertical="center"/>
    </xf>
    <xf numFmtId="0" fontId="62" fillId="0" borderId="0" xfId="0" applyFont="1" applyAlignment="1"/>
    <xf numFmtId="0" fontId="62" fillId="0" borderId="0" xfId="0" quotePrefix="1" applyFont="1" applyAlignment="1"/>
    <xf numFmtId="0" fontId="62" fillId="0" borderId="0" xfId="0" applyFont="1" applyAlignment="1">
      <alignment vertical="center"/>
    </xf>
    <xf numFmtId="0" fontId="90" fillId="0" borderId="0" xfId="0" applyFont="1" applyAlignment="1">
      <alignment vertical="center"/>
    </xf>
    <xf numFmtId="172" fontId="90" fillId="0" borderId="0" xfId="2" applyNumberFormat="1" applyFont="1" applyFill="1" applyAlignment="1">
      <alignment horizontal="center"/>
    </xf>
    <xf numFmtId="172" fontId="90" fillId="0" borderId="0" xfId="2" applyNumberFormat="1" applyFont="1" applyFill="1" applyAlignment="1"/>
    <xf numFmtId="0" fontId="62" fillId="0" borderId="0" xfId="6" applyFont="1" applyFill="1" applyBorder="1" applyAlignment="1">
      <alignment horizontal="right"/>
    </xf>
    <xf numFmtId="0" fontId="88" fillId="0" borderId="0" xfId="2" applyFont="1" applyAlignment="1"/>
    <xf numFmtId="49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62" fillId="0" borderId="0" xfId="1598" applyFont="1" applyBorder="1" applyAlignment="1">
      <alignment horizontal="center"/>
    </xf>
    <xf numFmtId="0" fontId="62" fillId="0" borderId="0" xfId="1598" applyFont="1" applyAlignment="1">
      <alignment horizontal="center"/>
    </xf>
    <xf numFmtId="0" fontId="62" fillId="0" borderId="0" xfId="434" applyFont="1" applyAlignment="1">
      <alignment horizontal="center"/>
    </xf>
    <xf numFmtId="49" fontId="62" fillId="0" borderId="1" xfId="0" applyNumberFormat="1" applyFont="1" applyBorder="1" applyAlignment="1">
      <alignment horizontal="center"/>
    </xf>
    <xf numFmtId="0" fontId="62" fillId="0" borderId="1" xfId="1598" applyFont="1" applyBorder="1" applyAlignment="1">
      <alignment horizontal="center"/>
    </xf>
    <xf numFmtId="0" fontId="62" fillId="0" borderId="1" xfId="434" applyFont="1" applyBorder="1" applyAlignment="1">
      <alignment horizontal="center"/>
    </xf>
    <xf numFmtId="0" fontId="84" fillId="0" borderId="0" xfId="0" applyFont="1" applyFill="1" applyBorder="1" applyAlignment="1"/>
    <xf numFmtId="170" fontId="62" fillId="0" borderId="0" xfId="3" applyNumberFormat="1" applyFont="1" applyFill="1" applyBorder="1" applyAlignment="1"/>
    <xf numFmtId="0" fontId="92" fillId="0" borderId="0" xfId="2" applyFont="1" applyFill="1" applyAlignment="1"/>
    <xf numFmtId="170" fontId="62" fillId="0" borderId="0" xfId="3" applyNumberFormat="1" applyFont="1" applyFill="1" applyBorder="1" applyAlignment="1">
      <alignment horizontal="center"/>
    </xf>
    <xf numFmtId="0" fontId="84" fillId="0" borderId="0" xfId="0" applyFont="1" applyAlignment="1"/>
    <xf numFmtId="170" fontId="62" fillId="0" borderId="2" xfId="3" applyNumberFormat="1" applyFont="1" applyFill="1" applyBorder="1" applyAlignment="1">
      <alignment horizontal="center"/>
    </xf>
    <xf numFmtId="170" fontId="62" fillId="0" borderId="2" xfId="3" applyNumberFormat="1" applyFont="1" applyFill="1" applyBorder="1" applyAlignment="1"/>
    <xf numFmtId="170" fontId="62" fillId="0" borderId="0" xfId="1" applyNumberFormat="1" applyFont="1" applyFill="1" applyBorder="1" applyAlignment="1"/>
    <xf numFmtId="170" fontId="62" fillId="0" borderId="1" xfId="3" applyNumberFormat="1" applyFont="1" applyFill="1" applyBorder="1" applyAlignment="1">
      <alignment horizontal="center"/>
    </xf>
    <xf numFmtId="170" fontId="62" fillId="0" borderId="0" xfId="2" applyNumberFormat="1" applyFont="1" applyFill="1" applyBorder="1" applyAlignment="1">
      <alignment horizontal="center"/>
    </xf>
    <xf numFmtId="170" fontId="62" fillId="0" borderId="0" xfId="2" applyNumberFormat="1" applyFont="1" applyFill="1" applyBorder="1" applyAlignment="1"/>
    <xf numFmtId="170" fontId="62" fillId="0" borderId="3" xfId="3" applyNumberFormat="1" applyFont="1" applyFill="1" applyBorder="1" applyAlignment="1"/>
    <xf numFmtId="172" fontId="62" fillId="0" borderId="3" xfId="1" applyNumberFormat="1" applyFont="1" applyFill="1" applyBorder="1" applyAlignment="1">
      <alignment horizontal="center"/>
    </xf>
    <xf numFmtId="170" fontId="62" fillId="0" borderId="0" xfId="2" applyNumberFormat="1" applyFont="1" applyFill="1" applyAlignment="1"/>
    <xf numFmtId="49" fontId="62" fillId="0" borderId="0" xfId="0" applyNumberFormat="1" applyFont="1" applyFill="1" applyBorder="1" applyAlignment="1">
      <alignment horizontal="center"/>
    </xf>
    <xf numFmtId="0" fontId="84" fillId="0" borderId="0" xfId="0" applyFont="1" applyAlignment="1">
      <alignment horizontal="left"/>
    </xf>
    <xf numFmtId="0" fontId="62" fillId="0" borderId="0" xfId="0" applyFont="1" applyFill="1" applyBorder="1" applyAlignment="1"/>
    <xf numFmtId="170" fontId="62" fillId="0" borderId="1" xfId="3" applyNumberFormat="1" applyFont="1" applyFill="1" applyBorder="1" applyAlignment="1"/>
    <xf numFmtId="0" fontId="84" fillId="0" borderId="0" xfId="392" applyFont="1" applyAlignment="1"/>
    <xf numFmtId="170" fontId="62" fillId="0" borderId="2" xfId="2" applyNumberFormat="1" applyFont="1" applyFill="1" applyBorder="1" applyAlignment="1"/>
    <xf numFmtId="170" fontId="62" fillId="0" borderId="2" xfId="2" applyNumberFormat="1" applyFont="1" applyFill="1" applyBorder="1" applyAlignment="1">
      <alignment horizontal="center"/>
    </xf>
    <xf numFmtId="170" fontId="62" fillId="0" borderId="1" xfId="2" applyNumberFormat="1" applyFont="1" applyFill="1" applyBorder="1" applyAlignment="1">
      <alignment horizontal="center"/>
    </xf>
    <xf numFmtId="170" fontId="62" fillId="0" borderId="1" xfId="2" applyNumberFormat="1" applyFont="1" applyBorder="1" applyAlignment="1"/>
    <xf numFmtId="170" fontId="62" fillId="0" borderId="0" xfId="1" applyNumberFormat="1" applyFont="1" applyFill="1" applyBorder="1" applyAlignment="1">
      <alignment horizontal="center"/>
    </xf>
    <xf numFmtId="170" fontId="62" fillId="0" borderId="0" xfId="3" applyNumberFormat="1" applyFont="1" applyAlignment="1"/>
    <xf numFmtId="170" fontId="62" fillId="0" borderId="2" xfId="3" applyNumberFormat="1" applyFont="1" applyBorder="1" applyAlignment="1"/>
    <xf numFmtId="0" fontId="62" fillId="0" borderId="0" xfId="6" applyFont="1" applyAlignment="1">
      <alignment horizontal="right"/>
    </xf>
    <xf numFmtId="0" fontId="62" fillId="0" borderId="0" xfId="2" applyFont="1" applyAlignment="1"/>
    <xf numFmtId="0" fontId="62" fillId="0" borderId="1" xfId="2" applyFont="1" applyBorder="1" applyAlignment="1">
      <alignment horizontal="center"/>
    </xf>
    <xf numFmtId="0" fontId="62" fillId="0" borderId="2" xfId="2" applyFont="1" applyBorder="1" applyAlignment="1">
      <alignment horizontal="center"/>
    </xf>
    <xf numFmtId="0" fontId="62" fillId="0" borderId="0" xfId="2" applyFont="1" applyAlignment="1">
      <alignment horizontal="center"/>
    </xf>
    <xf numFmtId="167" fontId="62" fillId="0" borderId="0" xfId="2" applyNumberFormat="1" applyFont="1" applyAlignment="1"/>
    <xf numFmtId="167" fontId="62" fillId="0" borderId="0" xfId="2" applyNumberFormat="1" applyFont="1" applyAlignment="1">
      <alignment horizontal="center"/>
    </xf>
    <xf numFmtId="170" fontId="62" fillId="0" borderId="0" xfId="1" applyNumberFormat="1" applyFont="1" applyAlignment="1"/>
    <xf numFmtId="167" fontId="92" fillId="0" borderId="0" xfId="2" applyNumberFormat="1" applyFont="1" applyAlignment="1"/>
    <xf numFmtId="170" fontId="62" fillId="0" borderId="0" xfId="1" applyNumberFormat="1" applyFont="1" applyFill="1" applyAlignment="1"/>
    <xf numFmtId="170" fontId="62" fillId="0" borderId="0" xfId="2" applyNumberFormat="1" applyFont="1" applyAlignment="1"/>
    <xf numFmtId="170" fontId="62" fillId="0" borderId="0" xfId="1" applyNumberFormat="1" applyFont="1" applyFill="1" applyAlignment="1">
      <alignment horizontal="center"/>
    </xf>
    <xf numFmtId="167" fontId="92" fillId="0" borderId="0" xfId="2" applyNumberFormat="1" applyFont="1" applyFill="1" applyAlignment="1"/>
    <xf numFmtId="170" fontId="62" fillId="0" borderId="1" xfId="1" applyNumberFormat="1" applyFont="1" applyFill="1" applyBorder="1" applyAlignment="1"/>
    <xf numFmtId="170" fontId="62" fillId="0" borderId="1" xfId="2" applyNumberFormat="1" applyFont="1" applyFill="1" applyBorder="1" applyAlignment="1"/>
    <xf numFmtId="49" fontId="84" fillId="0" borderId="0" xfId="0" applyNumberFormat="1" applyFont="1" applyAlignment="1"/>
    <xf numFmtId="170" fontId="62" fillId="0" borderId="0" xfId="0" applyNumberFormat="1" applyFont="1" applyAlignment="1"/>
    <xf numFmtId="170" fontId="62" fillId="0" borderId="0" xfId="2" applyNumberFormat="1" applyFont="1" applyAlignment="1">
      <alignment horizontal="center"/>
    </xf>
    <xf numFmtId="170" fontId="62" fillId="0" borderId="0" xfId="0" applyNumberFormat="1" applyFont="1" applyFill="1" applyAlignment="1"/>
    <xf numFmtId="170" fontId="62" fillId="0" borderId="5" xfId="2" applyNumberFormat="1" applyFont="1" applyFill="1" applyBorder="1" applyAlignment="1"/>
    <xf numFmtId="170" fontId="62" fillId="0" borderId="5" xfId="2" applyNumberFormat="1" applyFont="1" applyBorder="1" applyAlignment="1"/>
    <xf numFmtId="170" fontId="62" fillId="0" borderId="0" xfId="2" applyNumberFormat="1" applyFont="1" applyBorder="1" applyAlignment="1">
      <alignment horizontal="center"/>
    </xf>
    <xf numFmtId="170" fontId="62" fillId="0" borderId="2" xfId="2" applyNumberFormat="1" applyFont="1" applyBorder="1" applyAlignment="1"/>
    <xf numFmtId="0" fontId="92" fillId="0" borderId="0" xfId="2" applyFont="1" applyAlignment="1"/>
    <xf numFmtId="172" fontId="62" fillId="0" borderId="0" xfId="2" applyNumberFormat="1" applyFont="1" applyAlignment="1"/>
    <xf numFmtId="167" fontId="92" fillId="0" borderId="0" xfId="1" applyNumberFormat="1" applyFont="1" applyAlignment="1"/>
    <xf numFmtId="0" fontId="62" fillId="0" borderId="0" xfId="434" applyFont="1" applyAlignment="1"/>
    <xf numFmtId="170" fontId="62" fillId="0" borderId="0" xfId="1" applyNumberFormat="1" applyFont="1" applyAlignment="1">
      <alignment horizontal="center"/>
    </xf>
    <xf numFmtId="167" fontId="92" fillId="0" borderId="0" xfId="1" applyNumberFormat="1" applyFont="1" applyFill="1" applyAlignment="1"/>
    <xf numFmtId="170" fontId="62" fillId="0" borderId="2" xfId="1" applyNumberFormat="1" applyFont="1" applyBorder="1" applyAlignment="1"/>
    <xf numFmtId="170" fontId="62" fillId="0" borderId="0" xfId="1" applyNumberFormat="1" applyFont="1" applyBorder="1" applyAlignment="1"/>
    <xf numFmtId="0" fontId="84" fillId="0" borderId="0" xfId="434" applyFont="1" applyAlignment="1">
      <alignment horizontal="left"/>
    </xf>
    <xf numFmtId="170" fontId="62" fillId="0" borderId="1" xfId="1" applyNumberFormat="1" applyFont="1" applyBorder="1" applyAlignment="1"/>
    <xf numFmtId="167" fontId="92" fillId="0" borderId="0" xfId="1" applyNumberFormat="1" applyFont="1" applyBorder="1" applyAlignment="1"/>
    <xf numFmtId="170" fontId="62" fillId="0" borderId="4" xfId="1" applyNumberFormat="1" applyFont="1" applyBorder="1" applyAlignment="1"/>
    <xf numFmtId="167" fontId="62" fillId="0" borderId="0" xfId="1" applyNumberFormat="1" applyFont="1" applyAlignment="1"/>
    <xf numFmtId="43" fontId="62" fillId="0" borderId="0" xfId="1" applyFont="1" applyAlignment="1"/>
    <xf numFmtId="0" fontId="62" fillId="0" borderId="1" xfId="2" applyFont="1" applyFill="1" applyBorder="1" applyAlignment="1">
      <alignment horizontal="center"/>
    </xf>
    <xf numFmtId="0" fontId="62" fillId="0" borderId="2" xfId="2" applyFont="1" applyFill="1" applyBorder="1" applyAlignment="1">
      <alignment horizontal="center"/>
    </xf>
    <xf numFmtId="0" fontId="84" fillId="0" borderId="0" xfId="2" applyFont="1" applyFill="1" applyAlignment="1">
      <alignment horizontal="left"/>
    </xf>
    <xf numFmtId="0" fontId="62" fillId="0" borderId="1" xfId="1598" applyFont="1" applyBorder="1" applyAlignment="1">
      <alignment horizontal="center"/>
    </xf>
    <xf numFmtId="0" fontId="62" fillId="0" borderId="2" xfId="2" applyFont="1" applyBorder="1" applyAlignment="1">
      <alignment horizontal="center"/>
    </xf>
    <xf numFmtId="0" fontId="62" fillId="0" borderId="1" xfId="2" applyFont="1" applyBorder="1" applyAlignment="1">
      <alignment horizontal="center"/>
    </xf>
    <xf numFmtId="167" fontId="62" fillId="0" borderId="2" xfId="2" applyNumberFormat="1" applyFont="1" applyBorder="1" applyAlignment="1">
      <alignment horizontal="center"/>
    </xf>
    <xf numFmtId="167" fontId="62" fillId="0" borderId="1" xfId="2" applyNumberFormat="1" applyFont="1" applyBorder="1" applyAlignment="1">
      <alignment horizontal="center"/>
    </xf>
  </cellXfs>
  <cellStyles count="1600">
    <cellStyle name="(Normal)" xfId="7"/>
    <cellStyle name="(Normal) 2" xfId="8"/>
    <cellStyle name="0,0_x000d_&#10;NA_x000d_&#10;" xfId="9"/>
    <cellStyle name="0,0_x000d_&#10;NA_x000d_&#10; 2" xfId="10"/>
    <cellStyle name="0,0_x000d_&#10;NA_x000d_&#10; 3" xfId="11"/>
    <cellStyle name="0,0_x000d_&#10;NA_x000d_&#10;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externalLink" Target="externalLinks/externalLink3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calcChain" Target="calcChain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122</xdr:row>
      <xdr:rowOff>209550</xdr:rowOff>
    </xdr:from>
    <xdr:to>
      <xdr:col>12</xdr:col>
      <xdr:colOff>411727</xdr:colOff>
      <xdr:row>122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86575" y="29156025"/>
          <a:ext cx="16536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raya\work2015\Q1'15\Asefa\WP\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9.ASEFA\2018\Q1'2018\1.%20Financial%20Statement\Lead\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U"/>
      <sheetName val="BSI"/>
      <sheetName val="DPLA"/>
      <sheetName val="BPR"/>
      <sheetName val="B131 "/>
      <sheetName val="CODE"/>
      <sheetName val="Adj&amp;Rje(Z820) "/>
      <sheetName val="Sheet1"/>
      <sheetName val="Energy(update)"/>
      <sheetName val="CFP-BK2"/>
      <sheetName val="JAN"/>
      <sheetName val="Master"/>
      <sheetName val="FF_2 _1_"/>
      <sheetName val="B"/>
      <sheetName val="ADJ - RATE"/>
      <sheetName val="U-2.1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>
            <v>37894</v>
          </cell>
        </row>
      </sheetData>
      <sheetData sheetId="13">
        <row r="1">
          <cell r="B1">
            <v>37894</v>
          </cell>
        </row>
      </sheetData>
      <sheetData sheetId="14">
        <row r="1">
          <cell r="B1">
            <v>37894</v>
          </cell>
        </row>
      </sheetData>
      <sheetData sheetId="15">
        <row r="1">
          <cell r="B1">
            <v>37894</v>
          </cell>
        </row>
      </sheetData>
      <sheetData sheetId="16">
        <row r="1">
          <cell r="B1">
            <v>37894</v>
          </cell>
        </row>
      </sheetData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>
        <row r="1">
          <cell r="B1">
            <v>37894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7"/>
  <sheetViews>
    <sheetView tabSelected="1" view="pageBreakPreview" zoomScaleSheetLayoutView="100" workbookViewId="0">
      <selection activeCell="F5" sqref="F5:L5"/>
    </sheetView>
  </sheetViews>
  <sheetFormatPr defaultColWidth="9.125" defaultRowHeight="19.8"/>
  <cols>
    <col min="1" max="2" width="1.375" style="2" customWidth="1"/>
    <col min="3" max="3" width="51.375" style="2" customWidth="1"/>
    <col min="4" max="4" width="8.25" style="5" customWidth="1"/>
    <col min="5" max="5" width="1.375" style="5" customWidth="1"/>
    <col min="6" max="6" width="18.5" style="5" customWidth="1"/>
    <col min="7" max="7" width="1.375" style="5" customWidth="1"/>
    <col min="8" max="8" width="17.625" style="6" customWidth="1"/>
    <col min="9" max="9" width="1.375" style="6" customWidth="1"/>
    <col min="10" max="10" width="17.625" style="6" customWidth="1"/>
    <col min="11" max="11" width="1.375" style="2" customWidth="1"/>
    <col min="12" max="12" width="17.625" style="13" customWidth="1"/>
    <col min="13" max="13" width="9.125" style="2"/>
    <col min="14" max="16" width="15" style="2" customWidth="1"/>
    <col min="17" max="16384" width="9.125" style="2"/>
  </cols>
  <sheetData>
    <row r="1" spans="1:12" ht="21" customHeight="1">
      <c r="A1" s="25" t="s">
        <v>125</v>
      </c>
      <c r="B1" s="25"/>
      <c r="C1" s="25"/>
      <c r="D1" s="14"/>
      <c r="E1" s="14"/>
      <c r="F1" s="14"/>
      <c r="G1" s="14"/>
      <c r="H1" s="14"/>
      <c r="I1" s="14"/>
      <c r="J1" s="14"/>
    </row>
    <row r="2" spans="1:12" ht="21" customHeight="1">
      <c r="A2" s="25" t="s">
        <v>0</v>
      </c>
      <c r="B2" s="25"/>
      <c r="C2" s="25"/>
      <c r="D2" s="14"/>
      <c r="E2" s="14"/>
      <c r="F2" s="14"/>
      <c r="G2" s="14"/>
      <c r="H2" s="14"/>
      <c r="I2" s="14"/>
      <c r="J2" s="14"/>
    </row>
    <row r="3" spans="1:12" ht="21" customHeight="1">
      <c r="A3" s="25" t="s">
        <v>145</v>
      </c>
      <c r="B3" s="25"/>
      <c r="C3" s="25"/>
      <c r="D3" s="14"/>
      <c r="E3" s="14"/>
      <c r="F3" s="14"/>
      <c r="G3" s="14"/>
      <c r="H3" s="14"/>
      <c r="I3" s="14"/>
      <c r="J3" s="14"/>
    </row>
    <row r="4" spans="1:12" ht="13.5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2" s="29" customFormat="1" ht="21" customHeight="1">
      <c r="A5" s="27"/>
      <c r="B5" s="27"/>
      <c r="C5" s="27"/>
      <c r="D5" s="28"/>
      <c r="E5" s="28"/>
      <c r="F5" s="197" t="s">
        <v>98</v>
      </c>
      <c r="G5" s="197"/>
      <c r="H5" s="197"/>
      <c r="I5" s="197"/>
      <c r="J5" s="197"/>
      <c r="K5" s="197"/>
      <c r="L5" s="197"/>
    </row>
    <row r="6" spans="1:12" s="29" customFormat="1" ht="21" customHeight="1">
      <c r="A6" s="27"/>
      <c r="B6" s="27"/>
      <c r="C6" s="27"/>
      <c r="D6" s="28"/>
      <c r="E6" s="28"/>
      <c r="F6" s="30" t="s">
        <v>124</v>
      </c>
      <c r="G6" s="28"/>
      <c r="H6" s="197" t="s">
        <v>123</v>
      </c>
      <c r="I6" s="197"/>
      <c r="J6" s="197"/>
      <c r="K6" s="197"/>
      <c r="L6" s="197"/>
    </row>
    <row r="7" spans="1:12" s="29" customFormat="1" ht="21" customHeight="1">
      <c r="A7" s="27"/>
      <c r="B7" s="27"/>
      <c r="C7" s="27"/>
      <c r="D7" s="28"/>
      <c r="E7" s="28"/>
      <c r="F7" s="31" t="s">
        <v>146</v>
      </c>
      <c r="G7" s="28"/>
      <c r="H7" s="31" t="s">
        <v>146</v>
      </c>
      <c r="I7" s="28"/>
      <c r="J7" s="31" t="s">
        <v>43</v>
      </c>
      <c r="L7" s="32" t="s">
        <v>51</v>
      </c>
    </row>
    <row r="8" spans="1:12" s="29" customFormat="1" ht="21" customHeight="1">
      <c r="A8" s="27"/>
      <c r="B8" s="27"/>
      <c r="C8" s="27"/>
      <c r="D8" s="28"/>
      <c r="E8" s="28"/>
      <c r="F8" s="33" t="s">
        <v>44</v>
      </c>
      <c r="G8" s="28"/>
      <c r="H8" s="33" t="s">
        <v>44</v>
      </c>
      <c r="I8" s="28"/>
      <c r="J8" s="34"/>
      <c r="L8" s="35"/>
    </row>
    <row r="9" spans="1:12" s="29" customFormat="1" ht="21" customHeight="1">
      <c r="A9" s="27"/>
      <c r="B9" s="27"/>
      <c r="C9" s="27"/>
      <c r="D9" s="36" t="s">
        <v>1</v>
      </c>
      <c r="E9" s="28"/>
      <c r="F9" s="37" t="s">
        <v>45</v>
      </c>
      <c r="G9" s="28"/>
      <c r="H9" s="37" t="s">
        <v>45</v>
      </c>
      <c r="I9" s="28"/>
      <c r="J9" s="38" t="s">
        <v>50</v>
      </c>
      <c r="L9" s="39" t="s">
        <v>50</v>
      </c>
    </row>
    <row r="10" spans="1:12" s="29" customFormat="1" ht="21" customHeight="1">
      <c r="A10" s="199" t="s">
        <v>3</v>
      </c>
      <c r="B10" s="199"/>
      <c r="C10" s="199"/>
      <c r="D10" s="28"/>
      <c r="E10" s="28"/>
      <c r="F10" s="28"/>
      <c r="G10" s="28"/>
      <c r="H10" s="40"/>
      <c r="I10" s="41"/>
      <c r="J10" s="40"/>
      <c r="L10" s="35"/>
    </row>
    <row r="11" spans="1:12" s="29" customFormat="1" ht="21" customHeight="1">
      <c r="A11" s="16" t="s">
        <v>4</v>
      </c>
      <c r="D11" s="42"/>
      <c r="E11" s="42"/>
      <c r="F11" s="42"/>
      <c r="G11" s="42"/>
      <c r="H11" s="43"/>
      <c r="I11" s="44"/>
      <c r="J11" s="43"/>
      <c r="L11" s="35"/>
    </row>
    <row r="12" spans="1:12" s="29" customFormat="1" ht="21" customHeight="1">
      <c r="A12" s="29" t="s">
        <v>5</v>
      </c>
      <c r="D12" s="45">
        <v>6</v>
      </c>
      <c r="E12" s="42"/>
      <c r="F12" s="46">
        <v>26875264</v>
      </c>
      <c r="G12" s="42"/>
      <c r="H12" s="46">
        <v>4371874</v>
      </c>
      <c r="I12" s="47"/>
      <c r="J12" s="48">
        <v>4509470</v>
      </c>
      <c r="L12" s="48">
        <v>4378739</v>
      </c>
    </row>
    <row r="13" spans="1:12" s="29" customFormat="1" ht="21" customHeight="1">
      <c r="A13" s="29" t="s">
        <v>96</v>
      </c>
      <c r="D13" s="45"/>
      <c r="E13" s="42"/>
      <c r="F13" s="46"/>
      <c r="G13" s="42"/>
      <c r="H13" s="46"/>
      <c r="I13" s="47"/>
      <c r="J13" s="48"/>
      <c r="L13" s="35"/>
    </row>
    <row r="14" spans="1:12" s="29" customFormat="1" ht="21" customHeight="1">
      <c r="B14" s="29" t="s">
        <v>121</v>
      </c>
      <c r="D14" s="45" t="s">
        <v>136</v>
      </c>
      <c r="E14" s="42"/>
      <c r="F14" s="49">
        <v>10000</v>
      </c>
      <c r="G14" s="42"/>
      <c r="H14" s="50">
        <v>108336</v>
      </c>
      <c r="I14" s="47"/>
      <c r="J14" s="50" t="s">
        <v>52</v>
      </c>
      <c r="L14" s="35">
        <v>16439</v>
      </c>
    </row>
    <row r="15" spans="1:12" s="29" customFormat="1" ht="21" customHeight="1">
      <c r="B15" s="51" t="s">
        <v>120</v>
      </c>
      <c r="D15" s="45">
        <v>7</v>
      </c>
      <c r="E15" s="42"/>
      <c r="F15" s="46">
        <v>20340515</v>
      </c>
      <c r="G15" s="42"/>
      <c r="H15" s="46">
        <v>20340513</v>
      </c>
      <c r="I15" s="47"/>
      <c r="J15" s="48">
        <v>7341648</v>
      </c>
      <c r="L15" s="35">
        <v>13453396</v>
      </c>
    </row>
    <row r="16" spans="1:12" s="29" customFormat="1" ht="21" customHeight="1">
      <c r="A16" s="29" t="s">
        <v>99</v>
      </c>
      <c r="D16" s="45">
        <v>8</v>
      </c>
      <c r="E16" s="42"/>
      <c r="F16" s="46">
        <v>6775911</v>
      </c>
      <c r="G16" s="42"/>
      <c r="H16" s="46">
        <v>6775911</v>
      </c>
      <c r="I16" s="47"/>
      <c r="J16" s="48">
        <v>6769081</v>
      </c>
      <c r="L16" s="35">
        <v>12383116</v>
      </c>
    </row>
    <row r="17" spans="1:12" s="29" customFormat="1" ht="21" customHeight="1">
      <c r="A17" s="29" t="s">
        <v>6</v>
      </c>
      <c r="D17" s="45">
        <v>9</v>
      </c>
      <c r="E17" s="42"/>
      <c r="F17" s="46">
        <v>132034814</v>
      </c>
      <c r="G17" s="42"/>
      <c r="H17" s="46">
        <v>132034814</v>
      </c>
      <c r="I17" s="47"/>
      <c r="J17" s="48">
        <v>165799110</v>
      </c>
      <c r="L17" s="35">
        <v>194340809</v>
      </c>
    </row>
    <row r="18" spans="1:12" s="29" customFormat="1" ht="21" customHeight="1">
      <c r="A18" s="29" t="s">
        <v>7</v>
      </c>
      <c r="D18" s="45">
        <v>10</v>
      </c>
      <c r="E18" s="42"/>
      <c r="F18" s="46">
        <v>2509882</v>
      </c>
      <c r="G18" s="42"/>
      <c r="H18" s="46">
        <v>2509882</v>
      </c>
      <c r="I18" s="47"/>
      <c r="J18" s="48">
        <v>10717449</v>
      </c>
      <c r="L18" s="52">
        <v>2802532</v>
      </c>
    </row>
    <row r="19" spans="1:12" s="29" customFormat="1" ht="21" customHeight="1">
      <c r="A19" s="16" t="s">
        <v>8</v>
      </c>
      <c r="D19" s="45"/>
      <c r="E19" s="42"/>
      <c r="F19" s="53">
        <f>SUM(F12:F18)</f>
        <v>188546386</v>
      </c>
      <c r="G19" s="42"/>
      <c r="H19" s="53">
        <f>SUM(H12:H18)</f>
        <v>166141330</v>
      </c>
      <c r="I19" s="54"/>
      <c r="J19" s="53">
        <f>SUM(J12:J18)</f>
        <v>195136758</v>
      </c>
      <c r="L19" s="55">
        <f>SUM(L12:L18)</f>
        <v>227375031</v>
      </c>
    </row>
    <row r="20" spans="1:12" s="29" customFormat="1" ht="21" customHeight="1">
      <c r="A20" s="16"/>
      <c r="D20" s="45"/>
      <c r="E20" s="42"/>
      <c r="F20" s="42"/>
      <c r="G20" s="42"/>
      <c r="H20" s="56"/>
      <c r="I20" s="54"/>
      <c r="J20" s="56"/>
      <c r="L20" s="57"/>
    </row>
    <row r="21" spans="1:12" s="29" customFormat="1" ht="21" customHeight="1">
      <c r="A21" s="16" t="s">
        <v>9</v>
      </c>
      <c r="D21" s="45"/>
      <c r="E21" s="42"/>
      <c r="F21" s="42"/>
      <c r="G21" s="42"/>
      <c r="H21" s="48"/>
      <c r="I21" s="47"/>
      <c r="J21" s="48"/>
      <c r="L21" s="35"/>
    </row>
    <row r="22" spans="1:12" s="29" customFormat="1" ht="21" customHeight="1">
      <c r="A22" s="29" t="s">
        <v>133</v>
      </c>
      <c r="D22" s="45">
        <v>11</v>
      </c>
      <c r="E22" s="42"/>
      <c r="F22" s="42" t="s">
        <v>52</v>
      </c>
      <c r="G22" s="42"/>
      <c r="H22" s="50">
        <v>22485000</v>
      </c>
      <c r="I22" s="47"/>
      <c r="J22" s="50" t="s">
        <v>52</v>
      </c>
      <c r="K22" s="42"/>
      <c r="L22" s="58" t="s">
        <v>52</v>
      </c>
    </row>
    <row r="23" spans="1:12" s="29" customFormat="1" ht="21" customHeight="1">
      <c r="A23" s="29" t="s">
        <v>53</v>
      </c>
      <c r="D23" s="45">
        <v>12</v>
      </c>
      <c r="E23" s="42"/>
      <c r="F23" s="59">
        <v>8826726</v>
      </c>
      <c r="G23" s="42"/>
      <c r="H23" s="48">
        <v>8826726</v>
      </c>
      <c r="I23" s="47"/>
      <c r="J23" s="48">
        <v>10937538</v>
      </c>
      <c r="L23" s="35">
        <v>6133963</v>
      </c>
    </row>
    <row r="24" spans="1:12" s="29" customFormat="1" ht="21" customHeight="1">
      <c r="A24" s="29" t="s">
        <v>54</v>
      </c>
      <c r="D24" s="45">
        <v>13</v>
      </c>
      <c r="E24" s="42"/>
      <c r="F24" s="59">
        <v>21540137</v>
      </c>
      <c r="G24" s="42"/>
      <c r="H24" s="48">
        <v>21540137</v>
      </c>
      <c r="I24" s="47"/>
      <c r="J24" s="48">
        <v>23826283</v>
      </c>
      <c r="L24" s="58" t="s">
        <v>52</v>
      </c>
    </row>
    <row r="25" spans="1:12" s="29" customFormat="1" ht="21" customHeight="1">
      <c r="A25" s="60" t="s">
        <v>55</v>
      </c>
      <c r="D25" s="45">
        <v>14</v>
      </c>
      <c r="E25" s="42"/>
      <c r="F25" s="59">
        <v>15287999</v>
      </c>
      <c r="G25" s="42"/>
      <c r="H25" s="48">
        <v>15287999</v>
      </c>
      <c r="I25" s="47"/>
      <c r="J25" s="48">
        <v>16823798</v>
      </c>
      <c r="L25" s="35">
        <v>1862467</v>
      </c>
    </row>
    <row r="26" spans="1:12" s="29" customFormat="1" ht="21" customHeight="1">
      <c r="A26" s="29" t="s">
        <v>119</v>
      </c>
      <c r="D26" s="45"/>
      <c r="E26" s="42"/>
      <c r="F26" s="59">
        <v>6463913</v>
      </c>
      <c r="G26" s="42"/>
      <c r="H26" s="48">
        <v>6463913</v>
      </c>
      <c r="I26" s="47"/>
      <c r="J26" s="48">
        <v>4835721</v>
      </c>
      <c r="L26" s="35">
        <v>3037322</v>
      </c>
    </row>
    <row r="27" spans="1:12" s="29" customFormat="1" ht="21" customHeight="1">
      <c r="A27" s="29" t="s">
        <v>10</v>
      </c>
      <c r="D27" s="45">
        <v>18</v>
      </c>
      <c r="E27" s="42"/>
      <c r="F27" s="59">
        <v>3494220</v>
      </c>
      <c r="G27" s="42"/>
      <c r="H27" s="48">
        <v>3494220</v>
      </c>
      <c r="I27" s="47"/>
      <c r="J27" s="48">
        <v>3172461</v>
      </c>
      <c r="L27" s="35">
        <v>1162786</v>
      </c>
    </row>
    <row r="28" spans="1:12" s="29" customFormat="1" ht="21" customHeight="1">
      <c r="A28" s="29" t="s">
        <v>91</v>
      </c>
      <c r="D28" s="45">
        <v>15</v>
      </c>
      <c r="E28" s="42"/>
      <c r="F28" s="59">
        <v>642400</v>
      </c>
      <c r="G28" s="42"/>
      <c r="H28" s="48">
        <v>642400</v>
      </c>
      <c r="I28" s="47"/>
      <c r="J28" s="48">
        <v>642400</v>
      </c>
      <c r="L28" s="35">
        <v>392400</v>
      </c>
    </row>
    <row r="29" spans="1:12" s="29" customFormat="1" ht="21" customHeight="1">
      <c r="A29" s="61" t="s">
        <v>11</v>
      </c>
      <c r="D29" s="45"/>
      <c r="E29" s="42"/>
      <c r="F29" s="59">
        <v>1453459</v>
      </c>
      <c r="G29" s="42"/>
      <c r="H29" s="62">
        <v>1453459</v>
      </c>
      <c r="I29" s="54"/>
      <c r="J29" s="62">
        <v>1703458</v>
      </c>
      <c r="L29" s="35">
        <v>7868388</v>
      </c>
    </row>
    <row r="30" spans="1:12" s="29" customFormat="1" ht="21" customHeight="1">
      <c r="A30" s="63" t="s">
        <v>12</v>
      </c>
      <c r="B30" s="61"/>
      <c r="D30" s="64"/>
      <c r="E30" s="64"/>
      <c r="F30" s="53">
        <f>SUM(F22:F29)</f>
        <v>57708854</v>
      </c>
      <c r="G30" s="64"/>
      <c r="H30" s="53">
        <f>SUM(H22:H29)</f>
        <v>80193854</v>
      </c>
      <c r="I30" s="65"/>
      <c r="J30" s="53">
        <f>SUM(J22:J29)</f>
        <v>61941659</v>
      </c>
      <c r="L30" s="53">
        <f>SUM(L22:L29)</f>
        <v>20457326</v>
      </c>
    </row>
    <row r="31" spans="1:12" s="29" customFormat="1" ht="9" customHeight="1">
      <c r="A31" s="63"/>
      <c r="B31" s="61"/>
      <c r="D31" s="64"/>
      <c r="E31" s="64"/>
      <c r="F31" s="64"/>
      <c r="G31" s="64"/>
      <c r="H31" s="66"/>
      <c r="I31" s="65"/>
      <c r="J31" s="66"/>
      <c r="L31" s="66"/>
    </row>
    <row r="32" spans="1:12" s="29" customFormat="1" ht="21" customHeight="1" thickBot="1">
      <c r="A32" s="63" t="s">
        <v>13</v>
      </c>
      <c r="D32" s="42"/>
      <c r="E32" s="42"/>
      <c r="F32" s="67">
        <f>F30+F19</f>
        <v>246255240</v>
      </c>
      <c r="G32" s="42"/>
      <c r="H32" s="67">
        <f>H30+H19</f>
        <v>246335184</v>
      </c>
      <c r="I32" s="54"/>
      <c r="J32" s="67">
        <f>J30+J19</f>
        <v>257078417</v>
      </c>
      <c r="K32" s="68"/>
      <c r="L32" s="67">
        <f>L30+L19</f>
        <v>247832357</v>
      </c>
    </row>
    <row r="33" spans="1:12" ht="21" customHeight="1" thickTop="1">
      <c r="A33" s="7"/>
      <c r="H33" s="8"/>
      <c r="I33" s="10"/>
      <c r="J33" s="10"/>
    </row>
    <row r="34" spans="1:12" ht="21" customHeight="1">
      <c r="A34" s="26" t="str">
        <f>+A1</f>
        <v>บริษัท โกลบอล เซอร์วิส เซ็นเตอร์ จำกัด (มหาชน) และบริษัทย่อย</v>
      </c>
      <c r="B34" s="26"/>
      <c r="C34" s="16"/>
      <c r="D34" s="16"/>
      <c r="E34" s="16"/>
      <c r="F34" s="16"/>
      <c r="G34" s="16"/>
      <c r="H34" s="16"/>
      <c r="I34" s="16"/>
      <c r="J34" s="16"/>
    </row>
    <row r="35" spans="1:12" ht="21" customHeight="1">
      <c r="A35" s="26" t="s">
        <v>72</v>
      </c>
      <c r="B35" s="26"/>
      <c r="C35" s="16"/>
      <c r="D35" s="16"/>
      <c r="E35" s="16"/>
      <c r="F35" s="16"/>
      <c r="G35" s="16"/>
      <c r="H35" s="16"/>
      <c r="I35" s="16"/>
      <c r="J35" s="16"/>
    </row>
    <row r="36" spans="1:12" ht="21" customHeight="1">
      <c r="A36" s="26" t="str">
        <f>+A3</f>
        <v>ณ วันที่ 30 กันยายน 2564</v>
      </c>
      <c r="B36" s="26"/>
      <c r="C36" s="16"/>
      <c r="D36" s="16"/>
      <c r="E36" s="16"/>
      <c r="F36" s="16"/>
      <c r="G36" s="16"/>
      <c r="H36" s="16"/>
      <c r="I36" s="16"/>
      <c r="J36" s="16"/>
    </row>
    <row r="37" spans="1:12" ht="12.4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2" s="29" customFormat="1" ht="21" customHeight="1">
      <c r="A38" s="69"/>
      <c r="B38" s="69"/>
      <c r="C38" s="69"/>
      <c r="D38" s="42"/>
      <c r="E38" s="42"/>
      <c r="F38" s="197" t="s">
        <v>98</v>
      </c>
      <c r="G38" s="197"/>
      <c r="H38" s="197"/>
      <c r="I38" s="197"/>
      <c r="J38" s="197"/>
      <c r="K38" s="197"/>
      <c r="L38" s="197"/>
    </row>
    <row r="39" spans="1:12" s="29" customFormat="1" ht="21" customHeight="1">
      <c r="A39" s="69"/>
      <c r="B39" s="69"/>
      <c r="C39" s="69"/>
      <c r="D39" s="42"/>
      <c r="E39" s="42"/>
      <c r="F39" s="30" t="s">
        <v>124</v>
      </c>
      <c r="G39" s="28"/>
      <c r="H39" s="198" t="s">
        <v>123</v>
      </c>
      <c r="I39" s="198"/>
      <c r="J39" s="198"/>
      <c r="K39" s="198"/>
      <c r="L39" s="198"/>
    </row>
    <row r="40" spans="1:12" s="29" customFormat="1" ht="21" customHeight="1">
      <c r="A40" s="69"/>
      <c r="B40" s="69"/>
      <c r="C40" s="69"/>
      <c r="D40" s="42"/>
      <c r="E40" s="42"/>
      <c r="F40" s="31" t="s">
        <v>146</v>
      </c>
      <c r="G40" s="42"/>
      <c r="H40" s="31" t="s">
        <v>146</v>
      </c>
      <c r="I40" s="28"/>
      <c r="J40" s="31" t="s">
        <v>43</v>
      </c>
      <c r="L40" s="32" t="s">
        <v>51</v>
      </c>
    </row>
    <row r="41" spans="1:12" s="29" customFormat="1" ht="21" customHeight="1">
      <c r="A41" s="69"/>
      <c r="B41" s="69"/>
      <c r="C41" s="69"/>
      <c r="D41" s="42"/>
      <c r="E41" s="42"/>
      <c r="F41" s="33" t="s">
        <v>44</v>
      </c>
      <c r="G41" s="42"/>
      <c r="H41" s="33" t="s">
        <v>44</v>
      </c>
      <c r="I41" s="28"/>
      <c r="J41" s="34"/>
      <c r="L41" s="70"/>
    </row>
    <row r="42" spans="1:12" s="29" customFormat="1" ht="21" customHeight="1">
      <c r="A42" s="27"/>
      <c r="B42" s="27"/>
      <c r="C42" s="27"/>
      <c r="D42" s="36" t="s">
        <v>1</v>
      </c>
      <c r="E42" s="28"/>
      <c r="F42" s="37" t="s">
        <v>45</v>
      </c>
      <c r="G42" s="28"/>
      <c r="H42" s="37" t="s">
        <v>45</v>
      </c>
      <c r="I42" s="28"/>
      <c r="J42" s="38" t="s">
        <v>50</v>
      </c>
      <c r="L42" s="39" t="s">
        <v>50</v>
      </c>
    </row>
    <row r="43" spans="1:12" s="29" customFormat="1" ht="21" customHeight="1">
      <c r="A43" s="199" t="s">
        <v>14</v>
      </c>
      <c r="B43" s="199"/>
      <c r="C43" s="199"/>
      <c r="D43" s="28"/>
      <c r="E43" s="28"/>
      <c r="F43" s="28"/>
      <c r="G43" s="28"/>
      <c r="H43" s="71"/>
      <c r="I43" s="41"/>
      <c r="J43" s="71"/>
      <c r="L43" s="35"/>
    </row>
    <row r="44" spans="1:12" s="29" customFormat="1" ht="21" customHeight="1">
      <c r="A44" s="16" t="s">
        <v>15</v>
      </c>
      <c r="D44" s="42"/>
      <c r="E44" s="42"/>
      <c r="F44" s="42"/>
      <c r="G44" s="42"/>
      <c r="H44" s="72"/>
      <c r="I44" s="72"/>
      <c r="J44" s="73"/>
      <c r="L44" s="35"/>
    </row>
    <row r="45" spans="1:12" s="29" customFormat="1" ht="21" customHeight="1">
      <c r="A45" s="29" t="s">
        <v>95</v>
      </c>
      <c r="D45" s="45"/>
      <c r="E45" s="42"/>
      <c r="F45" s="42"/>
      <c r="G45" s="42"/>
      <c r="H45" s="48"/>
      <c r="I45" s="47"/>
      <c r="J45" s="50"/>
      <c r="L45" s="35"/>
    </row>
    <row r="46" spans="1:12" s="29" customFormat="1" ht="21" customHeight="1">
      <c r="B46" s="29" t="s">
        <v>121</v>
      </c>
      <c r="D46" s="45"/>
      <c r="E46" s="42"/>
      <c r="F46" s="42" t="s">
        <v>52</v>
      </c>
      <c r="G46" s="42"/>
      <c r="H46" s="50" t="s">
        <v>52</v>
      </c>
      <c r="I46" s="47"/>
      <c r="J46" s="50" t="s">
        <v>52</v>
      </c>
      <c r="L46" s="35">
        <v>7017</v>
      </c>
    </row>
    <row r="47" spans="1:12" s="29" customFormat="1" ht="21" customHeight="1">
      <c r="B47" s="51" t="s">
        <v>120</v>
      </c>
      <c r="D47" s="45">
        <v>16</v>
      </c>
      <c r="E47" s="42"/>
      <c r="F47" s="59">
        <v>3535080</v>
      </c>
      <c r="G47" s="42"/>
      <c r="H47" s="48">
        <v>3400162</v>
      </c>
      <c r="I47" s="47"/>
      <c r="J47" s="48">
        <v>4634590</v>
      </c>
      <c r="L47" s="35">
        <v>9704265</v>
      </c>
    </row>
    <row r="48" spans="1:12" s="29" customFormat="1" ht="21" customHeight="1">
      <c r="A48" s="51" t="s">
        <v>116</v>
      </c>
      <c r="D48" s="45">
        <v>13</v>
      </c>
      <c r="E48" s="42"/>
      <c r="F48" s="59">
        <v>1459002</v>
      </c>
      <c r="G48" s="42"/>
      <c r="H48" s="48">
        <v>1459002</v>
      </c>
      <c r="I48" s="47"/>
      <c r="J48" s="48">
        <v>1429790</v>
      </c>
      <c r="L48" s="58" t="s">
        <v>52</v>
      </c>
    </row>
    <row r="49" spans="1:12" s="29" customFormat="1" ht="21" customHeight="1">
      <c r="A49" s="29" t="s">
        <v>16</v>
      </c>
      <c r="D49" s="45"/>
      <c r="E49" s="42"/>
      <c r="F49" s="59">
        <v>362300</v>
      </c>
      <c r="G49" s="42"/>
      <c r="H49" s="48">
        <v>362300</v>
      </c>
      <c r="I49" s="47"/>
      <c r="J49" s="48">
        <v>524300</v>
      </c>
      <c r="L49" s="52">
        <v>1527800</v>
      </c>
    </row>
    <row r="50" spans="1:12" s="29" customFormat="1" ht="21" customHeight="1">
      <c r="A50" s="16" t="s">
        <v>17</v>
      </c>
      <c r="D50" s="64"/>
      <c r="E50" s="64"/>
      <c r="F50" s="53">
        <f>SUM(F45:F49)</f>
        <v>5356382</v>
      </c>
      <c r="G50" s="64"/>
      <c r="H50" s="53">
        <f>SUM(H45:H49)</f>
        <v>5221464</v>
      </c>
      <c r="I50" s="54"/>
      <c r="J50" s="53">
        <f>SUM(J45:J49)</f>
        <v>6588680</v>
      </c>
      <c r="L50" s="52">
        <f>SUM(L45:L49)</f>
        <v>11239082</v>
      </c>
    </row>
    <row r="51" spans="1:12" s="29" customFormat="1" ht="21" customHeight="1">
      <c r="A51" s="16"/>
      <c r="D51" s="64"/>
      <c r="E51" s="64"/>
      <c r="F51" s="64"/>
      <c r="G51" s="64"/>
      <c r="H51" s="56"/>
      <c r="I51" s="54"/>
      <c r="J51" s="56"/>
      <c r="L51" s="57"/>
    </row>
    <row r="52" spans="1:12" s="29" customFormat="1" ht="21" customHeight="1">
      <c r="A52" s="16" t="s">
        <v>18</v>
      </c>
      <c r="D52" s="42"/>
      <c r="E52" s="42"/>
      <c r="F52" s="42"/>
      <c r="G52" s="42"/>
      <c r="H52" s="62"/>
      <c r="I52" s="54"/>
      <c r="J52" s="62"/>
      <c r="L52" s="35"/>
    </row>
    <row r="53" spans="1:12" s="29" customFormat="1" ht="21" customHeight="1">
      <c r="A53" s="29" t="s">
        <v>117</v>
      </c>
      <c r="D53" s="45">
        <v>13</v>
      </c>
      <c r="E53" s="42"/>
      <c r="F53" s="62">
        <v>21118797</v>
      </c>
      <c r="G53" s="42"/>
      <c r="H53" s="62">
        <v>21118797</v>
      </c>
      <c r="I53" s="54"/>
      <c r="J53" s="62">
        <v>21114733</v>
      </c>
      <c r="L53" s="58" t="s">
        <v>52</v>
      </c>
    </row>
    <row r="54" spans="1:12" s="29" customFormat="1" ht="21" customHeight="1">
      <c r="A54" s="51" t="s">
        <v>97</v>
      </c>
      <c r="D54" s="45">
        <v>17</v>
      </c>
      <c r="E54" s="42"/>
      <c r="F54" s="62">
        <v>7231057</v>
      </c>
      <c r="G54" s="42"/>
      <c r="H54" s="62">
        <v>7231057</v>
      </c>
      <c r="I54" s="54"/>
      <c r="J54" s="62">
        <v>6411106</v>
      </c>
      <c r="L54" s="52">
        <v>4551233</v>
      </c>
    </row>
    <row r="55" spans="1:12" s="29" customFormat="1" ht="21" customHeight="1">
      <c r="A55" s="16" t="s">
        <v>19</v>
      </c>
      <c r="B55" s="74"/>
      <c r="D55" s="42"/>
      <c r="E55" s="42"/>
      <c r="F55" s="53">
        <f>SUM(F53:F54)</f>
        <v>28349854</v>
      </c>
      <c r="G55" s="42"/>
      <c r="H55" s="53">
        <f>SUM(H53:H54)</f>
        <v>28349854</v>
      </c>
      <c r="I55" s="54"/>
      <c r="J55" s="53">
        <f>SUM(J53:J54)</f>
        <v>27525839</v>
      </c>
      <c r="L55" s="52">
        <f>SUM(L53:L54)</f>
        <v>4551233</v>
      </c>
    </row>
    <row r="56" spans="1:12" s="29" customFormat="1" ht="21" customHeight="1">
      <c r="A56" s="63" t="s">
        <v>20</v>
      </c>
      <c r="D56" s="64"/>
      <c r="E56" s="64"/>
      <c r="F56" s="75">
        <f>F50+F55</f>
        <v>33706236</v>
      </c>
      <c r="G56" s="64"/>
      <c r="H56" s="75">
        <f>H50+H55</f>
        <v>33571318</v>
      </c>
      <c r="I56" s="54"/>
      <c r="J56" s="75">
        <f>J50+J55</f>
        <v>34114519</v>
      </c>
      <c r="L56" s="75">
        <f>L50+L55</f>
        <v>15790315</v>
      </c>
    </row>
    <row r="57" spans="1:12" s="29" customFormat="1" ht="12.45" customHeight="1">
      <c r="A57" s="63"/>
      <c r="D57" s="64"/>
      <c r="E57" s="64"/>
      <c r="F57" s="64"/>
      <c r="G57" s="64"/>
      <c r="H57" s="62"/>
      <c r="I57" s="54"/>
      <c r="J57" s="62"/>
      <c r="L57" s="62"/>
    </row>
    <row r="58" spans="1:12" s="29" customFormat="1" ht="21" customHeight="1">
      <c r="A58" s="16" t="s">
        <v>21</v>
      </c>
      <c r="D58" s="76"/>
      <c r="E58" s="76"/>
      <c r="F58" s="76"/>
      <c r="G58" s="76"/>
      <c r="H58" s="62"/>
      <c r="I58" s="54"/>
      <c r="J58" s="62"/>
      <c r="L58" s="35"/>
    </row>
    <row r="59" spans="1:12" s="29" customFormat="1" ht="21" customHeight="1">
      <c r="A59" s="74" t="s">
        <v>77</v>
      </c>
      <c r="D59" s="76"/>
      <c r="E59" s="76"/>
      <c r="F59" s="76"/>
      <c r="G59" s="76"/>
      <c r="H59" s="48"/>
      <c r="I59" s="47"/>
      <c r="J59" s="48"/>
      <c r="L59" s="35"/>
    </row>
    <row r="60" spans="1:12" s="29" customFormat="1" ht="21" customHeight="1">
      <c r="A60" s="77" t="s">
        <v>22</v>
      </c>
      <c r="B60" s="42"/>
      <c r="C60" s="42"/>
      <c r="H60" s="48"/>
      <c r="I60" s="47"/>
      <c r="J60" s="48"/>
      <c r="L60" s="35"/>
    </row>
    <row r="61" spans="1:12" s="29" customFormat="1" ht="21" customHeight="1" thickBot="1">
      <c r="A61" s="77" t="s">
        <v>23</v>
      </c>
      <c r="B61" s="77"/>
      <c r="C61" s="42"/>
      <c r="F61" s="67">
        <v>125000000</v>
      </c>
      <c r="H61" s="67">
        <v>125000000</v>
      </c>
      <c r="I61" s="47"/>
      <c r="J61" s="67">
        <v>125000000</v>
      </c>
      <c r="L61" s="67">
        <v>125000000</v>
      </c>
    </row>
    <row r="62" spans="1:12" s="29" customFormat="1" ht="21" customHeight="1" thickTop="1">
      <c r="A62" s="77" t="s">
        <v>24</v>
      </c>
      <c r="D62" s="42"/>
      <c r="E62" s="42"/>
      <c r="F62" s="42"/>
      <c r="G62" s="42"/>
      <c r="H62" s="46"/>
      <c r="I62" s="43"/>
      <c r="J62" s="56"/>
      <c r="L62" s="35"/>
    </row>
    <row r="63" spans="1:12" s="29" customFormat="1" ht="21" customHeight="1">
      <c r="A63" s="77" t="s">
        <v>23</v>
      </c>
      <c r="B63" s="77"/>
      <c r="D63" s="42"/>
      <c r="E63" s="42"/>
      <c r="F63" s="46">
        <f>+'S.Equ (T)_Conso'!F19</f>
        <v>125000000</v>
      </c>
      <c r="G63" s="42"/>
      <c r="H63" s="46">
        <f>+'S.Equ (T) (Com)'!F15</f>
        <v>125000000</v>
      </c>
      <c r="I63" s="78"/>
      <c r="J63" s="46">
        <f>+'S.Equ (T) (Com)'!F10</f>
        <v>125000000</v>
      </c>
      <c r="L63" s="46">
        <v>125000000</v>
      </c>
    </row>
    <row r="64" spans="1:12" s="29" customFormat="1" ht="21" customHeight="1">
      <c r="A64" s="79" t="s">
        <v>108</v>
      </c>
      <c r="D64" s="42"/>
      <c r="E64" s="42"/>
      <c r="F64" s="46">
        <f>+'S.Equ (T)_Conso'!H19</f>
        <v>102492000</v>
      </c>
      <c r="G64" s="42"/>
      <c r="H64" s="46">
        <f>+'S.Equ (T) (Com)'!H15</f>
        <v>102492000</v>
      </c>
      <c r="I64" s="78"/>
      <c r="J64" s="46">
        <f>+'S.Equ (T) (Com)'!H10</f>
        <v>102492000</v>
      </c>
      <c r="L64" s="46">
        <v>102492000</v>
      </c>
    </row>
    <row r="65" spans="1:12" s="29" customFormat="1" ht="21" customHeight="1">
      <c r="A65" s="79" t="s">
        <v>74</v>
      </c>
      <c r="B65" s="80"/>
      <c r="C65" s="81"/>
      <c r="D65" s="42"/>
      <c r="E65" s="42"/>
      <c r="F65" s="42"/>
      <c r="G65" s="42"/>
      <c r="H65" s="62"/>
      <c r="I65" s="47"/>
      <c r="J65" s="62"/>
      <c r="L65" s="62"/>
    </row>
    <row r="66" spans="1:12" s="29" customFormat="1" ht="21" customHeight="1">
      <c r="A66" s="82"/>
      <c r="B66" s="82" t="s">
        <v>75</v>
      </c>
      <c r="C66" s="81"/>
      <c r="D66" s="42"/>
      <c r="E66" s="42"/>
      <c r="F66" s="48">
        <f>+'S.Equ (T)_Conso'!J19</f>
        <v>1411521</v>
      </c>
      <c r="G66" s="42"/>
      <c r="H66" s="48">
        <f>+'S.Equ (T) (Com)'!J15</f>
        <v>1411521</v>
      </c>
      <c r="I66" s="47"/>
      <c r="J66" s="48">
        <f>+'S.Equ (T) (Com)'!J10</f>
        <v>1411521</v>
      </c>
      <c r="L66" s="48">
        <v>1411521</v>
      </c>
    </row>
    <row r="67" spans="1:12" s="29" customFormat="1" ht="21" customHeight="1">
      <c r="A67" s="82"/>
      <c r="B67" s="82" t="s">
        <v>76</v>
      </c>
      <c r="C67" s="81"/>
      <c r="D67" s="42"/>
      <c r="E67" s="42"/>
      <c r="F67" s="48">
        <f>+'S.Equ (T)_Conso'!L19</f>
        <v>-16369517</v>
      </c>
      <c r="G67" s="42"/>
      <c r="H67" s="48">
        <f>+'S.Equ (T) (Com)'!L15</f>
        <v>-16139655</v>
      </c>
      <c r="I67" s="47"/>
      <c r="J67" s="48">
        <f>+'S.Equ (T) (Com)'!L10</f>
        <v>-5939623</v>
      </c>
      <c r="L67" s="52">
        <v>3138521</v>
      </c>
    </row>
    <row r="68" spans="1:12" s="29" customFormat="1" ht="21" customHeight="1">
      <c r="A68" s="16" t="s">
        <v>134</v>
      </c>
      <c r="D68" s="42"/>
      <c r="E68" s="42"/>
      <c r="F68" s="66">
        <f>SUM(F63:F67)</f>
        <v>212534004</v>
      </c>
      <c r="G68" s="42"/>
      <c r="H68" s="66">
        <f>SUM(H63:H67)</f>
        <v>212763866</v>
      </c>
      <c r="I68" s="54"/>
      <c r="J68" s="66">
        <f>SUM(J63:J67)</f>
        <v>222963898</v>
      </c>
      <c r="L68" s="66">
        <f>SUM(L63:L67)</f>
        <v>232042042</v>
      </c>
    </row>
    <row r="69" spans="1:12" s="29" customFormat="1" ht="21" customHeight="1">
      <c r="A69" s="79" t="s">
        <v>135</v>
      </c>
      <c r="D69" s="42"/>
      <c r="E69" s="42"/>
      <c r="F69" s="56">
        <f>+'S.Equ (T)_Conso'!R13</f>
        <v>15000</v>
      </c>
      <c r="G69" s="42"/>
      <c r="H69" s="83" t="s">
        <v>52</v>
      </c>
      <c r="I69" s="84"/>
      <c r="J69" s="83" t="s">
        <v>52</v>
      </c>
      <c r="K69" s="28"/>
      <c r="L69" s="83" t="s">
        <v>52</v>
      </c>
    </row>
    <row r="70" spans="1:12" s="29" customFormat="1" ht="21" customHeight="1">
      <c r="A70" s="16" t="s">
        <v>26</v>
      </c>
      <c r="D70" s="42"/>
      <c r="E70" s="42"/>
      <c r="F70" s="53">
        <f>SUM(F68:F69)</f>
        <v>212549004</v>
      </c>
      <c r="G70" s="42"/>
      <c r="H70" s="85">
        <f>SUM(H68:H69)</f>
        <v>212763866</v>
      </c>
      <c r="I70" s="84"/>
      <c r="J70" s="85">
        <f>SUM(J68:J69)</f>
        <v>222963898</v>
      </c>
      <c r="K70" s="42"/>
      <c r="L70" s="85">
        <f>SUM(L68:L69)</f>
        <v>232042042</v>
      </c>
    </row>
    <row r="71" spans="1:12" s="29" customFormat="1" ht="9" customHeight="1">
      <c r="A71" s="16"/>
      <c r="D71" s="42"/>
      <c r="E71" s="42"/>
      <c r="F71" s="42"/>
      <c r="G71" s="42"/>
      <c r="H71" s="56"/>
      <c r="I71" s="54"/>
      <c r="J71" s="56"/>
      <c r="L71" s="56"/>
    </row>
    <row r="72" spans="1:12" s="29" customFormat="1" ht="21" customHeight="1" thickBot="1">
      <c r="A72" s="16" t="s">
        <v>27</v>
      </c>
      <c r="B72" s="16"/>
      <c r="C72" s="16"/>
      <c r="D72" s="42"/>
      <c r="E72" s="42"/>
      <c r="F72" s="67">
        <f>+F70+F56</f>
        <v>246255240</v>
      </c>
      <c r="G72" s="42"/>
      <c r="H72" s="67">
        <f>+H70+H56</f>
        <v>246335184</v>
      </c>
      <c r="I72" s="54"/>
      <c r="J72" s="67">
        <f>+J70+J56</f>
        <v>257078417</v>
      </c>
      <c r="L72" s="67">
        <f>+L70+L56</f>
        <v>247832357</v>
      </c>
    </row>
    <row r="73" spans="1:12" ht="21" customHeight="1" thickTop="1">
      <c r="H73" s="15"/>
      <c r="I73" s="2"/>
      <c r="J73" s="15"/>
    </row>
    <row r="74" spans="1:12" ht="21" customHeight="1">
      <c r="F74" s="1">
        <f>F72-F32</f>
        <v>0</v>
      </c>
      <c r="G74" s="24"/>
      <c r="H74" s="1">
        <f>H72-H32</f>
        <v>0</v>
      </c>
      <c r="I74" s="1"/>
      <c r="J74" s="15">
        <f>J72-J32</f>
        <v>0</v>
      </c>
      <c r="L74" s="15">
        <f>L72-L32</f>
        <v>0</v>
      </c>
    </row>
    <row r="75" spans="1:12" ht="21" customHeight="1">
      <c r="H75" s="2"/>
      <c r="I75" s="2"/>
      <c r="J75" s="2"/>
    </row>
    <row r="76" spans="1:12" ht="21" customHeight="1">
      <c r="H76" s="15"/>
      <c r="I76" s="2"/>
      <c r="J76" s="2"/>
    </row>
    <row r="77" spans="1:12" ht="23.25" customHeight="1"/>
  </sheetData>
  <mergeCells count="6">
    <mergeCell ref="F5:L5"/>
    <mergeCell ref="F38:L38"/>
    <mergeCell ref="H39:L39"/>
    <mergeCell ref="A10:C10"/>
    <mergeCell ref="A43:C43"/>
    <mergeCell ref="H6:L6"/>
  </mergeCells>
  <pageMargins left="0.70866141732283472" right="0.11811023622047245" top="0.78740157480314965" bottom="0.59055118110236227" header="0.39370078740157483" footer="0.39370078740157483"/>
  <pageSetup paperSize="9" scale="73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view="pageBreakPreview" zoomScaleNormal="90" zoomScaleSheetLayoutView="100" workbookViewId="0">
      <selection activeCell="F5" sqref="F5:J5"/>
    </sheetView>
  </sheetViews>
  <sheetFormatPr defaultColWidth="9.125" defaultRowHeight="19.8"/>
  <cols>
    <col min="1" max="2" width="1.375" style="2" customWidth="1"/>
    <col min="3" max="3" width="64.125" style="2" customWidth="1"/>
    <col min="4" max="4" width="9.375" style="5" customWidth="1"/>
    <col min="5" max="5" width="1.375" style="5" customWidth="1"/>
    <col min="6" max="6" width="17.625" style="5" customWidth="1"/>
    <col min="7" max="7" width="1.375" style="5" customWidth="1"/>
    <col min="8" max="8" width="18.625" style="6" customWidth="1"/>
    <col min="9" max="9" width="1.375" style="6" customWidth="1"/>
    <col min="10" max="10" width="18.625" style="6" customWidth="1"/>
    <col min="11" max="16384" width="9.125" style="2"/>
  </cols>
  <sheetData>
    <row r="1" spans="1:10" ht="21" customHeight="1">
      <c r="A1" s="26" t="s">
        <v>125</v>
      </c>
      <c r="B1" s="26"/>
      <c r="C1" s="26"/>
      <c r="D1" s="4"/>
      <c r="E1" s="4"/>
      <c r="F1" s="4"/>
      <c r="G1" s="4"/>
      <c r="H1" s="11"/>
      <c r="I1" s="11"/>
      <c r="J1" s="87" t="s">
        <v>44</v>
      </c>
    </row>
    <row r="2" spans="1:10" ht="21" customHeight="1">
      <c r="A2" s="26" t="s">
        <v>34</v>
      </c>
      <c r="B2" s="26"/>
      <c r="C2" s="26"/>
      <c r="D2" s="4"/>
      <c r="E2" s="4"/>
      <c r="F2" s="4"/>
      <c r="G2" s="4"/>
      <c r="H2" s="11"/>
      <c r="I2" s="11"/>
      <c r="J2" s="87" t="s">
        <v>45</v>
      </c>
    </row>
    <row r="3" spans="1:10" ht="24" customHeight="1">
      <c r="A3" s="86" t="s">
        <v>147</v>
      </c>
      <c r="B3" s="26"/>
      <c r="C3" s="26"/>
      <c r="D3" s="4"/>
      <c r="E3" s="4"/>
      <c r="F3" s="4"/>
      <c r="G3" s="4"/>
      <c r="H3" s="11"/>
      <c r="I3" s="11"/>
      <c r="J3" s="11"/>
    </row>
    <row r="4" spans="1:10" ht="19.05" customHeight="1">
      <c r="A4" s="23"/>
      <c r="B4" s="4"/>
      <c r="C4" s="4"/>
      <c r="D4" s="4"/>
      <c r="E4" s="4"/>
      <c r="F4" s="4"/>
      <c r="G4" s="4"/>
      <c r="H4" s="11"/>
      <c r="I4" s="11"/>
      <c r="J4" s="11"/>
    </row>
    <row r="5" spans="1:10" s="29" customFormat="1" ht="21" customHeight="1">
      <c r="B5" s="88"/>
      <c r="C5" s="88"/>
      <c r="D5" s="42"/>
      <c r="E5" s="42"/>
      <c r="F5" s="197" t="s">
        <v>98</v>
      </c>
      <c r="G5" s="197"/>
      <c r="H5" s="197"/>
      <c r="I5" s="197"/>
      <c r="J5" s="197"/>
    </row>
    <row r="6" spans="1:10" s="29" customFormat="1" ht="21" customHeight="1">
      <c r="B6" s="88"/>
      <c r="C6" s="88"/>
      <c r="D6" s="42"/>
      <c r="E6" s="42"/>
      <c r="F6" s="30" t="s">
        <v>124</v>
      </c>
      <c r="G6" s="42"/>
      <c r="H6" s="198" t="s">
        <v>123</v>
      </c>
      <c r="I6" s="198"/>
      <c r="J6" s="198"/>
    </row>
    <row r="7" spans="1:10" s="29" customFormat="1" ht="21" customHeight="1">
      <c r="B7" s="88"/>
      <c r="C7" s="88"/>
      <c r="D7" s="36" t="s">
        <v>1</v>
      </c>
      <c r="E7" s="16"/>
      <c r="F7" s="89" t="s">
        <v>47</v>
      </c>
      <c r="G7" s="16"/>
      <c r="H7" s="89" t="s">
        <v>47</v>
      </c>
      <c r="I7" s="90"/>
      <c r="J7" s="89" t="s">
        <v>2</v>
      </c>
    </row>
    <row r="8" spans="1:10" s="29" customFormat="1" ht="9" customHeight="1">
      <c r="B8" s="88"/>
      <c r="C8" s="88"/>
      <c r="D8" s="28"/>
      <c r="E8" s="16"/>
      <c r="F8" s="16"/>
      <c r="G8" s="16"/>
      <c r="H8" s="91"/>
      <c r="I8" s="90"/>
      <c r="J8" s="91"/>
    </row>
    <row r="9" spans="1:10" s="29" customFormat="1" ht="21" customHeight="1">
      <c r="A9" s="29" t="s">
        <v>28</v>
      </c>
      <c r="D9" s="45"/>
      <c r="E9" s="16"/>
      <c r="F9" s="56">
        <v>29325606</v>
      </c>
      <c r="G9" s="16"/>
      <c r="H9" s="56">
        <v>29325606</v>
      </c>
      <c r="I9" s="78"/>
      <c r="J9" s="46">
        <v>21013334</v>
      </c>
    </row>
    <row r="10" spans="1:10" s="29" customFormat="1" ht="21" customHeight="1">
      <c r="A10" s="68" t="s">
        <v>29</v>
      </c>
      <c r="D10" s="45"/>
      <c r="E10" s="42"/>
      <c r="F10" s="92">
        <v>-17868470</v>
      </c>
      <c r="G10" s="42"/>
      <c r="H10" s="92">
        <v>-17868470</v>
      </c>
      <c r="I10" s="78"/>
      <c r="J10" s="92">
        <v>-15689107</v>
      </c>
    </row>
    <row r="11" spans="1:10" s="29" customFormat="1" ht="21" customHeight="1">
      <c r="A11" s="93" t="s">
        <v>30</v>
      </c>
      <c r="D11" s="45"/>
      <c r="E11" s="42"/>
      <c r="F11" s="46">
        <f>SUM(F9:F10)</f>
        <v>11457136</v>
      </c>
      <c r="G11" s="42"/>
      <c r="H11" s="46">
        <f>SUM(H9:H10)</f>
        <v>11457136</v>
      </c>
      <c r="I11" s="78"/>
      <c r="J11" s="56">
        <f>SUM(J9:J10)</f>
        <v>5324227</v>
      </c>
    </row>
    <row r="12" spans="1:10" s="29" customFormat="1" ht="21" customHeight="1">
      <c r="A12" s="29" t="s">
        <v>31</v>
      </c>
      <c r="D12" s="45"/>
      <c r="E12" s="42"/>
      <c r="F12" s="56">
        <v>755445</v>
      </c>
      <c r="G12" s="42"/>
      <c r="H12" s="56">
        <v>755445</v>
      </c>
      <c r="I12" s="65"/>
      <c r="J12" s="56">
        <v>244760</v>
      </c>
    </row>
    <row r="13" spans="1:10" s="29" customFormat="1" ht="21" customHeight="1">
      <c r="A13" s="29" t="s">
        <v>32</v>
      </c>
      <c r="D13" s="45"/>
      <c r="E13" s="42"/>
      <c r="F13" s="92">
        <v>-10984692</v>
      </c>
      <c r="G13" s="42"/>
      <c r="H13" s="92">
        <v>-10922507</v>
      </c>
      <c r="I13" s="78"/>
      <c r="J13" s="92">
        <v>-10494237</v>
      </c>
    </row>
    <row r="14" spans="1:10" s="29" customFormat="1" ht="21" customHeight="1">
      <c r="A14" s="16" t="s">
        <v>56</v>
      </c>
      <c r="B14" s="16"/>
      <c r="C14" s="16"/>
      <c r="D14" s="45"/>
      <c r="E14" s="42"/>
      <c r="F14" s="56">
        <f>SUM(F11:F13)</f>
        <v>1227889</v>
      </c>
      <c r="G14" s="42"/>
      <c r="H14" s="56">
        <f>SUM(H11:H13)</f>
        <v>1290074</v>
      </c>
      <c r="I14" s="78"/>
      <c r="J14" s="46">
        <f>SUM(J11:J13)</f>
        <v>-4925250</v>
      </c>
    </row>
    <row r="15" spans="1:10" s="29" customFormat="1" ht="21" customHeight="1">
      <c r="A15" s="29" t="s">
        <v>33</v>
      </c>
      <c r="D15" s="45"/>
      <c r="E15" s="42"/>
      <c r="F15" s="56">
        <v>-366730</v>
      </c>
      <c r="G15" s="42"/>
      <c r="H15" s="56">
        <v>-366730</v>
      </c>
      <c r="I15" s="78"/>
      <c r="J15" s="46">
        <v>-209474</v>
      </c>
    </row>
    <row r="16" spans="1:10" s="29" customFormat="1" ht="21" customHeight="1">
      <c r="A16" s="94" t="s">
        <v>60</v>
      </c>
      <c r="D16" s="45"/>
      <c r="E16" s="42"/>
      <c r="F16" s="66">
        <f>SUM(F14:F15)</f>
        <v>861159</v>
      </c>
      <c r="G16" s="42"/>
      <c r="H16" s="66">
        <f>SUM(H14:H15)</f>
        <v>923344</v>
      </c>
      <c r="I16" s="78"/>
      <c r="J16" s="66">
        <f>SUM(J14:J15)</f>
        <v>-5134724</v>
      </c>
    </row>
    <row r="17" spans="1:10" s="29" customFormat="1" ht="21" customHeight="1">
      <c r="A17" s="68" t="s">
        <v>61</v>
      </c>
      <c r="D17" s="45">
        <v>18</v>
      </c>
      <c r="E17" s="42"/>
      <c r="F17" s="56">
        <v>123979</v>
      </c>
      <c r="G17" s="42"/>
      <c r="H17" s="83">
        <v>123979</v>
      </c>
      <c r="I17" s="78"/>
      <c r="J17" s="56">
        <v>506656</v>
      </c>
    </row>
    <row r="18" spans="1:10" s="29" customFormat="1" ht="21" customHeight="1">
      <c r="A18" s="93" t="s">
        <v>62</v>
      </c>
      <c r="B18" s="16"/>
      <c r="C18" s="16"/>
      <c r="D18" s="45"/>
      <c r="E18" s="42"/>
      <c r="F18" s="53">
        <f>SUM(F16:F17)</f>
        <v>985138</v>
      </c>
      <c r="G18" s="28"/>
      <c r="H18" s="53">
        <f>SUM(H16:H17)</f>
        <v>1047323</v>
      </c>
      <c r="I18" s="65"/>
      <c r="J18" s="53">
        <f>SUM(J16:J17)</f>
        <v>-4628068</v>
      </c>
    </row>
    <row r="19" spans="1:10" s="29" customFormat="1" ht="9" customHeight="1">
      <c r="A19" s="93"/>
      <c r="B19" s="16"/>
      <c r="C19" s="16"/>
      <c r="D19" s="45"/>
      <c r="E19" s="42"/>
      <c r="F19" s="42"/>
      <c r="G19" s="42"/>
      <c r="H19" s="56"/>
      <c r="I19" s="65"/>
      <c r="J19" s="56"/>
    </row>
    <row r="20" spans="1:10" s="29" customFormat="1" ht="21" customHeight="1">
      <c r="A20" s="95" t="s">
        <v>57</v>
      </c>
      <c r="B20" s="96"/>
      <c r="C20" s="96"/>
      <c r="D20" s="42"/>
      <c r="E20" s="42"/>
      <c r="F20" s="97" t="s">
        <v>52</v>
      </c>
      <c r="G20" s="42"/>
      <c r="H20" s="97" t="s">
        <v>52</v>
      </c>
      <c r="I20" s="65"/>
      <c r="J20" s="97" t="s">
        <v>52</v>
      </c>
    </row>
    <row r="21" spans="1:10" s="29" customFormat="1" ht="9" customHeight="1">
      <c r="A21" s="98"/>
      <c r="B21" s="96"/>
      <c r="C21" s="96"/>
      <c r="D21" s="42"/>
      <c r="E21" s="42"/>
      <c r="F21" s="42"/>
      <c r="G21" s="42"/>
      <c r="H21" s="56"/>
      <c r="I21" s="65"/>
      <c r="J21" s="56"/>
    </row>
    <row r="22" spans="1:10" s="100" customFormat="1" ht="21" customHeight="1" thickBot="1">
      <c r="A22" s="93" t="s">
        <v>65</v>
      </c>
      <c r="B22" s="16"/>
      <c r="C22" s="16"/>
      <c r="D22" s="42"/>
      <c r="E22" s="42"/>
      <c r="F22" s="99">
        <f>F18</f>
        <v>985138</v>
      </c>
      <c r="G22" s="42"/>
      <c r="H22" s="99">
        <f>H18</f>
        <v>1047323</v>
      </c>
      <c r="I22" s="65"/>
      <c r="J22" s="99">
        <f>J18</f>
        <v>-4628068</v>
      </c>
    </row>
    <row r="23" spans="1:10" s="100" customFormat="1" ht="9" customHeight="1" thickTop="1">
      <c r="A23" s="68"/>
      <c r="B23" s="29"/>
      <c r="C23" s="29"/>
      <c r="D23" s="42"/>
      <c r="E23" s="42"/>
      <c r="F23" s="42"/>
      <c r="G23" s="42"/>
      <c r="H23" s="43"/>
      <c r="I23" s="43"/>
      <c r="J23" s="43"/>
    </row>
    <row r="24" spans="1:10" s="100" customFormat="1" ht="20.399999999999999" customHeight="1">
      <c r="A24" s="101" t="s">
        <v>126</v>
      </c>
      <c r="B24" s="102"/>
      <c r="C24" s="29"/>
      <c r="D24" s="42"/>
      <c r="E24" s="42"/>
      <c r="F24" s="42"/>
      <c r="G24" s="42"/>
      <c r="H24" s="43"/>
      <c r="I24" s="43"/>
      <c r="J24" s="43"/>
    </row>
    <row r="25" spans="1:10" s="100" customFormat="1" ht="20.399999999999999" customHeight="1">
      <c r="A25" s="103"/>
      <c r="B25" s="104" t="s">
        <v>127</v>
      </c>
      <c r="C25" s="29"/>
      <c r="D25" s="42"/>
      <c r="E25" s="42"/>
      <c r="F25" s="105">
        <f>F27</f>
        <v>985138</v>
      </c>
      <c r="G25" s="42"/>
      <c r="H25" s="105">
        <f>H27</f>
        <v>1047323</v>
      </c>
      <c r="I25" s="105"/>
      <c r="J25" s="105">
        <f>J27</f>
        <v>-4628068</v>
      </c>
    </row>
    <row r="26" spans="1:10" s="100" customFormat="1" ht="20.399999999999999" customHeight="1">
      <c r="A26" s="103"/>
      <c r="B26" s="103" t="s">
        <v>128</v>
      </c>
      <c r="C26" s="29"/>
      <c r="D26" s="42"/>
      <c r="E26" s="42"/>
      <c r="F26" s="42" t="s">
        <v>52</v>
      </c>
      <c r="G26" s="42"/>
      <c r="H26" s="106" t="s">
        <v>52</v>
      </c>
      <c r="I26" s="106"/>
      <c r="J26" s="106" t="s">
        <v>52</v>
      </c>
    </row>
    <row r="27" spans="1:10" s="100" customFormat="1" ht="20.399999999999999" customHeight="1" thickBot="1">
      <c r="A27" s="107"/>
      <c r="B27" s="103"/>
      <c r="C27" s="29"/>
      <c r="D27" s="42"/>
      <c r="E27" s="42"/>
      <c r="F27" s="108">
        <f>F18</f>
        <v>985138</v>
      </c>
      <c r="G27" s="42"/>
      <c r="H27" s="108">
        <f>H18</f>
        <v>1047323</v>
      </c>
      <c r="I27" s="43"/>
      <c r="J27" s="109">
        <f>J18</f>
        <v>-4628068</v>
      </c>
    </row>
    <row r="28" spans="1:10" s="100" customFormat="1" ht="20.399999999999999" customHeight="1" thickTop="1">
      <c r="A28" s="101" t="s">
        <v>129</v>
      </c>
      <c r="B28" s="110"/>
      <c r="C28" s="29"/>
      <c r="D28" s="42"/>
      <c r="E28" s="42"/>
      <c r="F28" s="42"/>
      <c r="G28" s="42"/>
      <c r="H28" s="43"/>
      <c r="I28" s="43"/>
      <c r="J28" s="43"/>
    </row>
    <row r="29" spans="1:10" s="100" customFormat="1" ht="20.399999999999999" customHeight="1">
      <c r="A29" s="103"/>
      <c r="B29" s="104" t="s">
        <v>127</v>
      </c>
      <c r="C29" s="29"/>
      <c r="D29" s="42"/>
      <c r="E29" s="42"/>
      <c r="F29" s="105">
        <f>F31</f>
        <v>985138</v>
      </c>
      <c r="G29" s="42"/>
      <c r="H29" s="105">
        <f>H31</f>
        <v>1047323</v>
      </c>
      <c r="I29" s="105"/>
      <c r="J29" s="105">
        <f>J31</f>
        <v>-4628068</v>
      </c>
    </row>
    <row r="30" spans="1:10" s="100" customFormat="1" ht="20.399999999999999" customHeight="1">
      <c r="A30" s="103"/>
      <c r="B30" s="103" t="s">
        <v>128</v>
      </c>
      <c r="C30" s="29"/>
      <c r="D30" s="42"/>
      <c r="E30" s="42"/>
      <c r="F30" s="42" t="s">
        <v>52</v>
      </c>
      <c r="G30" s="42"/>
      <c r="H30" s="106" t="s">
        <v>52</v>
      </c>
      <c r="I30" s="106"/>
      <c r="J30" s="106" t="s">
        <v>52</v>
      </c>
    </row>
    <row r="31" spans="1:10" s="100" customFormat="1" ht="20.399999999999999" customHeight="1" thickBot="1">
      <c r="A31" s="68"/>
      <c r="B31" s="29"/>
      <c r="C31" s="29"/>
      <c r="D31" s="42"/>
      <c r="E31" s="42"/>
      <c r="F31" s="108">
        <f>F22</f>
        <v>985138</v>
      </c>
      <c r="G31" s="42"/>
      <c r="H31" s="108">
        <f>H22</f>
        <v>1047323</v>
      </c>
      <c r="I31" s="43"/>
      <c r="J31" s="109">
        <f>J22</f>
        <v>-4628068</v>
      </c>
    </row>
    <row r="32" spans="1:10" s="100" customFormat="1" ht="10.8" customHeight="1" thickTop="1">
      <c r="A32" s="68"/>
      <c r="B32" s="29"/>
      <c r="C32" s="29"/>
      <c r="D32" s="42"/>
      <c r="E32" s="42"/>
      <c r="F32" s="42"/>
      <c r="G32" s="42"/>
      <c r="H32" s="43"/>
      <c r="I32" s="43"/>
      <c r="J32" s="43"/>
    </row>
    <row r="33" spans="1:10" s="100" customFormat="1" ht="21" customHeight="1" thickBot="1">
      <c r="A33" s="16" t="s">
        <v>59</v>
      </c>
      <c r="B33" s="29"/>
      <c r="C33" s="29"/>
      <c r="D33" s="45">
        <v>19</v>
      </c>
      <c r="E33" s="42"/>
      <c r="F33" s="111">
        <f>F18/250000000</f>
        <v>3.9405519999999999E-3</v>
      </c>
      <c r="G33" s="42"/>
      <c r="H33" s="111">
        <f>H18/250000000</f>
        <v>4.1892919999999998E-3</v>
      </c>
      <c r="I33" s="43"/>
      <c r="J33" s="111">
        <f>J18/250000000</f>
        <v>-1.8512272E-2</v>
      </c>
    </row>
    <row r="34" spans="1:10" s="1" customFormat="1" ht="21" customHeight="1" thickTop="1">
      <c r="A34" s="2"/>
      <c r="B34" s="2"/>
      <c r="C34" s="2"/>
      <c r="D34" s="5"/>
      <c r="E34" s="5"/>
      <c r="F34" s="5"/>
      <c r="G34" s="5"/>
      <c r="H34" s="6"/>
      <c r="I34" s="6"/>
      <c r="J34" s="6"/>
    </row>
  </sheetData>
  <mergeCells count="2">
    <mergeCell ref="F5:J5"/>
    <mergeCell ref="H6:J6"/>
  </mergeCells>
  <pageMargins left="0.70866141732283472" right="0.11811023622047245" top="0.78740157480314965" bottom="0.59055118110236227" header="0.39370078740157483" footer="0.39370078740157483"/>
  <pageSetup paperSize="9" scale="75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view="pageBreakPreview" zoomScaleNormal="90" zoomScaleSheetLayoutView="100" workbookViewId="0">
      <selection activeCell="F5" sqref="F5:J5"/>
    </sheetView>
  </sheetViews>
  <sheetFormatPr defaultColWidth="9.125" defaultRowHeight="19.8"/>
  <cols>
    <col min="1" max="2" width="1.375" style="2" customWidth="1"/>
    <col min="3" max="3" width="64.125" style="2" customWidth="1"/>
    <col min="4" max="4" width="9.375" style="5" customWidth="1"/>
    <col min="5" max="5" width="1.375" style="5" customWidth="1"/>
    <col min="6" max="6" width="19" style="5" customWidth="1"/>
    <col min="7" max="7" width="1.375" style="5" customWidth="1"/>
    <col min="8" max="8" width="18.625" style="6" customWidth="1"/>
    <col min="9" max="9" width="1.375" style="6" customWidth="1"/>
    <col min="10" max="10" width="18.625" style="6" customWidth="1"/>
    <col min="11" max="16384" width="9.125" style="2"/>
  </cols>
  <sheetData>
    <row r="1" spans="1:10" ht="21" customHeight="1">
      <c r="A1" s="26" t="s">
        <v>125</v>
      </c>
      <c r="B1" s="26"/>
      <c r="C1" s="26"/>
      <c r="D1" s="4"/>
      <c r="E1" s="4"/>
      <c r="F1" s="4"/>
      <c r="G1" s="4"/>
      <c r="H1" s="11"/>
      <c r="I1" s="11"/>
      <c r="J1" s="87" t="s">
        <v>44</v>
      </c>
    </row>
    <row r="2" spans="1:10" ht="21" customHeight="1">
      <c r="A2" s="26" t="s">
        <v>34</v>
      </c>
      <c r="B2" s="26"/>
      <c r="C2" s="26"/>
      <c r="D2" s="4"/>
      <c r="E2" s="4"/>
      <c r="F2" s="4"/>
      <c r="G2" s="4"/>
      <c r="H2" s="11"/>
      <c r="I2" s="11"/>
      <c r="J2" s="87" t="s">
        <v>45</v>
      </c>
    </row>
    <row r="3" spans="1:10" ht="24" customHeight="1">
      <c r="A3" s="86" t="s">
        <v>150</v>
      </c>
      <c r="B3" s="26"/>
      <c r="C3" s="26"/>
      <c r="D3" s="4"/>
      <c r="E3" s="4"/>
      <c r="F3" s="4"/>
      <c r="G3" s="4"/>
      <c r="H3" s="11"/>
      <c r="I3" s="11"/>
      <c r="J3" s="11"/>
    </row>
    <row r="4" spans="1:10" ht="21" customHeight="1">
      <c r="A4" s="9"/>
      <c r="B4" s="4"/>
      <c r="C4" s="4"/>
      <c r="D4" s="4"/>
      <c r="E4" s="4"/>
      <c r="F4" s="4"/>
      <c r="G4" s="4"/>
      <c r="H4" s="11"/>
      <c r="I4" s="11"/>
      <c r="J4" s="11"/>
    </row>
    <row r="5" spans="1:10" ht="21" customHeight="1">
      <c r="A5" s="29"/>
      <c r="B5" s="88"/>
      <c r="C5" s="88"/>
      <c r="D5" s="42"/>
      <c r="E5" s="42"/>
      <c r="F5" s="197" t="s">
        <v>98</v>
      </c>
      <c r="G5" s="197"/>
      <c r="H5" s="197"/>
      <c r="I5" s="197"/>
      <c r="J5" s="197"/>
    </row>
    <row r="6" spans="1:10" ht="21" customHeight="1">
      <c r="A6" s="29"/>
      <c r="B6" s="88"/>
      <c r="C6" s="88"/>
      <c r="D6" s="42"/>
      <c r="E6" s="42"/>
      <c r="F6" s="30" t="s">
        <v>124</v>
      </c>
      <c r="G6" s="42"/>
      <c r="H6" s="198" t="s">
        <v>123</v>
      </c>
      <c r="I6" s="198"/>
      <c r="J6" s="198"/>
    </row>
    <row r="7" spans="1:10" ht="21" customHeight="1">
      <c r="A7" s="29"/>
      <c r="B7" s="88"/>
      <c r="C7" s="88"/>
      <c r="D7" s="36" t="s">
        <v>1</v>
      </c>
      <c r="E7" s="16"/>
      <c r="F7" s="112" t="s">
        <v>47</v>
      </c>
      <c r="G7" s="16"/>
      <c r="H7" s="89" t="s">
        <v>47</v>
      </c>
      <c r="I7" s="90"/>
      <c r="J7" s="89" t="s">
        <v>2</v>
      </c>
    </row>
    <row r="8" spans="1:10" ht="9" customHeight="1">
      <c r="A8" s="29"/>
      <c r="B8" s="88"/>
      <c r="C8" s="88"/>
      <c r="D8" s="28"/>
      <c r="E8" s="16"/>
      <c r="F8" s="16"/>
      <c r="G8" s="16"/>
      <c r="H8" s="91"/>
      <c r="I8" s="90"/>
      <c r="J8" s="91"/>
    </row>
    <row r="9" spans="1:10" ht="21" customHeight="1">
      <c r="A9" s="29" t="s">
        <v>28</v>
      </c>
      <c r="B9" s="29"/>
      <c r="C9" s="29"/>
      <c r="D9" s="45"/>
      <c r="E9" s="16"/>
      <c r="F9" s="56">
        <v>70833093</v>
      </c>
      <c r="G9" s="16"/>
      <c r="H9" s="56">
        <v>70833093</v>
      </c>
      <c r="I9" s="78"/>
      <c r="J9" s="46">
        <v>81757343</v>
      </c>
    </row>
    <row r="10" spans="1:10" ht="21" customHeight="1">
      <c r="A10" s="68" t="s">
        <v>29</v>
      </c>
      <c r="B10" s="29"/>
      <c r="C10" s="29"/>
      <c r="D10" s="45"/>
      <c r="E10" s="42"/>
      <c r="F10" s="92">
        <v>-47011634</v>
      </c>
      <c r="G10" s="42"/>
      <c r="H10" s="92">
        <v>-47011634</v>
      </c>
      <c r="I10" s="78"/>
      <c r="J10" s="92">
        <v>-57750715</v>
      </c>
    </row>
    <row r="11" spans="1:10" ht="21" customHeight="1">
      <c r="A11" s="93" t="s">
        <v>30</v>
      </c>
      <c r="B11" s="29"/>
      <c r="C11" s="29"/>
      <c r="D11" s="45"/>
      <c r="E11" s="42"/>
      <c r="F11" s="46">
        <f>SUM(F9:F10)</f>
        <v>23821459</v>
      </c>
      <c r="G11" s="42"/>
      <c r="H11" s="46">
        <f>SUM(H9:H10)</f>
        <v>23821459</v>
      </c>
      <c r="I11" s="78"/>
      <c r="J11" s="56">
        <f>SUM(J9:J10)</f>
        <v>24006628</v>
      </c>
    </row>
    <row r="12" spans="1:10" ht="21" customHeight="1">
      <c r="A12" s="29" t="s">
        <v>31</v>
      </c>
      <c r="B12" s="29"/>
      <c r="C12" s="29"/>
      <c r="D12" s="45"/>
      <c r="E12" s="42"/>
      <c r="F12" s="56">
        <v>1302327</v>
      </c>
      <c r="G12" s="42"/>
      <c r="H12" s="56">
        <v>1302084</v>
      </c>
      <c r="I12" s="65"/>
      <c r="J12" s="56">
        <v>1165320</v>
      </c>
    </row>
    <row r="13" spans="1:10" ht="21" customHeight="1">
      <c r="A13" s="29" t="s">
        <v>32</v>
      </c>
      <c r="B13" s="29"/>
      <c r="C13" s="29"/>
      <c r="D13" s="45"/>
      <c r="E13" s="42"/>
      <c r="F13" s="92">
        <v>-34770872</v>
      </c>
      <c r="G13" s="42"/>
      <c r="H13" s="92">
        <v>-34540767</v>
      </c>
      <c r="I13" s="78"/>
      <c r="J13" s="92">
        <v>-27845973</v>
      </c>
    </row>
    <row r="14" spans="1:10" ht="21" customHeight="1">
      <c r="A14" s="16" t="s">
        <v>154</v>
      </c>
      <c r="B14" s="16"/>
      <c r="C14" s="16"/>
      <c r="D14" s="45"/>
      <c r="E14" s="42"/>
      <c r="F14" s="56">
        <f>SUM(F11:F13)</f>
        <v>-9647086</v>
      </c>
      <c r="G14" s="42"/>
      <c r="H14" s="56">
        <f>SUM(H11:H13)</f>
        <v>-9417224</v>
      </c>
      <c r="I14" s="78"/>
      <c r="J14" s="46">
        <f>SUM(J11:J13)</f>
        <v>-2674025</v>
      </c>
    </row>
    <row r="15" spans="1:10" ht="21" customHeight="1">
      <c r="A15" s="29" t="s">
        <v>33</v>
      </c>
      <c r="B15" s="29"/>
      <c r="C15" s="29"/>
      <c r="D15" s="45"/>
      <c r="E15" s="42"/>
      <c r="F15" s="56">
        <v>-1104567</v>
      </c>
      <c r="G15" s="42"/>
      <c r="H15" s="56">
        <v>-1104567</v>
      </c>
      <c r="I15" s="78"/>
      <c r="J15" s="46">
        <v>-979679</v>
      </c>
    </row>
    <row r="16" spans="1:10" ht="21" customHeight="1">
      <c r="A16" s="94" t="s">
        <v>155</v>
      </c>
      <c r="B16" s="29"/>
      <c r="C16" s="29"/>
      <c r="D16" s="45"/>
      <c r="E16" s="42"/>
      <c r="F16" s="66">
        <f>SUM(F14:F15)</f>
        <v>-10751653</v>
      </c>
      <c r="G16" s="42"/>
      <c r="H16" s="66">
        <f>SUM(H14:H15)</f>
        <v>-10521791</v>
      </c>
      <c r="I16" s="78"/>
      <c r="J16" s="66">
        <f>SUM(J14:J15)</f>
        <v>-3653704</v>
      </c>
    </row>
    <row r="17" spans="1:10" ht="21" customHeight="1">
      <c r="A17" s="68" t="s">
        <v>61</v>
      </c>
      <c r="B17" s="29"/>
      <c r="C17" s="29"/>
      <c r="D17" s="45">
        <v>18</v>
      </c>
      <c r="E17" s="42"/>
      <c r="F17" s="56">
        <v>321759</v>
      </c>
      <c r="G17" s="42"/>
      <c r="H17" s="56">
        <v>321759</v>
      </c>
      <c r="I17" s="78"/>
      <c r="J17" s="56">
        <v>278811</v>
      </c>
    </row>
    <row r="18" spans="1:10" ht="21" customHeight="1">
      <c r="A18" s="93" t="s">
        <v>66</v>
      </c>
      <c r="B18" s="16"/>
      <c r="C18" s="16"/>
      <c r="D18" s="45"/>
      <c r="E18" s="42"/>
      <c r="F18" s="53">
        <f>SUM(F16:F17)</f>
        <v>-10429894</v>
      </c>
      <c r="G18" s="42"/>
      <c r="H18" s="53">
        <f>SUM(H16:H17)</f>
        <v>-10200032</v>
      </c>
      <c r="I18" s="65"/>
      <c r="J18" s="53">
        <f>SUM(J16:J17)</f>
        <v>-3374893</v>
      </c>
    </row>
    <row r="19" spans="1:10" ht="9" customHeight="1">
      <c r="A19" s="93"/>
      <c r="B19" s="16"/>
      <c r="C19" s="16"/>
      <c r="D19" s="45"/>
      <c r="E19" s="42"/>
      <c r="F19" s="42"/>
      <c r="G19" s="42"/>
      <c r="H19" s="56"/>
      <c r="I19" s="65"/>
      <c r="J19" s="56"/>
    </row>
    <row r="20" spans="1:10" ht="21" customHeight="1">
      <c r="A20" s="113" t="s">
        <v>57</v>
      </c>
      <c r="B20" s="114"/>
      <c r="C20" s="114"/>
      <c r="D20" s="45"/>
      <c r="E20" s="42"/>
      <c r="F20" s="42"/>
      <c r="G20" s="42"/>
      <c r="H20" s="56"/>
      <c r="I20" s="43"/>
      <c r="J20" s="56"/>
    </row>
    <row r="21" spans="1:10" ht="21" customHeight="1">
      <c r="A21" s="115" t="s">
        <v>105</v>
      </c>
      <c r="B21" s="82"/>
      <c r="C21" s="82"/>
      <c r="D21" s="42"/>
      <c r="E21" s="42"/>
      <c r="F21" s="42"/>
      <c r="G21" s="42"/>
      <c r="H21" s="56"/>
      <c r="I21" s="65"/>
      <c r="J21" s="56"/>
    </row>
    <row r="22" spans="1:10" ht="21" customHeight="1">
      <c r="A22" s="77"/>
      <c r="B22" s="116" t="s">
        <v>52</v>
      </c>
      <c r="C22" s="117" t="s">
        <v>58</v>
      </c>
      <c r="D22" s="42"/>
      <c r="E22" s="42"/>
      <c r="F22" s="42"/>
      <c r="G22" s="42"/>
      <c r="H22" s="83"/>
      <c r="I22" s="65"/>
      <c r="J22" s="56"/>
    </row>
    <row r="23" spans="1:10" ht="21" customHeight="1">
      <c r="A23" s="77"/>
      <c r="B23" s="116"/>
      <c r="C23" s="117" t="s">
        <v>100</v>
      </c>
      <c r="D23" s="42"/>
      <c r="E23" s="42"/>
      <c r="F23" s="42" t="s">
        <v>52</v>
      </c>
      <c r="G23" s="42"/>
      <c r="H23" s="83" t="s">
        <v>52</v>
      </c>
      <c r="I23" s="65"/>
      <c r="J23" s="56">
        <v>-620466</v>
      </c>
    </row>
    <row r="24" spans="1:10" ht="21" customHeight="1">
      <c r="A24" s="77"/>
      <c r="B24" s="116" t="s">
        <v>52</v>
      </c>
      <c r="C24" s="117" t="s">
        <v>101</v>
      </c>
      <c r="D24" s="42"/>
      <c r="E24" s="42"/>
      <c r="F24" s="42"/>
      <c r="G24" s="42"/>
      <c r="H24" s="83"/>
      <c r="I24" s="65"/>
      <c r="J24" s="56"/>
    </row>
    <row r="25" spans="1:10" ht="21" customHeight="1">
      <c r="A25" s="118"/>
      <c r="B25" s="119"/>
      <c r="C25" s="120" t="s">
        <v>100</v>
      </c>
      <c r="D25" s="42"/>
      <c r="E25" s="42"/>
      <c r="F25" s="97" t="s">
        <v>52</v>
      </c>
      <c r="G25" s="42"/>
      <c r="H25" s="97" t="s">
        <v>52</v>
      </c>
      <c r="I25" s="65"/>
      <c r="J25" s="92">
        <v>124093</v>
      </c>
    </row>
    <row r="26" spans="1:10" ht="9" customHeight="1">
      <c r="A26" s="121"/>
      <c r="B26" s="82"/>
      <c r="C26" s="82"/>
      <c r="D26" s="42"/>
      <c r="E26" s="42"/>
      <c r="F26" s="56"/>
      <c r="G26" s="42"/>
      <c r="H26" s="83"/>
      <c r="I26" s="65"/>
      <c r="J26" s="56"/>
    </row>
    <row r="27" spans="1:10" ht="21" customHeight="1">
      <c r="A27" s="95" t="s">
        <v>57</v>
      </c>
      <c r="B27" s="96"/>
      <c r="C27" s="96"/>
      <c r="D27" s="42"/>
      <c r="E27" s="42"/>
      <c r="F27" s="97" t="s">
        <v>52</v>
      </c>
      <c r="G27" s="42"/>
      <c r="H27" s="97" t="s">
        <v>52</v>
      </c>
      <c r="I27" s="65"/>
      <c r="J27" s="92">
        <f>SUM(J22:J25)</f>
        <v>-496373</v>
      </c>
    </row>
    <row r="28" spans="1:10" ht="9" customHeight="1">
      <c r="A28" s="98"/>
      <c r="B28" s="96"/>
      <c r="C28" s="96"/>
      <c r="D28" s="42"/>
      <c r="E28" s="42"/>
      <c r="F28" s="56"/>
      <c r="G28" s="42"/>
      <c r="H28" s="56"/>
      <c r="I28" s="65"/>
      <c r="J28" s="56"/>
    </row>
    <row r="29" spans="1:10" s="1" customFormat="1" ht="21" customHeight="1" thickBot="1">
      <c r="A29" s="93" t="s">
        <v>65</v>
      </c>
      <c r="B29" s="16"/>
      <c r="C29" s="16"/>
      <c r="D29" s="42"/>
      <c r="E29" s="42"/>
      <c r="F29" s="99">
        <f>SUM(F18:F21)</f>
        <v>-10429894</v>
      </c>
      <c r="G29" s="42"/>
      <c r="H29" s="99">
        <f>SUM(H18:H21)</f>
        <v>-10200032</v>
      </c>
      <c r="I29" s="65"/>
      <c r="J29" s="99">
        <f>J18+J27</f>
        <v>-3871266</v>
      </c>
    </row>
    <row r="30" spans="1:10" s="1" customFormat="1" ht="9" customHeight="1" thickTop="1">
      <c r="A30" s="68"/>
      <c r="B30" s="29"/>
      <c r="C30" s="29"/>
      <c r="D30" s="42"/>
      <c r="E30" s="42"/>
      <c r="F30" s="42"/>
      <c r="G30" s="42"/>
      <c r="H30" s="43"/>
      <c r="I30" s="43"/>
      <c r="J30" s="43"/>
    </row>
    <row r="31" spans="1:10" s="1" customFormat="1" ht="19.8" customHeight="1">
      <c r="A31" s="101" t="s">
        <v>126</v>
      </c>
      <c r="B31" s="102"/>
      <c r="C31" s="29"/>
      <c r="D31" s="42"/>
      <c r="E31" s="42"/>
      <c r="F31" s="42"/>
      <c r="G31" s="42"/>
      <c r="H31" s="43"/>
      <c r="I31" s="43"/>
      <c r="J31" s="43"/>
    </row>
    <row r="32" spans="1:10" s="1" customFormat="1" ht="19.8" customHeight="1">
      <c r="A32" s="103"/>
      <c r="B32" s="104" t="s">
        <v>127</v>
      </c>
      <c r="C32" s="29"/>
      <c r="D32" s="42"/>
      <c r="E32" s="42"/>
      <c r="F32" s="46">
        <f>+F34</f>
        <v>-10429894</v>
      </c>
      <c r="G32" s="42"/>
      <c r="H32" s="46">
        <f>+H34</f>
        <v>-10200032</v>
      </c>
      <c r="I32" s="43"/>
      <c r="J32" s="105">
        <f>+J34</f>
        <v>-3374893</v>
      </c>
    </row>
    <row r="33" spans="1:10" s="1" customFormat="1" ht="19.8" customHeight="1">
      <c r="A33" s="103"/>
      <c r="B33" s="103" t="s">
        <v>128</v>
      </c>
      <c r="C33" s="29"/>
      <c r="D33" s="42"/>
      <c r="E33" s="42"/>
      <c r="F33" s="42" t="s">
        <v>52</v>
      </c>
      <c r="G33" s="42"/>
      <c r="H33" s="106" t="s">
        <v>52</v>
      </c>
      <c r="I33" s="106"/>
      <c r="J33" s="122" t="s">
        <v>52</v>
      </c>
    </row>
    <row r="34" spans="1:10" s="1" customFormat="1" ht="19.8" customHeight="1" thickBot="1">
      <c r="A34" s="107"/>
      <c r="B34" s="103"/>
      <c r="C34" s="29"/>
      <c r="D34" s="42"/>
      <c r="E34" s="42"/>
      <c r="F34" s="108">
        <f>+F18</f>
        <v>-10429894</v>
      </c>
      <c r="G34" s="42"/>
      <c r="H34" s="108">
        <f>+H18</f>
        <v>-10200032</v>
      </c>
      <c r="I34" s="43"/>
      <c r="J34" s="109">
        <f>+J18</f>
        <v>-3374893</v>
      </c>
    </row>
    <row r="35" spans="1:10" s="1" customFormat="1" ht="19.8" customHeight="1" thickTop="1">
      <c r="A35" s="101" t="s">
        <v>129</v>
      </c>
      <c r="B35" s="110"/>
      <c r="C35" s="29"/>
      <c r="D35" s="42"/>
      <c r="E35" s="42"/>
      <c r="F35" s="42"/>
      <c r="G35" s="42"/>
      <c r="H35" s="43"/>
      <c r="I35" s="43"/>
      <c r="J35" s="123"/>
    </row>
    <row r="36" spans="1:10" s="1" customFormat="1" ht="19.8" customHeight="1">
      <c r="A36" s="103"/>
      <c r="B36" s="104" t="s">
        <v>127</v>
      </c>
      <c r="C36" s="29"/>
      <c r="D36" s="42"/>
      <c r="E36" s="42"/>
      <c r="F36" s="46">
        <f>+F38</f>
        <v>-10429894</v>
      </c>
      <c r="G36" s="42"/>
      <c r="H36" s="46">
        <f>+H38</f>
        <v>-10200032</v>
      </c>
      <c r="I36" s="43"/>
      <c r="J36" s="105">
        <f>+J38</f>
        <v>-3871266</v>
      </c>
    </row>
    <row r="37" spans="1:10" s="1" customFormat="1" ht="19.8" customHeight="1">
      <c r="A37" s="103"/>
      <c r="B37" s="103" t="s">
        <v>128</v>
      </c>
      <c r="C37" s="29"/>
      <c r="D37" s="42"/>
      <c r="E37" s="42"/>
      <c r="F37" s="42" t="s">
        <v>52</v>
      </c>
      <c r="G37" s="42"/>
      <c r="H37" s="106" t="s">
        <v>52</v>
      </c>
      <c r="I37" s="106"/>
      <c r="J37" s="122" t="s">
        <v>52</v>
      </c>
    </row>
    <row r="38" spans="1:10" s="1" customFormat="1" ht="19.8" customHeight="1" thickBot="1">
      <c r="A38" s="68"/>
      <c r="B38" s="29"/>
      <c r="C38" s="29"/>
      <c r="D38" s="42"/>
      <c r="E38" s="42"/>
      <c r="F38" s="108">
        <f>+F29</f>
        <v>-10429894</v>
      </c>
      <c r="G38" s="42"/>
      <c r="H38" s="108">
        <f>+H29</f>
        <v>-10200032</v>
      </c>
      <c r="I38" s="43"/>
      <c r="J38" s="109">
        <f>+J29</f>
        <v>-3871266</v>
      </c>
    </row>
    <row r="39" spans="1:10" s="1" customFormat="1" ht="11.4" customHeight="1" thickTop="1">
      <c r="A39" s="68"/>
      <c r="B39" s="29"/>
      <c r="C39" s="29"/>
      <c r="D39" s="42"/>
      <c r="E39" s="42"/>
      <c r="F39" s="42"/>
      <c r="G39" s="42"/>
      <c r="H39" s="43"/>
      <c r="I39" s="43"/>
      <c r="J39" s="43"/>
    </row>
    <row r="40" spans="1:10" s="1" customFormat="1" ht="21" customHeight="1" thickBot="1">
      <c r="A40" s="16" t="s">
        <v>156</v>
      </c>
      <c r="B40" s="29"/>
      <c r="C40" s="29"/>
      <c r="D40" s="45">
        <v>19</v>
      </c>
      <c r="E40" s="42"/>
      <c r="F40" s="111">
        <f>F18/250000000</f>
        <v>-4.1719576000000001E-2</v>
      </c>
      <c r="G40" s="42"/>
      <c r="H40" s="111">
        <f>H18/250000000</f>
        <v>-4.0800127999999998E-2</v>
      </c>
      <c r="I40" s="43"/>
      <c r="J40" s="111">
        <f>J18/250000000</f>
        <v>-1.3499572E-2</v>
      </c>
    </row>
    <row r="41" spans="1:10" s="1" customFormat="1" ht="21" customHeight="1" thickTop="1">
      <c r="A41" s="2"/>
      <c r="B41" s="2"/>
      <c r="C41" s="2"/>
      <c r="D41" s="5"/>
      <c r="E41" s="5"/>
      <c r="F41" s="5"/>
      <c r="G41" s="5"/>
      <c r="H41" s="6"/>
      <c r="I41" s="6"/>
      <c r="J41" s="6"/>
    </row>
  </sheetData>
  <mergeCells count="2">
    <mergeCell ref="F5:J5"/>
    <mergeCell ref="H6:J6"/>
  </mergeCells>
  <pageMargins left="0.70866141732283472" right="0.11811023622047245" top="0.78740157480314965" bottom="0.59055118110236227" header="0.39370078740157483" footer="0.39370078740157483"/>
  <pageSetup paperSize="9" scale="74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zoomScaleNormal="70" zoomScaleSheetLayoutView="100" workbookViewId="0">
      <selection activeCell="F5" sqref="F5:R5"/>
    </sheetView>
  </sheetViews>
  <sheetFormatPr defaultColWidth="9.125" defaultRowHeight="19.8"/>
  <cols>
    <col min="1" max="1" width="2" style="2" customWidth="1"/>
    <col min="2" max="2" width="25.75" style="2" customWidth="1"/>
    <col min="3" max="3" width="1.375" style="2" customWidth="1"/>
    <col min="4" max="4" width="19.25" style="2" customWidth="1"/>
    <col min="5" max="5" width="1.375" style="2" customWidth="1"/>
    <col min="6" max="6" width="20.125" style="2" customWidth="1"/>
    <col min="7" max="7" width="2.375" style="2" customWidth="1"/>
    <col min="8" max="8" width="20.125" style="2" customWidth="1"/>
    <col min="9" max="9" width="2.375" style="2" customWidth="1"/>
    <col min="10" max="10" width="20.125" style="2" customWidth="1"/>
    <col min="11" max="11" width="2.375" style="2" customWidth="1"/>
    <col min="12" max="12" width="20.125" style="2" customWidth="1"/>
    <col min="13" max="13" width="2.375" style="2" customWidth="1"/>
    <col min="14" max="14" width="20.125" style="2" customWidth="1"/>
    <col min="15" max="15" width="2.375" style="2" customWidth="1"/>
    <col min="16" max="16" width="20.125" style="2" customWidth="1"/>
    <col min="17" max="17" width="2.375" style="2" customWidth="1"/>
    <col min="18" max="18" width="20.125" style="2" customWidth="1"/>
    <col min="19" max="16384" width="9.125" style="2"/>
  </cols>
  <sheetData>
    <row r="1" spans="1:18" ht="21" customHeight="1">
      <c r="A1" s="26" t="str">
        <f>'PL (T) 9M'!A1</f>
        <v>บริษัท โกลบอล เซอร์วิส เซ็นเตอร์ จำกัด (มหาชน) และบริษัทย่อย</v>
      </c>
      <c r="B1" s="2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R1" s="124" t="s">
        <v>44</v>
      </c>
    </row>
    <row r="2" spans="1:18" ht="21" customHeight="1">
      <c r="A2" s="26" t="s">
        <v>35</v>
      </c>
      <c r="B2" s="2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R2" s="124" t="s">
        <v>45</v>
      </c>
    </row>
    <row r="3" spans="1:18" ht="21.45" customHeight="1">
      <c r="A3" s="26" t="str">
        <f>'PL (T) 9M'!A3</f>
        <v>สำหรับงวดเก้าเดือนสิ้นสุดวันที่ 30 กันยายน 2564</v>
      </c>
      <c r="B3" s="2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8" ht="21" customHeight="1">
      <c r="A4" s="1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8" s="29" customFormat="1" ht="21" customHeight="1">
      <c r="A5" s="42"/>
      <c r="B5" s="42"/>
      <c r="C5" s="42"/>
      <c r="D5" s="42"/>
      <c r="E5" s="42"/>
      <c r="F5" s="197" t="s">
        <v>98</v>
      </c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18" s="29" customFormat="1" ht="21" customHeight="1">
      <c r="A6" s="42"/>
      <c r="B6" s="42"/>
      <c r="C6" s="42"/>
      <c r="D6" s="42"/>
      <c r="E6" s="42"/>
      <c r="F6" s="198" t="s">
        <v>124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</row>
    <row r="7" spans="1:18" s="29" customFormat="1" ht="21" customHeight="1">
      <c r="A7" s="42"/>
      <c r="B7" s="42"/>
      <c r="C7" s="42"/>
      <c r="D7" s="42"/>
      <c r="E7" s="42"/>
      <c r="F7" s="197" t="s">
        <v>131</v>
      </c>
      <c r="G7" s="197"/>
      <c r="H7" s="197"/>
      <c r="I7" s="197"/>
      <c r="J7" s="197"/>
      <c r="K7" s="197"/>
      <c r="L7" s="197"/>
      <c r="M7" s="197"/>
      <c r="N7" s="197"/>
    </row>
    <row r="8" spans="1:18" s="29" customFormat="1" ht="21" customHeight="1">
      <c r="A8" s="42"/>
      <c r="B8" s="42"/>
      <c r="C8" s="42"/>
      <c r="D8" s="42"/>
      <c r="E8" s="42"/>
      <c r="F8" s="28"/>
      <c r="G8" s="28"/>
      <c r="H8" s="28"/>
      <c r="I8" s="28"/>
      <c r="J8" s="200" t="s">
        <v>74</v>
      </c>
      <c r="K8" s="200"/>
      <c r="L8" s="200"/>
      <c r="M8" s="28"/>
      <c r="N8" s="28"/>
    </row>
    <row r="9" spans="1:18" s="29" customFormat="1" ht="21" customHeight="1">
      <c r="F9" s="126" t="s">
        <v>82</v>
      </c>
      <c r="G9" s="28"/>
      <c r="H9" s="127" t="s">
        <v>109</v>
      </c>
      <c r="I9" s="28"/>
      <c r="J9" s="128" t="s">
        <v>84</v>
      </c>
      <c r="K9" s="129"/>
      <c r="L9" s="129"/>
      <c r="M9" s="68"/>
      <c r="N9" s="130" t="s">
        <v>26</v>
      </c>
      <c r="P9" s="28" t="s">
        <v>137</v>
      </c>
    </row>
    <row r="10" spans="1:18" s="29" customFormat="1" ht="21" customHeight="1">
      <c r="A10" s="42"/>
      <c r="B10" s="42"/>
      <c r="C10" s="42"/>
      <c r="E10" s="42"/>
      <c r="F10" s="131" t="s">
        <v>83</v>
      </c>
      <c r="G10" s="28"/>
      <c r="H10" s="38" t="s">
        <v>86</v>
      </c>
      <c r="I10" s="28"/>
      <c r="J10" s="132" t="s">
        <v>85</v>
      </c>
      <c r="K10" s="129"/>
      <c r="L10" s="132" t="s">
        <v>25</v>
      </c>
      <c r="M10" s="28"/>
      <c r="N10" s="133" t="s">
        <v>130</v>
      </c>
      <c r="P10" s="36" t="s">
        <v>132</v>
      </c>
      <c r="R10" s="36" t="s">
        <v>36</v>
      </c>
    </row>
    <row r="11" spans="1:18" s="136" customFormat="1" ht="21" customHeight="1">
      <c r="A11" s="134" t="s">
        <v>46</v>
      </c>
      <c r="B11" s="29"/>
      <c r="C11" s="29"/>
      <c r="D11" s="42"/>
      <c r="E11" s="29"/>
      <c r="F11" s="135">
        <v>125000000</v>
      </c>
      <c r="G11" s="135"/>
      <c r="H11" s="135">
        <v>102492000</v>
      </c>
      <c r="I11" s="135"/>
      <c r="J11" s="135">
        <v>1411521</v>
      </c>
      <c r="K11" s="135"/>
      <c r="L11" s="135">
        <v>-5939623</v>
      </c>
      <c r="M11" s="135"/>
      <c r="N11" s="135">
        <f>SUM(F11:M11)</f>
        <v>222963898</v>
      </c>
      <c r="P11" s="42" t="s">
        <v>52</v>
      </c>
      <c r="R11" s="46">
        <f>SUM(N11:P11)</f>
        <v>222963898</v>
      </c>
    </row>
    <row r="12" spans="1:18" s="136" customFormat="1" ht="21" customHeight="1">
      <c r="A12" s="134" t="s">
        <v>142</v>
      </c>
      <c r="B12" s="29"/>
      <c r="C12" s="29"/>
      <c r="D12" s="42"/>
      <c r="E12" s="29"/>
      <c r="F12" s="135"/>
      <c r="G12" s="135"/>
      <c r="H12" s="135"/>
      <c r="I12" s="135"/>
      <c r="J12" s="135"/>
      <c r="K12" s="135"/>
      <c r="L12" s="135"/>
      <c r="M12" s="135"/>
      <c r="N12" s="135"/>
      <c r="P12" s="42"/>
      <c r="R12" s="46"/>
    </row>
    <row r="13" spans="1:18" s="29" customFormat="1" ht="21" customHeight="1">
      <c r="A13" s="118" t="s">
        <v>143</v>
      </c>
      <c r="D13" s="42"/>
      <c r="F13" s="137" t="s">
        <v>52</v>
      </c>
      <c r="G13" s="135"/>
      <c r="H13" s="137" t="s">
        <v>52</v>
      </c>
      <c r="I13" s="135"/>
      <c r="J13" s="137" t="s">
        <v>52</v>
      </c>
      <c r="K13" s="135"/>
      <c r="L13" s="137" t="s">
        <v>52</v>
      </c>
      <c r="M13" s="135"/>
      <c r="N13" s="137" t="s">
        <v>52</v>
      </c>
      <c r="P13" s="135">
        <v>15000</v>
      </c>
      <c r="R13" s="46">
        <f>SUM(N13:P13)</f>
        <v>15000</v>
      </c>
    </row>
    <row r="14" spans="1:18" s="29" customFormat="1" ht="21" customHeight="1">
      <c r="A14" s="138" t="s">
        <v>144</v>
      </c>
      <c r="D14" s="42"/>
      <c r="F14" s="139" t="s">
        <v>52</v>
      </c>
      <c r="G14" s="135"/>
      <c r="H14" s="139" t="s">
        <v>52</v>
      </c>
      <c r="I14" s="135"/>
      <c r="J14" s="139" t="s">
        <v>52</v>
      </c>
      <c r="K14" s="135"/>
      <c r="L14" s="139" t="s">
        <v>52</v>
      </c>
      <c r="M14" s="135"/>
      <c r="N14" s="139" t="s">
        <v>52</v>
      </c>
      <c r="P14" s="140">
        <f>SUM(P13)</f>
        <v>15000</v>
      </c>
      <c r="R14" s="53">
        <f>SUM(R13)</f>
        <v>15000</v>
      </c>
    </row>
    <row r="15" spans="1:18" s="29" customFormat="1" ht="21" customHeight="1">
      <c r="A15" s="138" t="s">
        <v>65</v>
      </c>
      <c r="D15" s="42"/>
      <c r="F15" s="135"/>
      <c r="G15" s="135"/>
      <c r="H15" s="135"/>
      <c r="I15" s="135"/>
      <c r="J15" s="141"/>
      <c r="K15" s="135"/>
      <c r="L15" s="135"/>
      <c r="M15" s="135"/>
      <c r="N15" s="135"/>
      <c r="P15" s="42"/>
      <c r="R15" s="43"/>
    </row>
    <row r="16" spans="1:18" s="29" customFormat="1" ht="21" customHeight="1">
      <c r="A16" s="118" t="s">
        <v>66</v>
      </c>
      <c r="D16" s="42"/>
      <c r="F16" s="137" t="s">
        <v>52</v>
      </c>
      <c r="G16" s="135"/>
      <c r="H16" s="137" t="s">
        <v>52</v>
      </c>
      <c r="I16" s="135"/>
      <c r="J16" s="137" t="s">
        <v>52</v>
      </c>
      <c r="K16" s="135"/>
      <c r="L16" s="135">
        <f>+'PL (T) 9M'!F18</f>
        <v>-10429894</v>
      </c>
      <c r="M16" s="135"/>
      <c r="N16" s="135">
        <f>SUM(F16:M16)</f>
        <v>-10429894</v>
      </c>
      <c r="P16" s="28" t="s">
        <v>52</v>
      </c>
      <c r="R16" s="46">
        <f>SUM(N16:P16)</f>
        <v>-10429894</v>
      </c>
    </row>
    <row r="17" spans="1:19" s="29" customFormat="1" ht="21" customHeight="1">
      <c r="A17" s="118" t="s">
        <v>63</v>
      </c>
      <c r="D17" s="42"/>
      <c r="F17" s="142" t="s">
        <v>52</v>
      </c>
      <c r="G17" s="135"/>
      <c r="H17" s="142" t="s">
        <v>52</v>
      </c>
      <c r="I17" s="135"/>
      <c r="J17" s="142" t="s">
        <v>52</v>
      </c>
      <c r="K17" s="135"/>
      <c r="L17" s="142" t="str">
        <f>+'PL (T) 9M'!H27</f>
        <v>-</v>
      </c>
      <c r="M17" s="135"/>
      <c r="N17" s="142" t="s">
        <v>52</v>
      </c>
      <c r="P17" s="36" t="s">
        <v>52</v>
      </c>
      <c r="R17" s="97" t="s">
        <v>52</v>
      </c>
    </row>
    <row r="18" spans="1:19" s="29" customFormat="1" ht="21" customHeight="1">
      <c r="A18" s="138" t="s">
        <v>64</v>
      </c>
      <c r="F18" s="143" t="s">
        <v>52</v>
      </c>
      <c r="G18" s="144"/>
      <c r="H18" s="143" t="s">
        <v>52</v>
      </c>
      <c r="I18" s="144"/>
      <c r="J18" s="143" t="s">
        <v>52</v>
      </c>
      <c r="K18" s="144"/>
      <c r="L18" s="143">
        <f>SUM(L13:L17)</f>
        <v>-10429894</v>
      </c>
      <c r="M18" s="144"/>
      <c r="N18" s="143">
        <f>SUM(N13:N17)</f>
        <v>-10429894</v>
      </c>
      <c r="P18" s="30" t="s">
        <v>52</v>
      </c>
      <c r="R18" s="143">
        <f>SUM(R16:R17)</f>
        <v>-10429894</v>
      </c>
    </row>
    <row r="19" spans="1:19" s="136" customFormat="1" ht="21" customHeight="1" thickBot="1">
      <c r="A19" s="20" t="s">
        <v>148</v>
      </c>
      <c r="B19" s="29"/>
      <c r="C19" s="29"/>
      <c r="D19" s="42"/>
      <c r="E19" s="29"/>
      <c r="F19" s="145">
        <f>SUM(F11,F18)</f>
        <v>125000000</v>
      </c>
      <c r="G19" s="135"/>
      <c r="H19" s="145">
        <f>SUM(H11,H18)</f>
        <v>102492000</v>
      </c>
      <c r="I19" s="135"/>
      <c r="J19" s="145">
        <f>SUM(J11,J18)</f>
        <v>1411521</v>
      </c>
      <c r="K19" s="135"/>
      <c r="L19" s="145">
        <f>SUM(L11,L18)</f>
        <v>-16369517</v>
      </c>
      <c r="M19" s="135"/>
      <c r="N19" s="145">
        <f>SUM(N11,N18)</f>
        <v>212534004</v>
      </c>
      <c r="P19" s="146">
        <f>SUM(P11,P14,P18)</f>
        <v>15000</v>
      </c>
      <c r="R19" s="146">
        <f>SUM(R11,R14,R18)</f>
        <v>212549004</v>
      </c>
      <c r="S19" s="147">
        <f>+R19-'FS (T)'!F70</f>
        <v>0</v>
      </c>
    </row>
    <row r="20" spans="1:19" ht="21" customHeight="1" thickTop="1">
      <c r="A20" s="5"/>
      <c r="B20" s="5"/>
      <c r="C20" s="5"/>
      <c r="D20" s="3"/>
      <c r="E20" s="5"/>
      <c r="F20" s="3"/>
      <c r="G20" s="3"/>
      <c r="H20" s="3"/>
      <c r="I20" s="3"/>
      <c r="J20" s="3"/>
      <c r="K20" s="3"/>
      <c r="L20" s="18"/>
      <c r="M20" s="3"/>
      <c r="N20" s="18"/>
      <c r="P20" s="5"/>
      <c r="R20" s="6"/>
    </row>
  </sheetData>
  <mergeCells count="4">
    <mergeCell ref="J8:L8"/>
    <mergeCell ref="F7:N7"/>
    <mergeCell ref="F5:R5"/>
    <mergeCell ref="F6:R6"/>
  </mergeCells>
  <pageMargins left="0.70866141732283472" right="0.11811023622047245" top="0.78740157480314965" bottom="0.59055118110236227" header="0.39370078740157483" footer="0.39370078740157483"/>
  <pageSetup paperSize="9" scale="73" firstPageNumber="7" fitToHeight="0" orientation="landscape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New,Regular"&amp;15หมายเหตุประกอบงบการเงินเป็นส่วนหนึ่งของงบการเงินนี้&amp;C                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28"/>
  <sheetViews>
    <sheetView view="pageBreakPreview" zoomScaleNormal="70" zoomScaleSheetLayoutView="100" workbookViewId="0">
      <selection activeCell="F5" sqref="F5:N5"/>
    </sheetView>
  </sheetViews>
  <sheetFormatPr defaultColWidth="9.125" defaultRowHeight="19.8"/>
  <cols>
    <col min="1" max="1" width="2" style="2" customWidth="1"/>
    <col min="2" max="2" width="56.375" style="2" customWidth="1"/>
    <col min="3" max="3" width="1.375" style="2" customWidth="1"/>
    <col min="4" max="4" width="9.375" style="2" customWidth="1"/>
    <col min="5" max="5" width="1.375" style="2" customWidth="1"/>
    <col min="6" max="6" width="20.125" style="2" customWidth="1"/>
    <col min="7" max="7" width="2.375" style="2" customWidth="1"/>
    <col min="8" max="8" width="20.125" style="2" customWidth="1"/>
    <col min="9" max="9" width="2.375" style="2" customWidth="1"/>
    <col min="10" max="10" width="20.25" style="2" customWidth="1"/>
    <col min="11" max="11" width="2.375" style="2" customWidth="1"/>
    <col min="12" max="12" width="20.125" style="2" customWidth="1"/>
    <col min="13" max="13" width="2.375" style="2" customWidth="1"/>
    <col min="14" max="14" width="20.625" style="2" customWidth="1"/>
    <col min="15" max="15" width="4.25" style="2" customWidth="1"/>
    <col min="16" max="16384" width="9.125" style="2"/>
  </cols>
  <sheetData>
    <row r="1" spans="1:16" ht="21" customHeight="1">
      <c r="A1" s="26" t="str">
        <f>'PL (T) 9M'!A1</f>
        <v>บริษัท โกลบอล เซอร์วิส เซ็นเตอร์ จำกัด (มหาชน) และบริษัทย่อย</v>
      </c>
      <c r="B1" s="2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24" t="s">
        <v>44</v>
      </c>
    </row>
    <row r="2" spans="1:16" ht="21" customHeight="1">
      <c r="A2" s="26" t="s">
        <v>35</v>
      </c>
      <c r="B2" s="2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4" t="s">
        <v>45</v>
      </c>
    </row>
    <row r="3" spans="1:16" ht="24.6" customHeight="1">
      <c r="A3" s="26" t="str">
        <f>'PL (T) 9M'!A3</f>
        <v>สำหรับงวดเก้าเดือนสิ้นสุดวันที่ 30 กันยายน 2564</v>
      </c>
      <c r="B3" s="2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21" customHeight="1">
      <c r="A4" s="1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s="29" customFormat="1" ht="21" customHeight="1">
      <c r="A5" s="42"/>
      <c r="B5" s="42"/>
      <c r="C5" s="42"/>
      <c r="D5" s="42"/>
      <c r="E5" s="42"/>
      <c r="F5" s="197" t="s">
        <v>98</v>
      </c>
      <c r="G5" s="197"/>
      <c r="H5" s="197"/>
      <c r="I5" s="197"/>
      <c r="J5" s="197"/>
      <c r="K5" s="197"/>
      <c r="L5" s="197"/>
      <c r="M5" s="197"/>
      <c r="N5" s="197"/>
    </row>
    <row r="6" spans="1:16" s="29" customFormat="1" ht="21" customHeight="1">
      <c r="A6" s="42"/>
      <c r="B6" s="42"/>
      <c r="C6" s="42"/>
      <c r="D6" s="42"/>
      <c r="E6" s="42"/>
      <c r="F6" s="198" t="s">
        <v>123</v>
      </c>
      <c r="G6" s="198"/>
      <c r="H6" s="198"/>
      <c r="I6" s="198"/>
      <c r="J6" s="198"/>
      <c r="K6" s="198"/>
      <c r="L6" s="198"/>
      <c r="M6" s="198"/>
      <c r="N6" s="198"/>
    </row>
    <row r="7" spans="1:16" s="29" customFormat="1" ht="21" customHeight="1">
      <c r="B7" s="61"/>
      <c r="C7" s="61"/>
      <c r="D7" s="61"/>
      <c r="E7" s="61"/>
      <c r="F7" s="42"/>
      <c r="G7" s="42"/>
      <c r="I7" s="42"/>
      <c r="J7" s="200" t="s">
        <v>74</v>
      </c>
      <c r="K7" s="200"/>
      <c r="L7" s="200"/>
      <c r="M7" s="28"/>
      <c r="N7" s="42"/>
    </row>
    <row r="8" spans="1:16" s="29" customFormat="1" ht="21" customHeight="1">
      <c r="F8" s="126" t="s">
        <v>82</v>
      </c>
      <c r="G8" s="28"/>
      <c r="H8" s="127" t="s">
        <v>109</v>
      </c>
      <c r="I8" s="28"/>
      <c r="J8" s="128" t="s">
        <v>84</v>
      </c>
      <c r="K8" s="129"/>
      <c r="L8" s="129"/>
      <c r="M8" s="68"/>
      <c r="N8" s="130"/>
    </row>
    <row r="9" spans="1:16" s="29" customFormat="1" ht="21" customHeight="1">
      <c r="A9" s="42"/>
      <c r="B9" s="42"/>
      <c r="C9" s="42"/>
      <c r="E9" s="42"/>
      <c r="F9" s="131" t="s">
        <v>83</v>
      </c>
      <c r="G9" s="28"/>
      <c r="H9" s="38" t="s">
        <v>86</v>
      </c>
      <c r="I9" s="28"/>
      <c r="J9" s="132" t="s">
        <v>85</v>
      </c>
      <c r="K9" s="129"/>
      <c r="L9" s="132" t="s">
        <v>25</v>
      </c>
      <c r="M9" s="28"/>
      <c r="N9" s="133" t="s">
        <v>36</v>
      </c>
    </row>
    <row r="10" spans="1:16" s="136" customFormat="1" ht="21" customHeight="1">
      <c r="A10" s="134" t="s">
        <v>46</v>
      </c>
      <c r="B10" s="29"/>
      <c r="C10" s="29"/>
      <c r="D10" s="42"/>
      <c r="E10" s="29"/>
      <c r="F10" s="135">
        <v>125000000</v>
      </c>
      <c r="G10" s="135"/>
      <c r="H10" s="135">
        <v>102492000</v>
      </c>
      <c r="I10" s="135"/>
      <c r="J10" s="135">
        <v>1411521</v>
      </c>
      <c r="K10" s="135"/>
      <c r="L10" s="135">
        <v>-5939623</v>
      </c>
      <c r="M10" s="135"/>
      <c r="N10" s="135">
        <f>SUM(F10:L10)</f>
        <v>222963898</v>
      </c>
      <c r="O10" s="29"/>
      <c r="P10" s="29"/>
    </row>
    <row r="11" spans="1:16" s="29" customFormat="1" ht="21" customHeight="1">
      <c r="A11" s="138" t="s">
        <v>65</v>
      </c>
      <c r="D11" s="42"/>
      <c r="F11" s="135"/>
      <c r="G11" s="135"/>
      <c r="H11" s="135"/>
      <c r="I11" s="135"/>
      <c r="J11" s="141"/>
      <c r="K11" s="135"/>
      <c r="L11" s="135"/>
      <c r="M11" s="135"/>
      <c r="N11" s="135"/>
    </row>
    <row r="12" spans="1:16" s="29" customFormat="1" ht="21" customHeight="1">
      <c r="A12" s="118" t="s">
        <v>66</v>
      </c>
      <c r="D12" s="42"/>
      <c r="F12" s="137" t="s">
        <v>52</v>
      </c>
      <c r="G12" s="135"/>
      <c r="H12" s="137" t="s">
        <v>52</v>
      </c>
      <c r="I12" s="135"/>
      <c r="J12" s="137" t="s">
        <v>52</v>
      </c>
      <c r="K12" s="135"/>
      <c r="L12" s="135">
        <f>+'PL (T) 9M'!H18</f>
        <v>-10200032</v>
      </c>
      <c r="M12" s="135"/>
      <c r="N12" s="135">
        <f>SUM(F12:L12)</f>
        <v>-10200032</v>
      </c>
    </row>
    <row r="13" spans="1:16" s="29" customFormat="1" ht="21" customHeight="1">
      <c r="A13" s="118" t="s">
        <v>63</v>
      </c>
      <c r="D13" s="42"/>
      <c r="F13" s="142" t="s">
        <v>52</v>
      </c>
      <c r="G13" s="135"/>
      <c r="H13" s="142" t="s">
        <v>52</v>
      </c>
      <c r="I13" s="135"/>
      <c r="J13" s="142" t="s">
        <v>52</v>
      </c>
      <c r="K13" s="135"/>
      <c r="L13" s="142" t="str">
        <f>+'PL (T) 9M'!H27</f>
        <v>-</v>
      </c>
      <c r="M13" s="135"/>
      <c r="N13" s="142" t="s">
        <v>52</v>
      </c>
    </row>
    <row r="14" spans="1:16" s="29" customFormat="1" ht="21" customHeight="1">
      <c r="A14" s="138" t="s">
        <v>64</v>
      </c>
      <c r="F14" s="143" t="s">
        <v>52</v>
      </c>
      <c r="G14" s="144"/>
      <c r="H14" s="143" t="s">
        <v>52</v>
      </c>
      <c r="I14" s="144"/>
      <c r="J14" s="143" t="s">
        <v>52</v>
      </c>
      <c r="K14" s="144"/>
      <c r="L14" s="143">
        <f>SUM(L12:L13)</f>
        <v>-10200032</v>
      </c>
      <c r="M14" s="144"/>
      <c r="N14" s="135">
        <f>SUM(F14:L14)</f>
        <v>-10200032</v>
      </c>
    </row>
    <row r="15" spans="1:16" s="136" customFormat="1" ht="21" customHeight="1" thickBot="1">
      <c r="A15" s="20" t="s">
        <v>148</v>
      </c>
      <c r="B15" s="29"/>
      <c r="C15" s="29"/>
      <c r="D15" s="42"/>
      <c r="E15" s="29"/>
      <c r="F15" s="145">
        <f>SUM(F10,F14)</f>
        <v>125000000</v>
      </c>
      <c r="G15" s="135"/>
      <c r="H15" s="145">
        <f>SUM(H10,H14)</f>
        <v>102492000</v>
      </c>
      <c r="I15" s="135"/>
      <c r="J15" s="145">
        <f>SUM(J10,J14)</f>
        <v>1411521</v>
      </c>
      <c r="K15" s="135"/>
      <c r="L15" s="145">
        <f>SUM(L10,L14)</f>
        <v>-16139655</v>
      </c>
      <c r="M15" s="135"/>
      <c r="N15" s="145">
        <f>SUM(N10,N14)</f>
        <v>212763866</v>
      </c>
      <c r="O15" s="29"/>
      <c r="P15" s="147">
        <f>+N15-'FS (T)'!H70</f>
        <v>0</v>
      </c>
    </row>
    <row r="16" spans="1:16" s="29" customFormat="1" ht="21" customHeight="1" thickTop="1">
      <c r="A16" s="42"/>
      <c r="B16" s="42"/>
      <c r="C16" s="42"/>
      <c r="D16" s="28"/>
      <c r="E16" s="42"/>
      <c r="F16" s="28"/>
      <c r="G16" s="28"/>
      <c r="H16" s="28"/>
      <c r="I16" s="28"/>
      <c r="J16" s="28"/>
      <c r="K16" s="28"/>
      <c r="L16" s="148"/>
      <c r="M16" s="28"/>
      <c r="N16" s="148"/>
    </row>
    <row r="17" spans="1:16" s="136" customFormat="1" ht="21" customHeight="1">
      <c r="A17" s="149" t="s">
        <v>78</v>
      </c>
      <c r="B17" s="29"/>
      <c r="C17" s="29"/>
      <c r="D17" s="42"/>
      <c r="E17" s="29"/>
      <c r="F17" s="135">
        <v>125000000</v>
      </c>
      <c r="G17" s="135"/>
      <c r="H17" s="135">
        <v>102492000</v>
      </c>
      <c r="I17" s="135"/>
      <c r="J17" s="135">
        <v>1411521</v>
      </c>
      <c r="K17" s="135"/>
      <c r="L17" s="135">
        <v>3138521</v>
      </c>
      <c r="M17" s="135"/>
      <c r="N17" s="135">
        <f>SUM(F17:L17)</f>
        <v>232042042</v>
      </c>
      <c r="O17" s="29"/>
      <c r="P17" s="29"/>
    </row>
    <row r="18" spans="1:16" s="136" customFormat="1" ht="21" customHeight="1">
      <c r="A18" s="150" t="s">
        <v>37</v>
      </c>
      <c r="B18" s="29"/>
      <c r="C18" s="29"/>
      <c r="D18" s="42"/>
      <c r="E18" s="29"/>
      <c r="F18" s="142" t="s">
        <v>52</v>
      </c>
      <c r="G18" s="135"/>
      <c r="H18" s="142" t="s">
        <v>52</v>
      </c>
      <c r="I18" s="135"/>
      <c r="J18" s="142" t="s">
        <v>52</v>
      </c>
      <c r="K18" s="135"/>
      <c r="L18" s="151">
        <v>-91856</v>
      </c>
      <c r="M18" s="135"/>
      <c r="N18" s="151">
        <f>SUM(F18:L18)</f>
        <v>-91856</v>
      </c>
      <c r="O18" s="29"/>
      <c r="P18" s="29"/>
    </row>
    <row r="19" spans="1:16" s="136" customFormat="1" ht="21" customHeight="1">
      <c r="A19" s="152" t="s">
        <v>79</v>
      </c>
      <c r="B19" s="29"/>
      <c r="C19" s="29"/>
      <c r="D19" s="42"/>
      <c r="E19" s="29"/>
      <c r="F19" s="135">
        <f>SUM(F17:F18)</f>
        <v>125000000</v>
      </c>
      <c r="G19" s="135"/>
      <c r="H19" s="135">
        <f>SUM(H17:H18)</f>
        <v>102492000</v>
      </c>
      <c r="I19" s="135"/>
      <c r="J19" s="135">
        <f>SUM(J17:J18)</f>
        <v>1411521</v>
      </c>
      <c r="K19" s="135"/>
      <c r="L19" s="135">
        <f>SUM(L17:L18)</f>
        <v>3046665</v>
      </c>
      <c r="M19" s="135"/>
      <c r="N19" s="135">
        <f>SUM(N17:N18)</f>
        <v>231950186</v>
      </c>
      <c r="O19" s="29"/>
      <c r="P19" s="29"/>
    </row>
    <row r="20" spans="1:16" s="29" customFormat="1" ht="21" customHeight="1">
      <c r="A20" s="149" t="s">
        <v>80</v>
      </c>
      <c r="D20" s="42"/>
      <c r="F20" s="135"/>
      <c r="G20" s="135"/>
      <c r="H20" s="135"/>
      <c r="I20" s="135"/>
      <c r="J20" s="141"/>
      <c r="K20" s="135"/>
      <c r="L20" s="135"/>
      <c r="M20" s="135"/>
      <c r="N20" s="135"/>
    </row>
    <row r="21" spans="1:16" s="29" customFormat="1" ht="21" customHeight="1">
      <c r="A21" s="150" t="s">
        <v>138</v>
      </c>
      <c r="D21" s="42"/>
      <c r="F21" s="137" t="s">
        <v>52</v>
      </c>
      <c r="G21" s="137"/>
      <c r="H21" s="137" t="s">
        <v>52</v>
      </c>
      <c r="I21" s="135"/>
      <c r="J21" s="144">
        <v>62659</v>
      </c>
      <c r="K21" s="135"/>
      <c r="L21" s="135">
        <f>-ROUND(J21,0)</f>
        <v>-62659</v>
      </c>
      <c r="M21" s="135"/>
      <c r="N21" s="137" t="s">
        <v>52</v>
      </c>
    </row>
    <row r="22" spans="1:16" s="29" customFormat="1" ht="21" customHeight="1">
      <c r="A22" s="149" t="s">
        <v>81</v>
      </c>
      <c r="D22" s="42"/>
      <c r="F22" s="139" t="s">
        <v>52</v>
      </c>
      <c r="G22" s="137"/>
      <c r="H22" s="139" t="s">
        <v>52</v>
      </c>
      <c r="I22" s="135"/>
      <c r="J22" s="153">
        <f>SUM(J21)</f>
        <v>62659</v>
      </c>
      <c r="K22" s="135"/>
      <c r="L22" s="153">
        <f>SUM(L21:L21)</f>
        <v>-62659</v>
      </c>
      <c r="M22" s="135"/>
      <c r="N22" s="154" t="s">
        <v>52</v>
      </c>
    </row>
    <row r="23" spans="1:16" s="29" customFormat="1" ht="21" customHeight="1">
      <c r="A23" s="138" t="s">
        <v>65</v>
      </c>
      <c r="D23" s="42"/>
      <c r="F23" s="137"/>
      <c r="G23" s="137"/>
      <c r="H23" s="137"/>
      <c r="I23" s="135"/>
      <c r="J23" s="144"/>
      <c r="K23" s="135"/>
      <c r="L23" s="135"/>
      <c r="M23" s="135"/>
      <c r="N23" s="135"/>
    </row>
    <row r="24" spans="1:16" s="29" customFormat="1" ht="21" customHeight="1">
      <c r="A24" s="118" t="s">
        <v>66</v>
      </c>
      <c r="F24" s="143" t="s">
        <v>52</v>
      </c>
      <c r="G24" s="143"/>
      <c r="H24" s="143" t="s">
        <v>52</v>
      </c>
      <c r="I24" s="144"/>
      <c r="J24" s="143" t="s">
        <v>52</v>
      </c>
      <c r="K24" s="144"/>
      <c r="L24" s="147">
        <f>+'PL (T) 9M'!J18</f>
        <v>-3374893</v>
      </c>
      <c r="M24" s="144"/>
      <c r="N24" s="135">
        <f>SUM(F24:L24)</f>
        <v>-3374893</v>
      </c>
    </row>
    <row r="25" spans="1:16" s="29" customFormat="1" ht="21" customHeight="1">
      <c r="A25" s="118" t="s">
        <v>63</v>
      </c>
      <c r="F25" s="155" t="s">
        <v>52</v>
      </c>
      <c r="G25" s="143"/>
      <c r="H25" s="155" t="s">
        <v>52</v>
      </c>
      <c r="I25" s="143"/>
      <c r="J25" s="155" t="s">
        <v>52</v>
      </c>
      <c r="K25" s="144"/>
      <c r="L25" s="156">
        <f>+'PL (T) 9M'!J27</f>
        <v>-496373</v>
      </c>
      <c r="M25" s="144"/>
      <c r="N25" s="135">
        <f>SUM(F25:L25)</f>
        <v>-496373</v>
      </c>
    </row>
    <row r="26" spans="1:16" s="29" customFormat="1" ht="21" customHeight="1">
      <c r="A26" s="138" t="s">
        <v>64</v>
      </c>
      <c r="D26" s="42"/>
      <c r="F26" s="137" t="s">
        <v>52</v>
      </c>
      <c r="G26" s="135"/>
      <c r="H26" s="137" t="s">
        <v>52</v>
      </c>
      <c r="I26" s="135"/>
      <c r="J26" s="157" t="s">
        <v>52</v>
      </c>
      <c r="K26" s="135"/>
      <c r="L26" s="158">
        <f>SUM(L24:L25)</f>
        <v>-3871266</v>
      </c>
      <c r="M26" s="135"/>
      <c r="N26" s="159">
        <f>SUM(N24:N25)</f>
        <v>-3871266</v>
      </c>
    </row>
    <row r="27" spans="1:16" s="136" customFormat="1" ht="21" customHeight="1" thickBot="1">
      <c r="A27" s="20" t="s">
        <v>149</v>
      </c>
      <c r="B27" s="29"/>
      <c r="C27" s="29"/>
      <c r="D27" s="42"/>
      <c r="E27" s="29"/>
      <c r="F27" s="145">
        <f>SUM(F19,F22,F26)</f>
        <v>125000000</v>
      </c>
      <c r="G27" s="135"/>
      <c r="H27" s="145">
        <f>SUM(H19,H22,H26)</f>
        <v>102492000</v>
      </c>
      <c r="I27" s="135"/>
      <c r="J27" s="145">
        <f>SUM(J19,J22,J26)</f>
        <v>1474180</v>
      </c>
      <c r="K27" s="135"/>
      <c r="L27" s="145">
        <f>SUM(L19,L22,L26)</f>
        <v>-887260</v>
      </c>
      <c r="M27" s="135"/>
      <c r="N27" s="145">
        <f>SUM(N19,N22,N26)</f>
        <v>228078920</v>
      </c>
      <c r="O27" s="29"/>
      <c r="P27" s="29"/>
    </row>
    <row r="28" spans="1:16" ht="21" customHeight="1" thickTop="1"/>
  </sheetData>
  <mergeCells count="3">
    <mergeCell ref="J7:L7"/>
    <mergeCell ref="F5:N5"/>
    <mergeCell ref="F6:N6"/>
  </mergeCells>
  <pageMargins left="0.70866141732283472" right="0.11811023622047245" top="0.78740157480314965" bottom="0.59055118110236227" header="0.39370078740157483" footer="0.39370078740157483"/>
  <pageSetup paperSize="9" scale="80" firstPageNumber="8" fitToWidth="0" orientation="landscape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New,Regular"&amp;15หมายเหตุประกอบงบการเงินเป็นส่วนหนึ่งของงบการเงินนี้&amp;C                       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view="pageBreakPreview" zoomScaleNormal="80" zoomScaleSheetLayoutView="100" workbookViewId="0">
      <selection activeCell="E5" sqref="E5:I5"/>
    </sheetView>
  </sheetViews>
  <sheetFormatPr defaultColWidth="9.125" defaultRowHeight="19.8"/>
  <cols>
    <col min="1" max="2" width="1.375" style="21" customWidth="1"/>
    <col min="3" max="3" width="65.125" style="21" customWidth="1"/>
    <col min="4" max="4" width="9.875" style="21" customWidth="1"/>
    <col min="5" max="5" width="18.75" style="21" customWidth="1"/>
    <col min="6" max="6" width="1.25" style="21" customWidth="1"/>
    <col min="7" max="7" width="18.625" style="21" customWidth="1"/>
    <col min="8" max="8" width="1.375" style="21" customWidth="1"/>
    <col min="9" max="9" width="18.625" style="21" customWidth="1"/>
    <col min="10" max="11" width="9.125" style="21"/>
    <col min="12" max="12" width="9.5" style="21" customWidth="1"/>
    <col min="13" max="16384" width="9.125" style="21"/>
  </cols>
  <sheetData>
    <row r="1" spans="1:9" ht="21" customHeight="1">
      <c r="A1" s="125" t="s">
        <v>125</v>
      </c>
      <c r="B1" s="20"/>
      <c r="C1" s="17"/>
      <c r="D1" s="17"/>
      <c r="E1" s="17"/>
      <c r="F1" s="17"/>
      <c r="G1" s="17"/>
      <c r="H1" s="17"/>
      <c r="I1" s="160" t="s">
        <v>44</v>
      </c>
    </row>
    <row r="2" spans="1:9" ht="21" customHeight="1">
      <c r="A2" s="125" t="s">
        <v>38</v>
      </c>
      <c r="B2" s="20"/>
      <c r="C2" s="17"/>
      <c r="D2" s="17"/>
      <c r="E2" s="17"/>
      <c r="F2" s="17"/>
      <c r="G2" s="17"/>
      <c r="H2" s="17"/>
      <c r="I2" s="160" t="s">
        <v>45</v>
      </c>
    </row>
    <row r="3" spans="1:9" ht="22.8" customHeight="1">
      <c r="A3" s="125" t="s">
        <v>150</v>
      </c>
      <c r="B3" s="20"/>
      <c r="C3" s="17"/>
      <c r="D3" s="17"/>
      <c r="E3" s="17"/>
      <c r="F3" s="17"/>
      <c r="G3" s="17"/>
      <c r="H3" s="17"/>
      <c r="I3" s="17"/>
    </row>
    <row r="4" spans="1:9" ht="21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s="161" customFormat="1" ht="21" customHeight="1">
      <c r="E5" s="202" t="s">
        <v>98</v>
      </c>
      <c r="F5" s="202"/>
      <c r="G5" s="202"/>
      <c r="H5" s="202"/>
      <c r="I5" s="202"/>
    </row>
    <row r="6" spans="1:9" s="161" customFormat="1" ht="21" customHeight="1">
      <c r="E6" s="162" t="s">
        <v>124</v>
      </c>
      <c r="G6" s="201" t="s">
        <v>123</v>
      </c>
      <c r="H6" s="201"/>
      <c r="I6" s="201"/>
    </row>
    <row r="7" spans="1:9" s="161" customFormat="1" ht="21" customHeight="1">
      <c r="E7" s="163">
        <v>2564</v>
      </c>
      <c r="G7" s="162">
        <v>2564</v>
      </c>
      <c r="H7" s="164"/>
      <c r="I7" s="162" t="s">
        <v>2</v>
      </c>
    </row>
    <row r="8" spans="1:9" s="161" customFormat="1" ht="21" customHeight="1">
      <c r="A8" s="20" t="s">
        <v>67</v>
      </c>
      <c r="B8" s="20"/>
      <c r="C8" s="20"/>
      <c r="D8" s="20"/>
      <c r="E8" s="20"/>
      <c r="F8" s="20"/>
      <c r="G8" s="165"/>
      <c r="H8" s="165"/>
      <c r="I8" s="166"/>
    </row>
    <row r="9" spans="1:9" s="161" customFormat="1" ht="21" customHeight="1">
      <c r="A9" s="161" t="s">
        <v>155</v>
      </c>
      <c r="E9" s="167">
        <f>+'PL (T) 9M'!F16</f>
        <v>-10751653</v>
      </c>
      <c r="G9" s="167">
        <f>+'PL (T) 9M'!H16</f>
        <v>-10521791</v>
      </c>
      <c r="H9" s="168"/>
      <c r="I9" s="169">
        <f>'PL (T) 9M'!J16</f>
        <v>-3653704</v>
      </c>
    </row>
    <row r="10" spans="1:9" s="161" customFormat="1" ht="21" customHeight="1">
      <c r="A10" s="138" t="s">
        <v>87</v>
      </c>
      <c r="B10" s="20"/>
      <c r="C10" s="20"/>
      <c r="E10" s="167"/>
      <c r="G10" s="167"/>
      <c r="H10" s="168"/>
      <c r="I10" s="147"/>
    </row>
    <row r="11" spans="1:9" s="161" customFormat="1" ht="21" customHeight="1">
      <c r="A11" s="161" t="s">
        <v>88</v>
      </c>
      <c r="E11" s="167">
        <v>5666279</v>
      </c>
      <c r="G11" s="167">
        <v>5666279</v>
      </c>
      <c r="H11" s="168"/>
      <c r="I11" s="147">
        <v>4635301</v>
      </c>
    </row>
    <row r="12" spans="1:9" s="161" customFormat="1" ht="21" customHeight="1">
      <c r="A12" s="161" t="s">
        <v>118</v>
      </c>
      <c r="E12" s="167">
        <v>-8294</v>
      </c>
      <c r="G12" s="167">
        <v>-8294</v>
      </c>
      <c r="H12" s="168"/>
      <c r="I12" s="105">
        <v>27748</v>
      </c>
    </row>
    <row r="13" spans="1:9" s="161" customFormat="1" ht="21" customHeight="1">
      <c r="A13" s="161" t="s">
        <v>39</v>
      </c>
      <c r="E13" s="167">
        <v>-44823</v>
      </c>
      <c r="G13" s="167">
        <v>-44823</v>
      </c>
      <c r="H13" s="168"/>
      <c r="I13" s="147">
        <v>-318881</v>
      </c>
    </row>
    <row r="14" spans="1:9" s="161" customFormat="1" ht="21" customHeight="1">
      <c r="A14" s="161" t="s">
        <v>106</v>
      </c>
      <c r="E14" s="170">
        <v>45135</v>
      </c>
      <c r="G14" s="170">
        <v>45135</v>
      </c>
      <c r="H14" s="168"/>
      <c r="I14" s="105">
        <v>181539</v>
      </c>
    </row>
    <row r="15" spans="1:9" s="161" customFormat="1" ht="21" customHeight="1">
      <c r="A15" s="161" t="s">
        <v>122</v>
      </c>
      <c r="E15" s="170">
        <v>-190882</v>
      </c>
      <c r="G15" s="170">
        <v>-190882</v>
      </c>
      <c r="H15" s="168"/>
      <c r="I15" s="147">
        <v>-507370</v>
      </c>
    </row>
    <row r="16" spans="1:9" s="161" customFormat="1" ht="21" customHeight="1">
      <c r="A16" s="161" t="s">
        <v>89</v>
      </c>
      <c r="E16" s="167">
        <v>819951</v>
      </c>
      <c r="G16" s="167">
        <v>819951</v>
      </c>
      <c r="H16" s="168"/>
      <c r="I16" s="147">
        <v>532819</v>
      </c>
    </row>
    <row r="17" spans="1:9" s="29" customFormat="1" ht="21" customHeight="1">
      <c r="A17" s="29" t="s">
        <v>151</v>
      </c>
      <c r="E17" s="171" t="s">
        <v>52</v>
      </c>
      <c r="G17" s="171" t="s">
        <v>52</v>
      </c>
      <c r="H17" s="172"/>
      <c r="I17" s="147">
        <v>149994</v>
      </c>
    </row>
    <row r="18" spans="1:9" s="29" customFormat="1" ht="21" customHeight="1">
      <c r="A18" s="29" t="s">
        <v>152</v>
      </c>
      <c r="E18" s="171" t="s">
        <v>52</v>
      </c>
      <c r="G18" s="171" t="s">
        <v>52</v>
      </c>
      <c r="H18" s="172"/>
      <c r="I18" s="147">
        <v>-79003</v>
      </c>
    </row>
    <row r="19" spans="1:9" s="29" customFormat="1" ht="21" customHeight="1">
      <c r="A19" s="29" t="s">
        <v>70</v>
      </c>
      <c r="E19" s="169">
        <v>-69156</v>
      </c>
      <c r="G19" s="169">
        <v>-68913</v>
      </c>
      <c r="H19" s="172"/>
      <c r="I19" s="105" t="s">
        <v>52</v>
      </c>
    </row>
    <row r="20" spans="1:9" s="29" customFormat="1" ht="21" customHeight="1">
      <c r="A20" s="29" t="s">
        <v>33</v>
      </c>
      <c r="E20" s="173">
        <v>1104567</v>
      </c>
      <c r="G20" s="173">
        <v>1104567</v>
      </c>
      <c r="H20" s="172"/>
      <c r="I20" s="174">
        <v>979679</v>
      </c>
    </row>
    <row r="21" spans="1:9" s="29" customFormat="1" ht="21" customHeight="1">
      <c r="A21" s="29" t="s">
        <v>110</v>
      </c>
      <c r="B21" s="16"/>
      <c r="C21" s="16"/>
      <c r="E21" s="147">
        <f>SUM(E9:E20)</f>
        <v>-3428876</v>
      </c>
      <c r="G21" s="147">
        <f>SUM(G9:G20)</f>
        <v>-3198771</v>
      </c>
      <c r="H21" s="147"/>
      <c r="I21" s="147">
        <f>SUM(I9:I20)</f>
        <v>1948122</v>
      </c>
    </row>
    <row r="22" spans="1:9" s="161" customFormat="1" ht="21" customHeight="1">
      <c r="A22" s="175" t="s">
        <v>90</v>
      </c>
      <c r="B22" s="20"/>
      <c r="C22" s="20"/>
      <c r="E22" s="176"/>
      <c r="G22" s="176"/>
      <c r="H22" s="168"/>
      <c r="I22" s="147"/>
    </row>
    <row r="23" spans="1:9" s="161" customFormat="1" ht="21" customHeight="1">
      <c r="A23" s="161" t="s">
        <v>96</v>
      </c>
      <c r="E23" s="170">
        <v>-12996561</v>
      </c>
      <c r="G23" s="170">
        <v>-13109896</v>
      </c>
      <c r="H23" s="168"/>
      <c r="I23" s="147">
        <v>11258525</v>
      </c>
    </row>
    <row r="24" spans="1:9" s="161" customFormat="1" ht="21" customHeight="1">
      <c r="A24" s="29" t="s">
        <v>99</v>
      </c>
      <c r="E24" s="147">
        <v>4159</v>
      </c>
      <c r="G24" s="147">
        <v>4159</v>
      </c>
      <c r="H24" s="168"/>
      <c r="I24" s="105" t="s">
        <v>52</v>
      </c>
    </row>
    <row r="25" spans="1:9" s="161" customFormat="1" ht="21" customHeight="1">
      <c r="A25" s="161" t="s">
        <v>7</v>
      </c>
      <c r="E25" s="169">
        <v>8207567</v>
      </c>
      <c r="G25" s="169">
        <v>8207567</v>
      </c>
      <c r="H25" s="168"/>
      <c r="I25" s="147">
        <v>1060885</v>
      </c>
    </row>
    <row r="26" spans="1:9" s="161" customFormat="1" ht="21" customHeight="1">
      <c r="A26" s="161" t="s">
        <v>91</v>
      </c>
      <c r="E26" s="171" t="s">
        <v>52</v>
      </c>
      <c r="G26" s="171" t="s">
        <v>52</v>
      </c>
      <c r="H26" s="168"/>
      <c r="I26" s="147">
        <v>-200000</v>
      </c>
    </row>
    <row r="27" spans="1:9" s="161" customFormat="1" ht="21" customHeight="1">
      <c r="A27" s="161" t="s">
        <v>11</v>
      </c>
      <c r="E27" s="169">
        <v>250000</v>
      </c>
      <c r="G27" s="169">
        <v>250000</v>
      </c>
      <c r="H27" s="168"/>
      <c r="I27" s="177">
        <v>-352500</v>
      </c>
    </row>
    <row r="28" spans="1:9" s="161" customFormat="1" ht="21" customHeight="1">
      <c r="A28" s="175" t="s">
        <v>40</v>
      </c>
      <c r="E28" s="178"/>
      <c r="G28" s="178"/>
      <c r="H28" s="168"/>
      <c r="I28" s="170"/>
    </row>
    <row r="29" spans="1:9" s="161" customFormat="1" ht="21" customHeight="1">
      <c r="A29" s="161" t="s">
        <v>95</v>
      </c>
      <c r="E29" s="147">
        <v>-1099510</v>
      </c>
      <c r="G29" s="147">
        <v>-1234427</v>
      </c>
      <c r="H29" s="168"/>
      <c r="I29" s="177">
        <v>-5500124</v>
      </c>
    </row>
    <row r="30" spans="1:9" s="161" customFormat="1" ht="21" customHeight="1">
      <c r="A30" s="161" t="s">
        <v>16</v>
      </c>
      <c r="E30" s="147">
        <v>-162000</v>
      </c>
      <c r="G30" s="147">
        <v>-161999.99999999953</v>
      </c>
      <c r="H30" s="168"/>
      <c r="I30" s="170">
        <v>-739024</v>
      </c>
    </row>
    <row r="31" spans="1:9" s="161" customFormat="1" ht="21" customHeight="1">
      <c r="A31" s="20" t="s">
        <v>139</v>
      </c>
      <c r="E31" s="179">
        <f>ROUND((SUM(E21:E30)),0)</f>
        <v>-9225221</v>
      </c>
      <c r="G31" s="179">
        <f>ROUND((SUM(G21:G30)),0)</f>
        <v>-9243368</v>
      </c>
      <c r="H31" s="168"/>
      <c r="I31" s="180">
        <f>SUM(I21:I30)</f>
        <v>7475884</v>
      </c>
    </row>
    <row r="32" spans="1:9" s="161" customFormat="1" ht="21" hidden="1" customHeight="1">
      <c r="A32" s="161" t="s">
        <v>71</v>
      </c>
      <c r="E32" s="181" t="s">
        <v>52</v>
      </c>
      <c r="G32" s="181" t="s">
        <v>52</v>
      </c>
      <c r="H32" s="168"/>
      <c r="I32" s="181" t="s">
        <v>52</v>
      </c>
    </row>
    <row r="33" spans="1:9" s="161" customFormat="1" ht="21" customHeight="1">
      <c r="A33" s="161" t="s">
        <v>41</v>
      </c>
      <c r="E33" s="167">
        <v>-1628192</v>
      </c>
      <c r="G33" s="167">
        <v>-1628192.4400000004</v>
      </c>
      <c r="H33" s="168"/>
      <c r="I33" s="170">
        <v>-1807838</v>
      </c>
    </row>
    <row r="34" spans="1:9" s="161" customFormat="1" ht="21" customHeight="1">
      <c r="A34" s="20" t="s">
        <v>104</v>
      </c>
      <c r="E34" s="182">
        <f>ROUND((SUM(E31:E33)),0)</f>
        <v>-10853413</v>
      </c>
      <c r="G34" s="182">
        <f>ROUND((SUM(G31:G33)),0)</f>
        <v>-10871560</v>
      </c>
      <c r="I34" s="182">
        <f>SUM(I31:I33)</f>
        <v>5668046</v>
      </c>
    </row>
    <row r="35" spans="1:9" ht="21" customHeight="1">
      <c r="A35" s="17"/>
      <c r="G35" s="22"/>
      <c r="I35" s="22"/>
    </row>
    <row r="36" spans="1:9" ht="21" customHeight="1">
      <c r="A36" s="125" t="s">
        <v>125</v>
      </c>
      <c r="B36" s="17"/>
      <c r="C36" s="17"/>
      <c r="D36" s="17"/>
      <c r="E36" s="17"/>
      <c r="F36" s="17"/>
      <c r="G36" s="17"/>
      <c r="H36" s="17"/>
      <c r="I36" s="160" t="s">
        <v>44</v>
      </c>
    </row>
    <row r="37" spans="1:9" ht="21" customHeight="1">
      <c r="A37" s="125" t="s">
        <v>73</v>
      </c>
      <c r="B37" s="17"/>
      <c r="C37" s="17"/>
      <c r="D37" s="17"/>
      <c r="E37" s="17"/>
      <c r="F37" s="17"/>
      <c r="G37" s="17"/>
      <c r="H37" s="17"/>
      <c r="I37" s="160" t="s">
        <v>45</v>
      </c>
    </row>
    <row r="38" spans="1:9" ht="22.8" customHeight="1">
      <c r="A38" s="125" t="s">
        <v>150</v>
      </c>
      <c r="B38" s="17"/>
      <c r="C38" s="17"/>
      <c r="D38" s="17"/>
      <c r="E38" s="17"/>
      <c r="F38" s="17"/>
      <c r="G38" s="17"/>
      <c r="H38" s="17"/>
      <c r="I38" s="17"/>
    </row>
    <row r="39" spans="1:9" ht="21" customHeight="1">
      <c r="A39" s="20"/>
      <c r="B39" s="17"/>
      <c r="C39" s="17"/>
      <c r="D39" s="17"/>
      <c r="E39" s="17"/>
      <c r="F39" s="17"/>
      <c r="G39" s="17"/>
      <c r="H39" s="17"/>
      <c r="I39" s="17"/>
    </row>
    <row r="40" spans="1:9" s="161" customFormat="1" ht="21" customHeight="1">
      <c r="E40" s="204" t="s">
        <v>98</v>
      </c>
      <c r="F40" s="204"/>
      <c r="G40" s="204"/>
      <c r="H40" s="204"/>
      <c r="I40" s="204"/>
    </row>
    <row r="41" spans="1:9" s="161" customFormat="1" ht="21" customHeight="1">
      <c r="E41" s="163" t="s">
        <v>124</v>
      </c>
      <c r="G41" s="203" t="s">
        <v>123</v>
      </c>
      <c r="H41" s="203"/>
      <c r="I41" s="203"/>
    </row>
    <row r="42" spans="1:9" s="161" customFormat="1" ht="21" customHeight="1">
      <c r="E42" s="163">
        <v>2564</v>
      </c>
      <c r="G42" s="162">
        <v>2564</v>
      </c>
      <c r="H42" s="164"/>
      <c r="I42" s="162" t="s">
        <v>2</v>
      </c>
    </row>
    <row r="43" spans="1:9" s="161" customFormat="1" ht="21" customHeight="1">
      <c r="A43" s="175" t="s">
        <v>92</v>
      </c>
      <c r="H43" s="183"/>
    </row>
    <row r="44" spans="1:9" s="161" customFormat="1" ht="21" customHeight="1">
      <c r="A44" s="161" t="s">
        <v>111</v>
      </c>
      <c r="E44" s="184">
        <v>56000000</v>
      </c>
      <c r="G44" s="184">
        <v>56000000</v>
      </c>
      <c r="H44" s="183"/>
      <c r="I44" s="184">
        <v>65000000</v>
      </c>
    </row>
    <row r="45" spans="1:9" s="161" customFormat="1" ht="21" customHeight="1">
      <c r="A45" s="161" t="s">
        <v>112</v>
      </c>
      <c r="E45" s="170">
        <v>-22000000</v>
      </c>
      <c r="G45" s="170">
        <v>-22000000</v>
      </c>
      <c r="H45" s="183"/>
      <c r="I45" s="167">
        <v>-55500000</v>
      </c>
    </row>
    <row r="46" spans="1:9" s="161" customFormat="1" ht="21" customHeight="1">
      <c r="A46" s="161" t="s">
        <v>102</v>
      </c>
      <c r="E46" s="167">
        <v>-195225</v>
      </c>
      <c r="G46" s="167">
        <v>-195225</v>
      </c>
      <c r="H46" s="185"/>
      <c r="I46" s="167">
        <v>-7042640</v>
      </c>
    </row>
    <row r="47" spans="1:9" s="161" customFormat="1" ht="21" customHeight="1">
      <c r="A47" s="186" t="s">
        <v>93</v>
      </c>
      <c r="E47" s="167">
        <v>-163237</v>
      </c>
      <c r="G47" s="167">
        <v>-163237</v>
      </c>
      <c r="H47" s="185"/>
      <c r="I47" s="187">
        <v>-9834400</v>
      </c>
    </row>
    <row r="48" spans="1:9" s="161" customFormat="1" ht="21" customHeight="1">
      <c r="A48" s="161" t="s">
        <v>103</v>
      </c>
      <c r="E48" s="167">
        <v>8411</v>
      </c>
      <c r="G48" s="167">
        <v>8411</v>
      </c>
      <c r="H48" s="185"/>
      <c r="I48" s="187">
        <v>1218281</v>
      </c>
    </row>
    <row r="49" spans="1:9" s="29" customFormat="1" ht="21" customHeight="1">
      <c r="A49" s="29" t="s">
        <v>140</v>
      </c>
      <c r="E49" s="171" t="s">
        <v>52</v>
      </c>
      <c r="G49" s="169">
        <v>-22485000</v>
      </c>
      <c r="H49" s="188"/>
      <c r="I49" s="171" t="s">
        <v>52</v>
      </c>
    </row>
    <row r="50" spans="1:9" s="161" customFormat="1" ht="21" customHeight="1">
      <c r="A50" s="161" t="s">
        <v>107</v>
      </c>
      <c r="E50" s="167">
        <v>69156</v>
      </c>
      <c r="G50" s="167">
        <v>68913</v>
      </c>
      <c r="H50" s="185"/>
      <c r="I50" s="187" t="s">
        <v>52</v>
      </c>
    </row>
    <row r="51" spans="1:9" s="161" customFormat="1" ht="21" customHeight="1">
      <c r="A51" s="20" t="s">
        <v>157</v>
      </c>
      <c r="E51" s="189">
        <f>ROUND((SUM(E44:E50)),0)</f>
        <v>33719105</v>
      </c>
      <c r="G51" s="189">
        <f>ROUND((SUM(G44:G50)),0)</f>
        <v>11233862</v>
      </c>
      <c r="H51" s="185"/>
      <c r="I51" s="189">
        <f>SUM(I44:I50)</f>
        <v>-6158759</v>
      </c>
    </row>
    <row r="52" spans="1:9" s="161" customFormat="1" ht="9" customHeight="1">
      <c r="A52" s="20"/>
      <c r="G52" s="190"/>
      <c r="H52" s="185"/>
      <c r="I52" s="190"/>
    </row>
    <row r="53" spans="1:9" s="161" customFormat="1" ht="21" customHeight="1">
      <c r="A53" s="175" t="s">
        <v>94</v>
      </c>
      <c r="B53" s="20"/>
      <c r="G53" s="167"/>
      <c r="H53" s="185"/>
      <c r="I53" s="167"/>
    </row>
    <row r="54" spans="1:9" s="161" customFormat="1" ht="21" customHeight="1">
      <c r="A54" s="186" t="s">
        <v>113</v>
      </c>
      <c r="E54" s="167">
        <v>-499898</v>
      </c>
      <c r="G54" s="167">
        <v>-499898</v>
      </c>
      <c r="H54" s="185"/>
      <c r="I54" s="167">
        <v>-391600</v>
      </c>
    </row>
    <row r="55" spans="1:9" s="161" customFormat="1" ht="21" customHeight="1">
      <c r="A55" s="191" t="s">
        <v>114</v>
      </c>
      <c r="B55" s="20"/>
      <c r="E55" s="189">
        <f>ROUND((SUM(E54:E54)),0)</f>
        <v>-499898</v>
      </c>
      <c r="G55" s="189">
        <f>ROUND((SUM(G54:G54)),0)</f>
        <v>-499898</v>
      </c>
      <c r="H55" s="185"/>
      <c r="I55" s="189">
        <f>ROUND((SUM(I54:I54)),0)</f>
        <v>-391600</v>
      </c>
    </row>
    <row r="56" spans="1:9" s="161" customFormat="1" ht="9" customHeight="1">
      <c r="A56" s="191"/>
      <c r="B56" s="20"/>
      <c r="G56" s="190"/>
      <c r="H56" s="185"/>
      <c r="I56" s="190"/>
    </row>
    <row r="57" spans="1:9" s="161" customFormat="1" ht="21" customHeight="1">
      <c r="A57" s="20" t="s">
        <v>141</v>
      </c>
      <c r="B57" s="20"/>
      <c r="E57" s="167">
        <f>E55+E51+E34</f>
        <v>22365794</v>
      </c>
      <c r="G57" s="167">
        <f>G55+G51+G34</f>
        <v>-137596</v>
      </c>
      <c r="H57" s="185"/>
      <c r="I57" s="167">
        <f>I55+I51+I34</f>
        <v>-882313</v>
      </c>
    </row>
    <row r="58" spans="1:9" s="161" customFormat="1" ht="9" customHeight="1">
      <c r="A58" s="20"/>
      <c r="B58" s="20"/>
      <c r="E58" s="167"/>
      <c r="G58" s="167"/>
      <c r="H58" s="185"/>
      <c r="I58" s="167"/>
    </row>
    <row r="59" spans="1:9" s="161" customFormat="1" ht="21" customHeight="1">
      <c r="A59" s="20" t="s">
        <v>48</v>
      </c>
      <c r="B59" s="20"/>
      <c r="C59" s="20"/>
      <c r="D59" s="20"/>
      <c r="E59" s="192">
        <v>4509470</v>
      </c>
      <c r="F59" s="20"/>
      <c r="G59" s="192">
        <f>+'FS (T)'!J12</f>
        <v>4509470</v>
      </c>
      <c r="H59" s="193"/>
      <c r="I59" s="192">
        <f>+'FS (T)'!L12</f>
        <v>4378739</v>
      </c>
    </row>
    <row r="60" spans="1:9" s="161" customFormat="1" ht="9" customHeight="1">
      <c r="A60" s="20"/>
      <c r="B60" s="20"/>
      <c r="C60" s="20"/>
      <c r="D60" s="20"/>
      <c r="E60" s="20"/>
      <c r="F60" s="20"/>
      <c r="G60" s="190"/>
      <c r="H60" s="193"/>
      <c r="I60" s="190"/>
    </row>
    <row r="61" spans="1:9" s="161" customFormat="1" ht="24.6" customHeight="1" thickBot="1">
      <c r="A61" s="20" t="s">
        <v>49</v>
      </c>
      <c r="B61" s="20"/>
      <c r="C61" s="20"/>
      <c r="D61" s="20"/>
      <c r="E61" s="194">
        <f>ROUND((SUM(E57:E59)),0)</f>
        <v>26875264</v>
      </c>
      <c r="F61" s="20"/>
      <c r="G61" s="194">
        <f>ROUND((SUM(G57:G59)),0)</f>
        <v>4371874</v>
      </c>
      <c r="H61" s="185"/>
      <c r="I61" s="194">
        <f>ROUND((SUM(I57:I59)),0)</f>
        <v>3496426</v>
      </c>
    </row>
    <row r="62" spans="1:9" s="161" customFormat="1" ht="21" customHeight="1" thickTop="1">
      <c r="C62" s="20"/>
      <c r="D62" s="20"/>
      <c r="E62" s="20"/>
      <c r="F62" s="20"/>
      <c r="G62" s="195"/>
      <c r="H62" s="185"/>
      <c r="I62" s="167"/>
    </row>
    <row r="63" spans="1:9" s="161" customFormat="1" ht="21" customHeight="1">
      <c r="A63" s="175" t="s">
        <v>68</v>
      </c>
      <c r="C63" s="20"/>
      <c r="D63" s="20"/>
      <c r="E63" s="20"/>
      <c r="F63" s="20"/>
      <c r="G63" s="196"/>
      <c r="H63" s="118"/>
      <c r="I63" s="196"/>
    </row>
    <row r="64" spans="1:9" s="161" customFormat="1" ht="9" customHeight="1">
      <c r="A64" s="175"/>
      <c r="C64" s="20"/>
      <c r="D64" s="20"/>
      <c r="E64" s="20"/>
      <c r="F64" s="20"/>
      <c r="G64" s="196"/>
      <c r="H64" s="118"/>
      <c r="I64" s="196"/>
    </row>
    <row r="65" spans="1:9" s="161" customFormat="1" ht="21" customHeight="1">
      <c r="A65" s="161" t="s">
        <v>69</v>
      </c>
      <c r="C65" s="20"/>
      <c r="D65" s="20"/>
      <c r="E65" s="20"/>
      <c r="F65" s="20"/>
      <c r="G65" s="196"/>
      <c r="H65" s="118"/>
      <c r="I65" s="196"/>
    </row>
    <row r="66" spans="1:9" s="161" customFormat="1" ht="21" customHeight="1">
      <c r="B66" s="161" t="s">
        <v>42</v>
      </c>
      <c r="E66" s="164" t="s">
        <v>52</v>
      </c>
      <c r="G66" s="177" t="s">
        <v>52</v>
      </c>
      <c r="H66" s="170"/>
      <c r="I66" s="170">
        <v>7425000</v>
      </c>
    </row>
    <row r="67" spans="1:9" s="161" customFormat="1" ht="21" customHeight="1">
      <c r="B67" s="161" t="s">
        <v>115</v>
      </c>
      <c r="E67" s="164" t="s">
        <v>52</v>
      </c>
      <c r="G67" s="177" t="s">
        <v>52</v>
      </c>
      <c r="H67" s="170"/>
      <c r="I67" s="170">
        <v>25955954.030000001</v>
      </c>
    </row>
    <row r="68" spans="1:9" s="29" customFormat="1" ht="21" customHeight="1">
      <c r="B68" s="29" t="s">
        <v>153</v>
      </c>
      <c r="E68" s="42" t="s">
        <v>52</v>
      </c>
      <c r="G68" s="105" t="s">
        <v>52</v>
      </c>
      <c r="H68" s="147"/>
      <c r="I68" s="147">
        <v>192496.19999999995</v>
      </c>
    </row>
    <row r="70" spans="1:9">
      <c r="E70" s="19">
        <f>E61-'FS (T)'!F12</f>
        <v>0</v>
      </c>
      <c r="G70" s="19">
        <f>+G61-'FS (T)'!H12</f>
        <v>0</v>
      </c>
      <c r="I70" s="19">
        <f>I61-3496426</f>
        <v>0</v>
      </c>
    </row>
  </sheetData>
  <mergeCells count="4">
    <mergeCell ref="G6:I6"/>
    <mergeCell ref="E5:I5"/>
    <mergeCell ref="G41:I41"/>
    <mergeCell ref="E40:I40"/>
  </mergeCells>
  <pageMargins left="0.70866141732283472" right="0.11811023622047245" top="0.78740157480314965" bottom="0.59055118110236227" header="0.39370078740157483" footer="0.39370078740157483"/>
  <pageSetup paperSize="9" scale="74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(T) 3M</vt:lpstr>
      <vt:lpstr>PL (T) 9M</vt:lpstr>
      <vt:lpstr>S.Equ (T)_Conso</vt:lpstr>
      <vt:lpstr>S.Equ (T) (Com)</vt:lpstr>
      <vt:lpstr>CF (T)</vt:lpstr>
      <vt:lpstr>'CF (T)'!Print_Area</vt:lpstr>
      <vt:lpstr>'FS (T)'!Print_Area</vt:lpstr>
      <vt:lpstr>'PL (T) 3M'!Print_Area</vt:lpstr>
      <vt:lpstr>'PL (T) 9M'!Print_Area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2021-11-03T02:55:33Z</cp:lastPrinted>
  <dcterms:created xsi:type="dcterms:W3CDTF">2021-02-23T14:24:34Z</dcterms:created>
  <dcterms:modified xsi:type="dcterms:W3CDTF">2021-11-11T08:12:46Z</dcterms:modified>
</cp:coreProperties>
</file>