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scbcorp-my.sharepoint.com/personal/kamonporn_rojlohasopon_scb_co_th/Documents/Desktop/"/>
    </mc:Choice>
  </mc:AlternateContent>
  <xr:revisionPtr revIDLastSave="1" documentId="8_{F9E03238-9C7D-4081-9939-7CC586135B4B}" xr6:coauthVersionLast="46" xr6:coauthVersionMax="46" xr10:uidLastSave="{909C4EEF-061F-4A50-9AF8-C66EE15A5EC5}"/>
  <bookViews>
    <workbookView xWindow="-110" yWindow="-110" windowWidth="19420" windowHeight="10420" tabRatio="751" xr2:uid="{00000000-000D-0000-FFFF-FFFF00000000}"/>
  </bookViews>
  <sheets>
    <sheet name="BS" sheetId="12" r:id="rId1"/>
    <sheet name="PL (3M)" sheetId="13" r:id="rId2"/>
    <sheet name="PL (9M)" sheetId="24" r:id="rId3"/>
    <sheet name="CS-Conso 2564" sheetId="23" r:id="rId4"/>
    <sheet name="CS-Conso 2563" sheetId="25" r:id="rId5"/>
    <sheet name="CS-Bank 2564" sheetId="16" r:id="rId6"/>
    <sheet name="CS-Bank 2563" sheetId="22" r:id="rId7"/>
    <sheet name="CF" sheetId="17" r:id="rId8"/>
  </sheets>
  <definedNames>
    <definedName name="_xlnm._FilterDatabase" localSheetId="0" hidden="1">BS!$F$12:$F$23</definedName>
    <definedName name="_xlnm.Print_Area" localSheetId="7">CF!$A$1:$L$122</definedName>
    <definedName name="_xlnm.Print_Area" localSheetId="1">'PL (3M)'!$A$1:$I$81</definedName>
    <definedName name="_xlnm.Print_Area" localSheetId="2">'PL (9M)'!$A$1:$I$81</definedName>
    <definedName name="Z_688268B1_60DF_45FA_A9A4_5F7FC57C1508_.wvu.PrintArea" localSheetId="0" hidden="1">BS!$A$1:$J$92</definedName>
    <definedName name="Z_688268B1_60DF_45FA_A9A4_5F7FC57C1508_.wvu.PrintArea" localSheetId="7" hidden="1">CF!$A$1:$L$77</definedName>
    <definedName name="Z_688268B1_60DF_45FA_A9A4_5F7FC57C1508_.wvu.PrintArea" localSheetId="6" hidden="1">'CS-Bank 2563'!$A$1:$N$31</definedName>
    <definedName name="Z_688268B1_60DF_45FA_A9A4_5F7FC57C1508_.wvu.PrintArea" localSheetId="5" hidden="1">'CS-Bank 2564'!#REF!</definedName>
    <definedName name="Z_688268B1_60DF_45FA_A9A4_5F7FC57C1508_.wvu.PrintArea" localSheetId="4" hidden="1">'CS-Conso 2563'!#REF!</definedName>
    <definedName name="Z_688268B1_60DF_45FA_A9A4_5F7FC57C1508_.wvu.PrintArea" localSheetId="3" hidden="1">'CS-Conso 2564'!#REF!</definedName>
    <definedName name="Z_688268B1_60DF_45FA_A9A4_5F7FC57C1508_.wvu.PrintArea" localSheetId="1" hidden="1">'PL (3M)'!$A$1:$I$81</definedName>
    <definedName name="Z_688268B1_60DF_45FA_A9A4_5F7FC57C1508_.wvu.PrintArea" localSheetId="2" hidden="1">'PL (9M)'!$A$1:$I$83</definedName>
    <definedName name="Z_688268B1_60DF_45FA_A9A4_5F7FC57C1508_.wvu.Rows" localSheetId="7" hidden="1">CF!#REF!</definedName>
    <definedName name="Z_AD879B68_A1BD_48B0_8827_26C53F899E69_.wvu.PrintArea" localSheetId="0" hidden="1">BS!$A$1:$J$92</definedName>
    <definedName name="Z_AD879B68_A1BD_48B0_8827_26C53F899E69_.wvu.PrintArea" localSheetId="7" hidden="1">CF!$A$1:$L$77</definedName>
    <definedName name="Z_AD879B68_A1BD_48B0_8827_26C53F899E69_.wvu.PrintArea" localSheetId="6" hidden="1">'CS-Bank 2563'!$A$1:$S$31</definedName>
    <definedName name="Z_AD879B68_A1BD_48B0_8827_26C53F899E69_.wvu.PrintArea" localSheetId="5" hidden="1">'CS-Bank 2564'!#REF!</definedName>
    <definedName name="Z_AD879B68_A1BD_48B0_8827_26C53F899E69_.wvu.PrintArea" localSheetId="4" hidden="1">'CS-Conso 2563'!#REF!</definedName>
    <definedName name="Z_AD879B68_A1BD_48B0_8827_26C53F899E69_.wvu.PrintArea" localSheetId="3" hidden="1">'CS-Conso 2564'!#REF!</definedName>
    <definedName name="Z_AD879B68_A1BD_48B0_8827_26C53F899E69_.wvu.PrintArea" localSheetId="1" hidden="1">'PL (3M)'!$A$1:$I$81</definedName>
    <definedName name="Z_AD879B68_A1BD_48B0_8827_26C53F899E69_.wvu.PrintArea" localSheetId="2" hidden="1">'PL (9M)'!$A$1:$I$83</definedName>
    <definedName name="Z_AD879B68_A1BD_48B0_8827_26C53F899E69_.wvu.Rows" localSheetId="7" hidden="1">CF!#REF!</definedName>
    <definedName name="Z_E4A73A0F_11C0_4F41_8821_4D5B1CE3B9B1_.wvu.PrintArea" localSheetId="0" hidden="1">BS!$A$1:$J$92</definedName>
    <definedName name="Z_E4A73A0F_11C0_4F41_8821_4D5B1CE3B9B1_.wvu.PrintArea" localSheetId="7" hidden="1">CF!$A$1:$L$77</definedName>
    <definedName name="Z_E4A73A0F_11C0_4F41_8821_4D5B1CE3B9B1_.wvu.PrintArea" localSheetId="6" hidden="1">'CS-Bank 2563'!$A$1:$N$31</definedName>
    <definedName name="Z_E4A73A0F_11C0_4F41_8821_4D5B1CE3B9B1_.wvu.PrintArea" localSheetId="5" hidden="1">'CS-Bank 2564'!#REF!</definedName>
    <definedName name="Z_E4A73A0F_11C0_4F41_8821_4D5B1CE3B9B1_.wvu.PrintArea" localSheetId="4" hidden="1">'CS-Conso 2563'!#REF!</definedName>
    <definedName name="Z_E4A73A0F_11C0_4F41_8821_4D5B1CE3B9B1_.wvu.PrintArea" localSheetId="3" hidden="1">'CS-Conso 2564'!#REF!</definedName>
    <definedName name="Z_E4A73A0F_11C0_4F41_8821_4D5B1CE3B9B1_.wvu.PrintArea" localSheetId="1" hidden="1">'PL (3M)'!$A$1:$I$81</definedName>
    <definedName name="Z_E4A73A0F_11C0_4F41_8821_4D5B1CE3B9B1_.wvu.PrintArea" localSheetId="2" hidden="1">'PL (9M)'!$A$1:$I$83</definedName>
    <definedName name="Z_E4A73A0F_11C0_4F41_8821_4D5B1CE3B9B1_.wvu.Rows" localSheetId="7" hidden="1">CF!#REF!</definedName>
  </definedNames>
  <calcPr calcId="191028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21" i="23" l="1"/>
  <c r="AF20" i="23"/>
  <c r="AF19" i="23"/>
  <c r="AB21" i="23"/>
  <c r="AB20" i="23"/>
  <c r="AB19" i="23"/>
  <c r="AB22" i="23" s="1"/>
  <c r="AD22" i="23"/>
  <c r="Z22" i="23"/>
  <c r="X22" i="23"/>
  <c r="L22" i="23"/>
  <c r="N22" i="23"/>
  <c r="P22" i="23"/>
  <c r="R22" i="23"/>
  <c r="V22" i="23"/>
  <c r="T22" i="23"/>
  <c r="V21" i="23"/>
  <c r="D22" i="23"/>
  <c r="F22" i="23"/>
  <c r="H22" i="23"/>
  <c r="J22" i="23"/>
  <c r="C20" i="13" l="1"/>
  <c r="R27" i="23" l="1"/>
  <c r="R31" i="23"/>
  <c r="J71" i="17" l="1"/>
  <c r="L71" i="17"/>
  <c r="F71" i="17"/>
  <c r="H71" i="17"/>
  <c r="V29" i="22" l="1"/>
  <c r="AB29" i="22" s="1"/>
  <c r="V26" i="22"/>
  <c r="AB26" i="22" s="1"/>
  <c r="AB25" i="22"/>
  <c r="V25" i="22"/>
  <c r="V21" i="22"/>
  <c r="AB21" i="22" s="1"/>
  <c r="V20" i="22"/>
  <c r="AB20" i="22" s="1"/>
  <c r="V32" i="25"/>
  <c r="V29" i="25"/>
  <c r="AB29" i="25" s="1"/>
  <c r="AF29" i="25" s="1"/>
  <c r="AB28" i="25"/>
  <c r="AF28" i="25" s="1"/>
  <c r="C11" i="13" l="1"/>
  <c r="Z27" i="22" l="1"/>
  <c r="X27" i="22"/>
  <c r="X31" i="22" s="1"/>
  <c r="T27" i="22"/>
  <c r="R27" i="22"/>
  <c r="R31" i="22" s="1"/>
  <c r="P27" i="22"/>
  <c r="P31" i="22" s="1"/>
  <c r="N27" i="22"/>
  <c r="L27" i="22"/>
  <c r="J27" i="22"/>
  <c r="H27" i="22"/>
  <c r="F27" i="22"/>
  <c r="D27" i="22"/>
  <c r="Z22" i="22"/>
  <c r="X22" i="22"/>
  <c r="T22" i="22"/>
  <c r="R22" i="22"/>
  <c r="P22" i="22"/>
  <c r="N22" i="22"/>
  <c r="L22" i="22"/>
  <c r="J22" i="22"/>
  <c r="H22" i="22"/>
  <c r="F22" i="22"/>
  <c r="D22" i="22"/>
  <c r="V22" i="22"/>
  <c r="Z17" i="22"/>
  <c r="Z31" i="22" s="1"/>
  <c r="X17" i="22"/>
  <c r="T17" i="22"/>
  <c r="R17" i="22"/>
  <c r="P17" i="22"/>
  <c r="N17" i="22"/>
  <c r="L17" i="22"/>
  <c r="L31" i="22" s="1"/>
  <c r="J17" i="22"/>
  <c r="H17" i="22"/>
  <c r="H31" i="22" s="1"/>
  <c r="F17" i="22"/>
  <c r="D17" i="22"/>
  <c r="V16" i="22"/>
  <c r="V15" i="22"/>
  <c r="AB15" i="22" s="1"/>
  <c r="T27" i="16"/>
  <c r="Z27" i="16" s="1"/>
  <c r="X25" i="16"/>
  <c r="V25" i="16"/>
  <c r="R25" i="16"/>
  <c r="P25" i="16"/>
  <c r="N25" i="16"/>
  <c r="L25" i="16"/>
  <c r="J25" i="16"/>
  <c r="H25" i="16"/>
  <c r="F25" i="16"/>
  <c r="D25" i="16"/>
  <c r="T24" i="16"/>
  <c r="Z24" i="16" s="1"/>
  <c r="T23" i="16"/>
  <c r="X20" i="16"/>
  <c r="V20" i="16"/>
  <c r="R20" i="16"/>
  <c r="P20" i="16"/>
  <c r="N20" i="16"/>
  <c r="N29" i="16" s="1"/>
  <c r="L20" i="16"/>
  <c r="J20" i="16"/>
  <c r="J29" i="16" s="1"/>
  <c r="H20" i="16"/>
  <c r="F20" i="16"/>
  <c r="D20" i="16"/>
  <c r="T19" i="16"/>
  <c r="Z19" i="16" s="1"/>
  <c r="T18" i="16"/>
  <c r="Z18" i="16" s="1"/>
  <c r="AD30" i="25"/>
  <c r="Z30" i="25"/>
  <c r="X30" i="25"/>
  <c r="T30" i="25"/>
  <c r="R30" i="25"/>
  <c r="P30" i="25"/>
  <c r="N30" i="25"/>
  <c r="L30" i="25"/>
  <c r="J30" i="25"/>
  <c r="H30" i="25"/>
  <c r="F30" i="25"/>
  <c r="D30" i="25"/>
  <c r="AD25" i="25"/>
  <c r="Z25" i="25"/>
  <c r="X25" i="25"/>
  <c r="T25" i="25"/>
  <c r="R25" i="25"/>
  <c r="P25" i="25"/>
  <c r="N25" i="25"/>
  <c r="L25" i="25"/>
  <c r="J25" i="25"/>
  <c r="H25" i="25"/>
  <c r="F25" i="25"/>
  <c r="D25" i="25"/>
  <c r="V24" i="25"/>
  <c r="AB24" i="25" s="1"/>
  <c r="AF24" i="25" s="1"/>
  <c r="V22" i="25"/>
  <c r="AB22" i="25"/>
  <c r="AF22" i="25" s="1"/>
  <c r="V21" i="25"/>
  <c r="AB21" i="25" s="1"/>
  <c r="AF21" i="25" s="1"/>
  <c r="V20" i="25"/>
  <c r="AD17" i="25"/>
  <c r="AD34" i="25" s="1"/>
  <c r="Z17" i="25"/>
  <c r="Z34" i="25" s="1"/>
  <c r="X17" i="25"/>
  <c r="T17" i="25"/>
  <c r="R17" i="25"/>
  <c r="R34" i="25" s="1"/>
  <c r="P17" i="25"/>
  <c r="P34" i="25" s="1"/>
  <c r="N17" i="25"/>
  <c r="L17" i="25"/>
  <c r="J17" i="25"/>
  <c r="H17" i="25"/>
  <c r="F17" i="25"/>
  <c r="D17" i="25"/>
  <c r="D34" i="25" s="1"/>
  <c r="V16" i="25"/>
  <c r="AB16" i="25" s="1"/>
  <c r="AF16" i="25" s="1"/>
  <c r="V15" i="25"/>
  <c r="AB15" i="25" s="1"/>
  <c r="AB16" i="22"/>
  <c r="F26" i="17"/>
  <c r="F33" i="17" s="1"/>
  <c r="F58" i="17" s="1"/>
  <c r="V29" i="23"/>
  <c r="AB29" i="23" s="1"/>
  <c r="AF29" i="23" s="1"/>
  <c r="E49" i="13"/>
  <c r="D27" i="23"/>
  <c r="J73" i="12"/>
  <c r="J75" i="12" s="1"/>
  <c r="F73" i="12"/>
  <c r="F75" i="12" s="1"/>
  <c r="J44" i="12"/>
  <c r="F44" i="12"/>
  <c r="J23" i="12"/>
  <c r="F23" i="12"/>
  <c r="L91" i="17"/>
  <c r="H91" i="17"/>
  <c r="L26" i="17"/>
  <c r="L33" i="17" s="1"/>
  <c r="L58" i="17" s="1"/>
  <c r="H26" i="17"/>
  <c r="H33" i="17" s="1"/>
  <c r="H58" i="17" s="1"/>
  <c r="I57" i="24"/>
  <c r="I49" i="24"/>
  <c r="E57" i="24"/>
  <c r="E49" i="24"/>
  <c r="I27" i="24"/>
  <c r="I14" i="24"/>
  <c r="I11" i="24"/>
  <c r="E27" i="24"/>
  <c r="E14" i="24"/>
  <c r="E11" i="24"/>
  <c r="I57" i="13"/>
  <c r="I49" i="13"/>
  <c r="E57" i="13"/>
  <c r="I27" i="13"/>
  <c r="I14" i="13"/>
  <c r="I11" i="13"/>
  <c r="E27" i="13"/>
  <c r="E14" i="13"/>
  <c r="E11" i="13"/>
  <c r="H73" i="12"/>
  <c r="H75" i="12" s="1"/>
  <c r="D73" i="12"/>
  <c r="D75" i="12" s="1"/>
  <c r="H44" i="12"/>
  <c r="D44" i="12"/>
  <c r="H23" i="12"/>
  <c r="D23" i="12"/>
  <c r="V26" i="23"/>
  <c r="AB26" i="23" s="1"/>
  <c r="AF26" i="23" s="1"/>
  <c r="V25" i="23"/>
  <c r="AB25" i="23" s="1"/>
  <c r="AF25" i="23" s="1"/>
  <c r="V19" i="23"/>
  <c r="V18" i="23"/>
  <c r="AB18" i="23" s="1"/>
  <c r="F27" i="23"/>
  <c r="F31" i="23" s="1"/>
  <c r="G57" i="24"/>
  <c r="C57" i="24"/>
  <c r="G49" i="24"/>
  <c r="C49" i="24"/>
  <c r="G27" i="24"/>
  <c r="C27" i="24"/>
  <c r="G14" i="24"/>
  <c r="C14" i="24"/>
  <c r="G11" i="24"/>
  <c r="C11" i="24"/>
  <c r="V20" i="23"/>
  <c r="P27" i="23"/>
  <c r="L27" i="23"/>
  <c r="G49" i="13"/>
  <c r="C49" i="13"/>
  <c r="C58" i="13" s="1"/>
  <c r="F91" i="17"/>
  <c r="AD27" i="23"/>
  <c r="Z27" i="23"/>
  <c r="Z31" i="23" s="1"/>
  <c r="X27" i="23"/>
  <c r="X31" i="23" s="1"/>
  <c r="T27" i="23"/>
  <c r="N27" i="23"/>
  <c r="J27" i="23"/>
  <c r="H27" i="23"/>
  <c r="J91" i="17"/>
  <c r="G27" i="13"/>
  <c r="C27" i="13"/>
  <c r="G14" i="13"/>
  <c r="C14" i="13"/>
  <c r="G11" i="13"/>
  <c r="R29" i="16" l="1"/>
  <c r="T31" i="23"/>
  <c r="F31" i="22"/>
  <c r="V29" i="16"/>
  <c r="I58" i="24"/>
  <c r="I20" i="13"/>
  <c r="I29" i="13" s="1"/>
  <c r="I31" i="13" s="1"/>
  <c r="AB22" i="22"/>
  <c r="V27" i="22"/>
  <c r="D29" i="16"/>
  <c r="N31" i="22"/>
  <c r="L34" i="25"/>
  <c r="N31" i="23"/>
  <c r="E58" i="13"/>
  <c r="N34" i="25"/>
  <c r="V30" i="25"/>
  <c r="F34" i="25"/>
  <c r="H29" i="16"/>
  <c r="E20" i="24"/>
  <c r="E29" i="24" s="1"/>
  <c r="E31" i="24" s="1"/>
  <c r="L31" i="23"/>
  <c r="H34" i="25"/>
  <c r="X34" i="25"/>
  <c r="F29" i="16"/>
  <c r="T31" i="22"/>
  <c r="V25" i="25"/>
  <c r="J34" i="25"/>
  <c r="AB17" i="22"/>
  <c r="X29" i="16"/>
  <c r="T25" i="16"/>
  <c r="J31" i="22"/>
  <c r="I58" i="13"/>
  <c r="J31" i="23"/>
  <c r="T34" i="25"/>
  <c r="T20" i="16"/>
  <c r="D31" i="22"/>
  <c r="P31" i="23"/>
  <c r="AB27" i="22"/>
  <c r="D31" i="23"/>
  <c r="G58" i="13"/>
  <c r="P29" i="16"/>
  <c r="V27" i="23"/>
  <c r="C29" i="13"/>
  <c r="C31" i="13" s="1"/>
  <c r="C59" i="13" s="1"/>
  <c r="H77" i="12"/>
  <c r="J26" i="17"/>
  <c r="J33" i="17" s="1"/>
  <c r="J58" i="17" s="1"/>
  <c r="J94" i="17" s="1"/>
  <c r="V17" i="22"/>
  <c r="V17" i="25"/>
  <c r="G20" i="13"/>
  <c r="G29" i="13" s="1"/>
  <c r="G31" i="13" s="1"/>
  <c r="E20" i="13"/>
  <c r="E29" i="13" s="1"/>
  <c r="E31" i="13" s="1"/>
  <c r="H31" i="23"/>
  <c r="AD31" i="23"/>
  <c r="Z20" i="16"/>
  <c r="L29" i="16"/>
  <c r="AF27" i="23"/>
  <c r="AF18" i="23"/>
  <c r="AF22" i="23" s="1"/>
  <c r="AF30" i="25"/>
  <c r="AB30" i="25"/>
  <c r="AB27" i="23"/>
  <c r="V31" i="22"/>
  <c r="AF15" i="25"/>
  <c r="AF17" i="25" s="1"/>
  <c r="AB17" i="25"/>
  <c r="AB20" i="25"/>
  <c r="D77" i="12"/>
  <c r="J77" i="12"/>
  <c r="F77" i="12"/>
  <c r="Z23" i="16"/>
  <c r="Z25" i="16" s="1"/>
  <c r="L94" i="17"/>
  <c r="L96" i="17" s="1"/>
  <c r="L74" i="17" s="1"/>
  <c r="H94" i="17"/>
  <c r="H96" i="17" s="1"/>
  <c r="H74" i="17" s="1"/>
  <c r="F94" i="17"/>
  <c r="F96" i="17" s="1"/>
  <c r="C58" i="24"/>
  <c r="E58" i="24"/>
  <c r="G20" i="24"/>
  <c r="G29" i="24" s="1"/>
  <c r="G31" i="24" s="1"/>
  <c r="G58" i="24"/>
  <c r="C20" i="24"/>
  <c r="C29" i="24" s="1"/>
  <c r="C31" i="24" s="1"/>
  <c r="I20" i="24"/>
  <c r="I29" i="24" s="1"/>
  <c r="I31" i="24" s="1"/>
  <c r="I59" i="24" s="1"/>
  <c r="G59" i="13" l="1"/>
  <c r="V34" i="25"/>
  <c r="AF31" i="23"/>
  <c r="E59" i="24"/>
  <c r="I59" i="13"/>
  <c r="T29" i="16"/>
  <c r="G59" i="24"/>
  <c r="E59" i="13"/>
  <c r="Z29" i="16"/>
  <c r="V31" i="23"/>
  <c r="AB31" i="22"/>
  <c r="J96" i="17"/>
  <c r="C59" i="24"/>
  <c r="AB25" i="25"/>
  <c r="AF20" i="25"/>
  <c r="AF25" i="25" s="1"/>
  <c r="AB34" i="25"/>
  <c r="AB31" i="23"/>
  <c r="AF34" i="25" l="1"/>
</calcChain>
</file>

<file path=xl/sharedStrings.xml><?xml version="1.0" encoding="utf-8"?>
<sst xmlns="http://schemas.openxmlformats.org/spreadsheetml/2006/main" count="617" uniqueCount="232">
  <si>
    <t>ธนาคารไทยพาณิชย์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</si>
  <si>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</si>
  <si>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</si>
  <si>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</si>
  <si>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30 กันยายน</t>
  </si>
  <si>
    <t>31 ธันวาคม</t>
  </si>
  <si>
    <t>สินทรัพย์</t>
  </si>
  <si>
    <t>หมายเหตุ</t>
  </si>
  <si>
    <t>2564</t>
  </si>
  <si>
    <t>2563</t>
  </si>
  <si>
    <t>(ไม่ได้ตรวจสอบ)</t>
  </si>
  <si>
    <t>(ตรวจสอบแล้ว)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</si>
  <si>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</si>
  <si>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</si>
  <si>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</si>
  <si>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</si>
  <si>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</si>
  <si>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</si>
  <si>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</si>
  <si>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</si>
  <si>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</si>
  <si>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7, 8</t>
  </si>
  <si>
    <t xml:space="preserve">ทรัพย์สินรอการขายสุทธิ </t>
  </si>
  <si>
    <t>อสังหาริมทรัพย์เพื่อการลงทุนสุทธิ</t>
  </si>
  <si>
    <t xml:space="preserve">ที่ดิน อาคารและอุปกรณ์สุทธิ  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</si>
  <si>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</si>
  <si>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</si>
  <si>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 xml:space="preserve">สินทรัพย์อื่นสุทธิ  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</si>
  <si>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</si>
  <si>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</si>
  <si>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</si>
  <si>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</si>
  <si>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</si>
  <si>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</si>
  <si>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</si>
  <si>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</si>
  <si>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</si>
  <si>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</si>
  <si>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หนี้สินภาษีเงินได้รอตัดบัญชี</t>
  </si>
  <si>
    <t xml:space="preserve">หนี้สินอื่น  </t>
  </si>
  <si>
    <t>รวมหนี้สิน</t>
  </si>
  <si>
    <t>ส่วนของเจ้าของ</t>
  </si>
  <si>
    <t xml:space="preserve">ทุนเรือนหุ้น </t>
  </si>
  <si>
    <t xml:space="preserve">     ทุนจดทะเบียน</t>
  </si>
  <si>
    <t xml:space="preserve">      ทุนที่ออกและชำระแล้ว</t>
  </si>
  <si>
    <t>ส่วนเกินมูลค่าหุ้น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</si>
  <si>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</si>
  <si>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</si>
  <si>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</si>
  <si>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</si>
  <si>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  จัดสรรแล้ว</t>
  </si>
  <si>
    <t xml:space="preserve">            ทุนสำรองตามกฎหมาย 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</si>
  <si>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</si>
  <si>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</si>
  <si>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</si>
  <si>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</si>
  <si>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</si>
  <si>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(นายอาทิตย์ นันทวิทยา)</t>
  </si>
  <si>
    <t>ประธานเจ้าหน้าที่บริหารและประธานกรรมการบริหาร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</si>
  <si>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</si>
  <si>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</si>
  <si>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วันที่ 30 กันยายน</t>
  </si>
  <si>
    <t>รายได้ดอกเบี้ย</t>
  </si>
  <si>
    <t>ค่าใช้จ่ายดอกเบี้ย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</si>
  <si>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</si>
  <si>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</si>
  <si>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</si>
  <si>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</si>
  <si>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</si>
  <si>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รายได้เงินปันผล</t>
  </si>
  <si>
    <t>รายได้จากการดำเนินงานอื่น ๆ</t>
  </si>
  <si>
    <t xml:space="preserve">    รวมรายได้จากการดำเนินงาน</t>
  </si>
  <si>
    <t>ค่าใช้จ่ายจากการดำเนินงานอื่น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</si>
  <si>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</si>
  <si>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</si>
  <si>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</si>
  <si>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</si>
  <si>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ค่าใช้จ่ายอื่น ๆ</t>
  </si>
  <si>
    <t xml:space="preserve">    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</si>
  <si>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</si>
  <si>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</si>
  <si>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</si>
  <si>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</si>
  <si>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</si>
  <si>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</si>
  <si>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      ผ่านกำไรขาดทุนเบ็ดเสร็จอื่น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</si>
  <si>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</si>
  <si>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</si>
  <si>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</si>
  <si>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ขาดทุนจากการประมาณการตามหลักคณิตศาสตร์ประกันภัยสำหรับ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</si>
  <si>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</si>
  <si>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</si>
  <si>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กำไรเบ็ดเสร็จรวม</t>
  </si>
  <si>
    <t>การแบ่งปันกำไร (ขาดทุน) สุทธิ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</si>
  <si>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</si>
  <si>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</si>
  <si>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</si>
  <si>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กำไรต่อหุ้นของผู้ถือหุ้นบริษัทใหญ่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</si>
  <si>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</si>
  <si>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สำหรับงวดเก้าเดือนสิ้นสุด</t>
  </si>
  <si>
    <t>กำไรสุทธิจากเงินลงทุน</t>
  </si>
  <si>
    <t>ส่วนแบ่งกำไร (ขาดทุน) จากเงินลงทุนในบริษัทร่วมและการร่วมค้า</t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</si>
  <si>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</si>
  <si>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(ขาดทุน) กำไรจากเงินลงทุนที่กำหนดให้วัดมูลค่าด้วยมูลค่ายุติธรรม</t>
  </si>
  <si>
    <t>งบแสดงการเปลี่ยนแปลงส่วนของเจ้าของ (ไม่ได้ตรวจสอบ)</t>
  </si>
  <si>
    <t xml:space="preserve">กำไร (ขาดทุน) </t>
  </si>
  <si>
    <t>จากการวัด</t>
  </si>
  <si>
    <t>(ขาดทุน) กำไร</t>
  </si>
  <si>
    <t>มูลค่าเงินลงทุน</t>
  </si>
  <si>
    <t>จากการแปลงค่า</t>
  </si>
  <si>
    <t>จากเงินลงทุน</t>
  </si>
  <si>
    <t>ในตราสารหนี้</t>
  </si>
  <si>
    <t>งบการเงิน</t>
  </si>
  <si>
    <t>ที่กำหนดให้วัดมูลค่า</t>
  </si>
  <si>
    <t>การเปลี่ยนแปลง</t>
  </si>
  <si>
    <t>รวม</t>
  </si>
  <si>
    <t>ด้วยมูลค่ายุติธรรม</t>
  </si>
  <si>
    <t>จากการ</t>
  </si>
  <si>
    <t>ในส่วนเกินทุน</t>
  </si>
  <si>
    <t>องค์ประกอบ</t>
  </si>
  <si>
    <t>ส่วนได้เสียที่</t>
  </si>
  <si>
    <t>ทุนที่ออกและชำระแล้ว</t>
  </si>
  <si>
    <t>ผ่านกำไรขาดทุน</t>
  </si>
  <si>
    <t>ดำเนินงาน</t>
  </si>
  <si>
    <t>จากการตีราคา</t>
  </si>
  <si>
    <t>อื่นของส่วน</t>
  </si>
  <si>
    <t>ทุนสำรอง</t>
  </si>
  <si>
    <t>รวมส่วนของ</t>
  </si>
  <si>
    <t>ไม่มีอำนาจ</t>
  </si>
  <si>
    <t>หุ้นบุริมสิทธิ</t>
  </si>
  <si>
    <t>หุ้นสามัญ</t>
  </si>
  <si>
    <t>เบ็ดเสร็จอื่น</t>
  </si>
  <si>
    <t>ในต่างประเทศ</t>
  </si>
  <si>
    <t>ของเจ้าของ</t>
  </si>
  <si>
    <t>ตามกฎหมาย</t>
  </si>
  <si>
    <t>ยังไม่ได้จัดสรร</t>
  </si>
  <si>
    <t>บริษัทใหญ่</t>
  </si>
  <si>
    <t>ควบคุม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</si>
  <si>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</si>
  <si>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</si>
  <si>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</si>
  <si>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 เงินปันผลจ่าย</t>
  </si>
  <si>
    <t xml:space="preserve">     การแปลงสภาพหุ้นบุริมสิทธิเป็นหุ้นสามัญ</t>
  </si>
  <si>
    <t xml:space="preserve">     เงินทุนจากส่วนได้เสียที่ไม่มีอำนาจควบคุมในบริษัทย่อย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</si>
  <si>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</si>
  <si>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</si>
  <si>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 (ขาดทุน) สุทธิ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</si>
  <si>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</si>
  <si>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</si>
  <si>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โอนไปกำไรสะสม</t>
  </si>
  <si>
    <t>ยอดคงเหลือ ณ วันที่ 30 กันยายน 2564</t>
  </si>
  <si>
    <t>ขาดทุนจาก</t>
  </si>
  <si>
    <t>การแปลงค่า</t>
  </si>
  <si>
    <t>กำไรจากการวัด</t>
  </si>
  <si>
    <t>เผื่อขาย</t>
  </si>
  <si>
    <t>สำหรับงวดเก้าเดือนสิ้นสุดวันที่ 30 กันยายน 2563</t>
  </si>
  <si>
    <r>
      <t xml:space="preserve">ยอดคงเหลือ ณ วันที่ 31 ธันวาคม 2562 </t>
    </r>
    <r>
      <rPr>
        <b/>
        <sz val="15"/>
        <color indexed="8"/>
        <rFont val="Angsana New"/>
        <family val="1"/>
      </rPr>
      <t>ตามที่รายงานในงวดก่อน</t>
    </r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</si>
  <si>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</si>
  <si>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</si>
  <si>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 xml:space="preserve">     การชำระบัญชีของบริษัทย่อย</t>
  </si>
  <si>
    <t xml:space="preserve">          ที่จัดตั้งขึ้นใหม่</t>
  </si>
  <si>
    <t>ยอดคงเหลือ ณ วันที่ 30 กันยายน 2563</t>
  </si>
  <si>
    <t xml:space="preserve">     กำไรสุทธิ</t>
  </si>
  <si>
    <t xml:space="preserve">     ขาดทุนเบ็ดเสร็จอื่น</t>
  </si>
  <si>
    <t>ยอดคงเหลือ ณ วันที่ 31 ธันวาคม 2562 ตามที่รายงานในงวดก่อน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</si>
  <si>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</si>
  <si>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</si>
  <si>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</si>
  <si>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</si>
  <si>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</si>
  <si>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ผลขาดทุน
ด้านเครดิตที่คาดว่า
จะเกิดขึ้น</t>
  </si>
  <si>
    <t>ขาดทุนจากการด้อยค่าของทรัพย์สินรอการขาย</t>
  </si>
  <si>
    <t>ขาดทุนจากการด้อยค่าของสินทรัพย์ไม่มีตัวตน</t>
  </si>
  <si>
    <t>ขาดทุน (กำไร) จากการขายอาคารและอุปกรณ์</t>
  </si>
  <si>
    <t>กำไรจากการขายทรัพย์สินรอการขาย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</si>
  <si>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</si>
  <si>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</si>
  <si>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กำไรสุทธิจากเครื่องมือทางการเงิน</t>
  </si>
  <si>
    <t>รายได้ดอกเบี้ยสุทธิ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</si>
  <si>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</si>
  <si>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</si>
  <si>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</si>
  <si>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</si>
  <si>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</si>
  <si>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</si>
  <si>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เงินลงทุนในหลักทรัพย์ระยะสั้น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</si>
  <si>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</si>
  <si>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</si>
  <si>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</si>
  <si>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</si>
  <si>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</si>
  <si>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</si>
  <si>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ตราสารหนี้ที่ออกและเงินกู้ยืมระยะสั้น</t>
  </si>
  <si>
    <t>หนี้สินอื่น</t>
  </si>
  <si>
    <t>กระแสเงินสดจากกิจกรรมลงทุน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</si>
  <si>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</si>
  <si>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</si>
  <si>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เงินสดจ่ายในการซื้อหลักทรัพย์ราคาทุนตัดจำหน่าย</t>
  </si>
  <si>
    <t>เงินสดรับจากการไถ่ถอนหลักทรัพย์ราคาทุนตัดจำหน่าย</t>
  </si>
  <si>
    <t>เงินสดรับจากการขายเงินลงทุนในบริษัทย่อย</t>
  </si>
  <si>
    <t>เงินสดรับจากการชำระบัญชีในบริษัทย่อย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</si>
  <si>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</si>
  <si>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</si>
  <si>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</si>
  <si>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</si>
  <si>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เงินสดรับจากการออกตราสารหนี้ระยะยาว</t>
  </si>
  <si>
    <t>เงินสดจ่ายชำระคืนตราสารหนี้ระยะยาว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</si>
  <si>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</si>
  <si>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</si>
  <si>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</si>
  <si>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จ่ายเงินปันผลให้ผู้ถือหุ้นของธนาคาร</t>
  </si>
  <si>
    <t>เงินทุนจากส่วนได้เสียที่ไม่มีอำนาจควบคุมในบริษัทย่อย</t>
  </si>
  <si>
    <t>เงินสดสุทธิใช้ไปในกิจกรรมจัดหาเงิน</t>
  </si>
  <si>
    <t>กำไร (ขาดทุน) 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</si>
  <si>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</si>
  <si>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1 มกราคม</t>
  </si>
  <si>
    <t>เงินสด ณ วันที่ 30 กันยายน</t>
  </si>
  <si>
    <t xml:space="preserve">     การได้มาซึ่งส่วนได้เสียที่ไม่มีอำนาจควบคุมซึ่งอำนาจควบคุมไม่เปลี่ยนแปลง</t>
  </si>
  <si>
    <t xml:space="preserve">            หุ้นสามัญ 3,417,316,123 หุ้น มูลค่าหุ้นละ 10 บาท </t>
  </si>
  <si>
    <t xml:space="preserve">            หุ้นบุริมสิทธิ 3,559,520 หุ้น มูลค่าหุ้นละ 10 บาท </t>
  </si>
  <si>
    <t xml:space="preserve">            หุ้นสามัญ 3,395,632,678 หุ้น มูลค่าหุ้นละ 10 บาท </t>
  </si>
  <si>
    <t>ส่วนแบ่งกำไรจากเงินลงทุนในบริษัทร่วมและการร่วมค้า</t>
  </si>
  <si>
    <t>(กลับรายการ) ขาดทุนจากการด้อยค่าของอาคารและอุปกรณ์</t>
  </si>
  <si>
    <t>เงินสดจ่ายในการซื้อเงินลงทุนในบริษัทย่อย บริษัทร่วมและการร่วมค้า</t>
  </si>
  <si>
    <t xml:space="preserve">        รวมขาดทุนเบ็ดเสร็จอื่นสุทธิจากภาษี</t>
  </si>
  <si>
    <t>อื่น ๆ</t>
  </si>
  <si>
    <t>ส่วนแบ่ง (กำไร) ขาดทุนจากเงินลงทุนในบริษัทร่วมและการร่วมค้า</t>
  </si>
  <si>
    <t xml:space="preserve">         ภาษีเงินได้เกี่ยวกับองค์ประกอบของกำไร (ขาดทุน) เบ็ดเสร็จอื่นสำหรับ</t>
  </si>
  <si>
    <t>เงินสดสุทธิได้มาจาก (ใช้ไปใน) กิจกรรมลงทุน</t>
  </si>
  <si>
    <t>เงินสดสุทธิ (ใช้ไปใน) จากกิจกรรมดำเนินงาน</t>
  </si>
  <si>
    <t xml:space="preserve">            หุ้นบุริมสิทธิ 3,582,683,877 หุ้น มูลค่าหุ้นละ 10 บาท </t>
  </si>
  <si>
    <t xml:space="preserve">         ขาดทุนจากเงินลงทุนที่กำหนดให้วัดมูลค่าด้วยมูลค่ายุติธรรม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</si>
</sst>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General_)"/>
    <numFmt numFmtId="191" formatCode="0.00_)"/>
    <numFmt numFmtId="192" formatCode="#,##0.000"/>
    <numFmt numFmtId="193" formatCode="_-* #,##0\ _F_-;\-* #,##0\ _F_-;_-* &quot;-&quot;\ _F_-;_-@_-"/>
    <numFmt numFmtId="194" formatCode="_-* #,##0.00\ &quot;F&quot;_-;\-* #,##0.00\ &quot;F&quot;_-;_-* &quot;-&quot;??\ &quot;F&quot;_-;_-@_-"/>
    <numFmt numFmtId="195" formatCode="_-* #,##0.00\ _F_-;\-* #,##0.00\ _F_-;_-* &quot;-&quot;??\ _F_-;_-@_-"/>
    <numFmt numFmtId="196" formatCode="#,##0.00000"/>
    <numFmt numFmtId="197" formatCode="_(* #,##0_);_(* \(#,##0\);_(* &quot;-&quot;??_);_(@_)"/>
    <numFmt numFmtId="198" formatCode="_(* #,##0_);_(* \(#,##0\);_(* &quot;-&quot;???_);_(@_)"/>
    <numFmt numFmtId="199" formatCode="_(* #,##0.0000_);_(* \(#,##0.0000\);_(* &quot;-&quot;????_);_(@_)"/>
    <numFmt numFmtId="200" formatCode="_(* #,##0_);_(* \(#,##0\);_(* &quot;-&quot;????_);_(@_)"/>
    <numFmt numFmtId="201" formatCode="_([$€-2]* #,##0.00_);_([$€-2]* \(#,##0.00\);_([$€-2]* &quot;-&quot;??_)"/>
    <numFmt numFmtId="202" formatCode="_-* #,##0_-;\-* #,##0_-;_-* &quot;-&quot;??_-;_-@_-"/>
    <numFmt numFmtId="203" formatCode="_([$€-2]* #,##0.00_);_([$€-2]* \(#,##0.00\);_([$€-2]* \-??_)"/>
    <numFmt numFmtId="204" formatCode="_(* #,##0.00_);_(* \(#,##0.00\);_(* &quot;-&quot;_);_(@_)"/>
  </numFmts>
  <fonts count="65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5"/>
      <color indexed="8"/>
      <name val="Angsana New"/>
      <family val="1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sz val="11"/>
      <color indexed="8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329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89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0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4" fontId="7" fillId="0" borderId="0" applyFill="0" applyBorder="0" applyAlignment="0"/>
    <xf numFmtId="194" fontId="2" fillId="0" borderId="3">
      <alignment vertical="center"/>
    </xf>
    <xf numFmtId="194" fontId="42" fillId="0" borderId="3">
      <alignment vertical="center"/>
    </xf>
    <xf numFmtId="0" fontId="2" fillId="0" borderId="3">
      <alignment vertical="center"/>
    </xf>
    <xf numFmtId="194" fontId="60" fillId="0" borderId="3">
      <alignment vertical="center"/>
    </xf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201" fontId="37" fillId="0" borderId="0" applyFont="0" applyFill="0" applyBorder="0" applyAlignment="0" applyProtection="0"/>
    <xf numFmtId="203" fontId="2" fillId="0" borderId="0" applyFill="0" applyBorder="0" applyAlignment="0" applyProtection="0"/>
    <xf numFmtId="201" fontId="3" fillId="0" borderId="0" applyFont="0" applyFill="0" applyBorder="0" applyAlignment="0" applyProtection="0"/>
    <xf numFmtId="203" fontId="2" fillId="0" borderId="0" applyFill="0" applyBorder="0" applyAlignment="0" applyProtection="0"/>
    <xf numFmtId="203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1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" fillId="0" borderId="0"/>
    <xf numFmtId="49" fontId="7" fillId="0" borderId="0" applyFill="0" applyBorder="0" applyAlignment="0"/>
    <xf numFmtId="195" fontId="2" fillId="0" borderId="0" applyFill="0" applyBorder="0" applyAlignment="0"/>
    <xf numFmtId="195" fontId="42" fillId="0" borderId="0" applyFill="0" applyBorder="0" applyAlignment="0"/>
    <xf numFmtId="0" fontId="2" fillId="0" borderId="0" applyFill="0" applyBorder="0" applyAlignment="0"/>
    <xf numFmtId="195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193" fontId="2" fillId="0" borderId="0" applyFill="0" applyBorder="0" applyAlignment="0"/>
    <xf numFmtId="193" fontId="2" fillId="0" borderId="0" applyFill="0" applyBorder="0" applyAlignment="0"/>
    <xf numFmtId="0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3">
      <alignment vertical="center"/>
    </xf>
    <xf numFmtId="194" fontId="2" fillId="0" borderId="3">
      <alignment vertical="center"/>
    </xf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40" fillId="0" borderId="0"/>
    <xf numFmtId="193" fontId="2" fillId="0" borderId="0" applyFill="0" applyBorder="0" applyAlignment="0"/>
    <xf numFmtId="193" fontId="2" fillId="0" borderId="0" applyFill="0" applyBorder="0" applyAlignment="0"/>
    <xf numFmtId="0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3">
      <alignment vertical="center"/>
    </xf>
    <xf numFmtId="194" fontId="2" fillId="0" borderId="3">
      <alignment vertical="center"/>
    </xf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</cellStyleXfs>
  <cellXfs count="419">
    <xf numFmtId="0" fontId="0" fillId="0" borderId="0" xfId="0"/>
    <xf numFmtId="197" fontId="19" fillId="0" borderId="0" xfId="90" applyNumberFormat="1" applyFont="1" applyFill="1" applyBorder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188" fontId="12" fillId="0" borderId="0" xfId="0" applyNumberFormat="1" applyFont="1" applyAlignment="1">
      <alignment horizontal="left" vertical="center"/>
    </xf>
    <xf numFmtId="188" fontId="11" fillId="0" borderId="0" xfId="0" applyNumberFormat="1" applyFont="1" applyAlignment="1">
      <alignment horizontal="left" vertical="center"/>
    </xf>
    <xf numFmtId="188" fontId="11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87" fontId="14" fillId="0" borderId="0" xfId="90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49" fontId="16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quotePrefix="1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98" fontId="0" fillId="0" borderId="0" xfId="90" applyNumberFormat="1" applyFont="1" applyFill="1" applyAlignment="1">
      <alignment horizontal="center" vertical="center"/>
    </xf>
    <xf numFmtId="41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187" fontId="0" fillId="0" borderId="0" xfId="90" applyFont="1" applyFill="1" applyBorder="1" applyAlignment="1" applyProtection="1">
      <alignment horizontal="left" vertical="center"/>
    </xf>
    <xf numFmtId="188" fontId="0" fillId="0" borderId="0" xfId="0" applyNumberFormat="1" applyAlignment="1">
      <alignment vertical="center"/>
    </xf>
    <xf numFmtId="187" fontId="0" fillId="0" borderId="0" xfId="90" applyFont="1" applyFill="1" applyAlignment="1">
      <alignment vertical="center"/>
    </xf>
    <xf numFmtId="49" fontId="14" fillId="0" borderId="0" xfId="0" applyNumberFormat="1" applyFont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41" fontId="13" fillId="0" borderId="0" xfId="0" applyNumberFormat="1" applyFont="1" applyAlignment="1">
      <alignment vertical="center"/>
    </xf>
    <xf numFmtId="202" fontId="0" fillId="0" borderId="0" xfId="90" applyNumberFormat="1" applyFont="1" applyFill="1" applyAlignment="1">
      <alignment vertical="center"/>
    </xf>
    <xf numFmtId="49" fontId="19" fillId="0" borderId="0" xfId="201" applyNumberFormat="1" applyFont="1" applyAlignment="1">
      <alignment vertical="center"/>
    </xf>
    <xf numFmtId="49" fontId="0" fillId="0" borderId="0" xfId="0" applyNumberFormat="1"/>
    <xf numFmtId="0" fontId="0" fillId="0" borderId="0" xfId="0" applyAlignment="1">
      <alignment horizontal="center"/>
    </xf>
    <xf numFmtId="0" fontId="19" fillId="0" borderId="0" xfId="201" applyFont="1" applyAlignment="1">
      <alignment vertical="center"/>
    </xf>
    <xf numFmtId="197" fontId="19" fillId="0" borderId="0" xfId="201" applyNumberFormat="1" applyFont="1" applyAlignment="1">
      <alignment horizontal="center" vertical="center"/>
    </xf>
    <xf numFmtId="0" fontId="14" fillId="0" borderId="0" xfId="0" applyFont="1"/>
    <xf numFmtId="197" fontId="14" fillId="0" borderId="0" xfId="0" applyNumberFormat="1" applyFont="1" applyAlignment="1">
      <alignment vertical="center"/>
    </xf>
    <xf numFmtId="0" fontId="19" fillId="0" borderId="0" xfId="201" applyFont="1" applyAlignment="1">
      <alignment horizontal="centerContinuous" vertical="center"/>
    </xf>
    <xf numFmtId="0" fontId="19" fillId="0" borderId="0" xfId="201" applyFont="1" applyAlignment="1">
      <alignment horizontal="center" vertical="center"/>
    </xf>
    <xf numFmtId="37" fontId="19" fillId="0" borderId="0" xfId="201" applyNumberFormat="1" applyFont="1" applyAlignment="1">
      <alignment horizontal="center" vertical="center"/>
    </xf>
    <xf numFmtId="49" fontId="19" fillId="0" borderId="0" xfId="201" applyNumberFormat="1" applyFont="1" applyAlignment="1">
      <alignment horizontal="center" vertical="center"/>
    </xf>
    <xf numFmtId="0" fontId="19" fillId="0" borderId="0" xfId="201" quotePrefix="1" applyFont="1" applyAlignment="1">
      <alignment horizontal="center" vertical="center"/>
    </xf>
    <xf numFmtId="49" fontId="17" fillId="0" borderId="0" xfId="201" quotePrefix="1" applyNumberFormat="1" applyFont="1" applyAlignment="1">
      <alignment horizontal="left" vertical="center"/>
    </xf>
    <xf numFmtId="49" fontId="17" fillId="0" borderId="0" xfId="201" applyNumberFormat="1" applyFont="1" applyAlignment="1">
      <alignment horizontal="left" vertical="center"/>
    </xf>
    <xf numFmtId="0" fontId="0" fillId="0" borderId="0" xfId="201" applyFont="1" applyAlignment="1">
      <alignment horizontal="center" vertical="center"/>
    </xf>
    <xf numFmtId="49" fontId="19" fillId="0" borderId="0" xfId="201" applyNumberFormat="1" applyFont="1" applyAlignment="1">
      <alignment horizontal="left" vertical="center"/>
    </xf>
    <xf numFmtId="197" fontId="0" fillId="0" borderId="0" xfId="0" applyNumberFormat="1" applyAlignment="1">
      <alignment vertical="center"/>
    </xf>
    <xf numFmtId="0" fontId="39" fillId="0" borderId="0" xfId="0" applyFont="1"/>
    <xf numFmtId="197" fontId="0" fillId="0" borderId="0" xfId="0" applyNumberFormat="1"/>
    <xf numFmtId="200" fontId="14" fillId="0" borderId="0" xfId="0" applyNumberFormat="1" applyFont="1"/>
    <xf numFmtId="0" fontId="0" fillId="0" borderId="0" xfId="0" quotePrefix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9" fillId="0" borderId="0" xfId="0" applyFont="1" applyAlignment="1">
      <alignment horizontal="left"/>
    </xf>
    <xf numFmtId="41" fontId="0" fillId="0" borderId="0" xfId="90" applyNumberFormat="1" applyFont="1" applyFill="1" applyAlignment="1">
      <alignment vertical="center"/>
    </xf>
    <xf numFmtId="197" fontId="17" fillId="0" borderId="0" xfId="90" applyNumberFormat="1" applyFont="1" applyFill="1" applyBorder="1" applyAlignment="1">
      <alignment horizontal="center" vertical="center"/>
    </xf>
    <xf numFmtId="41" fontId="0" fillId="0" borderId="0" xfId="90" applyNumberFormat="1" applyFont="1" applyFill="1" applyBorder="1" applyAlignment="1">
      <alignment vertical="center"/>
    </xf>
    <xf numFmtId="49" fontId="0" fillId="0" borderId="0" xfId="194" applyNumberFormat="1" applyFont="1" applyAlignment="1">
      <alignment horizontal="left" vertical="center"/>
    </xf>
    <xf numFmtId="187" fontId="0" fillId="0" borderId="0" xfId="90" applyFont="1" applyFill="1" applyBorder="1" applyAlignment="1" applyProtection="1">
      <alignment horizontal="left"/>
    </xf>
    <xf numFmtId="41" fontId="13" fillId="0" borderId="0" xfId="90" applyNumberFormat="1" applyFont="1" applyFill="1" applyAlignment="1">
      <alignment vertical="center"/>
    </xf>
    <xf numFmtId="41" fontId="0" fillId="0" borderId="0" xfId="90" applyNumberFormat="1" applyFont="1" applyFill="1" applyBorder="1" applyAlignment="1">
      <alignment horizontal="center" vertical="center"/>
    </xf>
    <xf numFmtId="43" fontId="13" fillId="0" borderId="0" xfId="90" applyNumberFormat="1" applyFont="1" applyFill="1" applyAlignment="1">
      <alignment horizontal="center" vertical="center"/>
    </xf>
    <xf numFmtId="43" fontId="13" fillId="0" borderId="14" xfId="90" applyNumberFormat="1" applyFont="1" applyFill="1" applyBorder="1" applyAlignment="1">
      <alignment horizontal="center" vertical="center"/>
    </xf>
    <xf numFmtId="41" fontId="0" fillId="0" borderId="14" xfId="90" applyNumberFormat="1" applyFont="1" applyFill="1" applyBorder="1" applyAlignment="1">
      <alignment vertical="center"/>
    </xf>
    <xf numFmtId="41" fontId="13" fillId="0" borderId="0" xfId="90" applyNumberFormat="1" applyFont="1" applyFill="1" applyAlignment="1">
      <alignment horizontal="center" vertical="center"/>
    </xf>
    <xf numFmtId="188" fontId="0" fillId="0" borderId="0" xfId="90" applyNumberFormat="1" applyFont="1" applyFill="1" applyAlignment="1">
      <alignment vertical="center"/>
    </xf>
    <xf numFmtId="188" fontId="13" fillId="0" borderId="0" xfId="90" applyNumberFormat="1" applyFont="1" applyFill="1" applyAlignment="1">
      <alignment vertical="center"/>
    </xf>
    <xf numFmtId="41" fontId="0" fillId="0" borderId="0" xfId="90" applyNumberFormat="1" applyFont="1" applyFill="1" applyAlignment="1">
      <alignment horizontal="center" vertical="center"/>
    </xf>
    <xf numFmtId="200" fontId="0" fillId="0" borderId="0" xfId="90" applyNumberFormat="1" applyFont="1" applyFill="1" applyAlignment="1">
      <alignment horizontal="center" vertical="center"/>
    </xf>
    <xf numFmtId="200" fontId="0" fillId="0" borderId="0" xfId="90" applyNumberFormat="1" applyFont="1" applyFill="1" applyAlignment="1">
      <alignment vertical="center"/>
    </xf>
    <xf numFmtId="200" fontId="13" fillId="0" borderId="5" xfId="90" applyNumberFormat="1" applyFont="1" applyFill="1" applyBorder="1" applyAlignment="1">
      <alignment horizontal="center" vertical="center"/>
    </xf>
    <xf numFmtId="37" fontId="13" fillId="0" borderId="0" xfId="90" applyNumberFormat="1" applyFont="1" applyFill="1" applyAlignment="1">
      <alignment vertical="center"/>
    </xf>
    <xf numFmtId="49" fontId="0" fillId="0" borderId="0" xfId="0" quotePrefix="1" applyNumberFormat="1" applyAlignment="1">
      <alignment vertical="center"/>
    </xf>
    <xf numFmtId="37" fontId="13" fillId="0" borderId="0" xfId="90" applyNumberFormat="1" applyFont="1" applyFill="1" applyBorder="1" applyAlignment="1">
      <alignment vertical="center"/>
    </xf>
    <xf numFmtId="199" fontId="0" fillId="0" borderId="0" xfId="90" applyNumberFormat="1" applyFont="1" applyFill="1" applyBorder="1" applyAlignment="1">
      <alignment vertical="center"/>
    </xf>
    <xf numFmtId="200" fontId="0" fillId="0" borderId="14" xfId="90" applyNumberFormat="1" applyFont="1" applyFill="1" applyBorder="1" applyAlignment="1">
      <alignment vertical="center"/>
    </xf>
    <xf numFmtId="197" fontId="0" fillId="0" borderId="0" xfId="90" applyNumberFormat="1" applyFont="1" applyFill="1" applyBorder="1" applyAlignment="1">
      <alignment horizontal="center" vertical="center"/>
    </xf>
    <xf numFmtId="197" fontId="0" fillId="0" borderId="0" xfId="90" applyNumberFormat="1" applyFont="1" applyFill="1" applyBorder="1" applyAlignment="1">
      <alignment vertical="center"/>
    </xf>
    <xf numFmtId="200" fontId="0" fillId="0" borderId="0" xfId="90" applyNumberFormat="1" applyFont="1" applyFill="1" applyBorder="1" applyAlignment="1">
      <alignment vertical="center"/>
    </xf>
    <xf numFmtId="197" fontId="0" fillId="0" borderId="0" xfId="90" applyNumberFormat="1" applyFont="1" applyFill="1" applyAlignment="1">
      <alignment horizontal="center" vertical="center"/>
    </xf>
    <xf numFmtId="197" fontId="14" fillId="0" borderId="0" xfId="90" applyNumberFormat="1" applyFont="1" applyFill="1" applyBorder="1" applyAlignment="1">
      <alignment horizontal="center" vertical="center"/>
    </xf>
    <xf numFmtId="200" fontId="14" fillId="0" borderId="5" xfId="90" applyNumberFormat="1" applyFont="1" applyFill="1" applyBorder="1" applyAlignment="1">
      <alignment vertical="center"/>
    </xf>
    <xf numFmtId="197" fontId="14" fillId="0" borderId="0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vertical="center"/>
    </xf>
    <xf numFmtId="200" fontId="19" fillId="0" borderId="14" xfId="90" applyNumberFormat="1" applyFont="1" applyFill="1" applyBorder="1" applyAlignment="1">
      <alignment horizontal="center" vertical="center"/>
    </xf>
    <xf numFmtId="200" fontId="0" fillId="0" borderId="0" xfId="0" applyNumberFormat="1"/>
    <xf numFmtId="200" fontId="19" fillId="0" borderId="0" xfId="90" applyNumberFormat="1" applyFont="1" applyFill="1" applyBorder="1" applyAlignment="1">
      <alignment horizontal="center" vertical="center"/>
    </xf>
    <xf numFmtId="41" fontId="13" fillId="0" borderId="0" xfId="90" applyNumberFormat="1" applyFont="1" applyFill="1" applyBorder="1" applyAlignment="1">
      <alignment vertical="center"/>
    </xf>
    <xf numFmtId="41" fontId="13" fillId="0" borderId="14" xfId="90" applyNumberFormat="1" applyFont="1" applyFill="1" applyBorder="1" applyAlignment="1">
      <alignment vertical="center"/>
    </xf>
    <xf numFmtId="188" fontId="14" fillId="0" borderId="0" xfId="0" applyNumberFormat="1" applyFont="1" applyAlignment="1">
      <alignment horizontal="left" vertical="center"/>
    </xf>
    <xf numFmtId="188" fontId="14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188" fontId="13" fillId="0" borderId="0" xfId="0" applyNumberFormat="1" applyFont="1" applyAlignment="1">
      <alignment horizontal="center" vertical="center"/>
    </xf>
    <xf numFmtId="41" fontId="13" fillId="0" borderId="14" xfId="0" applyNumberFormat="1" applyFont="1" applyBorder="1" applyAlignment="1">
      <alignment vertical="center"/>
    </xf>
    <xf numFmtId="49" fontId="16" fillId="0" borderId="0" xfId="0" quotePrefix="1" applyNumberFormat="1" applyFont="1" applyAlignment="1">
      <alignment horizontal="center" vertical="center"/>
    </xf>
    <xf numFmtId="41" fontId="13" fillId="0" borderId="15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197" fontId="13" fillId="0" borderId="0" xfId="90" applyNumberFormat="1" applyFont="1" applyFill="1" applyAlignment="1">
      <alignment horizontal="center" vertical="center"/>
    </xf>
    <xf numFmtId="41" fontId="14" fillId="0" borderId="5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5" xfId="90" applyNumberFormat="1" applyFont="1" applyFill="1" applyBorder="1" applyAlignment="1">
      <alignment vertical="center"/>
    </xf>
    <xf numFmtId="41" fontId="14" fillId="0" borderId="0" xfId="90" applyNumberFormat="1" applyFont="1" applyFill="1" applyAlignment="1">
      <alignment vertical="center"/>
    </xf>
    <xf numFmtId="200" fontId="14" fillId="0" borderId="5" xfId="90" applyNumberFormat="1" applyFont="1" applyFill="1" applyBorder="1" applyAlignment="1">
      <alignment horizontal="center" vertical="center"/>
    </xf>
    <xf numFmtId="188" fontId="14" fillId="0" borderId="0" xfId="90" applyNumberFormat="1" applyFont="1" applyFill="1" applyAlignment="1">
      <alignment vertical="center"/>
    </xf>
    <xf numFmtId="41" fontId="14" fillId="0" borderId="16" xfId="90" applyNumberFormat="1" applyFont="1" applyFill="1" applyBorder="1" applyAlignment="1">
      <alignment vertical="center"/>
    </xf>
    <xf numFmtId="37" fontId="14" fillId="0" borderId="0" xfId="90" applyNumberFormat="1" applyFont="1" applyFill="1" applyAlignment="1">
      <alignment vertical="center"/>
    </xf>
    <xf numFmtId="41" fontId="0" fillId="0" borderId="14" xfId="0" applyNumberFormat="1" applyBorder="1" applyAlignment="1">
      <alignment vertical="center"/>
    </xf>
    <xf numFmtId="202" fontId="0" fillId="0" borderId="0" xfId="90" applyNumberFormat="1" applyFont="1" applyFill="1"/>
    <xf numFmtId="202" fontId="13" fillId="0" borderId="14" xfId="90" applyNumberFormat="1" applyFont="1" applyFill="1" applyBorder="1" applyAlignment="1">
      <alignment vertical="center"/>
    </xf>
    <xf numFmtId="202" fontId="13" fillId="0" borderId="0" xfId="90" applyNumberFormat="1" applyFont="1" applyFill="1" applyBorder="1" applyAlignment="1">
      <alignment vertical="center"/>
    </xf>
    <xf numFmtId="202" fontId="14" fillId="0" borderId="0" xfId="90" applyNumberFormat="1" applyFont="1" applyFill="1" applyBorder="1" applyAlignment="1">
      <alignment horizontal="center" vertical="center"/>
    </xf>
    <xf numFmtId="202" fontId="14" fillId="0" borderId="0" xfId="90" applyNumberFormat="1" applyFont="1" applyFill="1" applyAlignment="1">
      <alignment horizontal="left" vertical="center"/>
    </xf>
    <xf numFmtId="41" fontId="17" fillId="0" borderId="0" xfId="90" applyNumberFormat="1" applyFont="1" applyFill="1" applyBorder="1" applyAlignment="1">
      <alignment horizontal="center" vertical="center"/>
    </xf>
    <xf numFmtId="41" fontId="14" fillId="0" borderId="0" xfId="90" applyNumberFormat="1" applyFont="1" applyFill="1" applyBorder="1"/>
    <xf numFmtId="41" fontId="19" fillId="0" borderId="14" xfId="90" applyNumberFormat="1" applyFont="1" applyFill="1" applyBorder="1" applyAlignment="1">
      <alignment horizontal="center" vertical="center"/>
    </xf>
    <xf numFmtId="41" fontId="19" fillId="0" borderId="14" xfId="90" applyNumberFormat="1" applyFont="1" applyFill="1" applyBorder="1" applyAlignment="1">
      <alignment vertical="center"/>
    </xf>
    <xf numFmtId="41" fontId="17" fillId="0" borderId="0" xfId="90" applyNumberFormat="1" applyFont="1" applyFill="1" applyBorder="1" applyAlignment="1">
      <alignment vertical="center"/>
    </xf>
    <xf numFmtId="41" fontId="17" fillId="0" borderId="15" xfId="90" applyNumberFormat="1" applyFont="1" applyFill="1" applyBorder="1" applyAlignment="1">
      <alignment vertical="center"/>
    </xf>
    <xf numFmtId="0" fontId="18" fillId="0" borderId="0" xfId="201" applyFont="1" applyAlignment="1">
      <alignment horizontal="center" vertical="center"/>
    </xf>
    <xf numFmtId="197" fontId="18" fillId="0" borderId="0" xfId="90" applyNumberFormat="1" applyFont="1" applyFill="1" applyBorder="1" applyAlignment="1">
      <alignment horizontal="center" vertical="center"/>
    </xf>
    <xf numFmtId="197" fontId="18" fillId="0" borderId="0" xfId="20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197" fontId="16" fillId="0" borderId="0" xfId="0" applyNumberFormat="1" applyFont="1" applyAlignment="1">
      <alignment horizontal="center" vertical="center"/>
    </xf>
    <xf numFmtId="197" fontId="13" fillId="0" borderId="14" xfId="90" applyNumberFormat="1" applyFont="1" applyFill="1" applyBorder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0" fillId="0" borderId="0" xfId="0" applyNumberFormat="1" applyAlignment="1">
      <alignment vertical="center"/>
    </xf>
    <xf numFmtId="43" fontId="13" fillId="0" borderId="0" xfId="90" applyNumberFormat="1" applyFont="1" applyFill="1" applyBorder="1" applyAlignment="1">
      <alignment vertical="center"/>
    </xf>
    <xf numFmtId="43" fontId="13" fillId="0" borderId="14" xfId="90" applyNumberFormat="1" applyFont="1" applyFill="1" applyBorder="1" applyAlignment="1">
      <alignment vertical="center"/>
    </xf>
    <xf numFmtId="43" fontId="17" fillId="0" borderId="0" xfId="90" applyNumberFormat="1" applyFont="1" applyFill="1" applyBorder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43" fontId="19" fillId="0" borderId="14" xfId="90" applyNumberFormat="1" applyFont="1" applyFill="1" applyBorder="1" applyAlignment="1">
      <alignment horizontal="center" vertical="center"/>
    </xf>
    <xf numFmtId="43" fontId="19" fillId="0" borderId="0" xfId="90" applyNumberFormat="1" applyFont="1" applyFill="1" applyBorder="1" applyAlignment="1">
      <alignment horizontal="center" vertical="center"/>
    </xf>
    <xf numFmtId="43" fontId="17" fillId="0" borderId="0" xfId="90" applyNumberFormat="1" applyFont="1" applyFill="1" applyAlignment="1">
      <alignment horizontal="center" vertical="center"/>
    </xf>
    <xf numFmtId="43" fontId="17" fillId="0" borderId="14" xfId="90" applyNumberFormat="1" applyFont="1" applyFill="1" applyBorder="1" applyAlignment="1">
      <alignment horizontal="center" vertical="center"/>
    </xf>
    <xf numFmtId="43" fontId="17" fillId="0" borderId="15" xfId="90" applyNumberFormat="1" applyFont="1" applyFill="1" applyBorder="1" applyAlignment="1">
      <alignment vertical="center"/>
    </xf>
    <xf numFmtId="43" fontId="0" fillId="0" borderId="0" xfId="90" applyNumberFormat="1" applyFont="1" applyFill="1" applyBorder="1" applyAlignment="1">
      <alignment horizontal="center" vertical="center"/>
    </xf>
    <xf numFmtId="43" fontId="0" fillId="0" borderId="0" xfId="90" applyNumberFormat="1" applyFont="1" applyFill="1" applyAlignment="1">
      <alignment horizontal="center" vertical="center"/>
    </xf>
    <xf numFmtId="43" fontId="0" fillId="0" borderId="14" xfId="90" applyNumberFormat="1" applyFont="1" applyFill="1" applyBorder="1" applyAlignment="1">
      <alignment vertical="center"/>
    </xf>
    <xf numFmtId="43" fontId="14" fillId="0" borderId="0" xfId="90" applyNumberFormat="1" applyFont="1" applyFill="1" applyBorder="1" applyAlignment="1">
      <alignment horizontal="center" vertical="center"/>
    </xf>
    <xf numFmtId="43" fontId="14" fillId="0" borderId="5" xfId="90" applyNumberFormat="1" applyFont="1" applyFill="1" applyBorder="1" applyAlignment="1">
      <alignment vertical="center"/>
    </xf>
    <xf numFmtId="43" fontId="14" fillId="0" borderId="0" xfId="90" applyNumberFormat="1" applyFont="1" applyFill="1" applyBorder="1" applyAlignment="1">
      <alignment vertical="center"/>
    </xf>
    <xf numFmtId="43" fontId="0" fillId="0" borderId="0" xfId="90" applyNumberFormat="1" applyFont="1" applyFill="1" applyAlignment="1">
      <alignment vertical="center"/>
    </xf>
    <xf numFmtId="43" fontId="0" fillId="0" borderId="0" xfId="90" applyNumberFormat="1" applyFont="1" applyFill="1" applyBorder="1" applyAlignment="1">
      <alignment vertical="center"/>
    </xf>
    <xf numFmtId="43" fontId="13" fillId="0" borderId="0" xfId="90" applyNumberFormat="1" applyFont="1" applyFill="1" applyAlignment="1">
      <alignment vertical="center"/>
    </xf>
    <xf numFmtId="41" fontId="14" fillId="0" borderId="5" xfId="90" applyNumberFormat="1" applyFont="1" applyFill="1" applyBorder="1"/>
    <xf numFmtId="202" fontId="13" fillId="0" borderId="0" xfId="90" applyNumberFormat="1" applyFont="1" applyFill="1" applyAlignment="1">
      <alignment horizontal="right" vertical="center"/>
    </xf>
    <xf numFmtId="202" fontId="13" fillId="0" borderId="0" xfId="90" applyNumberFormat="1" applyFont="1" applyFill="1" applyAlignment="1">
      <alignment vertical="center"/>
    </xf>
    <xf numFmtId="187" fontId="14" fillId="0" borderId="0" xfId="90" applyFont="1" applyFill="1" applyBorder="1" applyAlignment="1" applyProtection="1"/>
    <xf numFmtId="187" fontId="14" fillId="0" borderId="5" xfId="90" applyFont="1" applyFill="1" applyBorder="1" applyAlignment="1">
      <alignment vertical="center"/>
    </xf>
    <xf numFmtId="187" fontId="17" fillId="0" borderId="0" xfId="90" applyFont="1" applyFill="1" applyBorder="1" applyAlignment="1">
      <alignment horizontal="center" vertical="center"/>
    </xf>
    <xf numFmtId="187" fontId="0" fillId="0" borderId="14" xfId="90" applyFont="1" applyFill="1" applyBorder="1" applyAlignment="1">
      <alignment vertical="center"/>
    </xf>
    <xf numFmtId="187" fontId="0" fillId="0" borderId="0" xfId="90" applyFont="1" applyFill="1" applyBorder="1" applyAlignment="1">
      <alignment vertical="center"/>
    </xf>
    <xf numFmtId="187" fontId="14" fillId="0" borderId="0" xfId="90" applyFont="1" applyFill="1" applyBorder="1" applyAlignment="1">
      <alignment vertical="center"/>
    </xf>
    <xf numFmtId="187" fontId="19" fillId="0" borderId="14" xfId="90" applyFont="1" applyFill="1" applyBorder="1" applyAlignment="1">
      <alignment horizontal="center" vertical="center"/>
    </xf>
    <xf numFmtId="202" fontId="14" fillId="0" borderId="5" xfId="90" applyNumberFormat="1" applyFont="1" applyFill="1" applyBorder="1"/>
    <xf numFmtId="41" fontId="14" fillId="0" borderId="15" xfId="0" applyNumberFormat="1" applyFont="1" applyBorder="1" applyAlignment="1">
      <alignment vertical="center"/>
    </xf>
    <xf numFmtId="197" fontId="17" fillId="0" borderId="14" xfId="90" applyNumberFormat="1" applyFont="1" applyFill="1" applyBorder="1" applyAlignment="1">
      <alignment horizontal="center" vertical="center"/>
    </xf>
    <xf numFmtId="197" fontId="13" fillId="0" borderId="14" xfId="90" applyNumberFormat="1" applyFont="1" applyFill="1" applyBorder="1" applyAlignment="1">
      <alignment vertical="center"/>
    </xf>
    <xf numFmtId="197" fontId="13" fillId="0" borderId="0" xfId="90" applyNumberFormat="1" applyFont="1" applyFill="1" applyBorder="1"/>
    <xf numFmtId="197" fontId="19" fillId="0" borderId="14" xfId="90" applyNumberFormat="1" applyFont="1" applyFill="1" applyBorder="1" applyAlignment="1">
      <alignment horizontal="center" vertical="center"/>
    </xf>
    <xf numFmtId="197" fontId="13" fillId="0" borderId="0" xfId="90" applyNumberFormat="1" applyFont="1" applyFill="1" applyBorder="1" applyAlignment="1">
      <alignment vertical="center"/>
    </xf>
    <xf numFmtId="197" fontId="14" fillId="0" borderId="5" xfId="90" applyNumberFormat="1" applyFont="1" applyFill="1" applyBorder="1"/>
    <xf numFmtId="197" fontId="17" fillId="0" borderId="5" xfId="90" applyNumberFormat="1" applyFont="1" applyFill="1" applyBorder="1" applyAlignment="1">
      <alignment vertical="center"/>
    </xf>
    <xf numFmtId="197" fontId="17" fillId="0" borderId="5" xfId="90" applyNumberFormat="1" applyFont="1" applyFill="1" applyBorder="1" applyAlignment="1">
      <alignment horizontal="center" vertical="center"/>
    </xf>
    <xf numFmtId="197" fontId="0" fillId="0" borderId="14" xfId="90" applyNumberFormat="1" applyFont="1" applyFill="1" applyBorder="1" applyAlignment="1">
      <alignment vertical="center"/>
    </xf>
    <xf numFmtId="197" fontId="0" fillId="0" borderId="0" xfId="90" applyNumberFormat="1" applyFont="1" applyFill="1" applyAlignment="1">
      <alignment vertical="center"/>
    </xf>
    <xf numFmtId="197" fontId="14" fillId="0" borderId="5" xfId="90" applyNumberFormat="1" applyFont="1" applyFill="1" applyBorder="1" applyAlignment="1">
      <alignment vertical="center"/>
    </xf>
    <xf numFmtId="197" fontId="13" fillId="0" borderId="0" xfId="90" applyNumberFormat="1" applyFont="1" applyFill="1" applyAlignment="1">
      <alignment vertical="center"/>
    </xf>
    <xf numFmtId="202" fontId="0" fillId="0" borderId="0" xfId="90" applyNumberFormat="1" applyFont="1" applyFill="1" applyBorder="1" applyAlignment="1">
      <alignment vertical="center"/>
    </xf>
    <xf numFmtId="187" fontId="17" fillId="0" borderId="0" xfId="90" applyFont="1" applyFill="1" applyBorder="1" applyAlignment="1">
      <alignment vertical="center"/>
    </xf>
    <xf numFmtId="187" fontId="14" fillId="0" borderId="0" xfId="90" applyFont="1" applyFill="1"/>
    <xf numFmtId="187" fontId="17" fillId="0" borderId="14" xfId="90" applyFont="1" applyFill="1" applyBorder="1" applyAlignment="1">
      <alignment horizontal="center" vertical="center"/>
    </xf>
    <xf numFmtId="187" fontId="14" fillId="0" borderId="0" xfId="90" applyFont="1" applyFill="1" applyAlignment="1">
      <alignment vertical="center"/>
    </xf>
    <xf numFmtId="187" fontId="13" fillId="0" borderId="0" xfId="90" applyFont="1" applyFill="1" applyAlignment="1">
      <alignment vertical="center"/>
    </xf>
    <xf numFmtId="202" fontId="0" fillId="0" borderId="0" xfId="90" applyNumberFormat="1" applyFont="1" applyFill="1" applyAlignment="1">
      <alignment horizontal="center" vertical="center"/>
    </xf>
    <xf numFmtId="197" fontId="13" fillId="0" borderId="0" xfId="90" quotePrefix="1" applyNumberFormat="1" applyFont="1" applyFill="1" applyBorder="1" applyAlignment="1">
      <alignment horizontal="center" vertical="center"/>
    </xf>
    <xf numFmtId="197" fontId="14" fillId="0" borderId="14" xfId="0" applyNumberFormat="1" applyFont="1" applyBorder="1" applyAlignment="1">
      <alignment vertical="center"/>
    </xf>
    <xf numFmtId="197" fontId="17" fillId="0" borderId="0" xfId="90" applyNumberFormat="1" applyFont="1" applyFill="1" applyBorder="1" applyAlignment="1">
      <alignment vertical="center"/>
    </xf>
    <xf numFmtId="197" fontId="17" fillId="0" borderId="14" xfId="90" applyNumberFormat="1" applyFont="1" applyFill="1" applyBorder="1" applyAlignment="1">
      <alignment vertical="center"/>
    </xf>
    <xf numFmtId="197" fontId="14" fillId="0" borderId="14" xfId="90" applyNumberFormat="1" applyFont="1" applyFill="1" applyBorder="1" applyAlignment="1">
      <alignment vertical="center"/>
    </xf>
    <xf numFmtId="197" fontId="19" fillId="0" borderId="0" xfId="90" applyNumberFormat="1" applyFont="1" applyFill="1" applyBorder="1" applyAlignment="1">
      <alignment vertical="center"/>
    </xf>
    <xf numFmtId="197" fontId="0" fillId="0" borderId="14" xfId="0" applyNumberFormat="1" applyBorder="1" applyAlignment="1">
      <alignment vertical="center"/>
    </xf>
    <xf numFmtId="197" fontId="19" fillId="0" borderId="14" xfId="90" applyNumberFormat="1" applyFont="1" applyFill="1" applyBorder="1" applyAlignment="1">
      <alignment vertical="center"/>
    </xf>
    <xf numFmtId="197" fontId="14" fillId="0" borderId="0" xfId="90" applyNumberFormat="1" applyFont="1" applyFill="1"/>
    <xf numFmtId="202" fontId="17" fillId="0" borderId="14" xfId="90" applyNumberFormat="1" applyFont="1" applyFill="1" applyBorder="1" applyAlignment="1">
      <alignment vertical="center"/>
    </xf>
    <xf numFmtId="0" fontId="16" fillId="0" borderId="0" xfId="0" quotePrefix="1" applyFont="1" applyAlignment="1">
      <alignment horizontal="center" vertical="center"/>
    </xf>
    <xf numFmtId="202" fontId="14" fillId="0" borderId="16" xfId="90" applyNumberFormat="1" applyFont="1" applyFill="1" applyBorder="1" applyAlignment="1">
      <alignment vertical="center"/>
    </xf>
    <xf numFmtId="197" fontId="40" fillId="0" borderId="14" xfId="90" applyNumberFormat="1" applyFont="1" applyFill="1" applyBorder="1"/>
    <xf numFmtId="187" fontId="19" fillId="0" borderId="0" xfId="90" applyFont="1" applyFill="1" applyBorder="1" applyAlignment="1">
      <alignment horizontal="center" vertical="center"/>
    </xf>
    <xf numFmtId="187" fontId="13" fillId="0" borderId="0" xfId="90" applyFont="1" applyFill="1" applyBorder="1" applyAlignment="1">
      <alignment vertical="center"/>
    </xf>
    <xf numFmtId="187" fontId="13" fillId="0" borderId="14" xfId="90" applyFont="1" applyFill="1" applyBorder="1" applyAlignment="1">
      <alignment vertical="center"/>
    </xf>
    <xf numFmtId="202" fontId="17" fillId="0" borderId="5" xfId="90" applyNumberFormat="1" applyFont="1" applyFill="1" applyBorder="1" applyAlignment="1">
      <alignment horizontal="center" vertical="center"/>
    </xf>
    <xf numFmtId="41" fontId="14" fillId="0" borderId="17" xfId="0" applyNumberFormat="1" applyFont="1" applyBorder="1" applyAlignment="1">
      <alignment vertical="center"/>
    </xf>
    <xf numFmtId="188" fontId="14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88" fontId="0" fillId="0" borderId="0" xfId="0" quotePrefix="1" applyNumberFormat="1" applyAlignment="1">
      <alignment horizontal="left" vertical="center"/>
    </xf>
    <xf numFmtId="188" fontId="13" fillId="0" borderId="0" xfId="0" quotePrefix="1" applyNumberFormat="1" applyFont="1" applyAlignment="1">
      <alignment horizontal="left" vertical="center"/>
    </xf>
    <xf numFmtId="202" fontId="14" fillId="0" borderId="0" xfId="90" applyNumberFormat="1" applyFont="1" applyFill="1" applyAlignment="1">
      <alignment vertical="center"/>
    </xf>
    <xf numFmtId="188" fontId="0" fillId="0" borderId="0" xfId="0" quotePrefix="1" applyNumberFormat="1" applyAlignment="1">
      <alignment vertical="center"/>
    </xf>
    <xf numFmtId="197" fontId="14" fillId="0" borderId="0" xfId="0" applyNumberFormat="1" applyFont="1"/>
    <xf numFmtId="41" fontId="17" fillId="0" borderId="0" xfId="90" applyNumberFormat="1" applyFont="1" applyFill="1" applyAlignment="1">
      <alignment horizontal="center" vertical="center"/>
    </xf>
    <xf numFmtId="41" fontId="17" fillId="0" borderId="5" xfId="90" applyNumberFormat="1" applyFont="1" applyFill="1" applyBorder="1" applyAlignment="1">
      <alignment vertical="center"/>
    </xf>
    <xf numFmtId="197" fontId="0" fillId="0" borderId="0" xfId="90" applyNumberFormat="1" applyFont="1" applyFill="1"/>
    <xf numFmtId="197" fontId="19" fillId="0" borderId="0" xfId="90" applyNumberFormat="1" applyFont="1" applyFill="1" applyAlignment="1">
      <alignment horizontal="center" vertical="center"/>
    </xf>
    <xf numFmtId="197" fontId="0" fillId="0" borderId="14" xfId="178" applyNumberFormat="1" applyFont="1" applyBorder="1" applyAlignment="1">
      <alignment vertical="center"/>
    </xf>
    <xf numFmtId="197" fontId="0" fillId="0" borderId="0" xfId="178" applyNumberFormat="1" applyFont="1" applyAlignment="1">
      <alignment vertical="center"/>
    </xf>
    <xf numFmtId="197" fontId="19" fillId="0" borderId="0" xfId="201" quotePrefix="1" applyNumberFormat="1" applyFont="1" applyAlignment="1">
      <alignment horizontal="center" vertical="center"/>
    </xf>
    <xf numFmtId="197" fontId="17" fillId="0" borderId="0" xfId="201" applyNumberFormat="1" applyFont="1" applyAlignment="1">
      <alignment horizontal="center" vertical="center"/>
    </xf>
    <xf numFmtId="197" fontId="17" fillId="0" borderId="0" xfId="90" applyNumberFormat="1" applyFont="1" applyFill="1" applyAlignment="1">
      <alignment horizontal="center" vertical="center"/>
    </xf>
    <xf numFmtId="197" fontId="14" fillId="0" borderId="0" xfId="90" applyNumberFormat="1" applyFont="1" applyFill="1" applyAlignment="1">
      <alignment vertical="center"/>
    </xf>
    <xf numFmtId="197" fontId="0" fillId="0" borderId="0" xfId="0" quotePrefix="1" applyNumberFormat="1" applyAlignment="1">
      <alignment vertical="center"/>
    </xf>
    <xf numFmtId="197" fontId="17" fillId="0" borderId="15" xfId="90" applyNumberFormat="1" applyFont="1" applyFill="1" applyBorder="1" applyAlignment="1">
      <alignment vertical="center"/>
    </xf>
    <xf numFmtId="0" fontId="63" fillId="0" borderId="0" xfId="0" applyFont="1" applyAlignment="1">
      <alignment horizontal="left" vertical="center"/>
    </xf>
    <xf numFmtId="0" fontId="0" fillId="0" borderId="14" xfId="0" applyBorder="1" applyAlignment="1">
      <alignment vertical="center"/>
    </xf>
    <xf numFmtId="49" fontId="14" fillId="0" borderId="0" xfId="0" applyNumberFormat="1" applyFont="1"/>
    <xf numFmtId="43" fontId="0" fillId="0" borderId="14" xfId="0" applyNumberFormat="1" applyBorder="1" applyAlignment="1">
      <alignment vertical="center"/>
    </xf>
    <xf numFmtId="41" fontId="13" fillId="0" borderId="14" xfId="176" applyNumberFormat="1" applyFont="1" applyBorder="1" applyAlignment="1">
      <alignment vertical="center"/>
    </xf>
    <xf numFmtId="0" fontId="19" fillId="0" borderId="0" xfId="201" applyFont="1" applyAlignment="1">
      <alignment horizontal="left" vertical="center"/>
    </xf>
    <xf numFmtId="41" fontId="19" fillId="0" borderId="0" xfId="201" applyNumberFormat="1" applyFont="1" applyAlignment="1">
      <alignment horizontal="center" vertical="center"/>
    </xf>
    <xf numFmtId="41" fontId="19" fillId="0" borderId="0" xfId="201" quotePrefix="1" applyNumberFormat="1" applyFont="1" applyAlignment="1">
      <alignment horizontal="center" vertical="center"/>
    </xf>
    <xf numFmtId="43" fontId="14" fillId="0" borderId="14" xfId="0" applyNumberFormat="1" applyFont="1" applyBorder="1" applyAlignment="1">
      <alignment vertical="center"/>
    </xf>
    <xf numFmtId="43" fontId="17" fillId="0" borderId="0" xfId="201" applyNumberFormat="1" applyFont="1" applyAlignment="1">
      <alignment horizontal="center" vertical="center"/>
    </xf>
    <xf numFmtId="41" fontId="0" fillId="0" borderId="0" xfId="0" quotePrefix="1" applyNumberFormat="1" applyAlignment="1">
      <alignment vertical="center"/>
    </xf>
    <xf numFmtId="41" fontId="0" fillId="0" borderId="0" xfId="0" applyNumberFormat="1"/>
    <xf numFmtId="0" fontId="11" fillId="0" borderId="0" xfId="0" quotePrefix="1" applyFont="1" applyAlignment="1">
      <alignment horizontal="left" vertical="top"/>
    </xf>
    <xf numFmtId="0" fontId="62" fillId="0" borderId="0" xfId="0" quotePrefix="1" applyFont="1" applyAlignment="1">
      <alignment horizontal="center" vertical="top"/>
    </xf>
    <xf numFmtId="0" fontId="62" fillId="0" borderId="0" xfId="0" quotePrefix="1" applyFont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0" fontId="1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61" fillId="0" borderId="0" xfId="201" applyFont="1" applyAlignment="1">
      <alignment horizontal="center" vertical="center"/>
    </xf>
    <xf numFmtId="0" fontId="61" fillId="0" borderId="0" xfId="201" quotePrefix="1" applyFont="1" applyAlignment="1">
      <alignment horizontal="center" vertical="center"/>
    </xf>
    <xf numFmtId="43" fontId="0" fillId="0" borderId="0" xfId="0" applyNumberFormat="1"/>
    <xf numFmtId="197" fontId="14" fillId="0" borderId="15" xfId="0" applyNumberFormat="1" applyFont="1" applyBorder="1" applyAlignment="1">
      <alignment vertical="center"/>
    </xf>
    <xf numFmtId="43" fontId="14" fillId="0" borderId="15" xfId="0" applyNumberFormat="1" applyFont="1" applyBorder="1" applyAlignment="1">
      <alignment vertical="center"/>
    </xf>
    <xf numFmtId="199" fontId="19" fillId="0" borderId="0" xfId="90" applyNumberFormat="1" applyFont="1" applyFill="1" applyBorder="1" applyAlignment="1">
      <alignment vertical="center"/>
    </xf>
    <xf numFmtId="197" fontId="13" fillId="0" borderId="14" xfId="90" quotePrefix="1" applyNumberFormat="1" applyFont="1" applyFill="1" applyBorder="1" applyAlignment="1">
      <alignment horizontal="center" vertical="center"/>
    </xf>
    <xf numFmtId="187" fontId="14" fillId="0" borderId="14" xfId="90" applyFont="1" applyFill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197" fontId="19" fillId="0" borderId="0" xfId="90" applyNumberFormat="1" applyFont="1" applyFill="1"/>
    <xf numFmtId="43" fontId="19" fillId="0" borderId="0" xfId="90" applyNumberFormat="1" applyFont="1" applyFill="1" applyAlignment="1"/>
    <xf numFmtId="43" fontId="19" fillId="0" borderId="0" xfId="90" applyNumberFormat="1" applyFont="1" applyFill="1" applyBorder="1" applyAlignment="1"/>
    <xf numFmtId="197" fontId="19" fillId="0" borderId="0" xfId="90" applyNumberFormat="1" applyFont="1" applyFill="1" applyBorder="1" applyAlignment="1"/>
    <xf numFmtId="197" fontId="19" fillId="0" borderId="0" xfId="90" applyNumberFormat="1" applyFont="1" applyFill="1" applyAlignment="1">
      <alignment vertical="center"/>
    </xf>
    <xf numFmtId="197" fontId="13" fillId="0" borderId="0" xfId="0" applyNumberFormat="1" applyFont="1" applyAlignment="1">
      <alignment vertical="center"/>
    </xf>
    <xf numFmtId="197" fontId="19" fillId="0" borderId="14" xfId="90" applyNumberFormat="1" applyFont="1" applyFill="1" applyBorder="1"/>
    <xf numFmtId="197" fontId="19" fillId="0" borderId="0" xfId="90" applyNumberFormat="1" applyFont="1" applyFill="1" applyAlignment="1"/>
    <xf numFmtId="197" fontId="19" fillId="0" borderId="14" xfId="90" applyNumberFormat="1" applyFont="1" applyFill="1" applyBorder="1" applyAlignment="1"/>
    <xf numFmtId="43" fontId="19" fillId="0" borderId="14" xfId="90" applyNumberFormat="1" applyFont="1" applyFill="1" applyBorder="1" applyAlignment="1"/>
    <xf numFmtId="200" fontId="19" fillId="0" borderId="0" xfId="90" applyNumberFormat="1" applyFont="1" applyFill="1" applyAlignment="1">
      <alignment horizontal="center" vertical="center"/>
    </xf>
    <xf numFmtId="43" fontId="19" fillId="0" borderId="0" xfId="90" applyNumberFormat="1" applyFont="1" applyFill="1" applyAlignment="1">
      <alignment horizontal="center" vertical="center"/>
    </xf>
    <xf numFmtId="199" fontId="19" fillId="0" borderId="0" xfId="90" applyNumberFormat="1" applyFont="1" applyFill="1" applyAlignment="1">
      <alignment horizontal="center" vertical="center"/>
    </xf>
    <xf numFmtId="43" fontId="0" fillId="0" borderId="0" xfId="193" applyNumberFormat="1" applyFont="1" applyAlignment="1">
      <alignment horizontal="right"/>
    </xf>
    <xf numFmtId="41" fontId="0" fillId="0" borderId="0" xfId="90" applyNumberFormat="1" applyFont="1" applyFill="1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188" fontId="0" fillId="0" borderId="0" xfId="0" quotePrefix="1" applyNumberFormat="1" applyFill="1" applyAlignment="1">
      <alignment horizontal="left" vertical="center"/>
    </xf>
    <xf numFmtId="188" fontId="0" fillId="0" borderId="0" xfId="0" applyNumberFormat="1" applyFill="1" applyAlignment="1">
      <alignment vertical="center"/>
    </xf>
    <xf numFmtId="188" fontId="11" fillId="0" borderId="0" xfId="0" applyNumberFormat="1" applyFont="1" applyFill="1" applyAlignment="1">
      <alignment horizontal="left" vertical="center"/>
    </xf>
    <xf numFmtId="188" fontId="12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8" fontId="16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88" fontId="13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ill="1"/>
    <xf numFmtId="41" fontId="13" fillId="0" borderId="0" xfId="0" applyNumberFormat="1" applyFont="1" applyFill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41" fontId="16" fillId="0" borderId="0" xfId="0" quotePrefix="1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0" fontId="19" fillId="0" borderId="0" xfId="0" applyFont="1" applyFill="1"/>
    <xf numFmtId="41" fontId="0" fillId="0" borderId="17" xfId="0" applyNumberFormat="1" applyFill="1" applyBorder="1" applyAlignment="1">
      <alignment vertical="center"/>
    </xf>
    <xf numFmtId="0" fontId="14" fillId="0" borderId="0" xfId="0" applyFont="1" applyFill="1"/>
    <xf numFmtId="0" fontId="15" fillId="0" borderId="0" xfId="0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37" fontId="0" fillId="0" borderId="0" xfId="0" applyNumberFormat="1" applyFill="1" applyAlignment="1">
      <alignment vertical="center"/>
    </xf>
    <xf numFmtId="188" fontId="11" fillId="0" borderId="0" xfId="0" quotePrefix="1" applyNumberFormat="1" applyFont="1" applyFill="1" applyAlignment="1">
      <alignment horizontal="left" vertical="center"/>
    </xf>
    <xf numFmtId="199" fontId="0" fillId="0" borderId="0" xfId="0" applyNumberFormat="1" applyFill="1" applyAlignment="1">
      <alignment vertical="center"/>
    </xf>
    <xf numFmtId="41" fontId="0" fillId="0" borderId="5" xfId="0" applyNumberFormat="1" applyFill="1" applyBorder="1" applyAlignment="1">
      <alignment vertical="center"/>
    </xf>
    <xf numFmtId="41" fontId="0" fillId="0" borderId="14" xfId="0" applyNumberFormat="1" applyFill="1" applyBorder="1" applyAlignment="1">
      <alignment vertical="center"/>
    </xf>
    <xf numFmtId="41" fontId="14" fillId="0" borderId="15" xfId="0" applyNumberFormat="1" applyFont="1" applyFill="1" applyBorder="1" applyAlignment="1">
      <alignment vertical="center"/>
    </xf>
    <xf numFmtId="43" fontId="13" fillId="0" borderId="0" xfId="0" applyNumberFormat="1" applyFont="1" applyFill="1" applyAlignment="1">
      <alignment vertical="center"/>
    </xf>
    <xf numFmtId="204" fontId="13" fillId="0" borderId="15" xfId="174" applyNumberFormat="1" applyFont="1" applyFill="1" applyBorder="1" applyAlignment="1">
      <alignment vertical="center"/>
    </xf>
    <xf numFmtId="204" fontId="0" fillId="0" borderId="0" xfId="0" applyNumberFormat="1" applyFill="1" applyAlignment="1">
      <alignment vertical="center"/>
    </xf>
    <xf numFmtId="204" fontId="13" fillId="0" borderId="0" xfId="0" applyNumberFormat="1" applyFont="1" applyFill="1" applyAlignment="1">
      <alignment vertical="center"/>
    </xf>
    <xf numFmtId="204" fontId="13" fillId="0" borderId="15" xfId="175" applyNumberFormat="1" applyFont="1" applyFill="1" applyBorder="1" applyAlignment="1">
      <alignment vertical="center"/>
    </xf>
    <xf numFmtId="41" fontId="13" fillId="0" borderId="0" xfId="174" applyNumberFormat="1" applyFont="1" applyFill="1" applyAlignment="1">
      <alignment vertical="center"/>
    </xf>
    <xf numFmtId="41" fontId="13" fillId="0" borderId="0" xfId="175" applyNumberFormat="1" applyFont="1" applyFill="1" applyAlignment="1">
      <alignment vertical="center"/>
    </xf>
    <xf numFmtId="204" fontId="13" fillId="0" borderId="0" xfId="174" applyNumberFormat="1" applyFont="1" applyFill="1" applyAlignment="1">
      <alignment vertical="center"/>
    </xf>
    <xf numFmtId="204" fontId="13" fillId="0" borderId="0" xfId="175" applyNumberFormat="1" applyFont="1" applyFill="1" applyAlignment="1">
      <alignment vertical="center"/>
    </xf>
    <xf numFmtId="43" fontId="0" fillId="0" borderId="0" xfId="0" applyNumberFormat="1" applyFont="1" applyFill="1" applyBorder="1" applyAlignment="1" applyProtection="1">
      <alignment horizontal="center" vertical="center"/>
    </xf>
    <xf numFmtId="197" fontId="64" fillId="0" borderId="0" xfId="90" applyNumberFormat="1" applyFont="1" applyFill="1" applyBorder="1" applyAlignment="1">
      <alignment horizontal="center"/>
    </xf>
    <xf numFmtId="197" fontId="40" fillId="0" borderId="0" xfId="90" applyNumberFormat="1" applyFont="1" applyFill="1" applyBorder="1" applyAlignment="1">
      <alignment horizontal="center"/>
    </xf>
    <xf numFmtId="197" fontId="0" fillId="0" borderId="0" xfId="0" applyNumberFormat="1" applyAlignment="1">
      <alignment horizontal="left" vertical="center" indent="2"/>
    </xf>
    <xf numFmtId="41" fontId="0" fillId="0" borderId="0" xfId="0" applyNumberFormat="1" applyFont="1" applyFill="1" applyBorder="1" applyAlignment="1" applyProtection="1">
      <alignment vertical="center"/>
    </xf>
    <xf numFmtId="204" fontId="0" fillId="0" borderId="18" xfId="0" applyNumberFormat="1" applyFont="1" applyFill="1" applyBorder="1" applyAlignment="1" applyProtection="1">
      <alignment vertical="center"/>
    </xf>
    <xf numFmtId="188" fontId="12" fillId="0" borderId="0" xfId="0" applyNumberFormat="1" applyFont="1" applyFill="1" applyAlignment="1">
      <alignment horizontal="left" vertical="center"/>
    </xf>
    <xf numFmtId="188" fontId="11" fillId="0" borderId="0" xfId="0" applyNumberFormat="1" applyFont="1" applyFill="1" applyAlignment="1">
      <alignment horizontal="left" vertical="center"/>
    </xf>
    <xf numFmtId="188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88" fontId="11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87" fontId="14" fillId="0" borderId="0" xfId="90" applyFont="1" applyFill="1" applyBorder="1" applyAlignment="1">
      <alignment horizontal="right" vertical="center"/>
    </xf>
    <xf numFmtId="187" fontId="0" fillId="0" borderId="0" xfId="90" applyFont="1" applyFill="1" applyBorder="1" applyAlignment="1" applyProtection="1">
      <alignment horizontal="left" vertical="center"/>
    </xf>
    <xf numFmtId="187" fontId="0" fillId="0" borderId="0" xfId="9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202" fontId="0" fillId="0" borderId="0" xfId="9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vertical="center"/>
    </xf>
    <xf numFmtId="41" fontId="14" fillId="0" borderId="15" xfId="0" applyNumberFormat="1" applyFont="1" applyFill="1" applyBorder="1" applyAlignment="1">
      <alignment vertical="center"/>
    </xf>
    <xf numFmtId="202" fontId="13" fillId="0" borderId="0" xfId="90" applyNumberFormat="1" applyFont="1" applyFill="1" applyAlignment="1">
      <alignment horizontal="right" vertical="center"/>
    </xf>
    <xf numFmtId="202" fontId="13" fillId="0" borderId="5" xfId="90" applyNumberFormat="1" applyFont="1" applyFill="1" applyBorder="1" applyAlignment="1">
      <alignment vertical="center"/>
    </xf>
    <xf numFmtId="202" fontId="13" fillId="0" borderId="0" xfId="90" applyNumberFormat="1" applyFont="1" applyFill="1" applyBorder="1" applyAlignment="1">
      <alignment vertical="center"/>
    </xf>
    <xf numFmtId="202" fontId="13" fillId="0" borderId="0" xfId="90" quotePrefix="1" applyNumberFormat="1" applyFont="1" applyFill="1" applyBorder="1" applyAlignment="1">
      <alignment horizontal="center" vertical="center"/>
    </xf>
    <xf numFmtId="202" fontId="0" fillId="0" borderId="0" xfId="90" applyNumberFormat="1" applyFont="1" applyFill="1" applyBorder="1" applyAlignment="1">
      <alignment vertical="center"/>
    </xf>
    <xf numFmtId="202" fontId="13" fillId="0" borderId="0" xfId="90" applyNumberFormat="1" applyFont="1" applyFill="1" applyBorder="1" applyAlignment="1">
      <alignment horizontal="right" vertical="center"/>
    </xf>
    <xf numFmtId="202" fontId="0" fillId="0" borderId="17" xfId="90" applyNumberFormat="1" applyFont="1" applyFill="1" applyBorder="1" applyAlignment="1">
      <alignment vertical="center"/>
    </xf>
    <xf numFmtId="202" fontId="14" fillId="0" borderId="5" xfId="90" applyNumberFormat="1" applyFont="1" applyFill="1" applyBorder="1" applyAlignment="1">
      <alignment vertical="center"/>
    </xf>
    <xf numFmtId="198" fontId="0" fillId="0" borderId="0" xfId="90" applyNumberFormat="1" applyFont="1" applyFill="1" applyAlignment="1">
      <alignment horizontal="center" vertical="center"/>
    </xf>
    <xf numFmtId="43" fontId="13" fillId="0" borderId="0" xfId="90" quotePrefix="1" applyNumberFormat="1" applyFont="1" applyFill="1" applyBorder="1" applyAlignment="1">
      <alignment horizontal="center" vertical="center"/>
    </xf>
    <xf numFmtId="41" fontId="13" fillId="0" borderId="0" xfId="90" quotePrefix="1" applyNumberFormat="1" applyFont="1" applyFill="1" applyBorder="1" applyAlignment="1">
      <alignment horizontal="center" vertical="center"/>
    </xf>
    <xf numFmtId="41" fontId="13" fillId="0" borderId="0" xfId="90" applyNumberFormat="1" applyFont="1" applyFill="1" applyBorder="1" applyAlignment="1">
      <alignment vertical="center"/>
    </xf>
    <xf numFmtId="187" fontId="0" fillId="0" borderId="0" xfId="90" applyFont="1" applyFill="1" applyBorder="1" applyAlignment="1" applyProtection="1">
      <alignment horizontal="left"/>
    </xf>
    <xf numFmtId="187" fontId="14" fillId="0" borderId="0" xfId="90" applyFont="1" applyFill="1" applyBorder="1" applyAlignment="1" applyProtection="1"/>
    <xf numFmtId="0" fontId="14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88" fontId="13" fillId="0" borderId="0" xfId="0" applyNumberFormat="1" applyFont="1" applyFill="1" applyAlignment="1">
      <alignment horizontal="center" vertical="center"/>
    </xf>
    <xf numFmtId="0" fontId="0" fillId="0" borderId="0" xfId="0" applyFill="1"/>
    <xf numFmtId="41" fontId="13" fillId="0" borderId="0" xfId="0" applyNumberFormat="1" applyFont="1" applyFill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41" fontId="16" fillId="0" borderId="0" xfId="0" quotePrefix="1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1" fontId="0" fillId="0" borderId="0" xfId="0" applyNumberFormat="1" applyFill="1" applyAlignment="1">
      <alignment vertical="center"/>
    </xf>
    <xf numFmtId="0" fontId="19" fillId="0" borderId="0" xfId="0" applyFont="1" applyFill="1"/>
    <xf numFmtId="43" fontId="13" fillId="0" borderId="0" xfId="0" applyNumberFormat="1" applyFont="1" applyFill="1" applyAlignment="1">
      <alignment vertical="center"/>
    </xf>
    <xf numFmtId="0" fontId="14" fillId="0" borderId="0" xfId="0" applyFont="1" applyFill="1"/>
    <xf numFmtId="202" fontId="0" fillId="0" borderId="0" xfId="0" applyNumberFormat="1" applyFill="1" applyAlignment="1">
      <alignment vertical="center"/>
    </xf>
    <xf numFmtId="199" fontId="0" fillId="0" borderId="0" xfId="0" applyNumberFormat="1" applyFill="1" applyAlignment="1">
      <alignment vertical="center"/>
    </xf>
    <xf numFmtId="49" fontId="0" fillId="0" borderId="0" xfId="194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/>
    </xf>
    <xf numFmtId="41" fontId="0" fillId="0" borderId="5" xfId="0" applyNumberFormat="1" applyFill="1" applyBorder="1" applyAlignment="1">
      <alignment vertical="center"/>
    </xf>
    <xf numFmtId="41" fontId="0" fillId="0" borderId="14" xfId="0" applyNumberForma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204" fontId="13" fillId="0" borderId="15" xfId="174" applyNumberFormat="1" applyFont="1" applyFill="1" applyBorder="1" applyAlignment="1">
      <alignment vertical="center"/>
    </xf>
    <xf numFmtId="204" fontId="0" fillId="0" borderId="0" xfId="0" applyNumberFormat="1" applyFill="1" applyAlignment="1">
      <alignment vertical="center"/>
    </xf>
    <xf numFmtId="204" fontId="13" fillId="0" borderId="0" xfId="0" applyNumberFormat="1" applyFont="1" applyFill="1" applyAlignment="1">
      <alignment vertical="center"/>
    </xf>
    <xf numFmtId="204" fontId="13" fillId="0" borderId="15" xfId="175" applyNumberFormat="1" applyFont="1" applyFill="1" applyBorder="1" applyAlignment="1">
      <alignment vertical="center"/>
    </xf>
    <xf numFmtId="41" fontId="13" fillId="0" borderId="0" xfId="174" applyNumberFormat="1" applyFont="1" applyFill="1" applyAlignment="1">
      <alignment vertical="center"/>
    </xf>
    <xf numFmtId="41" fontId="13" fillId="0" borderId="0" xfId="175" applyNumberFormat="1" applyFont="1" applyFill="1" applyAlignment="1">
      <alignment vertical="center"/>
    </xf>
    <xf numFmtId="49" fontId="0" fillId="0" borderId="0" xfId="0" quotePrefix="1" applyNumberFormat="1" applyFill="1" applyAlignment="1">
      <alignment horizontal="left" vertical="center"/>
    </xf>
    <xf numFmtId="188" fontId="0" fillId="0" borderId="0" xfId="0" applyNumberFormat="1" applyFill="1" applyAlignment="1">
      <alignment vertical="center"/>
    </xf>
    <xf numFmtId="202" fontId="13" fillId="0" borderId="0" xfId="90" applyNumberFormat="1" applyFont="1" applyFill="1" applyBorder="1" applyAlignment="1">
      <alignment vertical="center"/>
    </xf>
    <xf numFmtId="202" fontId="13" fillId="0" borderId="0" xfId="90" applyNumberFormat="1" applyFont="1" applyFill="1" applyBorder="1" applyAlignment="1">
      <alignment horizontal="right" vertical="center"/>
    </xf>
    <xf numFmtId="202" fontId="0" fillId="0" borderId="0" xfId="90" applyNumberFormat="1" applyFont="1" applyFill="1" applyBorder="1" applyAlignment="1">
      <alignment vertical="center"/>
    </xf>
    <xf numFmtId="202" fontId="13" fillId="0" borderId="0" xfId="90" applyNumberFormat="1" applyFont="1" applyFill="1" applyBorder="1" applyAlignment="1">
      <alignment horizontal="right" vertical="center"/>
    </xf>
    <xf numFmtId="202" fontId="0" fillId="0" borderId="0" xfId="90" applyNumberFormat="1" applyFont="1" applyFill="1" applyBorder="1" applyAlignment="1">
      <alignment vertical="center"/>
    </xf>
    <xf numFmtId="202" fontId="13" fillId="0" borderId="0" xfId="9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41" fontId="13" fillId="0" borderId="0" xfId="90" quotePrefix="1" applyNumberFormat="1" applyFont="1" applyFill="1" applyBorder="1" applyAlignment="1">
      <alignment horizontal="center" vertical="center"/>
    </xf>
    <xf numFmtId="41" fontId="13" fillId="0" borderId="0" xfId="9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43" fontId="13" fillId="0" borderId="0" xfId="90" quotePrefix="1" applyNumberFormat="1" applyFont="1" applyFill="1" applyBorder="1" applyAlignment="1">
      <alignment horizontal="center" vertical="center"/>
    </xf>
    <xf numFmtId="41" fontId="0" fillId="0" borderId="0" xfId="0" applyNumberFormat="1" applyFill="1" applyAlignment="1">
      <alignment vertical="center"/>
    </xf>
    <xf numFmtId="41" fontId="0" fillId="0" borderId="14" xfId="0" applyNumberFormat="1" applyFill="1" applyBorder="1" applyAlignment="1">
      <alignment vertical="center"/>
    </xf>
    <xf numFmtId="202" fontId="13" fillId="0" borderId="0" xfId="90" applyNumberFormat="1" applyFont="1" applyFill="1" applyBorder="1" applyAlignment="1">
      <alignment vertical="center"/>
    </xf>
    <xf numFmtId="43" fontId="13" fillId="0" borderId="0" xfId="90" quotePrefix="1" applyNumberFormat="1" applyFont="1" applyFill="1" applyBorder="1" applyAlignment="1">
      <alignment horizontal="center" vertical="center"/>
    </xf>
    <xf numFmtId="41" fontId="0" fillId="0" borderId="0" xfId="0" applyNumberFormat="1" applyFill="1" applyAlignment="1">
      <alignment vertical="center"/>
    </xf>
    <xf numFmtId="41" fontId="0" fillId="0" borderId="14" xfId="0" applyNumberFormat="1" applyFill="1" applyBorder="1" applyAlignment="1">
      <alignment vertical="center"/>
    </xf>
    <xf numFmtId="197" fontId="13" fillId="0" borderId="0" xfId="9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3" fontId="14" fillId="0" borderId="0" xfId="0" applyNumberFormat="1" applyFont="1" applyBorder="1" applyAlignment="1">
      <alignment vertical="center"/>
    </xf>
    <xf numFmtId="3" fontId="14" fillId="0" borderId="0" xfId="0" applyNumberFormat="1" applyFont="1" applyBorder="1"/>
    <xf numFmtId="197" fontId="14" fillId="0" borderId="0" xfId="90" applyNumberFormat="1" applyFont="1" applyFill="1" applyBorder="1"/>
    <xf numFmtId="187" fontId="14" fillId="0" borderId="0" xfId="90" applyFont="1" applyBorder="1"/>
    <xf numFmtId="0" fontId="14" fillId="0" borderId="0" xfId="0" applyFont="1" applyBorder="1"/>
    <xf numFmtId="197" fontId="14" fillId="0" borderId="0" xfId="0" applyNumberFormat="1" applyFont="1" applyBorder="1"/>
    <xf numFmtId="0" fontId="0" fillId="0" borderId="0" xfId="0" applyAlignment="1">
      <alignment horizontal="center" vertical="center"/>
    </xf>
    <xf numFmtId="188" fontId="14" fillId="0" borderId="0" xfId="0" applyNumberFormat="1" applyFont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188" fontId="14" fillId="0" borderId="0" xfId="0" quotePrefix="1" applyNumberFormat="1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8" fontId="14" fillId="0" borderId="0" xfId="0" quotePrefix="1" applyNumberFormat="1" applyFont="1" applyFill="1" applyAlignment="1">
      <alignment horizontal="center" vertical="center"/>
    </xf>
    <xf numFmtId="188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8" fillId="0" borderId="0" xfId="201" applyNumberFormat="1" applyFont="1" applyAlignment="1">
      <alignment horizontal="center" vertical="center"/>
    </xf>
    <xf numFmtId="0" fontId="19" fillId="0" borderId="14" xfId="20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9" fillId="0" borderId="14" xfId="201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6" fillId="0" borderId="0" xfId="20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quotePrefix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</cellXfs>
  <cellStyles count="329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2 3" xfId="290" xr:uid="{557E59BE-4F10-484E-BE21-7BDB1079FE73}"/>
    <cellStyle name="Calc Currency (0) 2 4" xfId="250" xr:uid="{DF4F06D5-D43D-4F01-B373-939C76F3B599}"/>
    <cellStyle name="Calc Currency (0) 3" xfId="66" xr:uid="{00000000-0005-0000-0000-000041000000}"/>
    <cellStyle name="Calc Currency (0) 3 2" xfId="291" xr:uid="{33BBD60B-00CE-4B57-9BA9-9AFFF612C50B}"/>
    <cellStyle name="Calc Currency (0) 3 3" xfId="251" xr:uid="{1835F251-A118-4DF5-BBD2-D3C9AFA902E8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1) 3 2" xfId="292" xr:uid="{3B27A84B-98A3-44AA-A24A-30860775AB3B}"/>
    <cellStyle name="Calc Percent (1) 3 3" xfId="252" xr:uid="{49D7BF15-65CE-4EEA-A527-67B7CEB4EA48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2 3" xfId="293" xr:uid="{750C96AE-534C-45DD-9BBC-1815BBA99627}"/>
    <cellStyle name="Calc Percent (2) 2 4" xfId="253" xr:uid="{3246AE6A-D876-4657-AAE7-FA34DCB76FA9}"/>
    <cellStyle name="Calc Percent (2) 3" xfId="76" xr:uid="{00000000-0005-0000-0000-00004B000000}"/>
    <cellStyle name="Calc Percent (2) 3 2" xfId="294" xr:uid="{B9C7B15E-B1E3-47DD-9FDC-A3B8389F9059}"/>
    <cellStyle name="Calc Percent (2) 3 3" xfId="254" xr:uid="{61D82B10-D592-4543-A605-2ED93E839574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2 3" xfId="295" xr:uid="{8A275B9E-622B-43F2-9144-7FDB0254CEAB}"/>
    <cellStyle name="Calc Units (0) 2 4" xfId="255" xr:uid="{1CA28F90-535A-425B-9EB1-CDED70882F84}"/>
    <cellStyle name="Calc Units (0) 3" xfId="80" xr:uid="{00000000-0005-0000-0000-00004F000000}"/>
    <cellStyle name="Calc Units (0) 3 2" xfId="296" xr:uid="{D8401F96-D6E1-4C66-AFF9-1EC73087D48C}"/>
    <cellStyle name="Calc Units (0) 3 3" xfId="256" xr:uid="{ED101C9B-259D-4002-AA7F-48A186D788FF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2 3" xfId="297" xr:uid="{959415B0-AA5C-4F89-AF88-A50993EACD48}"/>
    <cellStyle name="Calc Units (1) 2 4" xfId="257" xr:uid="{F94FE88D-B468-49A7-AFB0-A1F9A40719FF}"/>
    <cellStyle name="Calc Units (1) 3" xfId="84" xr:uid="{00000000-0005-0000-0000-000053000000}"/>
    <cellStyle name="Calc Units (1) 3 2" xfId="298" xr:uid="{15C002FC-2E7B-431F-B293-4030D65755D7}"/>
    <cellStyle name="Calc Units (1) 3 3" xfId="258" xr:uid="{8DDC7144-2BC5-4090-98A4-7C7E1F5FD764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2 3" xfId="299" xr:uid="{70A94A4D-E82A-4269-A8D7-7D4924F14841}"/>
    <cellStyle name="Comma [00] 2 4" xfId="259" xr:uid="{6F017ED3-69DC-4518-95EB-C24E6E9092C3}"/>
    <cellStyle name="Comma [00] 3" xfId="94" xr:uid="{00000000-0005-0000-0000-00005D000000}"/>
    <cellStyle name="Comma [00] 3 2" xfId="300" xr:uid="{E374BB02-3EF4-4CE8-9191-27D4A1E7F5A8}"/>
    <cellStyle name="Comma [00] 3 3" xfId="260" xr:uid="{5B54BDED-5363-4BE3-BE5B-46F994C39EAC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 3 2" xfId="301" xr:uid="{D95F1B4A-C1C6-47FB-AF51-2F37E370DD5E}"/>
    <cellStyle name="Comma 2 4" xfId="261" xr:uid="{C1937286-30C6-41DB-90C3-C45C8FFD2E9B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5 2" xfId="302" xr:uid="{14753AEA-B2FD-4BFF-B05F-B673017CAC28}"/>
    <cellStyle name="Comma 5 3" xfId="262" xr:uid="{07FC2D20-07F7-4210-A8CB-884F73DE6CB8}"/>
    <cellStyle name="Comma 6" xfId="105" xr:uid="{00000000-0005-0000-0000-000068000000}"/>
    <cellStyle name="Comma 7" xfId="106" xr:uid="{00000000-0005-0000-0000-000069000000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2 3" xfId="303" xr:uid="{08DBFDA0-1CB1-4892-9A5D-7DC4CD9CE06B}"/>
    <cellStyle name="DELTA 2 4" xfId="263" xr:uid="{B30B1980-1081-43BA-B9D6-9B3EA8F8FE80}"/>
    <cellStyle name="DELTA 3" xfId="112" xr:uid="{00000000-0005-0000-0000-00006F000000}"/>
    <cellStyle name="DELTA 3 2" xfId="304" xr:uid="{81B20F48-F261-419C-A1CC-8FCF25F366F7}"/>
    <cellStyle name="DELTA 3 3" xfId="264" xr:uid="{68701DC2-8335-4498-A3E0-EA5861B2FB92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2 3" xfId="305" xr:uid="{5B634FB6-77D2-414A-83A1-0CAB6040B384}"/>
    <cellStyle name="Enter Currency (0) 2 4" xfId="265" xr:uid="{371C0DE0-6F4D-476C-96D4-0E4B6271BB77}"/>
    <cellStyle name="Enter Currency (0) 3" xfId="116" xr:uid="{00000000-0005-0000-0000-000073000000}"/>
    <cellStyle name="Enter Currency (0) 3 2" xfId="306" xr:uid="{7464558F-AE49-4362-9EAE-40E9DB8BFA05}"/>
    <cellStyle name="Enter Currency (0) 3 3" xfId="266" xr:uid="{D889055A-2085-407B-A80C-A33739DE4415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2 3" xfId="307" xr:uid="{5A5DF94E-A6B0-4A54-A920-8140251F7163}"/>
    <cellStyle name="Enter Units (0) 2 4" xfId="267" xr:uid="{A70AAF1C-21A9-4AD8-BF79-8F0A6986F707}"/>
    <cellStyle name="Enter Units (0) 3" xfId="121" xr:uid="{00000000-0005-0000-0000-000078000000}"/>
    <cellStyle name="Enter Units (0) 3 2" xfId="308" xr:uid="{C40C833F-4D55-4C1D-B471-2DEE71F5A435}"/>
    <cellStyle name="Enter Units (0) 3 3" xfId="268" xr:uid="{1A783A7E-4489-4853-8AB2-900BE8ED5307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2 3" xfId="309" xr:uid="{5524E441-73BB-42F5-9CDD-8E41A4263D9A}"/>
    <cellStyle name="Enter Units (1) 2 4" xfId="269" xr:uid="{A80EAB13-A80D-47D8-8D9F-C344A681459A}"/>
    <cellStyle name="Enter Units (1) 3" xfId="125" xr:uid="{00000000-0005-0000-0000-00007C000000}"/>
    <cellStyle name="Enter Units (1) 3 2" xfId="310" xr:uid="{CA4C5ED7-0214-4613-B427-2E6651A6D8F7}"/>
    <cellStyle name="Enter Units (1) 3 3" xfId="270" xr:uid="{ACD729CA-DC12-4471-B609-097966B8073D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2 3" xfId="311" xr:uid="{D2BA3FDD-95D1-4536-94EF-31A6BE143C46}"/>
    <cellStyle name="Link Currency (0) 2 4" xfId="271" xr:uid="{7706DC23-293C-42B7-BE07-B723FA72CEE3}"/>
    <cellStyle name="Link Currency (0) 3" xfId="155" xr:uid="{00000000-0005-0000-0000-00009A000000}"/>
    <cellStyle name="Link Currency (0) 3 2" xfId="312" xr:uid="{88A952FC-B630-479C-9E39-3A604DE1F49D}"/>
    <cellStyle name="Link Currency (0) 3 3" xfId="272" xr:uid="{4F8F5BE7-8F96-404A-9AA5-6A0A80C1D24B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2 3" xfId="313" xr:uid="{4F4DE7F1-7152-4B57-AFD5-D464D98296D1}"/>
    <cellStyle name="Link Units (0) 2 4" xfId="273" xr:uid="{3606A9E2-9CE9-40F9-AD4A-615C9720739F}"/>
    <cellStyle name="Link Units (0) 3" xfId="160" xr:uid="{00000000-0005-0000-0000-00009F000000}"/>
    <cellStyle name="Link Units (0) 3 2" xfId="314" xr:uid="{98C20883-3A40-4A2F-914C-3F46F9D4F92C}"/>
    <cellStyle name="Link Units (0) 3 3" xfId="274" xr:uid="{121EFCE2-019A-4F62-8E73-58B0A3BADAFC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2 3" xfId="315" xr:uid="{BFCEA487-1847-41D0-9616-5047DC7C4A1B}"/>
    <cellStyle name="Link Units (1) 2 4" xfId="275" xr:uid="{0514B049-6352-42C1-B69C-D31787102A5C}"/>
    <cellStyle name="Link Units (1) 3" xfId="164" xr:uid="{00000000-0005-0000-0000-0000A3000000}"/>
    <cellStyle name="Link Units (1) 3 2" xfId="316" xr:uid="{F99F4CEA-7463-4211-A1CF-566464CB4132}"/>
    <cellStyle name="Link Units (1) 3 3" xfId="276" xr:uid="{171F9B94-7124-4B6A-BA90-26C66C50BCC9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0 2" xfId="289" xr:uid="{3234D6F3-4CDC-40E1-B9D8-FDF7D189975C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2 2" xfId="186" xr:uid="{00000000-0005-0000-0000-0000BA000000}"/>
    <cellStyle name="Normal 23" xfId="187" xr:uid="{00000000-0005-0000-0000-0000BB000000}"/>
    <cellStyle name="Normal 24" xfId="188" xr:uid="{00000000-0005-0000-0000-0000BC000000}"/>
    <cellStyle name="Normal 25" xfId="189" xr:uid="{00000000-0005-0000-0000-0000BD000000}"/>
    <cellStyle name="Normal 26" xfId="190" xr:uid="{00000000-0005-0000-0000-0000BE000000}"/>
    <cellStyle name="Normal 27" xfId="191" xr:uid="{00000000-0005-0000-0000-0000BF000000}"/>
    <cellStyle name="Normal 28" xfId="192" xr:uid="{00000000-0005-0000-0000-0000C0000000}"/>
    <cellStyle name="Normal 29" xfId="193" xr:uid="{00000000-0005-0000-0000-0000C1000000}"/>
    <cellStyle name="Normal 3" xfId="194" xr:uid="{00000000-0005-0000-0000-0000C2000000}"/>
    <cellStyle name="Normal 4" xfId="195" xr:uid="{00000000-0005-0000-0000-0000C3000000}"/>
    <cellStyle name="Normal 5" xfId="196" xr:uid="{00000000-0005-0000-0000-0000C4000000}"/>
    <cellStyle name="Normal 6" xfId="197" xr:uid="{00000000-0005-0000-0000-0000C5000000}"/>
    <cellStyle name="Normal 7" xfId="198" xr:uid="{00000000-0005-0000-0000-0000C6000000}"/>
    <cellStyle name="Normal 8" xfId="199" xr:uid="{00000000-0005-0000-0000-0000C7000000}"/>
    <cellStyle name="Normal 9" xfId="200" xr:uid="{00000000-0005-0000-0000-0000C8000000}"/>
    <cellStyle name="Normal_Cs_0343" xfId="201" xr:uid="{00000000-0005-0000-0000-0000C9000000}"/>
    <cellStyle name="Note" xfId="202" builtinId="10" customBuiltin="1"/>
    <cellStyle name="Note 2" xfId="203" xr:uid="{00000000-0005-0000-0000-0000CB000000}"/>
    <cellStyle name="Output" xfId="204" builtinId="21" customBuiltin="1"/>
    <cellStyle name="Output 2" xfId="205" xr:uid="{00000000-0005-0000-0000-0000CD000000}"/>
    <cellStyle name="paint" xfId="206" xr:uid="{00000000-0005-0000-0000-0000CE000000}"/>
    <cellStyle name="Percent [0]" xfId="207" xr:uid="{00000000-0005-0000-0000-0000CF000000}"/>
    <cellStyle name="Percent [0] 2" xfId="208" xr:uid="{00000000-0005-0000-0000-0000D0000000}"/>
    <cellStyle name="Percent [0] 2 2" xfId="209" xr:uid="{00000000-0005-0000-0000-0000D1000000}"/>
    <cellStyle name="Percent [0] 2 3" xfId="317" xr:uid="{36EBD266-C106-40A6-9D60-B5BA41324A8C}"/>
    <cellStyle name="Percent [0] 2 4" xfId="277" xr:uid="{8E3EEF20-7782-4F1C-9B88-F8C3A040B593}"/>
    <cellStyle name="Percent [0] 3" xfId="210" xr:uid="{00000000-0005-0000-0000-0000D2000000}"/>
    <cellStyle name="Percent [0] 3 2" xfId="318" xr:uid="{2BF0B725-5195-487C-A6CB-B4AB18108932}"/>
    <cellStyle name="Percent [0] 3 3" xfId="278" xr:uid="{1836A399-5C0F-4C00-B3B4-D5F06ED95B5B}"/>
    <cellStyle name="Percent [00]" xfId="211" xr:uid="{00000000-0005-0000-0000-0000D3000000}"/>
    <cellStyle name="Percent [00] 2" xfId="212" xr:uid="{00000000-0005-0000-0000-0000D4000000}"/>
    <cellStyle name="Percent [2]" xfId="213" xr:uid="{00000000-0005-0000-0000-0000D5000000}"/>
    <cellStyle name="Percent [2] 2" xfId="214" xr:uid="{00000000-0005-0000-0000-0000D6000000}"/>
    <cellStyle name="PrePop Currency (0)" xfId="215" xr:uid="{00000000-0005-0000-0000-0000D7000000}"/>
    <cellStyle name="PrePop Currency (0) 2" xfId="216" xr:uid="{00000000-0005-0000-0000-0000D8000000}"/>
    <cellStyle name="PrePop Currency (0) 2 2" xfId="217" xr:uid="{00000000-0005-0000-0000-0000D9000000}"/>
    <cellStyle name="PrePop Currency (0) 2 3" xfId="319" xr:uid="{1D2EDC24-3BE6-4425-A6C2-CF565FBDC749}"/>
    <cellStyle name="PrePop Currency (0) 2 4" xfId="279" xr:uid="{18A673CB-E7CC-4045-841F-88EC8A944384}"/>
    <cellStyle name="PrePop Currency (0) 3" xfId="218" xr:uid="{00000000-0005-0000-0000-0000DA000000}"/>
    <cellStyle name="PrePop Currency (0) 3 2" xfId="320" xr:uid="{4D10C7EE-EEF8-4F67-9DDE-8272284FDF3E}"/>
    <cellStyle name="PrePop Currency (0) 3 3" xfId="280" xr:uid="{566EEC3C-50EE-4984-A36D-79531407926B}"/>
    <cellStyle name="PrePop Currency (2)" xfId="219" xr:uid="{00000000-0005-0000-0000-0000DB000000}"/>
    <cellStyle name="PrePop Units (0)" xfId="220" xr:uid="{00000000-0005-0000-0000-0000DC000000}"/>
    <cellStyle name="PrePop Units (0) 2" xfId="221" xr:uid="{00000000-0005-0000-0000-0000DD000000}"/>
    <cellStyle name="PrePop Units (0) 2 2" xfId="222" xr:uid="{00000000-0005-0000-0000-0000DE000000}"/>
    <cellStyle name="PrePop Units (0) 2 3" xfId="321" xr:uid="{34D554A3-B12E-4439-BA3F-EF9CC7C0A278}"/>
    <cellStyle name="PrePop Units (0) 2 4" xfId="281" xr:uid="{B5B2993C-6E87-420E-943F-F3065ADE0946}"/>
    <cellStyle name="PrePop Units (0) 3" xfId="223" xr:uid="{00000000-0005-0000-0000-0000DF000000}"/>
    <cellStyle name="PrePop Units (0) 3 2" xfId="322" xr:uid="{5BCF1F22-D6F1-40CD-B92B-799DB65AB58D}"/>
    <cellStyle name="PrePop Units (0) 3 3" xfId="282" xr:uid="{ECC6593C-B7D4-4D49-8640-768339B895B3}"/>
    <cellStyle name="PrePop Units (1)" xfId="224" xr:uid="{00000000-0005-0000-0000-0000E0000000}"/>
    <cellStyle name="PrePop Units (1) 2" xfId="225" xr:uid="{00000000-0005-0000-0000-0000E1000000}"/>
    <cellStyle name="PrePop Units (1) 2 2" xfId="226" xr:uid="{00000000-0005-0000-0000-0000E2000000}"/>
    <cellStyle name="PrePop Units (1) 2 3" xfId="323" xr:uid="{ECA1D1F2-6B30-458F-A3C2-10ED774B27E1}"/>
    <cellStyle name="PrePop Units (1) 2 4" xfId="283" xr:uid="{49DD013C-762C-4835-AB60-6E9009AF7AC8}"/>
    <cellStyle name="PrePop Units (1) 3" xfId="227" xr:uid="{00000000-0005-0000-0000-0000E3000000}"/>
    <cellStyle name="PrePop Units (1) 3 2" xfId="324" xr:uid="{4A8D890A-A66E-4F0E-A041-DFB078CDC3B9}"/>
    <cellStyle name="PrePop Units (1) 3 3" xfId="284" xr:uid="{30AC802E-E729-404E-9773-2BF498C6BC2B}"/>
    <cellStyle name="PrePop Units (2)" xfId="228" xr:uid="{00000000-0005-0000-0000-0000E4000000}"/>
    <cellStyle name="Style 1" xfId="229" xr:uid="{00000000-0005-0000-0000-0000E5000000}"/>
    <cellStyle name="Text Indent A" xfId="230" xr:uid="{00000000-0005-0000-0000-0000E6000000}"/>
    <cellStyle name="Text Indent B" xfId="231" xr:uid="{00000000-0005-0000-0000-0000E7000000}"/>
    <cellStyle name="Text Indent B 2" xfId="232" xr:uid="{00000000-0005-0000-0000-0000E8000000}"/>
    <cellStyle name="Text Indent B 2 2" xfId="233" xr:uid="{00000000-0005-0000-0000-0000E9000000}"/>
    <cellStyle name="Text Indent B 2 3" xfId="325" xr:uid="{0941B429-C50E-462B-B464-38638AA7B1BB}"/>
    <cellStyle name="Text Indent B 2 4" xfId="285" xr:uid="{4A4C97C0-05A9-4485-B95A-CD34EC65D0B7}"/>
    <cellStyle name="Text Indent B 3" xfId="234" xr:uid="{00000000-0005-0000-0000-0000EA000000}"/>
    <cellStyle name="Text Indent B 3 2" xfId="326" xr:uid="{B0BF4B06-2C75-4C15-8AF0-769BEDB5BE7D}"/>
    <cellStyle name="Text Indent B 3 3" xfId="286" xr:uid="{8257925D-7703-4CA9-BAF4-0ED02770A064}"/>
    <cellStyle name="Text Indent C" xfId="235" xr:uid="{00000000-0005-0000-0000-0000EB000000}"/>
    <cellStyle name="Text Indent C 2" xfId="236" xr:uid="{00000000-0005-0000-0000-0000EC000000}"/>
    <cellStyle name="Text Indent C 2 2" xfId="237" xr:uid="{00000000-0005-0000-0000-0000ED000000}"/>
    <cellStyle name="Text Indent C 2 3" xfId="327" xr:uid="{CE6AB381-26CE-4002-9427-813E35D3927D}"/>
    <cellStyle name="Text Indent C 2 4" xfId="287" xr:uid="{CD17444F-4F79-4B52-9468-41E77D7029AA}"/>
    <cellStyle name="Text Indent C 3" xfId="238" xr:uid="{00000000-0005-0000-0000-0000EE000000}"/>
    <cellStyle name="Text Indent C 3 2" xfId="328" xr:uid="{937108E7-B81B-400F-9F79-C7436E454349}"/>
    <cellStyle name="Text Indent C 3 3" xfId="288" xr:uid="{1C13C67A-4E02-43EC-BF5F-96DF463D945C}"/>
    <cellStyle name="Title" xfId="239" builtinId="15" customBuiltin="1"/>
    <cellStyle name="Title 2" xfId="240" xr:uid="{00000000-0005-0000-0000-0000F0000000}"/>
    <cellStyle name="Total" xfId="241" builtinId="25" customBuiltin="1"/>
    <cellStyle name="Total 2" xfId="242" xr:uid="{00000000-0005-0000-0000-0000F2000000}"/>
    <cellStyle name="Warning Text" xfId="243" builtinId="11" customBuiltin="1"/>
    <cellStyle name="Warning Text 2" xfId="244" xr:uid="{00000000-0005-0000-0000-0000F4000000}"/>
    <cellStyle name="เครื่องหมายจุลภาค [0]_PERSONAL" xfId="245" xr:uid="{00000000-0005-0000-0000-0000F5000000}"/>
    <cellStyle name="เครื่องหมายจุลภาค_Book2" xfId="246" xr:uid="{00000000-0005-0000-0000-0000F6000000}"/>
    <cellStyle name="เครื่องหมายสกุลเงิน [0]_PERSONAL" xfId="247" xr:uid="{00000000-0005-0000-0000-0000F7000000}"/>
    <cellStyle name="เครื่องหมายสกุลเงิน_PERSONAL" xfId="248" xr:uid="{00000000-0005-0000-0000-0000F8000000}"/>
    <cellStyle name="ปกติ_FIS Q1_04 ( SIM )" xfId="249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114300</xdr:rowOff>
    </xdr:from>
    <xdr:to>
      <xdr:col>9</xdr:col>
      <xdr:colOff>69850</xdr:colOff>
      <xdr:row>18</xdr:row>
      <xdr:rowOff>0</xdr:rowOff>
    </xdr:to>
    <xdr:sp macro="" textlink="">
      <xdr:nvSpPr>
        <xdr:cNvPr id="1366" name="Text Box 7" hidden="1">
          <a:extLst>
            <a:ext uri="{FF2B5EF4-FFF2-40B4-BE49-F238E27FC236}">
              <a16:creationId xmlns:a16="http://schemas.microsoft.com/office/drawing/2014/main" id="{643091E3-5C2A-4BDB-8600-3A77C7BEEA53}"/>
            </a:ext>
          </a:extLst>
        </xdr:cNvPr>
        <xdr:cNvSpPr txBox="1">
          <a:spLocks noChangeArrowheads="1"/>
        </xdr:cNvSpPr>
      </xdr:nvSpPr>
      <xdr:spPr bwMode="auto">
        <a:xfrm>
          <a:off x="70040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120650</xdr:rowOff>
    </xdr:from>
    <xdr:to>
      <xdr:col>9</xdr:col>
      <xdr:colOff>69850</xdr:colOff>
      <xdr:row>18</xdr:row>
      <xdr:rowOff>0</xdr:rowOff>
    </xdr:to>
    <xdr:sp macro="" textlink="">
      <xdr:nvSpPr>
        <xdr:cNvPr id="1367" name="Text Box 7" hidden="1">
          <a:extLst>
            <a:ext uri="{FF2B5EF4-FFF2-40B4-BE49-F238E27FC236}">
              <a16:creationId xmlns:a16="http://schemas.microsoft.com/office/drawing/2014/main" id="{BB2C6B72-BF60-4CBB-9C1C-4287F4E28E3D}"/>
            </a:ext>
          </a:extLst>
        </xdr:cNvPr>
        <xdr:cNvSpPr txBox="1">
          <a:spLocks noChangeArrowheads="1"/>
        </xdr:cNvSpPr>
      </xdr:nvSpPr>
      <xdr:spPr bwMode="auto">
        <a:xfrm>
          <a:off x="70040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2345204</xdr:colOff>
      <xdr:row>86</xdr:row>
      <xdr:rowOff>3174</xdr:rowOff>
    </xdr:from>
    <xdr:to>
      <xdr:col>5</xdr:col>
      <xdr:colOff>506990</xdr:colOff>
      <xdr:row>86</xdr:row>
      <xdr:rowOff>3174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CDFA077A-68C3-4121-BD3E-113BD990AB21}"/>
            </a:ext>
          </a:extLst>
        </xdr:cNvPr>
        <xdr:cNvSpPr>
          <a:spLocks noChangeShapeType="1"/>
        </xdr:cNvSpPr>
      </xdr:nvSpPr>
      <xdr:spPr bwMode="auto">
        <a:xfrm flipV="1">
          <a:off x="2345204" y="24691974"/>
          <a:ext cx="353388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2790825</xdr:colOff>
      <xdr:row>77</xdr:row>
      <xdr:rowOff>0</xdr:rowOff>
    </xdr:from>
    <xdr:to>
      <xdr:col>2</xdr:col>
      <xdr:colOff>723077</xdr:colOff>
      <xdr:row>77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63082B4A-9F9E-49D9-B7B4-D60766152804}"/>
            </a:ext>
          </a:extLst>
        </xdr:cNvPr>
        <xdr:cNvSpPr>
          <a:spLocks noChangeShapeType="1"/>
        </xdr:cNvSpPr>
      </xdr:nvSpPr>
      <xdr:spPr bwMode="auto">
        <a:xfrm flipV="1">
          <a:off x="2790825" y="22193250"/>
          <a:ext cx="293287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2970612</xdr:colOff>
      <xdr:row>77</xdr:row>
      <xdr:rowOff>798</xdr:rowOff>
    </xdr:from>
    <xdr:to>
      <xdr:col>2</xdr:col>
      <xdr:colOff>521070</xdr:colOff>
      <xdr:row>77</xdr:row>
      <xdr:rowOff>798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5C86832-FEAC-4260-884B-FB4A2F8A05D8}"/>
            </a:ext>
          </a:extLst>
        </xdr:cNvPr>
        <xdr:cNvSpPr>
          <a:spLocks noChangeShapeType="1"/>
        </xdr:cNvSpPr>
      </xdr:nvSpPr>
      <xdr:spPr bwMode="auto">
        <a:xfrm flipV="1">
          <a:off x="2970612" y="22188095"/>
          <a:ext cx="255108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403223</xdr:colOff>
      <xdr:row>37</xdr:row>
      <xdr:rowOff>301625</xdr:rowOff>
    </xdr:from>
    <xdr:to>
      <xdr:col>15</xdr:col>
      <xdr:colOff>2802</xdr:colOff>
      <xdr:row>37</xdr:row>
      <xdr:rowOff>301625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15396FA2-0994-4740-86A1-F3730D4B51EE}"/>
            </a:ext>
          </a:extLst>
        </xdr:cNvPr>
        <xdr:cNvSpPr>
          <a:spLocks noChangeShapeType="1"/>
        </xdr:cNvSpPr>
      </xdr:nvSpPr>
      <xdr:spPr bwMode="auto">
        <a:xfrm flipV="1">
          <a:off x="6983637" y="10828111"/>
          <a:ext cx="271833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2381359</xdr:colOff>
      <xdr:row>120</xdr:row>
      <xdr:rowOff>217</xdr:rowOff>
    </xdr:from>
    <xdr:to>
      <xdr:col>5</xdr:col>
      <xdr:colOff>729646</xdr:colOff>
      <xdr:row>120</xdr:row>
      <xdr:rowOff>217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0DE5613-FC08-4CF1-8817-2F628672249F}"/>
            </a:ext>
          </a:extLst>
        </xdr:cNvPr>
        <xdr:cNvSpPr>
          <a:spLocks noChangeShapeType="1"/>
        </xdr:cNvSpPr>
      </xdr:nvSpPr>
      <xdr:spPr bwMode="auto">
        <a:xfrm flipV="1">
          <a:off x="2768928" y="33409976"/>
          <a:ext cx="293999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showZeros="0" tabSelected="1" zoomScaleNormal="100" zoomScaleSheetLayoutView="79" workbookViewId="0"/>
  </sheetViews>
  <sheetFormatPr defaultColWidth="0.8984375" defaultRowHeight="24" customHeight="1"/>
  <cols>
    <col min="1" max="1" width="65.09765625" style="2" customWidth="1"/>
    <col min="2" max="2" width="9.09765625" style="200" customWidth="1"/>
    <col min="3" max="3" width="0.69921875" style="200" customWidth="1"/>
    <col min="4" max="4" width="14.09765625" style="2" customWidth="1"/>
    <col min="5" max="5" width="0.8984375" style="2" customWidth="1"/>
    <col min="6" max="6" width="14.09765625" style="2" customWidth="1"/>
    <col min="7" max="7" width="0.8984375" style="2" customWidth="1"/>
    <col min="8" max="8" width="14.09765625" style="2" customWidth="1"/>
    <col min="9" max="9" width="0.8984375" style="2" customWidth="1"/>
    <col min="10" max="10" width="14.09765625" style="2" customWidth="1"/>
    <col min="11" max="11" width="7.69921875" style="2" customWidth="1"/>
    <col min="12" max="242" width="18.69921875" style="2" customWidth="1"/>
    <col min="243" max="243" width="45.8984375" style="2" customWidth="1"/>
    <col min="244" max="244" width="9.09765625" style="2" customWidth="1"/>
    <col min="245" max="245" width="0.69921875" style="2" customWidth="1"/>
    <col min="246" max="246" width="17.09765625" style="2" customWidth="1"/>
    <col min="247" max="16384" width="0.8984375" style="2"/>
  </cols>
  <sheetData>
    <row r="1" spans="1:10" ht="24" customHeight="1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4" customHeight="1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>
      <c r="A3" s="199"/>
      <c r="B3" s="92"/>
      <c r="C3" s="92"/>
      <c r="D3" s="92"/>
      <c r="E3" s="92"/>
      <c r="F3" s="92"/>
      <c r="G3" s="92"/>
      <c r="H3" s="92"/>
      <c r="I3" s="92"/>
      <c r="J3" s="92"/>
    </row>
    <row r="4" spans="1:10" ht="24" customHeight="1">
      <c r="D4" s="398" t="s">
        <v>2</v>
      </c>
      <c r="E4" s="398"/>
      <c r="F4" s="398"/>
      <c r="G4" s="93"/>
      <c r="H4" s="400" t="s">
        <v>3</v>
      </c>
      <c r="I4" s="398"/>
      <c r="J4" s="398"/>
    </row>
    <row r="5" spans="1:10" ht="24" customHeight="1">
      <c r="A5" s="5"/>
      <c r="B5" s="124"/>
      <c r="C5" s="124"/>
      <c r="D5" s="94" t="s">
        <v>4</v>
      </c>
      <c r="E5" s="94"/>
      <c r="F5" s="94" t="s">
        <v>5</v>
      </c>
      <c r="G5" s="22"/>
      <c r="H5" s="94" t="s">
        <v>4</v>
      </c>
      <c r="I5" s="94"/>
      <c r="J5" s="94" t="s">
        <v>5</v>
      </c>
    </row>
    <row r="6" spans="1:10" ht="24" customHeight="1">
      <c r="A6" s="5" t="s">
        <v>6</v>
      </c>
      <c r="B6" s="124" t="s">
        <v>7</v>
      </c>
      <c r="D6" s="94" t="s">
        <v>8</v>
      </c>
      <c r="E6" s="95"/>
      <c r="F6" s="94" t="s">
        <v>9</v>
      </c>
      <c r="G6" s="95"/>
      <c r="H6" s="94" t="s">
        <v>8</v>
      </c>
      <c r="I6" s="95"/>
      <c r="J6" s="94" t="s">
        <v>9</v>
      </c>
    </row>
    <row r="7" spans="1:10" ht="24" customHeight="1">
      <c r="A7" s="5"/>
      <c r="B7" s="124"/>
      <c r="D7" s="94" t="s">
        <v>10</v>
      </c>
      <c r="E7" s="95"/>
      <c r="F7" s="94" t="s">
        <v>11</v>
      </c>
      <c r="G7" s="95"/>
      <c r="H7" s="94" t="s">
        <v>10</v>
      </c>
      <c r="I7" s="95"/>
      <c r="J7" s="94" t="s">
        <v>11</v>
      </c>
    </row>
    <row r="8" spans="1:10" ht="24" customHeight="1">
      <c r="A8"/>
      <c r="B8" s="124"/>
      <c r="C8" s="124"/>
      <c r="D8" s="399" t="s">
        <v>12</v>
      </c>
      <c r="E8" s="399"/>
      <c r="F8" s="399"/>
      <c r="G8" s="399"/>
      <c r="H8" s="399"/>
      <c r="I8" s="399"/>
      <c r="J8" s="399"/>
    </row>
    <row r="9" spans="1:10" ht="24" customHeight="1">
      <c r="A9" s="2" t="s">
        <v>13</v>
      </c>
      <c r="D9" s="152">
        <v>43379470</v>
      </c>
      <c r="E9" s="152"/>
      <c r="F9" s="152">
        <v>51631543</v>
      </c>
      <c r="G9" s="152"/>
      <c r="H9" s="152">
        <v>43147414</v>
      </c>
      <c r="I9" s="152"/>
      <c r="J9" s="152">
        <v>51528618</v>
      </c>
    </row>
    <row r="10" spans="1:10" ht="24" customHeight="1">
      <c r="A10" s="2" t="s">
        <v>14</v>
      </c>
      <c r="B10" s="124"/>
      <c r="C10" s="124"/>
      <c r="D10" s="152">
        <v>506162260</v>
      </c>
      <c r="E10" s="152"/>
      <c r="F10" s="152">
        <v>547504036</v>
      </c>
      <c r="G10" s="152"/>
      <c r="H10" s="152">
        <v>495602608</v>
      </c>
      <c r="I10" s="152"/>
      <c r="J10" s="152">
        <v>539107537</v>
      </c>
    </row>
    <row r="11" spans="1:10" ht="24" customHeight="1">
      <c r="A11" s="2" t="s">
        <v>15</v>
      </c>
      <c r="B11" s="124"/>
      <c r="C11" s="124"/>
      <c r="D11" s="152"/>
      <c r="E11" s="152"/>
      <c r="F11" s="152"/>
      <c r="G11" s="152"/>
      <c r="H11" s="152"/>
      <c r="I11" s="152"/>
      <c r="J11" s="152"/>
    </row>
    <row r="12" spans="1:10" ht="24" customHeight="1">
      <c r="A12" s="27" t="s">
        <v>16</v>
      </c>
      <c r="B12" s="124">
        <v>4</v>
      </c>
      <c r="C12" s="124"/>
      <c r="D12" s="151">
        <v>99687626</v>
      </c>
      <c r="E12" s="152"/>
      <c r="F12" s="151">
        <v>28032542</v>
      </c>
      <c r="G12" s="152"/>
      <c r="H12" s="151">
        <v>83975275</v>
      </c>
      <c r="I12" s="152"/>
      <c r="J12" s="151">
        <v>23106838</v>
      </c>
    </row>
    <row r="13" spans="1:10" ht="24" customHeight="1">
      <c r="A13" s="27" t="s">
        <v>17</v>
      </c>
      <c r="B13" s="124"/>
      <c r="C13" s="124"/>
      <c r="D13" s="152">
        <v>81977373</v>
      </c>
      <c r="E13" s="152"/>
      <c r="F13" s="152">
        <v>86829862</v>
      </c>
      <c r="G13" s="152"/>
      <c r="H13" s="152">
        <v>82054914</v>
      </c>
      <c r="I13" s="152"/>
      <c r="J13" s="152">
        <v>87095023</v>
      </c>
    </row>
    <row r="14" spans="1:10" ht="24" customHeight="1">
      <c r="A14" s="2" t="s">
        <v>18</v>
      </c>
      <c r="B14" s="124">
        <v>5</v>
      </c>
      <c r="C14" s="124"/>
      <c r="D14" s="152">
        <v>261897979</v>
      </c>
      <c r="E14" s="152"/>
      <c r="F14" s="152">
        <v>311795715</v>
      </c>
      <c r="G14" s="152"/>
      <c r="H14" s="152">
        <v>261921178</v>
      </c>
      <c r="I14" s="152"/>
      <c r="J14" s="152">
        <v>312059270</v>
      </c>
    </row>
    <row r="15" spans="1:10" ht="24" customHeight="1">
      <c r="A15" s="27" t="s">
        <v>19</v>
      </c>
      <c r="B15" s="124">
        <v>6</v>
      </c>
      <c r="C15" s="124"/>
      <c r="D15" s="180">
        <v>645079</v>
      </c>
      <c r="E15" s="152"/>
      <c r="F15" s="180">
        <v>0</v>
      </c>
      <c r="G15" s="152"/>
      <c r="H15" s="152">
        <v>27060070</v>
      </c>
      <c r="I15" s="152"/>
      <c r="J15" s="152">
        <v>24659612</v>
      </c>
    </row>
    <row r="16" spans="1:10" ht="24" customHeight="1">
      <c r="A16" s="2" t="s">
        <v>20</v>
      </c>
      <c r="B16" s="124" t="s">
        <v>21</v>
      </c>
      <c r="C16" s="124"/>
      <c r="D16" s="152">
        <v>2144899470</v>
      </c>
      <c r="E16" s="152"/>
      <c r="F16" s="152">
        <v>2130308123</v>
      </c>
      <c r="G16" s="152"/>
      <c r="H16" s="152">
        <v>2140052927</v>
      </c>
      <c r="I16" s="152"/>
      <c r="J16" s="152">
        <v>2125942032</v>
      </c>
    </row>
    <row r="17" spans="1:10" ht="24" customHeight="1">
      <c r="A17" s="2" t="s">
        <v>22</v>
      </c>
      <c r="B17" s="124"/>
      <c r="C17" s="124"/>
      <c r="D17" s="152">
        <v>17124473</v>
      </c>
      <c r="E17" s="152"/>
      <c r="F17" s="152">
        <v>16136334</v>
      </c>
      <c r="G17" s="152"/>
      <c r="H17" s="152">
        <v>16906578</v>
      </c>
      <c r="I17" s="152"/>
      <c r="J17" s="152">
        <v>15917594</v>
      </c>
    </row>
    <row r="18" spans="1:10" ht="24" customHeight="1">
      <c r="A18" s="2" t="s">
        <v>23</v>
      </c>
      <c r="B18" s="124"/>
      <c r="C18" s="124"/>
      <c r="D18" s="180">
        <v>0</v>
      </c>
      <c r="E18" s="180"/>
      <c r="F18" s="180">
        <v>0</v>
      </c>
      <c r="G18" s="152"/>
      <c r="H18" s="152">
        <v>283708</v>
      </c>
      <c r="I18" s="152"/>
      <c r="J18" s="152">
        <v>287464</v>
      </c>
    </row>
    <row r="19" spans="1:10" ht="24" customHeight="1">
      <c r="A19" s="27" t="s">
        <v>24</v>
      </c>
      <c r="B19" s="124"/>
      <c r="C19" s="124"/>
      <c r="D19" s="152">
        <v>37126656</v>
      </c>
      <c r="E19" s="152"/>
      <c r="F19" s="152">
        <v>40308637</v>
      </c>
      <c r="G19" s="152"/>
      <c r="H19" s="152">
        <v>35638843</v>
      </c>
      <c r="I19" s="152"/>
      <c r="J19" s="152">
        <v>38642255</v>
      </c>
    </row>
    <row r="20" spans="1:10" ht="24" customHeight="1">
      <c r="A20" s="201" t="s">
        <v>25</v>
      </c>
      <c r="B20" s="124"/>
      <c r="C20" s="124"/>
      <c r="D20" s="152">
        <v>19246262</v>
      </c>
      <c r="E20" s="152"/>
      <c r="F20" s="152">
        <v>18566173</v>
      </c>
      <c r="G20" s="152"/>
      <c r="H20" s="152">
        <v>18340334</v>
      </c>
      <c r="I20" s="152"/>
      <c r="J20" s="152">
        <v>17678858</v>
      </c>
    </row>
    <row r="21" spans="1:10" ht="24" customHeight="1">
      <c r="A21" s="27" t="s">
        <v>26</v>
      </c>
      <c r="B21" s="124"/>
      <c r="C21" s="124"/>
      <c r="D21" s="152">
        <v>4992572</v>
      </c>
      <c r="E21" s="152"/>
      <c r="F21" s="152">
        <v>4505357</v>
      </c>
      <c r="G21" s="152"/>
      <c r="H21" s="152">
        <v>4688317</v>
      </c>
      <c r="I21" s="152"/>
      <c r="J21" s="152">
        <v>4239543</v>
      </c>
    </row>
    <row r="22" spans="1:10" ht="24" customHeight="1">
      <c r="A22" s="202" t="s">
        <v>27</v>
      </c>
      <c r="B22" s="124"/>
      <c r="C22" s="124"/>
      <c r="D22" s="152">
        <v>55064789</v>
      </c>
      <c r="E22" s="152"/>
      <c r="F22" s="152">
        <v>42765197</v>
      </c>
      <c r="G22" s="152"/>
      <c r="H22" s="152">
        <v>50656691</v>
      </c>
      <c r="I22" s="152"/>
      <c r="J22" s="152">
        <v>40177545</v>
      </c>
    </row>
    <row r="23" spans="1:10" ht="24" customHeight="1" thickBot="1">
      <c r="A23" s="93" t="s">
        <v>28</v>
      </c>
      <c r="B23" s="124"/>
      <c r="C23" s="124"/>
      <c r="D23" s="192">
        <f>SUM(D9:D16,D17:D22)</f>
        <v>3272204009</v>
      </c>
      <c r="E23" s="203"/>
      <c r="F23" s="192">
        <f>SUM(F9:F16,F17:F22)</f>
        <v>3278383519</v>
      </c>
      <c r="G23" s="203"/>
      <c r="H23" s="192">
        <f>SUM(H9:H16,H17:H22)</f>
        <v>3260328857</v>
      </c>
      <c r="I23" s="203"/>
      <c r="J23" s="192">
        <f>SUM(J9:J16,J17:J22)</f>
        <v>3280442189</v>
      </c>
    </row>
    <row r="24" spans="1:10" ht="24" customHeight="1" thickTop="1">
      <c r="A24" s="93"/>
      <c r="B24" s="124"/>
      <c r="C24" s="124"/>
      <c r="D24" s="31"/>
      <c r="E24" s="31"/>
      <c r="F24" s="31"/>
      <c r="G24" s="31"/>
      <c r="H24" s="31"/>
      <c r="I24" s="31"/>
      <c r="J24" s="31"/>
    </row>
    <row r="25" spans="1:10" ht="24" customHeight="1">
      <c r="A25" s="6" t="s">
        <v>0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24" customHeight="1">
      <c r="A26" s="5" t="s">
        <v>1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24" customHeight="1">
      <c r="A27" s="199"/>
      <c r="B27" s="92"/>
      <c r="C27" s="92"/>
      <c r="D27" s="92"/>
      <c r="E27" s="92"/>
      <c r="F27" s="92"/>
      <c r="G27" s="92"/>
      <c r="H27" s="92"/>
      <c r="I27" s="92"/>
      <c r="J27" s="92"/>
    </row>
    <row r="28" spans="1:10" ht="24" customHeight="1">
      <c r="D28" s="398" t="s">
        <v>2</v>
      </c>
      <c r="E28" s="398"/>
      <c r="F28" s="398"/>
      <c r="G28" s="93"/>
      <c r="H28" s="400" t="s">
        <v>3</v>
      </c>
      <c r="I28" s="398"/>
      <c r="J28" s="398"/>
    </row>
    <row r="29" spans="1:10" ht="24" customHeight="1">
      <c r="C29" s="124"/>
      <c r="D29" s="94" t="s">
        <v>4</v>
      </c>
      <c r="E29" s="94"/>
      <c r="F29" s="94" t="s">
        <v>5</v>
      </c>
      <c r="G29" s="22"/>
      <c r="H29" s="94" t="s">
        <v>4</v>
      </c>
      <c r="I29" s="94"/>
      <c r="J29" s="94" t="s">
        <v>5</v>
      </c>
    </row>
    <row r="30" spans="1:10" ht="24" customHeight="1">
      <c r="A30" s="92" t="s">
        <v>29</v>
      </c>
      <c r="B30" s="124"/>
      <c r="C30" s="124"/>
      <c r="D30" s="94" t="s">
        <v>8</v>
      </c>
      <c r="E30" s="95"/>
      <c r="F30" s="94" t="s">
        <v>9</v>
      </c>
      <c r="G30" s="95"/>
      <c r="H30" s="94" t="s">
        <v>8</v>
      </c>
      <c r="I30" s="95"/>
      <c r="J30" s="94" t="s">
        <v>9</v>
      </c>
    </row>
    <row r="31" spans="1:10" ht="24" customHeight="1">
      <c r="A31" s="5"/>
      <c r="B31" s="124"/>
      <c r="D31" s="94" t="s">
        <v>10</v>
      </c>
      <c r="E31" s="95"/>
      <c r="F31" s="94" t="s">
        <v>11</v>
      </c>
      <c r="G31" s="95"/>
      <c r="H31" s="94" t="s">
        <v>10</v>
      </c>
      <c r="I31" s="95"/>
      <c r="J31" s="94" t="s">
        <v>11</v>
      </c>
    </row>
    <row r="32" spans="1:10" ht="24" customHeight="1">
      <c r="A32" s="92"/>
      <c r="B32" s="124"/>
      <c r="C32" s="124"/>
      <c r="D32" s="399" t="s">
        <v>12</v>
      </c>
      <c r="E32" s="399"/>
      <c r="F32" s="399"/>
      <c r="G32" s="399"/>
      <c r="H32" s="399"/>
      <c r="I32" s="399"/>
      <c r="J32" s="399"/>
    </row>
    <row r="33" spans="1:10" ht="24" customHeight="1">
      <c r="A33" s="92" t="s">
        <v>30</v>
      </c>
      <c r="B33" s="124"/>
      <c r="C33" s="124"/>
      <c r="D33" s="97"/>
      <c r="E33" s="97"/>
      <c r="F33" s="97"/>
      <c r="G33" s="97"/>
      <c r="H33" s="97"/>
      <c r="I33" s="97"/>
      <c r="J33" s="97"/>
    </row>
    <row r="34" spans="1:10" ht="24" customHeight="1">
      <c r="A34" s="2" t="s">
        <v>31</v>
      </c>
      <c r="B34" s="124"/>
      <c r="C34" s="124"/>
      <c r="D34" s="31">
        <v>2410171833</v>
      </c>
      <c r="E34" s="31"/>
      <c r="F34" s="31">
        <v>2420455426</v>
      </c>
      <c r="G34" s="31"/>
      <c r="H34" s="31">
        <v>2413244663</v>
      </c>
      <c r="I34" s="31"/>
      <c r="J34" s="31">
        <v>2429779524</v>
      </c>
    </row>
    <row r="35" spans="1:10" ht="24" customHeight="1">
      <c r="A35" s="27" t="s">
        <v>32</v>
      </c>
      <c r="B35" s="124"/>
      <c r="C35" s="124"/>
      <c r="D35" s="31">
        <v>193132040</v>
      </c>
      <c r="E35" s="31"/>
      <c r="F35" s="31">
        <v>198491004</v>
      </c>
      <c r="G35" s="31"/>
      <c r="H35" s="31">
        <v>194653247</v>
      </c>
      <c r="I35" s="31"/>
      <c r="J35" s="31">
        <v>198359503</v>
      </c>
    </row>
    <row r="36" spans="1:10" ht="24" customHeight="1">
      <c r="A36" s="27" t="s">
        <v>33</v>
      </c>
      <c r="B36" s="124"/>
      <c r="C36" s="124"/>
      <c r="D36" s="31">
        <v>13739544</v>
      </c>
      <c r="E36" s="31"/>
      <c r="F36" s="31">
        <v>10266910</v>
      </c>
      <c r="G36" s="31"/>
      <c r="H36" s="31">
        <v>13739192</v>
      </c>
      <c r="I36" s="31"/>
      <c r="J36" s="31">
        <v>10266680</v>
      </c>
    </row>
    <row r="37" spans="1:10" ht="24" customHeight="1">
      <c r="A37" s="27" t="s">
        <v>34</v>
      </c>
      <c r="B37" s="124"/>
      <c r="C37" s="124"/>
      <c r="D37" s="31"/>
      <c r="E37" s="31"/>
      <c r="F37" s="31"/>
      <c r="G37" s="31"/>
      <c r="H37" s="31"/>
      <c r="I37" s="31"/>
      <c r="J37" s="31"/>
    </row>
    <row r="38" spans="1:10" ht="24" customHeight="1">
      <c r="A38" s="27" t="s">
        <v>16</v>
      </c>
      <c r="B38" s="124"/>
      <c r="C38" s="124"/>
      <c r="D38" s="31">
        <v>45840</v>
      </c>
      <c r="E38" s="31"/>
      <c r="F38" s="31">
        <v>3771</v>
      </c>
      <c r="G38" s="180"/>
      <c r="H38" s="180">
        <v>0</v>
      </c>
      <c r="I38" s="180"/>
      <c r="J38" s="180">
        <v>0</v>
      </c>
    </row>
    <row r="39" spans="1:10" ht="24" customHeight="1">
      <c r="A39" s="27" t="s">
        <v>35</v>
      </c>
      <c r="B39" s="124"/>
      <c r="C39" s="124"/>
      <c r="D39" s="152">
        <v>75443829</v>
      </c>
      <c r="E39" s="31"/>
      <c r="F39" s="152">
        <v>79271805</v>
      </c>
      <c r="G39" s="31"/>
      <c r="H39" s="31">
        <v>75819743</v>
      </c>
      <c r="I39" s="31"/>
      <c r="J39" s="31">
        <v>79775566</v>
      </c>
    </row>
    <row r="40" spans="1:10" ht="24" customHeight="1">
      <c r="A40" s="2" t="s">
        <v>36</v>
      </c>
      <c r="B40" s="124"/>
      <c r="C40" s="124"/>
      <c r="D40" s="31">
        <v>76138860</v>
      </c>
      <c r="E40" s="31"/>
      <c r="F40" s="31">
        <v>67234660</v>
      </c>
      <c r="G40" s="31"/>
      <c r="H40" s="31">
        <v>71609964</v>
      </c>
      <c r="I40" s="31"/>
      <c r="J40" s="31">
        <v>66800699</v>
      </c>
    </row>
    <row r="41" spans="1:10" ht="24" customHeight="1">
      <c r="A41" s="2" t="s">
        <v>37</v>
      </c>
      <c r="B41" s="124"/>
      <c r="C41" s="124"/>
      <c r="D41" s="31">
        <v>20312856</v>
      </c>
      <c r="E41" s="31"/>
      <c r="F41" s="31">
        <v>17896778</v>
      </c>
      <c r="G41" s="31"/>
      <c r="H41" s="31">
        <v>19715243</v>
      </c>
      <c r="I41" s="31"/>
      <c r="J41" s="31">
        <v>17330929</v>
      </c>
    </row>
    <row r="42" spans="1:10" ht="24" customHeight="1">
      <c r="A42" s="27" t="s">
        <v>38</v>
      </c>
      <c r="B42" s="124"/>
      <c r="C42" s="124"/>
      <c r="D42" s="31">
        <v>751184</v>
      </c>
      <c r="E42" s="31"/>
      <c r="F42" s="31">
        <v>132018</v>
      </c>
      <c r="G42" s="31"/>
      <c r="H42" s="180">
        <v>0</v>
      </c>
      <c r="I42" s="180"/>
      <c r="J42" s="180">
        <v>0</v>
      </c>
    </row>
    <row r="43" spans="1:10" ht="24" customHeight="1">
      <c r="A43" s="2" t="s">
        <v>39</v>
      </c>
      <c r="B43" s="124"/>
      <c r="C43" s="124"/>
      <c r="D43" s="31">
        <v>55234501</v>
      </c>
      <c r="E43" s="31"/>
      <c r="F43" s="31">
        <v>72802099</v>
      </c>
      <c r="G43" s="31"/>
      <c r="H43" s="31">
        <v>50246352</v>
      </c>
      <c r="I43" s="31"/>
      <c r="J43" s="31">
        <v>68385233</v>
      </c>
    </row>
    <row r="44" spans="1:10" ht="24" customHeight="1">
      <c r="A44" s="93" t="s">
        <v>40</v>
      </c>
      <c r="B44" s="124"/>
      <c r="C44" s="124"/>
      <c r="D44" s="101">
        <f>SUM(D34:D43)</f>
        <v>2844970487</v>
      </c>
      <c r="E44" s="102"/>
      <c r="F44" s="101">
        <f>SUM(F34:F43)</f>
        <v>2866554471</v>
      </c>
      <c r="G44" s="102"/>
      <c r="H44" s="101">
        <f>SUM(H34:H43)</f>
        <v>2839028404</v>
      </c>
      <c r="I44" s="102"/>
      <c r="J44" s="101">
        <f>SUM(J34:J43)</f>
        <v>2870698134</v>
      </c>
    </row>
    <row r="45" spans="1:10" ht="24" customHeight="1">
      <c r="D45" s="31"/>
      <c r="E45" s="31"/>
      <c r="F45" s="31"/>
      <c r="G45" s="31"/>
      <c r="H45" s="31"/>
      <c r="I45" s="31"/>
      <c r="J45" s="31"/>
    </row>
    <row r="46" spans="1:10" ht="24" customHeight="1">
      <c r="D46" s="31"/>
      <c r="E46" s="31"/>
      <c r="F46" s="31"/>
      <c r="G46" s="31"/>
      <c r="H46" s="31"/>
      <c r="I46" s="31"/>
      <c r="J46" s="31"/>
    </row>
    <row r="47" spans="1:10" ht="24" customHeight="1">
      <c r="D47" s="31"/>
      <c r="E47" s="31"/>
      <c r="F47" s="31"/>
      <c r="G47" s="31"/>
      <c r="H47" s="31"/>
      <c r="I47" s="31"/>
      <c r="J47" s="31"/>
    </row>
    <row r="48" spans="1:10" ht="24" customHeight="1">
      <c r="D48" s="31"/>
      <c r="E48" s="31"/>
      <c r="F48" s="31"/>
      <c r="G48" s="31"/>
      <c r="H48" s="31"/>
      <c r="I48" s="31"/>
      <c r="J48" s="31"/>
    </row>
    <row r="49" spans="1:10" ht="24" customHeight="1">
      <c r="A49" s="6" t="s">
        <v>0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ht="24" customHeight="1">
      <c r="A50" s="5" t="s">
        <v>1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ht="24" customHeight="1">
      <c r="A51" s="199"/>
      <c r="B51" s="92"/>
      <c r="C51" s="92"/>
      <c r="D51" s="92"/>
      <c r="E51" s="92"/>
      <c r="F51" s="92"/>
      <c r="G51" s="92"/>
      <c r="H51" s="92"/>
      <c r="I51" s="92"/>
      <c r="J51" s="92"/>
    </row>
    <row r="52" spans="1:10" ht="24" customHeight="1">
      <c r="D52" s="398" t="s">
        <v>2</v>
      </c>
      <c r="E52" s="398"/>
      <c r="F52" s="398"/>
      <c r="G52" s="398"/>
      <c r="H52" s="400" t="s">
        <v>3</v>
      </c>
      <c r="I52" s="398"/>
      <c r="J52" s="398"/>
    </row>
    <row r="53" spans="1:10" ht="24" customHeight="1">
      <c r="C53" s="124"/>
      <c r="D53" s="94" t="s">
        <v>4</v>
      </c>
      <c r="E53" s="94"/>
      <c r="F53" s="94" t="s">
        <v>5</v>
      </c>
      <c r="G53" s="22"/>
      <c r="H53" s="94" t="s">
        <v>4</v>
      </c>
      <c r="I53" s="94"/>
      <c r="J53" s="94" t="s">
        <v>5</v>
      </c>
    </row>
    <row r="54" spans="1:10" ht="24" customHeight="1">
      <c r="A54" s="92"/>
      <c r="B54" s="124"/>
      <c r="C54" s="124"/>
      <c r="D54" s="94" t="s">
        <v>8</v>
      </c>
      <c r="E54" s="95"/>
      <c r="F54" s="94" t="s">
        <v>9</v>
      </c>
      <c r="G54" s="95"/>
      <c r="H54" s="94" t="s">
        <v>8</v>
      </c>
      <c r="I54" s="95"/>
      <c r="J54" s="94" t="s">
        <v>9</v>
      </c>
    </row>
    <row r="55" spans="1:10" ht="24" customHeight="1">
      <c r="A55" s="92"/>
      <c r="B55" s="124"/>
      <c r="C55" s="124"/>
      <c r="D55" s="94" t="s">
        <v>10</v>
      </c>
      <c r="E55" s="95"/>
      <c r="F55" s="94" t="s">
        <v>11</v>
      </c>
      <c r="G55" s="95"/>
      <c r="H55" s="94" t="s">
        <v>10</v>
      </c>
      <c r="I55" s="95"/>
      <c r="J55" s="94" t="s">
        <v>11</v>
      </c>
    </row>
    <row r="56" spans="1:10" ht="24" customHeight="1">
      <c r="B56" s="124"/>
      <c r="C56" s="124"/>
      <c r="D56" s="399" t="s">
        <v>12</v>
      </c>
      <c r="E56" s="399"/>
      <c r="F56" s="399"/>
      <c r="G56" s="399"/>
      <c r="H56" s="399"/>
      <c r="I56" s="399"/>
      <c r="J56" s="399"/>
    </row>
    <row r="57" spans="1:10" ht="24" customHeight="1">
      <c r="A57" s="93" t="s">
        <v>41</v>
      </c>
      <c r="B57" s="124"/>
      <c r="C57" s="124"/>
      <c r="D57" s="125"/>
      <c r="E57" s="97"/>
      <c r="F57" s="97"/>
      <c r="G57" s="97"/>
      <c r="H57" s="97"/>
      <c r="I57" s="97"/>
      <c r="J57" s="97"/>
    </row>
    <row r="58" spans="1:10" ht="24" customHeight="1">
      <c r="A58" s="2" t="s">
        <v>42</v>
      </c>
      <c r="B58" s="124"/>
      <c r="C58" s="124"/>
    </row>
    <row r="59" spans="1:10" ht="24" customHeight="1">
      <c r="A59" s="27" t="s">
        <v>43</v>
      </c>
      <c r="B59" s="124"/>
      <c r="C59" s="124"/>
      <c r="D59" s="31"/>
      <c r="E59" s="31"/>
      <c r="F59" s="31"/>
      <c r="G59" s="31"/>
      <c r="H59" s="31"/>
      <c r="I59" s="31"/>
      <c r="J59" s="31"/>
    </row>
    <row r="60" spans="1:10" ht="24" customHeight="1" thickBot="1">
      <c r="A60" s="262" t="s">
        <v>230</v>
      </c>
      <c r="B60" s="124"/>
      <c r="C60" s="124"/>
      <c r="D60" s="98">
        <v>35826839</v>
      </c>
      <c r="E60" s="31"/>
      <c r="F60" s="98">
        <v>35827259</v>
      </c>
      <c r="G60" s="31"/>
      <c r="H60" s="31">
        <v>35826839</v>
      </c>
      <c r="I60" s="31"/>
      <c r="J60" s="31">
        <v>35827259</v>
      </c>
    </row>
    <row r="61" spans="1:10" ht="24" customHeight="1" thickTop="1" thickBot="1">
      <c r="A61" s="262" t="s">
        <v>218</v>
      </c>
      <c r="B61" s="124"/>
      <c r="C61" s="124"/>
      <c r="D61" s="98">
        <v>34173161</v>
      </c>
      <c r="E61" s="31"/>
      <c r="F61" s="98">
        <v>34172741</v>
      </c>
      <c r="G61" s="31"/>
      <c r="H61" s="99">
        <v>34173161</v>
      </c>
      <c r="I61" s="31"/>
      <c r="J61" s="99">
        <v>34172741</v>
      </c>
    </row>
    <row r="62" spans="1:10" ht="24" customHeight="1" thickTop="1">
      <c r="A62" s="263" t="s">
        <v>44</v>
      </c>
      <c r="B62" s="124"/>
      <c r="C62" s="124"/>
      <c r="D62" s="31"/>
      <c r="E62" s="31"/>
      <c r="F62" s="31"/>
      <c r="G62" s="31"/>
      <c r="H62" s="31"/>
      <c r="I62" s="31"/>
      <c r="J62" s="31"/>
    </row>
    <row r="63" spans="1:10" ht="24" customHeight="1">
      <c r="A63" s="262" t="s">
        <v>219</v>
      </c>
      <c r="B63" s="124"/>
      <c r="C63" s="124"/>
      <c r="D63" s="31">
        <v>35595</v>
      </c>
      <c r="E63" s="31"/>
      <c r="F63" s="31">
        <v>36015</v>
      </c>
      <c r="G63" s="31"/>
      <c r="H63" s="31">
        <v>35595</v>
      </c>
      <c r="I63" s="31"/>
      <c r="J63" s="31">
        <v>36015</v>
      </c>
    </row>
    <row r="64" spans="1:10" ht="24" customHeight="1">
      <c r="A64" s="262" t="s">
        <v>220</v>
      </c>
      <c r="B64" s="124"/>
      <c r="C64" s="124"/>
      <c r="D64" s="31">
        <v>33956327</v>
      </c>
      <c r="E64" s="31"/>
      <c r="F64" s="31">
        <v>33955907</v>
      </c>
      <c r="G64" s="31"/>
      <c r="H64" s="31">
        <v>33956327</v>
      </c>
      <c r="I64" s="31"/>
      <c r="J64" s="31">
        <v>33955907</v>
      </c>
    </row>
    <row r="65" spans="1:10" ht="24" customHeight="1">
      <c r="A65" s="2" t="s">
        <v>45</v>
      </c>
      <c r="B65" s="124"/>
      <c r="C65" s="124"/>
      <c r="D65" s="31"/>
      <c r="E65" s="31"/>
      <c r="F65" s="31"/>
      <c r="G65" s="31"/>
      <c r="H65" s="31"/>
      <c r="I65" s="31"/>
      <c r="J65" s="31"/>
    </row>
    <row r="66" spans="1:10" ht="24" customHeight="1">
      <c r="A66" s="27" t="s">
        <v>46</v>
      </c>
      <c r="B66" s="124"/>
      <c r="C66" s="124"/>
      <c r="D66" s="31">
        <v>13921</v>
      </c>
      <c r="E66" s="31"/>
      <c r="F66" s="31">
        <v>14085</v>
      </c>
      <c r="G66" s="31"/>
      <c r="H66" s="31">
        <v>13921</v>
      </c>
      <c r="I66" s="31"/>
      <c r="J66" s="31">
        <v>14085</v>
      </c>
    </row>
    <row r="67" spans="1:10" ht="24" customHeight="1">
      <c r="A67" s="27" t="s">
        <v>47</v>
      </c>
      <c r="B67" s="124"/>
      <c r="C67" s="124"/>
      <c r="D67" s="31">
        <v>11110270</v>
      </c>
      <c r="E67" s="31"/>
      <c r="F67" s="31">
        <v>11110106</v>
      </c>
      <c r="G67" s="31"/>
      <c r="H67" s="31">
        <v>11110270</v>
      </c>
      <c r="I67" s="31"/>
      <c r="J67" s="31">
        <v>11110106</v>
      </c>
    </row>
    <row r="68" spans="1:10" ht="24" customHeight="1">
      <c r="A68" s="2" t="s">
        <v>48</v>
      </c>
      <c r="B68" s="124"/>
      <c r="C68" s="124"/>
      <c r="D68" s="31">
        <v>16080880</v>
      </c>
      <c r="E68" s="31"/>
      <c r="F68" s="31">
        <v>16906997</v>
      </c>
      <c r="G68" s="31"/>
      <c r="H68" s="31">
        <v>15198459</v>
      </c>
      <c r="I68" s="31"/>
      <c r="J68" s="31">
        <v>16919044</v>
      </c>
    </row>
    <row r="69" spans="1:10" ht="24" customHeight="1">
      <c r="A69" s="2" t="s">
        <v>49</v>
      </c>
      <c r="B69" s="124"/>
      <c r="C69" s="124"/>
      <c r="D69" s="31"/>
      <c r="E69" s="31"/>
      <c r="F69" s="31"/>
      <c r="G69" s="31"/>
      <c r="H69" s="31"/>
      <c r="I69" s="31"/>
      <c r="J69" s="31"/>
    </row>
    <row r="70" spans="1:10" ht="24" customHeight="1">
      <c r="A70" s="27" t="s">
        <v>50</v>
      </c>
      <c r="B70" s="124"/>
      <c r="C70" s="124"/>
      <c r="D70" s="31"/>
      <c r="E70" s="31"/>
      <c r="F70" s="31"/>
      <c r="G70" s="31"/>
      <c r="H70" s="31"/>
      <c r="I70" s="31"/>
      <c r="J70" s="31"/>
    </row>
    <row r="71" spans="1:10" ht="24" customHeight="1">
      <c r="A71" s="204" t="s">
        <v>51</v>
      </c>
      <c r="B71" s="124"/>
      <c r="C71" s="124"/>
      <c r="D71" s="31">
        <v>7000000</v>
      </c>
      <c r="E71" s="31"/>
      <c r="F71" s="31">
        <v>7000000</v>
      </c>
      <c r="G71" s="31"/>
      <c r="H71" s="31">
        <v>7000000</v>
      </c>
      <c r="I71" s="31"/>
      <c r="J71" s="31">
        <v>7000000</v>
      </c>
    </row>
    <row r="72" spans="1:10" ht="24" customHeight="1">
      <c r="A72" s="27" t="s">
        <v>52</v>
      </c>
      <c r="B72" s="124"/>
      <c r="C72" s="124"/>
      <c r="D72" s="96">
        <v>357659809</v>
      </c>
      <c r="E72" s="31"/>
      <c r="F72" s="96">
        <v>342406796</v>
      </c>
      <c r="G72" s="31"/>
      <c r="H72" s="96">
        <v>353985881</v>
      </c>
      <c r="I72" s="31"/>
      <c r="J72" s="96">
        <v>340708898</v>
      </c>
    </row>
    <row r="73" spans="1:10" ht="24" customHeight="1">
      <c r="A73" s="2" t="s">
        <v>53</v>
      </c>
      <c r="B73" s="124"/>
      <c r="C73" s="124"/>
      <c r="D73" s="31">
        <f>SUM(D63:D72)</f>
        <v>425856802</v>
      </c>
      <c r="E73" s="31"/>
      <c r="F73" s="31">
        <f>SUM(F63:F72)</f>
        <v>411429906</v>
      </c>
      <c r="G73" s="31"/>
      <c r="H73" s="31">
        <f>SUM(H63:H72)</f>
        <v>421300453</v>
      </c>
      <c r="I73" s="31"/>
      <c r="J73" s="31">
        <f>SUM(J63:J72)</f>
        <v>409744055</v>
      </c>
    </row>
    <row r="74" spans="1:10" ht="24" customHeight="1">
      <c r="A74" s="2" t="s">
        <v>54</v>
      </c>
      <c r="B74" s="124"/>
      <c r="C74" s="124"/>
      <c r="D74" s="31">
        <v>1376720</v>
      </c>
      <c r="E74" s="31"/>
      <c r="F74" s="31">
        <v>399142</v>
      </c>
      <c r="G74" s="31"/>
      <c r="H74" s="142">
        <v>0</v>
      </c>
      <c r="I74" s="130"/>
      <c r="J74" s="142">
        <v>0</v>
      </c>
    </row>
    <row r="75" spans="1:10" ht="24" customHeight="1">
      <c r="A75" s="93" t="s">
        <v>55</v>
      </c>
      <c r="B75" s="124"/>
      <c r="C75" s="124"/>
      <c r="D75" s="101">
        <f>SUM(D73:D74)</f>
        <v>427233522</v>
      </c>
      <c r="E75" s="102"/>
      <c r="F75" s="101">
        <f>SUM(F73:F74)</f>
        <v>411829048</v>
      </c>
      <c r="G75" s="102"/>
      <c r="H75" s="101">
        <f>SUM(H73:H74)</f>
        <v>421300453</v>
      </c>
      <c r="I75" s="102"/>
      <c r="J75" s="101">
        <f>SUM(J73:J74)</f>
        <v>409744055</v>
      </c>
    </row>
    <row r="76" spans="1:10" ht="24" customHeight="1">
      <c r="A76" s="93"/>
      <c r="B76" s="124"/>
      <c r="C76" s="124"/>
      <c r="D76" s="198"/>
      <c r="E76" s="102"/>
      <c r="F76" s="198"/>
      <c r="G76" s="102"/>
      <c r="H76" s="198"/>
      <c r="I76" s="102"/>
      <c r="J76" s="198"/>
    </row>
    <row r="77" spans="1:10" ht="24" customHeight="1" thickBot="1">
      <c r="A77" s="93" t="s">
        <v>56</v>
      </c>
      <c r="D77" s="161">
        <f>SUM(D44,D75)</f>
        <v>3272204009</v>
      </c>
      <c r="E77" s="102"/>
      <c r="F77" s="161">
        <f>SUM(F44,F75)</f>
        <v>3278383519</v>
      </c>
      <c r="G77" s="102"/>
      <c r="H77" s="161">
        <f>SUM(H44,H75)</f>
        <v>3260328857</v>
      </c>
      <c r="I77" s="102"/>
      <c r="J77" s="161">
        <f>SUM(J44,J75)</f>
        <v>3280442189</v>
      </c>
    </row>
    <row r="78" spans="1:10" ht="24" customHeight="1" thickTop="1">
      <c r="A78" s="93"/>
      <c r="D78" s="31"/>
      <c r="E78" s="31"/>
      <c r="F78" s="31"/>
      <c r="G78" s="31"/>
      <c r="H78" s="31"/>
      <c r="I78" s="31"/>
      <c r="J78" s="31"/>
    </row>
    <row r="79" spans="1:10" ht="24" customHeight="1">
      <c r="A79" s="93"/>
      <c r="D79" s="179"/>
      <c r="E79" s="179"/>
      <c r="F79" s="179"/>
      <c r="G79" s="179"/>
      <c r="H79" s="179"/>
      <c r="I79" s="179"/>
      <c r="J79" s="179"/>
    </row>
    <row r="80" spans="1:10" ht="24" customHeight="1">
      <c r="A80" s="93"/>
      <c r="D80" s="179"/>
      <c r="E80" s="179"/>
      <c r="F80" s="179"/>
      <c r="G80" s="179"/>
      <c r="H80" s="179"/>
      <c r="I80" s="179"/>
      <c r="J80" s="179"/>
    </row>
    <row r="81" spans="1:10" ht="24" customHeight="1">
      <c r="A81" s="93"/>
      <c r="D81" s="179"/>
      <c r="E81" s="179"/>
      <c r="F81" s="179"/>
      <c r="G81" s="179"/>
      <c r="H81" s="179"/>
      <c r="I81" s="179"/>
      <c r="J81" s="179"/>
    </row>
    <row r="82" spans="1:10" ht="24" customHeight="1">
      <c r="A82" s="93"/>
      <c r="D82" s="179"/>
      <c r="E82" s="179"/>
      <c r="F82" s="179"/>
      <c r="G82" s="179"/>
      <c r="H82" s="179"/>
      <c r="I82" s="179"/>
      <c r="J82" s="179"/>
    </row>
    <row r="83" spans="1:10" ht="24" customHeight="1">
      <c r="A83" s="93"/>
      <c r="D83" s="179"/>
      <c r="E83" s="179"/>
      <c r="F83" s="179"/>
      <c r="G83" s="179"/>
      <c r="H83" s="179"/>
      <c r="I83" s="179"/>
      <c r="J83" s="179"/>
    </row>
    <row r="84" spans="1:10" ht="24" customHeight="1">
      <c r="A84" s="93"/>
      <c r="D84" s="179"/>
      <c r="E84" s="179"/>
      <c r="F84" s="179"/>
      <c r="G84" s="179"/>
      <c r="H84" s="179"/>
      <c r="I84" s="179"/>
      <c r="J84" s="179"/>
    </row>
    <row r="85" spans="1:10" ht="24" customHeight="1">
      <c r="A85" s="93"/>
      <c r="D85" s="179"/>
      <c r="E85" s="179"/>
      <c r="F85" s="179"/>
      <c r="G85" s="179"/>
      <c r="H85" s="179"/>
      <c r="I85" s="179"/>
      <c r="J85" s="179"/>
    </row>
    <row r="86" spans="1:10" ht="100.5" customHeight="1">
      <c r="A86" s="93"/>
      <c r="D86" s="179"/>
      <c r="E86" s="179"/>
      <c r="F86" s="179"/>
      <c r="G86" s="179"/>
      <c r="H86" s="179"/>
      <c r="I86" s="179"/>
      <c r="J86" s="179"/>
    </row>
    <row r="87" spans="1:10" ht="24" customHeight="1">
      <c r="A87" s="397" t="s">
        <v>57</v>
      </c>
      <c r="B87" s="397"/>
      <c r="C87" s="397"/>
      <c r="D87" s="397"/>
      <c r="E87" s="397"/>
      <c r="F87" s="397"/>
      <c r="G87" s="397"/>
      <c r="H87" s="397"/>
      <c r="I87" s="397"/>
      <c r="J87" s="397"/>
    </row>
    <row r="88" spans="1:10" ht="24" customHeight="1">
      <c r="A88" s="397" t="s">
        <v>58</v>
      </c>
      <c r="B88" s="397"/>
      <c r="C88" s="397"/>
      <c r="D88" s="397"/>
      <c r="E88" s="397"/>
      <c r="F88" s="397"/>
      <c r="G88" s="397"/>
      <c r="H88" s="397"/>
      <c r="I88" s="397"/>
      <c r="J88" s="397"/>
    </row>
    <row r="90" spans="1:10" ht="24" customHeight="1">
      <c r="H90" s="95"/>
    </row>
  </sheetData>
  <mergeCells count="11">
    <mergeCell ref="A88:J88"/>
    <mergeCell ref="D4:F4"/>
    <mergeCell ref="D8:J8"/>
    <mergeCell ref="D28:F28"/>
    <mergeCell ref="H28:J28"/>
    <mergeCell ref="D32:J32"/>
    <mergeCell ref="H4:J4"/>
    <mergeCell ref="D52:G52"/>
    <mergeCell ref="H52:J52"/>
    <mergeCell ref="D56:J56"/>
    <mergeCell ref="A87:J87"/>
  </mergeCells>
  <pageMargins left="0.8" right="0.8" top="0.48" bottom="0.5" header="0.5" footer="0.5"/>
  <pageSetup paperSize="9" scale="7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24" max="16383" man="1"/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2"/>
  <sheetViews>
    <sheetView showZeros="0" zoomScaleNormal="100" zoomScaleSheetLayoutView="61" workbookViewId="0"/>
  </sheetViews>
  <sheetFormatPr defaultColWidth="9.09765625" defaultRowHeight="24" customHeight="1"/>
  <cols>
    <col min="1" max="1" width="71.69921875" style="288" customWidth="1"/>
    <col min="2" max="2" width="9" style="268" customWidth="1"/>
    <col min="3" max="3" width="12.8984375" style="279" customWidth="1"/>
    <col min="4" max="4" width="0.8984375" style="279" customWidth="1"/>
    <col min="5" max="5" width="12.8984375" style="279" customWidth="1"/>
    <col min="6" max="6" width="0.8984375" style="279" customWidth="1"/>
    <col min="7" max="7" width="12.8984375" style="279" customWidth="1"/>
    <col min="8" max="8" width="0.8984375" style="279" customWidth="1"/>
    <col min="9" max="9" width="12.8984375" style="28" customWidth="1"/>
    <col min="10" max="16384" width="9.09765625" style="279"/>
  </cols>
  <sheetData>
    <row r="1" spans="1:9" s="266" customFormat="1" ht="24" customHeight="1">
      <c r="A1" s="264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9" s="266" customFormat="1" ht="24" customHeight="1">
      <c r="A2" s="264" t="s">
        <v>59</v>
      </c>
      <c r="B2" s="265"/>
      <c r="C2" s="265"/>
      <c r="D2" s="265"/>
      <c r="E2" s="265"/>
      <c r="F2" s="265"/>
      <c r="G2" s="265"/>
      <c r="H2" s="265"/>
      <c r="I2" s="265"/>
    </row>
    <row r="3" spans="1:9" s="266" customFormat="1" ht="24" customHeight="1">
      <c r="A3" s="267"/>
      <c r="B3" s="268"/>
      <c r="C3" s="268"/>
      <c r="D3" s="268"/>
      <c r="E3" s="268"/>
      <c r="F3" s="268"/>
      <c r="G3" s="268"/>
      <c r="H3" s="268"/>
      <c r="I3" s="9"/>
    </row>
    <row r="4" spans="1:9" s="266" customFormat="1" ht="24" customHeight="1">
      <c r="A4" s="267"/>
      <c r="B4" s="268"/>
      <c r="C4" s="401" t="s">
        <v>2</v>
      </c>
      <c r="D4" s="401"/>
      <c r="E4" s="401"/>
      <c r="F4" s="269"/>
      <c r="G4" s="402" t="s">
        <v>3</v>
      </c>
      <c r="H4" s="403"/>
      <c r="I4" s="403"/>
    </row>
    <row r="5" spans="1:9" s="266" customFormat="1" ht="24" customHeight="1">
      <c r="A5" s="267"/>
      <c r="B5" s="268"/>
      <c r="C5" s="404" t="s">
        <v>60</v>
      </c>
      <c r="D5" s="404"/>
      <c r="E5" s="404"/>
      <c r="F5" s="268"/>
      <c r="G5" s="404" t="s">
        <v>60</v>
      </c>
      <c r="H5" s="404"/>
      <c r="I5" s="404"/>
    </row>
    <row r="6" spans="1:9" s="266" customFormat="1" ht="24" customHeight="1">
      <c r="A6" s="267"/>
      <c r="B6" s="268"/>
      <c r="C6" s="404" t="s">
        <v>61</v>
      </c>
      <c r="D6" s="404"/>
      <c r="E6" s="404"/>
      <c r="F6" s="268"/>
      <c r="G6" s="404" t="s">
        <v>61</v>
      </c>
      <c r="H6" s="404"/>
      <c r="I6" s="404"/>
    </row>
    <row r="7" spans="1:9" s="266" customFormat="1" ht="24" customHeight="1">
      <c r="A7" s="267"/>
      <c r="B7" s="270" t="s">
        <v>7</v>
      </c>
      <c r="C7" s="271" t="s">
        <v>8</v>
      </c>
      <c r="D7" s="272"/>
      <c r="E7" s="271" t="s">
        <v>9</v>
      </c>
      <c r="F7" s="272"/>
      <c r="G7" s="271" t="s">
        <v>8</v>
      </c>
      <c r="H7" s="272"/>
      <c r="I7" s="271" t="s">
        <v>9</v>
      </c>
    </row>
    <row r="8" spans="1:9" s="266" customFormat="1" ht="23.25" customHeight="1">
      <c r="B8" s="273"/>
      <c r="C8" s="405" t="s">
        <v>12</v>
      </c>
      <c r="D8" s="405"/>
      <c r="E8" s="405"/>
      <c r="F8" s="405"/>
      <c r="G8" s="405"/>
      <c r="H8" s="405"/>
      <c r="I8" s="405"/>
    </row>
    <row r="9" spans="1:9" s="266" customFormat="1" ht="24" customHeight="1">
      <c r="A9" s="274" t="s">
        <v>62</v>
      </c>
      <c r="B9" s="273"/>
      <c r="C9" s="275">
        <v>27739188</v>
      </c>
      <c r="D9" s="276"/>
      <c r="E9" s="275">
        <v>28582281</v>
      </c>
      <c r="F9" s="275"/>
      <c r="G9" s="275">
        <v>27430901</v>
      </c>
      <c r="H9" s="277"/>
      <c r="I9" s="275">
        <v>28490779</v>
      </c>
    </row>
    <row r="10" spans="1:9" ht="24" customHeight="1">
      <c r="A10" s="274" t="s">
        <v>63</v>
      </c>
      <c r="B10" s="273"/>
      <c r="C10" s="275">
        <v>4205942</v>
      </c>
      <c r="D10" s="276"/>
      <c r="E10" s="275">
        <v>4858415</v>
      </c>
      <c r="F10" s="278"/>
      <c r="G10" s="275">
        <v>4157946</v>
      </c>
      <c r="H10" s="278"/>
      <c r="I10" s="275">
        <v>4831682</v>
      </c>
    </row>
    <row r="11" spans="1:9" ht="24" customHeight="1">
      <c r="A11" s="274" t="s">
        <v>64</v>
      </c>
      <c r="B11" s="273"/>
      <c r="C11" s="280">
        <f>+C9-C10</f>
        <v>23533246</v>
      </c>
      <c r="D11" s="281"/>
      <c r="E11" s="280">
        <f>+E9-E10</f>
        <v>23723866</v>
      </c>
      <c r="F11" s="278"/>
      <c r="G11" s="280">
        <f>+G9-G10</f>
        <v>23272955</v>
      </c>
      <c r="H11" s="278"/>
      <c r="I11" s="280">
        <f>+I9-I10</f>
        <v>23659097</v>
      </c>
    </row>
    <row r="12" spans="1:9" ht="24" customHeight="1">
      <c r="A12" s="274" t="s">
        <v>65</v>
      </c>
      <c r="B12" s="273"/>
      <c r="C12" s="278">
        <v>12160779</v>
      </c>
      <c r="D12" s="281"/>
      <c r="E12" s="278">
        <v>10769726</v>
      </c>
      <c r="F12" s="278"/>
      <c r="G12" s="278">
        <v>10561055</v>
      </c>
      <c r="H12" s="278"/>
      <c r="I12" s="278">
        <v>9753957</v>
      </c>
    </row>
    <row r="13" spans="1:9" ht="24" customHeight="1">
      <c r="A13" s="274" t="s">
        <v>66</v>
      </c>
      <c r="B13" s="273"/>
      <c r="C13" s="278">
        <v>2496918</v>
      </c>
      <c r="D13" s="281"/>
      <c r="E13" s="278">
        <v>2200123</v>
      </c>
      <c r="F13" s="278"/>
      <c r="G13" s="278">
        <v>2045350</v>
      </c>
      <c r="H13" s="278"/>
      <c r="I13" s="278">
        <v>1945340</v>
      </c>
    </row>
    <row r="14" spans="1:9" ht="24" customHeight="1">
      <c r="A14" s="274" t="s">
        <v>67</v>
      </c>
      <c r="B14" s="273"/>
      <c r="C14" s="280">
        <f>+C12-C13</f>
        <v>9663861</v>
      </c>
      <c r="D14" s="281"/>
      <c r="E14" s="363">
        <f>+E12-E13</f>
        <v>8569603</v>
      </c>
      <c r="F14" s="350"/>
      <c r="G14" s="363">
        <f>+G12-G13</f>
        <v>8515705</v>
      </c>
      <c r="H14" s="350"/>
      <c r="I14" s="363">
        <f>+I12-I13</f>
        <v>7808617</v>
      </c>
    </row>
    <row r="15" spans="1:9" ht="24" customHeight="1">
      <c r="A15" s="282" t="s">
        <v>68</v>
      </c>
      <c r="B15" s="273"/>
      <c r="C15" s="278">
        <v>2502040</v>
      </c>
      <c r="D15" s="281"/>
      <c r="E15" s="350">
        <v>1423556</v>
      </c>
      <c r="F15" s="387"/>
      <c r="G15" s="387">
        <v>1397831</v>
      </c>
      <c r="H15" s="387"/>
      <c r="I15" s="387">
        <v>1087543</v>
      </c>
    </row>
    <row r="16" spans="1:9" ht="24" customHeight="1">
      <c r="A16" s="346" t="s">
        <v>100</v>
      </c>
      <c r="B16" s="273"/>
      <c r="C16" s="278">
        <v>12885</v>
      </c>
      <c r="D16" s="281"/>
      <c r="E16" s="350">
        <v>335462</v>
      </c>
      <c r="F16" s="350"/>
      <c r="G16" s="350">
        <v>13383</v>
      </c>
      <c r="H16" s="350"/>
      <c r="I16" s="350">
        <v>337123</v>
      </c>
    </row>
    <row r="17" spans="1:9" ht="24" customHeight="1">
      <c r="A17" s="274" t="s">
        <v>221</v>
      </c>
      <c r="B17" s="273"/>
      <c r="C17" s="278">
        <v>46243</v>
      </c>
      <c r="D17" s="281"/>
      <c r="E17" s="181">
        <v>0</v>
      </c>
      <c r="F17" s="350"/>
      <c r="G17" s="181">
        <v>0</v>
      </c>
      <c r="H17" s="350"/>
      <c r="I17" s="181">
        <v>0</v>
      </c>
    </row>
    <row r="18" spans="1:9" ht="24" customHeight="1">
      <c r="A18" s="274" t="s">
        <v>69</v>
      </c>
      <c r="B18" s="273"/>
      <c r="C18" s="278">
        <v>45771</v>
      </c>
      <c r="D18" s="281"/>
      <c r="E18" s="278">
        <v>8961</v>
      </c>
      <c r="F18" s="278"/>
      <c r="G18" s="278">
        <v>531033</v>
      </c>
      <c r="H18" s="278"/>
      <c r="I18" s="278">
        <v>600873</v>
      </c>
    </row>
    <row r="19" spans="1:9" ht="24" customHeight="1">
      <c r="A19" s="274" t="s">
        <v>70</v>
      </c>
      <c r="B19" s="273"/>
      <c r="C19" s="278">
        <v>1105753</v>
      </c>
      <c r="D19" s="281"/>
      <c r="E19" s="278">
        <v>423143</v>
      </c>
      <c r="F19" s="278"/>
      <c r="G19" s="278">
        <v>1066050</v>
      </c>
      <c r="H19" s="278"/>
      <c r="I19" s="278">
        <v>389304</v>
      </c>
    </row>
    <row r="20" spans="1:9" ht="24" customHeight="1">
      <c r="A20" s="274" t="s">
        <v>71</v>
      </c>
      <c r="B20" s="273"/>
      <c r="C20" s="280">
        <f>+C11+C14+SUM(C15:C19)</f>
        <v>36909799</v>
      </c>
      <c r="D20" s="281"/>
      <c r="E20" s="280">
        <f>+E11+E14+SUM(E15:E19)</f>
        <v>34484591</v>
      </c>
      <c r="F20" s="278"/>
      <c r="G20" s="280">
        <f>+G11+G14+SUM(G15:G19)</f>
        <v>34796957</v>
      </c>
      <c r="H20" s="278"/>
      <c r="I20" s="280">
        <f>+I11+I14+SUM(I15:I19)</f>
        <v>33882557</v>
      </c>
    </row>
    <row r="21" spans="1:9" ht="24" customHeight="1">
      <c r="A21" s="274" t="s">
        <v>72</v>
      </c>
      <c r="B21" s="273"/>
      <c r="C21" s="281"/>
      <c r="D21" s="281"/>
      <c r="E21" s="387"/>
      <c r="F21" s="350"/>
      <c r="G21" s="350"/>
      <c r="H21" s="350"/>
      <c r="I21" s="350"/>
    </row>
    <row r="22" spans="1:9" ht="24" customHeight="1">
      <c r="A22" s="274" t="s">
        <v>73</v>
      </c>
      <c r="B22" s="273"/>
      <c r="C22" s="278">
        <v>7157342</v>
      </c>
      <c r="D22" s="281"/>
      <c r="E22" s="350">
        <v>7627012</v>
      </c>
      <c r="F22" s="350"/>
      <c r="G22" s="350">
        <v>6002059</v>
      </c>
      <c r="H22" s="350"/>
      <c r="I22" s="350">
        <v>6730328</v>
      </c>
    </row>
    <row r="23" spans="1:9" ht="24" customHeight="1">
      <c r="A23" s="274" t="s">
        <v>74</v>
      </c>
      <c r="B23" s="273"/>
      <c r="C23" s="278">
        <v>31656</v>
      </c>
      <c r="D23" s="281"/>
      <c r="E23" s="350">
        <v>29341</v>
      </c>
      <c r="F23" s="350"/>
      <c r="G23" s="350">
        <v>25355</v>
      </c>
      <c r="H23" s="350"/>
      <c r="I23" s="350">
        <v>25080</v>
      </c>
    </row>
    <row r="24" spans="1:9" ht="24" customHeight="1">
      <c r="A24" s="274" t="s">
        <v>75</v>
      </c>
      <c r="B24" s="273"/>
      <c r="C24" s="278">
        <v>2506626</v>
      </c>
      <c r="D24" s="281"/>
      <c r="E24" s="350">
        <v>3210767</v>
      </c>
      <c r="F24" s="350"/>
      <c r="G24" s="350">
        <v>2319566</v>
      </c>
      <c r="H24" s="350"/>
      <c r="I24" s="350">
        <v>3143569</v>
      </c>
    </row>
    <row r="25" spans="1:9" ht="24" customHeight="1">
      <c r="A25" s="274" t="s">
        <v>76</v>
      </c>
      <c r="B25" s="273"/>
      <c r="C25" s="278">
        <v>891602</v>
      </c>
      <c r="D25" s="281"/>
      <c r="E25" s="350">
        <v>945776</v>
      </c>
      <c r="F25" s="350"/>
      <c r="G25" s="350">
        <v>879214</v>
      </c>
      <c r="H25" s="350"/>
      <c r="I25" s="350">
        <v>943122</v>
      </c>
    </row>
    <row r="26" spans="1:9" ht="24" customHeight="1">
      <c r="A26" s="274" t="s">
        <v>77</v>
      </c>
      <c r="B26" s="273"/>
      <c r="C26" s="278">
        <v>5225705</v>
      </c>
      <c r="D26" s="281"/>
      <c r="E26" s="350">
        <v>3933853</v>
      </c>
      <c r="F26" s="350"/>
      <c r="G26" s="350">
        <v>5285445</v>
      </c>
      <c r="H26" s="350"/>
      <c r="I26" s="350">
        <v>4328755</v>
      </c>
    </row>
    <row r="27" spans="1:9" ht="24" customHeight="1">
      <c r="A27" s="274" t="s">
        <v>78</v>
      </c>
      <c r="B27" s="273"/>
      <c r="C27" s="280">
        <f>SUM(C22:C26)</f>
        <v>15812931</v>
      </c>
      <c r="D27" s="281"/>
      <c r="E27" s="280">
        <f>SUM(E22:E26)</f>
        <v>15746749</v>
      </c>
      <c r="F27" s="278"/>
      <c r="G27" s="280">
        <f>SUM(G22:G26)</f>
        <v>14511639</v>
      </c>
      <c r="H27" s="278"/>
      <c r="I27" s="280">
        <f>SUM(I22:I26)</f>
        <v>15170854</v>
      </c>
    </row>
    <row r="28" spans="1:9" ht="24" customHeight="1">
      <c r="A28" s="274" t="s">
        <v>79</v>
      </c>
      <c r="B28" s="273"/>
      <c r="C28" s="275">
        <v>10035000</v>
      </c>
      <c r="D28" s="281"/>
      <c r="E28" s="275">
        <v>12955000</v>
      </c>
      <c r="F28" s="278"/>
      <c r="G28" s="275">
        <v>9888297</v>
      </c>
      <c r="H28" s="278"/>
      <c r="I28" s="275">
        <v>12868944</v>
      </c>
    </row>
    <row r="29" spans="1:9" ht="24" customHeight="1">
      <c r="A29" s="274" t="s">
        <v>80</v>
      </c>
      <c r="B29" s="273"/>
      <c r="C29" s="283">
        <f>+C20-C27-C28</f>
        <v>11061868</v>
      </c>
      <c r="D29" s="281"/>
      <c r="E29" s="283">
        <f>+E20-E27-E28</f>
        <v>5782842</v>
      </c>
      <c r="F29" s="281"/>
      <c r="G29" s="283">
        <f>+G20-G27-G28</f>
        <v>10397021</v>
      </c>
      <c r="H29" s="281"/>
      <c r="I29" s="283">
        <f>+I20-I27-I28</f>
        <v>5842759</v>
      </c>
    </row>
    <row r="30" spans="1:9" ht="23.5" customHeight="1">
      <c r="A30" s="274" t="s">
        <v>81</v>
      </c>
      <c r="B30" s="273">
        <v>17</v>
      </c>
      <c r="C30" s="281">
        <v>2285803</v>
      </c>
      <c r="D30" s="281"/>
      <c r="E30" s="281">
        <v>1203601</v>
      </c>
      <c r="F30" s="281"/>
      <c r="G30" s="281">
        <v>1961435</v>
      </c>
      <c r="H30" s="281"/>
      <c r="I30" s="281">
        <v>1087835</v>
      </c>
    </row>
    <row r="31" spans="1:9" s="266" customFormat="1" ht="24" customHeight="1">
      <c r="A31" s="284" t="s">
        <v>82</v>
      </c>
      <c r="B31" s="285"/>
      <c r="C31" s="286">
        <f>+C29-C30</f>
        <v>8776065</v>
      </c>
      <c r="D31" s="287"/>
      <c r="E31" s="286">
        <f>+E29-E30</f>
        <v>4579241</v>
      </c>
      <c r="F31" s="287"/>
      <c r="G31" s="286">
        <f>+G29-G30</f>
        <v>8435586</v>
      </c>
      <c r="H31" s="287"/>
      <c r="I31" s="286">
        <f>+I29-I30</f>
        <v>4754924</v>
      </c>
    </row>
    <row r="32" spans="1:9" ht="24" customHeight="1">
      <c r="B32" s="273"/>
      <c r="C32" s="281"/>
      <c r="D32" s="281"/>
      <c r="E32" s="281"/>
      <c r="F32" s="289"/>
      <c r="G32" s="281"/>
      <c r="H32" s="289"/>
      <c r="I32" s="281"/>
    </row>
    <row r="33" spans="1:9" ht="24" customHeight="1">
      <c r="B33" s="273"/>
      <c r="C33" s="281"/>
      <c r="D33" s="281"/>
      <c r="E33" s="281"/>
      <c r="F33" s="289"/>
      <c r="G33" s="281"/>
      <c r="H33" s="289"/>
      <c r="I33" s="281"/>
    </row>
    <row r="34" spans="1:9" s="266" customFormat="1" ht="24" customHeight="1">
      <c r="A34" s="290" t="s">
        <v>0</v>
      </c>
      <c r="B34" s="290"/>
      <c r="C34" s="290"/>
      <c r="D34" s="290"/>
      <c r="E34" s="290"/>
      <c r="F34" s="290"/>
      <c r="G34" s="290"/>
      <c r="H34" s="290"/>
      <c r="I34" s="290"/>
    </row>
    <row r="35" spans="1:9" s="266" customFormat="1" ht="24" customHeight="1">
      <c r="A35" s="264" t="s">
        <v>59</v>
      </c>
      <c r="B35" s="264"/>
      <c r="C35" s="264"/>
      <c r="D35" s="264"/>
      <c r="E35" s="264"/>
      <c r="F35" s="264"/>
      <c r="G35" s="264"/>
      <c r="H35" s="264"/>
      <c r="I35" s="264"/>
    </row>
    <row r="36" spans="1:9" s="266" customFormat="1" ht="24" customHeight="1">
      <c r="A36" s="267"/>
      <c r="B36" s="268"/>
      <c r="C36" s="268"/>
      <c r="D36" s="268"/>
      <c r="E36" s="268"/>
      <c r="F36" s="268"/>
      <c r="G36" s="268"/>
      <c r="H36" s="268"/>
      <c r="I36" s="9"/>
    </row>
    <row r="37" spans="1:9" s="266" customFormat="1" ht="24" customHeight="1">
      <c r="A37" s="267"/>
      <c r="B37" s="268"/>
      <c r="C37" s="401" t="s">
        <v>2</v>
      </c>
      <c r="D37" s="401"/>
      <c r="E37" s="401"/>
      <c r="F37" s="269"/>
      <c r="G37" s="402" t="s">
        <v>3</v>
      </c>
      <c r="H37" s="403"/>
      <c r="I37" s="403"/>
    </row>
    <row r="38" spans="1:9" s="266" customFormat="1" ht="24" customHeight="1">
      <c r="A38" s="267"/>
      <c r="B38" s="268"/>
      <c r="C38" s="404" t="s">
        <v>60</v>
      </c>
      <c r="D38" s="404"/>
      <c r="E38" s="404"/>
      <c r="F38" s="268"/>
      <c r="G38" s="404" t="s">
        <v>60</v>
      </c>
      <c r="H38" s="404"/>
      <c r="I38" s="404"/>
    </row>
    <row r="39" spans="1:9" s="266" customFormat="1" ht="24" customHeight="1">
      <c r="A39" s="267"/>
      <c r="B39" s="268"/>
      <c r="C39" s="404" t="s">
        <v>61</v>
      </c>
      <c r="D39" s="404"/>
      <c r="E39" s="404"/>
      <c r="F39" s="268"/>
      <c r="G39" s="404" t="s">
        <v>61</v>
      </c>
      <c r="H39" s="404"/>
      <c r="I39" s="404"/>
    </row>
    <row r="40" spans="1:9" s="266" customFormat="1" ht="24" customHeight="1">
      <c r="A40" s="267"/>
      <c r="B40" s="270" t="s">
        <v>7</v>
      </c>
      <c r="C40" s="271" t="s">
        <v>8</v>
      </c>
      <c r="D40" s="272"/>
      <c r="E40" s="271" t="s">
        <v>9</v>
      </c>
      <c r="F40" s="272"/>
      <c r="G40" s="271" t="s">
        <v>8</v>
      </c>
      <c r="H40" s="272"/>
      <c r="I40" s="271" t="s">
        <v>9</v>
      </c>
    </row>
    <row r="41" spans="1:9" s="266" customFormat="1" ht="24" customHeight="1">
      <c r="A41" s="267"/>
      <c r="B41" s="270"/>
      <c r="C41" s="405" t="s">
        <v>12</v>
      </c>
      <c r="D41" s="405"/>
      <c r="E41" s="405"/>
      <c r="F41" s="405"/>
      <c r="G41" s="405"/>
      <c r="H41" s="405"/>
      <c r="I41" s="405"/>
    </row>
    <row r="42" spans="1:9" ht="24" customHeight="1">
      <c r="A42" s="341" t="s">
        <v>83</v>
      </c>
      <c r="B42" s="273"/>
      <c r="C42" s="281"/>
      <c r="D42" s="281"/>
      <c r="E42" s="281"/>
      <c r="F42" s="289"/>
      <c r="G42" s="291"/>
      <c r="H42" s="289"/>
      <c r="I42" s="291"/>
    </row>
    <row r="43" spans="1:9" ht="24" customHeight="1">
      <c r="A43" s="323" t="s">
        <v>84</v>
      </c>
      <c r="B43" s="273"/>
      <c r="C43" s="281"/>
      <c r="D43" s="281"/>
      <c r="E43" s="23"/>
      <c r="F43" s="289"/>
      <c r="G43" s="281"/>
      <c r="H43" s="289"/>
      <c r="I43" s="23"/>
    </row>
    <row r="44" spans="1:9" ht="21.5">
      <c r="A44" s="359" t="s">
        <v>102</v>
      </c>
      <c r="B44" s="273"/>
      <c r="C44" s="281"/>
      <c r="D44" s="281"/>
      <c r="E44" s="23"/>
      <c r="F44" s="289"/>
      <c r="G44" s="281"/>
      <c r="H44" s="289"/>
      <c r="I44" s="23"/>
    </row>
    <row r="45" spans="1:9" ht="21.5">
      <c r="A45" s="342" t="s">
        <v>85</v>
      </c>
      <c r="B45" s="273"/>
      <c r="C45" s="281">
        <v>-146250</v>
      </c>
      <c r="D45" s="281"/>
      <c r="E45" s="281">
        <v>-643829</v>
      </c>
      <c r="F45" s="281"/>
      <c r="G45" s="281">
        <v>-146250</v>
      </c>
      <c r="H45" s="281"/>
      <c r="I45" s="281">
        <v>-643829</v>
      </c>
    </row>
    <row r="46" spans="1:9" ht="24" customHeight="1">
      <c r="A46" s="359" t="s">
        <v>86</v>
      </c>
      <c r="B46" s="273"/>
      <c r="C46" s="281">
        <v>72408</v>
      </c>
      <c r="D46" s="281"/>
      <c r="E46" s="281">
        <v>-41525</v>
      </c>
      <c r="F46" s="278"/>
      <c r="G46" s="208">
        <v>-356935</v>
      </c>
      <c r="H46" s="278"/>
      <c r="I46" s="208">
        <v>-110594</v>
      </c>
    </row>
    <row r="47" spans="1:9" ht="24" customHeight="1">
      <c r="A47" s="341" t="s">
        <v>227</v>
      </c>
      <c r="B47" s="273"/>
      <c r="C47" s="281"/>
      <c r="D47" s="281"/>
      <c r="E47" s="281"/>
      <c r="F47" s="278"/>
      <c r="G47" s="281"/>
      <c r="H47" s="278"/>
      <c r="I47" s="281"/>
    </row>
    <row r="48" spans="1:9" ht="24" customHeight="1">
      <c r="A48" s="360" t="s">
        <v>87</v>
      </c>
      <c r="B48" s="273"/>
      <c r="C48" s="281">
        <v>29250</v>
      </c>
      <c r="D48" s="281"/>
      <c r="E48" s="281">
        <v>128765</v>
      </c>
      <c r="F48" s="278"/>
      <c r="G48" s="281">
        <v>29250</v>
      </c>
      <c r="H48" s="278"/>
      <c r="I48" s="281">
        <v>128765</v>
      </c>
    </row>
    <row r="49" spans="1:9" ht="24" customHeight="1">
      <c r="A49" s="360"/>
      <c r="B49" s="273"/>
      <c r="C49" s="292">
        <f>SUM(C45:C48)</f>
        <v>-44592</v>
      </c>
      <c r="D49" s="281"/>
      <c r="E49" s="292">
        <f>SUM(E45:E48)</f>
        <v>-556589</v>
      </c>
      <c r="F49" s="278"/>
      <c r="G49" s="292">
        <f>SUM(G45:G48)</f>
        <v>-473935</v>
      </c>
      <c r="H49" s="278"/>
      <c r="I49" s="292">
        <f>SUM(I45:I48)</f>
        <v>-625658</v>
      </c>
    </row>
    <row r="50" spans="1:9" ht="24" customHeight="1">
      <c r="A50" s="323" t="s">
        <v>88</v>
      </c>
      <c r="B50" s="273"/>
      <c r="C50" s="281"/>
      <c r="D50" s="281"/>
      <c r="E50" s="281"/>
      <c r="F50" s="278"/>
      <c r="G50" s="90"/>
      <c r="H50" s="278"/>
      <c r="I50" s="90"/>
    </row>
    <row r="51" spans="1:9" ht="24" customHeight="1">
      <c r="A51" s="341" t="s">
        <v>231</v>
      </c>
      <c r="B51" s="273"/>
      <c r="C51" s="281"/>
      <c r="D51" s="281"/>
      <c r="E51" s="281"/>
      <c r="F51" s="278"/>
      <c r="G51" s="90"/>
      <c r="H51" s="278"/>
      <c r="I51" s="90"/>
    </row>
    <row r="52" spans="1:9" ht="24" customHeight="1">
      <c r="A52" s="341" t="s">
        <v>85</v>
      </c>
      <c r="B52" s="273"/>
      <c r="C52" s="181">
        <v>0</v>
      </c>
      <c r="D52" s="281"/>
      <c r="E52" s="281">
        <v>-39654</v>
      </c>
      <c r="F52" s="278"/>
      <c r="G52" s="181">
        <v>0</v>
      </c>
      <c r="H52" s="278"/>
      <c r="I52" s="90">
        <v>-39654</v>
      </c>
    </row>
    <row r="53" spans="1:9" ht="24" customHeight="1">
      <c r="A53" s="341" t="s">
        <v>89</v>
      </c>
      <c r="B53" s="273"/>
      <c r="C53" s="281"/>
      <c r="D53" s="281"/>
      <c r="E53" s="281"/>
      <c r="F53" s="278"/>
      <c r="G53" s="62"/>
      <c r="H53" s="278"/>
      <c r="I53" s="62"/>
    </row>
    <row r="54" spans="1:9" ht="24" customHeight="1">
      <c r="A54" s="341" t="s">
        <v>90</v>
      </c>
      <c r="B54" s="273"/>
      <c r="C54" s="181">
        <v>0</v>
      </c>
      <c r="D54" s="281"/>
      <c r="E54" s="281">
        <v>-1779674</v>
      </c>
      <c r="F54" s="278"/>
      <c r="G54" s="181">
        <v>0</v>
      </c>
      <c r="H54" s="278"/>
      <c r="I54" s="62">
        <v>-1731587</v>
      </c>
    </row>
    <row r="55" spans="1:9" ht="24" customHeight="1">
      <c r="A55" s="341" t="s">
        <v>227</v>
      </c>
      <c r="B55" s="273"/>
      <c r="C55" s="281"/>
      <c r="D55" s="281"/>
      <c r="E55" s="281"/>
      <c r="F55" s="278"/>
      <c r="G55" s="181"/>
      <c r="H55" s="278"/>
      <c r="I55" s="90"/>
    </row>
    <row r="56" spans="1:9" ht="24" customHeight="1">
      <c r="A56" s="341" t="s">
        <v>91</v>
      </c>
      <c r="B56" s="273"/>
      <c r="C56" s="242">
        <v>0</v>
      </c>
      <c r="D56" s="281"/>
      <c r="E56" s="293">
        <v>363867</v>
      </c>
      <c r="F56" s="278"/>
      <c r="G56" s="242">
        <v>0</v>
      </c>
      <c r="H56" s="278"/>
      <c r="I56" s="91">
        <v>354249</v>
      </c>
    </row>
    <row r="57" spans="1:9" ht="24" customHeight="1">
      <c r="B57" s="273"/>
      <c r="C57" s="242">
        <v>0</v>
      </c>
      <c r="D57" s="281"/>
      <c r="E57" s="281">
        <f>SUM(E51:E56)</f>
        <v>-1455461</v>
      </c>
      <c r="F57" s="278"/>
      <c r="G57" s="242">
        <v>0</v>
      </c>
      <c r="H57" s="278"/>
      <c r="I57" s="281">
        <f>SUM(I51:I56)</f>
        <v>-1416992</v>
      </c>
    </row>
    <row r="58" spans="1:9" ht="24" customHeight="1">
      <c r="A58" s="61" t="s">
        <v>224</v>
      </c>
      <c r="B58" s="273"/>
      <c r="C58" s="280">
        <f>SUM(C49,C57)</f>
        <v>-44592</v>
      </c>
      <c r="D58" s="281"/>
      <c r="E58" s="280">
        <f>SUM(E49,E57)</f>
        <v>-2012050</v>
      </c>
      <c r="F58" s="278"/>
      <c r="G58" s="280">
        <f>SUM(G49,G57)</f>
        <v>-473935</v>
      </c>
      <c r="H58" s="278"/>
      <c r="I58" s="280">
        <f>SUM(I49,I57)</f>
        <v>-2042650</v>
      </c>
    </row>
    <row r="59" spans="1:9" ht="24" customHeight="1" thickBot="1">
      <c r="A59" s="153" t="s">
        <v>92</v>
      </c>
      <c r="B59" s="273"/>
      <c r="C59" s="294">
        <f>+C31+C58</f>
        <v>8731473</v>
      </c>
      <c r="D59" s="287"/>
      <c r="E59" s="294">
        <f>+E31+E58</f>
        <v>2567191</v>
      </c>
      <c r="F59" s="287"/>
      <c r="G59" s="294">
        <f>+G31+G58</f>
        <v>7961651</v>
      </c>
      <c r="H59" s="287"/>
      <c r="I59" s="294">
        <f>+I31+I58</f>
        <v>2712274</v>
      </c>
    </row>
    <row r="60" spans="1:9" ht="12.75" customHeight="1" thickTop="1">
      <c r="A60" s="26"/>
      <c r="B60" s="273"/>
      <c r="C60" s="281"/>
      <c r="D60" s="281"/>
      <c r="E60" s="281"/>
      <c r="F60" s="278"/>
      <c r="G60" s="278"/>
      <c r="H60" s="278"/>
      <c r="I60" s="278"/>
    </row>
    <row r="61" spans="1:9" ht="24" customHeight="1">
      <c r="A61" s="26" t="s">
        <v>93</v>
      </c>
      <c r="B61" s="273"/>
      <c r="C61" s="281"/>
      <c r="D61" s="281"/>
      <c r="E61" s="281"/>
      <c r="F61" s="278"/>
      <c r="G61" s="278"/>
      <c r="H61" s="278"/>
      <c r="I61" s="278"/>
    </row>
    <row r="62" spans="1:9" ht="24" customHeight="1">
      <c r="A62" s="26" t="s">
        <v>94</v>
      </c>
      <c r="B62" s="273"/>
      <c r="C62" s="278">
        <v>8817920</v>
      </c>
      <c r="D62" s="281"/>
      <c r="E62" s="278">
        <v>4641385</v>
      </c>
      <c r="F62" s="278"/>
      <c r="G62" s="278">
        <v>8435586</v>
      </c>
      <c r="H62" s="278"/>
      <c r="I62" s="278">
        <v>4754924</v>
      </c>
    </row>
    <row r="63" spans="1:9" ht="24" customHeight="1">
      <c r="A63" s="26" t="s">
        <v>95</v>
      </c>
      <c r="B63" s="273"/>
      <c r="C63" s="278">
        <v>-41855</v>
      </c>
      <c r="D63" s="281"/>
      <c r="E63" s="278">
        <v>-62144</v>
      </c>
      <c r="F63" s="278"/>
      <c r="G63" s="181">
        <v>0</v>
      </c>
      <c r="H63" s="295"/>
      <c r="I63" s="181">
        <v>0</v>
      </c>
    </row>
    <row r="64" spans="1:9" ht="12.75" customHeight="1">
      <c r="A64" s="26"/>
      <c r="B64" s="273"/>
      <c r="C64" s="278"/>
      <c r="D64" s="281"/>
      <c r="E64" s="278"/>
      <c r="F64" s="278"/>
      <c r="G64" s="278"/>
      <c r="H64" s="278"/>
      <c r="I64" s="278"/>
    </row>
    <row r="65" spans="1:9" ht="24" customHeight="1">
      <c r="A65" s="26" t="s">
        <v>96</v>
      </c>
      <c r="B65" s="273"/>
      <c r="C65" s="278"/>
      <c r="D65" s="281"/>
      <c r="E65" s="278"/>
      <c r="F65" s="278"/>
      <c r="G65" s="278"/>
      <c r="H65" s="278"/>
      <c r="I65" s="278"/>
    </row>
    <row r="66" spans="1:9" ht="24" customHeight="1">
      <c r="A66" s="26" t="s">
        <v>94</v>
      </c>
      <c r="B66" s="273"/>
      <c r="C66" s="278">
        <v>8772251</v>
      </c>
      <c r="D66" s="281"/>
      <c r="E66" s="278">
        <v>2625868</v>
      </c>
      <c r="F66" s="278"/>
      <c r="G66" s="278">
        <v>7961651</v>
      </c>
      <c r="H66" s="278"/>
      <c r="I66" s="278">
        <v>2712274</v>
      </c>
    </row>
    <row r="67" spans="1:9" ht="24" customHeight="1">
      <c r="A67" s="26" t="s">
        <v>95</v>
      </c>
      <c r="B67" s="273"/>
      <c r="C67" s="278">
        <v>-40778</v>
      </c>
      <c r="D67" s="281"/>
      <c r="E67" s="278">
        <v>-58677</v>
      </c>
      <c r="F67" s="278"/>
      <c r="G67" s="181">
        <v>0</v>
      </c>
      <c r="H67" s="278"/>
      <c r="I67" s="181">
        <v>0</v>
      </c>
    </row>
    <row r="68" spans="1:9" ht="12.75" customHeight="1">
      <c r="A68" s="26"/>
      <c r="B68" s="273"/>
      <c r="C68" s="278"/>
      <c r="D68" s="281"/>
      <c r="E68" s="278"/>
      <c r="F68" s="278"/>
      <c r="G68" s="278"/>
      <c r="H68" s="278"/>
      <c r="I68" s="278"/>
    </row>
    <row r="69" spans="1:9" ht="24" customHeight="1">
      <c r="A69" s="26" t="s">
        <v>97</v>
      </c>
      <c r="C69" s="278"/>
      <c r="D69" s="281"/>
      <c r="E69" s="278"/>
      <c r="F69" s="278"/>
      <c r="G69" s="278"/>
      <c r="H69" s="278"/>
      <c r="I69" s="278"/>
    </row>
    <row r="70" spans="1:9" ht="24" customHeight="1" thickBot="1">
      <c r="A70" s="30" t="s">
        <v>98</v>
      </c>
      <c r="B70" s="273">
        <v>18</v>
      </c>
      <c r="C70" s="296">
        <v>2.594122216798521</v>
      </c>
      <c r="D70" s="297"/>
      <c r="E70" s="296">
        <v>1.3654376480185126</v>
      </c>
      <c r="F70" s="298"/>
      <c r="G70" s="299">
        <v>2.4816443168360083</v>
      </c>
      <c r="H70" s="298"/>
      <c r="I70" s="299">
        <v>1.3988394074326482</v>
      </c>
    </row>
    <row r="71" spans="1:9" ht="18" customHeight="1" thickTop="1">
      <c r="A71" s="30"/>
      <c r="B71" s="273"/>
      <c r="C71" s="300"/>
      <c r="D71" s="281"/>
      <c r="E71" s="300"/>
      <c r="F71" s="278"/>
      <c r="G71" s="301"/>
      <c r="H71" s="278"/>
      <c r="I71" s="301"/>
    </row>
    <row r="72" spans="1:9" ht="18" customHeight="1">
      <c r="A72" s="30"/>
      <c r="B72" s="273"/>
      <c r="C72" s="302"/>
      <c r="D72" s="297"/>
      <c r="E72" s="302"/>
      <c r="F72" s="298"/>
      <c r="G72" s="303"/>
      <c r="H72" s="298"/>
      <c r="I72" s="303"/>
    </row>
    <row r="73" spans="1:9" ht="18" customHeight="1">
      <c r="A73" s="30"/>
      <c r="B73" s="273"/>
      <c r="C73" s="300"/>
      <c r="D73" s="281"/>
      <c r="E73" s="300"/>
      <c r="F73" s="278"/>
      <c r="G73" s="301"/>
      <c r="H73" s="278"/>
      <c r="I73" s="301"/>
    </row>
    <row r="74" spans="1:9" ht="18" customHeight="1">
      <c r="A74" s="30"/>
      <c r="B74" s="273"/>
      <c r="C74" s="300"/>
      <c r="D74" s="281"/>
      <c r="E74" s="300"/>
      <c r="F74" s="278"/>
      <c r="G74" s="301"/>
      <c r="H74" s="278"/>
      <c r="I74" s="301"/>
    </row>
    <row r="75" spans="1:9" ht="18" customHeight="1">
      <c r="A75" s="30"/>
      <c r="B75" s="273"/>
      <c r="C75" s="300"/>
      <c r="D75" s="281"/>
      <c r="E75" s="300"/>
      <c r="F75" s="278"/>
      <c r="G75" s="301"/>
      <c r="H75" s="278"/>
      <c r="I75" s="301"/>
    </row>
    <row r="76" spans="1:9" ht="18" customHeight="1">
      <c r="A76" s="30"/>
      <c r="B76" s="273"/>
      <c r="C76" s="300"/>
      <c r="D76" s="281"/>
      <c r="E76" s="300"/>
      <c r="F76" s="278"/>
      <c r="G76" s="301"/>
      <c r="H76" s="278"/>
      <c r="I76" s="301"/>
    </row>
    <row r="77" spans="1:9" ht="11.5" customHeight="1">
      <c r="A77" s="30"/>
      <c r="B77" s="273"/>
      <c r="C77" s="300"/>
      <c r="D77" s="281"/>
      <c r="E77" s="300"/>
      <c r="F77" s="278"/>
      <c r="G77" s="301"/>
      <c r="H77" s="278"/>
      <c r="I77" s="301"/>
    </row>
    <row r="78" spans="1:9" ht="24" customHeight="1">
      <c r="A78" s="404" t="s">
        <v>57</v>
      </c>
      <c r="B78" s="404"/>
      <c r="C78" s="404"/>
      <c r="D78" s="404"/>
      <c r="E78" s="404"/>
      <c r="F78" s="404"/>
      <c r="G78" s="404"/>
      <c r="H78" s="404"/>
      <c r="I78" s="404"/>
    </row>
    <row r="79" spans="1:9" ht="24" customHeight="1">
      <c r="A79" s="404" t="s">
        <v>58</v>
      </c>
      <c r="B79" s="404"/>
      <c r="C79" s="404"/>
      <c r="D79" s="404"/>
      <c r="E79" s="404"/>
      <c r="F79" s="404"/>
      <c r="G79" s="404"/>
      <c r="H79" s="404"/>
      <c r="I79" s="404"/>
    </row>
    <row r="80" spans="1:9" ht="21.5">
      <c r="A80" s="279"/>
      <c r="B80" s="279"/>
      <c r="I80" s="279"/>
    </row>
    <row r="81" spans="1:9" ht="32.15" customHeight="1">
      <c r="A81" s="263"/>
      <c r="B81" s="263"/>
      <c r="C81" s="263"/>
      <c r="D81" s="263"/>
      <c r="E81" s="263"/>
      <c r="F81" s="263"/>
      <c r="G81" s="263"/>
      <c r="H81" s="263"/>
      <c r="I81" s="263"/>
    </row>
    <row r="82" spans="1:9" ht="24" customHeight="1">
      <c r="A82" s="404"/>
      <c r="B82" s="404"/>
      <c r="C82" s="404"/>
      <c r="D82" s="404"/>
      <c r="E82" s="404"/>
      <c r="F82" s="404"/>
      <c r="G82" s="404"/>
      <c r="H82" s="404"/>
      <c r="I82" s="404"/>
    </row>
  </sheetData>
  <mergeCells count="17">
    <mergeCell ref="A82:I82"/>
    <mergeCell ref="A79:I79"/>
    <mergeCell ref="C8:I8"/>
    <mergeCell ref="C37:E37"/>
    <mergeCell ref="C41:I41"/>
    <mergeCell ref="C38:E38"/>
    <mergeCell ref="G38:I38"/>
    <mergeCell ref="C39:E39"/>
    <mergeCell ref="G39:I39"/>
    <mergeCell ref="G37:I37"/>
    <mergeCell ref="A78:I7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2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4"/>
  <sheetViews>
    <sheetView showZeros="0" zoomScaleNormal="100" zoomScaleSheetLayoutView="70" workbookViewId="0"/>
  </sheetViews>
  <sheetFormatPr defaultColWidth="9.09765625" defaultRowHeight="24" customHeight="1"/>
  <cols>
    <col min="1" max="1" width="71.69921875" style="341" customWidth="1"/>
    <col min="2" max="2" width="9" style="343" customWidth="1"/>
    <col min="3" max="3" width="12.8984375" style="352" customWidth="1"/>
    <col min="4" max="4" width="0.8984375" style="352" customWidth="1"/>
    <col min="5" max="5" width="12.8984375" style="352" customWidth="1"/>
    <col min="6" max="6" width="0.8984375" style="352" customWidth="1"/>
    <col min="7" max="7" width="12.8984375" style="352" customWidth="1"/>
    <col min="8" max="8" width="0.8984375" style="352" customWidth="1"/>
    <col min="9" max="9" width="12.8984375" style="318" customWidth="1"/>
    <col min="10" max="16384" width="9.09765625" style="352"/>
  </cols>
  <sheetData>
    <row r="1" spans="1:9" s="315" customFormat="1" ht="24" customHeight="1">
      <c r="A1" s="311" t="s">
        <v>0</v>
      </c>
      <c r="B1" s="310"/>
      <c r="C1" s="310"/>
      <c r="D1" s="310"/>
      <c r="E1" s="310"/>
      <c r="F1" s="310"/>
      <c r="G1" s="310"/>
      <c r="H1" s="310"/>
      <c r="I1" s="310"/>
    </row>
    <row r="2" spans="1:9" s="315" customFormat="1" ht="24" customHeight="1">
      <c r="A2" s="311" t="s">
        <v>59</v>
      </c>
      <c r="B2" s="310"/>
      <c r="C2" s="310"/>
      <c r="D2" s="310"/>
      <c r="E2" s="310"/>
      <c r="F2" s="310"/>
      <c r="G2" s="310"/>
      <c r="H2" s="310"/>
      <c r="I2" s="310"/>
    </row>
    <row r="3" spans="1:9" s="315" customFormat="1" ht="24" customHeight="1">
      <c r="A3" s="319"/>
      <c r="B3" s="343"/>
      <c r="C3" s="343"/>
      <c r="D3" s="343"/>
      <c r="E3" s="343"/>
      <c r="F3" s="343"/>
      <c r="G3" s="343"/>
      <c r="H3" s="343"/>
      <c r="I3" s="316"/>
    </row>
    <row r="4" spans="1:9" s="315" customFormat="1" ht="24" customHeight="1">
      <c r="A4" s="319"/>
      <c r="B4" s="343"/>
      <c r="C4" s="401" t="s">
        <v>2</v>
      </c>
      <c r="D4" s="401"/>
      <c r="E4" s="401"/>
      <c r="F4" s="340"/>
      <c r="G4" s="402" t="s">
        <v>3</v>
      </c>
      <c r="H4" s="403"/>
      <c r="I4" s="403"/>
    </row>
    <row r="5" spans="1:9" s="315" customFormat="1" ht="24" customHeight="1">
      <c r="A5" s="319"/>
      <c r="B5" s="343"/>
      <c r="C5" s="404" t="s">
        <v>99</v>
      </c>
      <c r="D5" s="404"/>
      <c r="E5" s="404"/>
      <c r="F5" s="343"/>
      <c r="G5" s="404" t="s">
        <v>99</v>
      </c>
      <c r="H5" s="404"/>
      <c r="I5" s="404"/>
    </row>
    <row r="6" spans="1:9" s="315" customFormat="1" ht="24" customHeight="1">
      <c r="A6" s="319"/>
      <c r="B6" s="343"/>
      <c r="C6" s="404" t="s">
        <v>61</v>
      </c>
      <c r="D6" s="404"/>
      <c r="E6" s="404"/>
      <c r="F6" s="343"/>
      <c r="G6" s="404" t="s">
        <v>61</v>
      </c>
      <c r="H6" s="404"/>
      <c r="I6" s="404"/>
    </row>
    <row r="7" spans="1:9" s="315" customFormat="1" ht="24" customHeight="1">
      <c r="A7" s="319"/>
      <c r="B7" s="312" t="s">
        <v>7</v>
      </c>
      <c r="C7" s="344" t="s">
        <v>8</v>
      </c>
      <c r="D7" s="345"/>
      <c r="E7" s="344" t="s">
        <v>9</v>
      </c>
      <c r="F7" s="345"/>
      <c r="G7" s="344" t="s">
        <v>8</v>
      </c>
      <c r="H7" s="345"/>
      <c r="I7" s="344" t="s">
        <v>9</v>
      </c>
    </row>
    <row r="8" spans="1:9" s="315" customFormat="1" ht="24" customHeight="1">
      <c r="B8" s="313"/>
      <c r="C8" s="405" t="s">
        <v>12</v>
      </c>
      <c r="D8" s="405"/>
      <c r="E8" s="405"/>
      <c r="F8" s="405"/>
      <c r="G8" s="405"/>
      <c r="H8" s="405"/>
      <c r="I8" s="405"/>
    </row>
    <row r="9" spans="1:9" s="315" customFormat="1" ht="24" customHeight="1">
      <c r="A9" s="346" t="s">
        <v>62</v>
      </c>
      <c r="B9" s="313"/>
      <c r="C9" s="347">
        <v>83111329</v>
      </c>
      <c r="D9" s="348"/>
      <c r="E9" s="347">
        <v>90045365</v>
      </c>
      <c r="F9" s="347"/>
      <c r="G9" s="326">
        <v>82450182</v>
      </c>
      <c r="H9" s="349"/>
      <c r="I9" s="326">
        <v>89762295</v>
      </c>
    </row>
    <row r="10" spans="1:9" ht="24" customHeight="1">
      <c r="A10" s="346" t="s">
        <v>63</v>
      </c>
      <c r="B10" s="313"/>
      <c r="C10" s="326">
        <v>12727769</v>
      </c>
      <c r="D10" s="348"/>
      <c r="E10" s="326">
        <v>16766954</v>
      </c>
      <c r="F10" s="350"/>
      <c r="G10" s="326">
        <v>12638078</v>
      </c>
      <c r="H10" s="350"/>
      <c r="I10" s="326">
        <v>16676412</v>
      </c>
    </row>
    <row r="11" spans="1:9" ht="24" customHeight="1">
      <c r="A11" s="346" t="s">
        <v>64</v>
      </c>
      <c r="B11" s="313"/>
      <c r="C11" s="327">
        <f>+C9-C10</f>
        <v>70383560</v>
      </c>
      <c r="D11" s="353"/>
      <c r="E11" s="327">
        <f>+E9-E10</f>
        <v>73278411</v>
      </c>
      <c r="F11" s="350"/>
      <c r="G11" s="327">
        <f>+G9-G10</f>
        <v>69812104</v>
      </c>
      <c r="H11" s="350"/>
      <c r="I11" s="327">
        <f>+I9-I10</f>
        <v>73085883</v>
      </c>
    </row>
    <row r="12" spans="1:9" ht="24" customHeight="1">
      <c r="A12" s="346" t="s">
        <v>65</v>
      </c>
      <c r="B12" s="313"/>
      <c r="C12" s="328">
        <v>37374771</v>
      </c>
      <c r="D12" s="353"/>
      <c r="E12" s="328">
        <v>31971733</v>
      </c>
      <c r="F12" s="350"/>
      <c r="G12" s="377">
        <v>32500616</v>
      </c>
      <c r="H12" s="350"/>
      <c r="I12" s="328">
        <v>28878316</v>
      </c>
    </row>
    <row r="13" spans="1:9" ht="24" customHeight="1">
      <c r="A13" s="346" t="s">
        <v>66</v>
      </c>
      <c r="B13" s="313"/>
      <c r="C13" s="328">
        <v>7460244</v>
      </c>
      <c r="D13" s="353"/>
      <c r="E13" s="328">
        <v>6806950</v>
      </c>
      <c r="F13" s="350"/>
      <c r="G13" s="377">
        <v>6115608</v>
      </c>
      <c r="H13" s="350"/>
      <c r="I13" s="328">
        <v>6016505</v>
      </c>
    </row>
    <row r="14" spans="1:9" ht="24" customHeight="1">
      <c r="A14" s="346" t="s">
        <v>67</v>
      </c>
      <c r="B14" s="313"/>
      <c r="C14" s="327">
        <f>+C12-C13</f>
        <v>29914527</v>
      </c>
      <c r="D14" s="353"/>
      <c r="E14" s="327">
        <f>+E12-E13</f>
        <v>25164783</v>
      </c>
      <c r="F14" s="350"/>
      <c r="G14" s="327">
        <f>+G12-G13</f>
        <v>26385008</v>
      </c>
      <c r="H14" s="350"/>
      <c r="I14" s="327">
        <f>+I12-I13</f>
        <v>22861811</v>
      </c>
    </row>
    <row r="15" spans="1:9" ht="24" customHeight="1">
      <c r="A15" s="354" t="s">
        <v>68</v>
      </c>
      <c r="B15" s="313"/>
      <c r="C15" s="328">
        <v>8315341</v>
      </c>
      <c r="D15" s="353"/>
      <c r="E15" s="385">
        <v>6495274</v>
      </c>
      <c r="F15" s="387"/>
      <c r="G15" s="321">
        <v>4826708</v>
      </c>
      <c r="H15" s="387"/>
      <c r="I15" s="321">
        <v>6123411</v>
      </c>
    </row>
    <row r="16" spans="1:9" ht="24" customHeight="1">
      <c r="A16" s="346" t="s">
        <v>100</v>
      </c>
      <c r="B16" s="313"/>
      <c r="C16" s="328">
        <v>106390</v>
      </c>
      <c r="D16" s="353"/>
      <c r="E16" s="385">
        <v>1691841</v>
      </c>
      <c r="F16" s="350"/>
      <c r="G16" s="385">
        <v>106888</v>
      </c>
      <c r="H16" s="350"/>
      <c r="I16" s="385">
        <v>1693502</v>
      </c>
    </row>
    <row r="17" spans="1:9" ht="24" customHeight="1">
      <c r="A17" s="346" t="s">
        <v>101</v>
      </c>
      <c r="B17" s="313">
        <v>6</v>
      </c>
      <c r="C17" s="350">
        <v>495181</v>
      </c>
      <c r="D17" s="353"/>
      <c r="E17" s="350">
        <v>-78147</v>
      </c>
      <c r="F17" s="350"/>
      <c r="G17" s="329">
        <v>0</v>
      </c>
      <c r="H17" s="355"/>
      <c r="I17" s="329">
        <v>0</v>
      </c>
    </row>
    <row r="18" spans="1:9" ht="24" customHeight="1">
      <c r="A18" s="346" t="s">
        <v>69</v>
      </c>
      <c r="B18" s="313"/>
      <c r="C18" s="328">
        <v>150207</v>
      </c>
      <c r="D18" s="353"/>
      <c r="E18" s="385">
        <v>149533</v>
      </c>
      <c r="F18" s="350"/>
      <c r="G18" s="385">
        <v>2211989</v>
      </c>
      <c r="H18" s="350"/>
      <c r="I18" s="385">
        <v>2002046</v>
      </c>
    </row>
    <row r="19" spans="1:9" ht="24" customHeight="1">
      <c r="A19" s="346" t="s">
        <v>70</v>
      </c>
      <c r="B19" s="313"/>
      <c r="C19" s="328">
        <v>1766351</v>
      </c>
      <c r="D19" s="353"/>
      <c r="E19" s="385">
        <v>1700370</v>
      </c>
      <c r="F19" s="350"/>
      <c r="G19" s="385">
        <v>1640000</v>
      </c>
      <c r="H19" s="350"/>
      <c r="I19" s="385">
        <v>1631812</v>
      </c>
    </row>
    <row r="20" spans="1:9" ht="24" customHeight="1">
      <c r="A20" s="346" t="s">
        <v>71</v>
      </c>
      <c r="B20" s="313"/>
      <c r="C20" s="327">
        <f>+C11+C14+SUM(C15:C19)</f>
        <v>111131557</v>
      </c>
      <c r="D20" s="353"/>
      <c r="E20" s="327">
        <f>+E11+E14+SUM(E15:E19)</f>
        <v>108402065</v>
      </c>
      <c r="F20" s="350"/>
      <c r="G20" s="327">
        <f>+G11+G14+SUM(G15:G19)</f>
        <v>104982697</v>
      </c>
      <c r="H20" s="350"/>
      <c r="I20" s="327">
        <f>+I11+I14+SUM(I15:I19)</f>
        <v>107398465</v>
      </c>
    </row>
    <row r="21" spans="1:9" ht="24" customHeight="1">
      <c r="A21" s="346" t="s">
        <v>72</v>
      </c>
      <c r="B21" s="313"/>
      <c r="C21" s="330"/>
      <c r="D21" s="353"/>
      <c r="E21" s="376"/>
      <c r="F21" s="350"/>
      <c r="G21" s="385"/>
      <c r="H21" s="350"/>
      <c r="I21" s="385"/>
    </row>
    <row r="22" spans="1:9" ht="24" customHeight="1">
      <c r="A22" s="346" t="s">
        <v>73</v>
      </c>
      <c r="B22" s="313"/>
      <c r="C22" s="372">
        <v>22247351</v>
      </c>
      <c r="D22" s="353"/>
      <c r="E22" s="385">
        <v>23901038</v>
      </c>
      <c r="F22" s="385"/>
      <c r="G22" s="385">
        <v>19154385</v>
      </c>
      <c r="H22" s="385"/>
      <c r="I22" s="385">
        <v>21565690</v>
      </c>
    </row>
    <row r="23" spans="1:9" ht="24" customHeight="1">
      <c r="A23" s="346" t="s">
        <v>74</v>
      </c>
      <c r="B23" s="313"/>
      <c r="C23" s="372">
        <v>77738</v>
      </c>
      <c r="D23" s="353"/>
      <c r="E23" s="385">
        <v>86914</v>
      </c>
      <c r="F23" s="385"/>
      <c r="G23" s="385">
        <v>59126</v>
      </c>
      <c r="H23" s="385"/>
      <c r="I23" s="385">
        <v>75240</v>
      </c>
    </row>
    <row r="24" spans="1:9" ht="24" customHeight="1">
      <c r="A24" s="346" t="s">
        <v>75</v>
      </c>
      <c r="B24" s="313"/>
      <c r="C24" s="372">
        <v>8003274</v>
      </c>
      <c r="D24" s="353"/>
      <c r="E24" s="385">
        <v>9436255</v>
      </c>
      <c r="F24" s="385"/>
      <c r="G24" s="385">
        <v>7546152</v>
      </c>
      <c r="H24" s="385"/>
      <c r="I24" s="385">
        <v>9052492</v>
      </c>
    </row>
    <row r="25" spans="1:9" ht="24" customHeight="1">
      <c r="A25" s="346" t="s">
        <v>76</v>
      </c>
      <c r="B25" s="313"/>
      <c r="C25" s="372">
        <v>2734417</v>
      </c>
      <c r="D25" s="353"/>
      <c r="E25" s="385">
        <v>2850685</v>
      </c>
      <c r="F25" s="385"/>
      <c r="G25" s="385">
        <v>2705451</v>
      </c>
      <c r="H25" s="385"/>
      <c r="I25" s="385">
        <v>2839943</v>
      </c>
    </row>
    <row r="26" spans="1:9" ht="24" customHeight="1">
      <c r="A26" s="346" t="s">
        <v>77</v>
      </c>
      <c r="B26" s="313"/>
      <c r="C26" s="372">
        <v>13227678</v>
      </c>
      <c r="D26" s="353"/>
      <c r="E26" s="385">
        <v>12005455</v>
      </c>
      <c r="F26" s="385"/>
      <c r="G26" s="385">
        <v>14021111</v>
      </c>
      <c r="H26" s="385"/>
      <c r="I26" s="385">
        <v>13632173</v>
      </c>
    </row>
    <row r="27" spans="1:9" ht="24" customHeight="1">
      <c r="A27" s="346" t="s">
        <v>78</v>
      </c>
      <c r="B27" s="313"/>
      <c r="C27" s="327">
        <f>SUM(C22:C26)</f>
        <v>46290458</v>
      </c>
      <c r="D27" s="353"/>
      <c r="E27" s="327">
        <f>SUM(E22:E26)</f>
        <v>48280347</v>
      </c>
      <c r="F27" s="385"/>
      <c r="G27" s="327">
        <f>SUM(G22:G26)</f>
        <v>43486225</v>
      </c>
      <c r="H27" s="385"/>
      <c r="I27" s="327">
        <f>SUM(I22:I26)</f>
        <v>47165538</v>
      </c>
    </row>
    <row r="28" spans="1:9" ht="24" customHeight="1">
      <c r="A28" s="346" t="s">
        <v>79</v>
      </c>
      <c r="B28" s="313"/>
      <c r="C28" s="373">
        <v>30070635</v>
      </c>
      <c r="D28" s="353"/>
      <c r="E28" s="331">
        <v>32415468</v>
      </c>
      <c r="F28" s="350"/>
      <c r="G28" s="375">
        <v>29816112</v>
      </c>
      <c r="H28" s="350"/>
      <c r="I28" s="331">
        <v>32108802</v>
      </c>
    </row>
    <row r="29" spans="1:9" ht="24" customHeight="1">
      <c r="A29" s="346" t="s">
        <v>80</v>
      </c>
      <c r="B29" s="313"/>
      <c r="C29" s="332">
        <f>C20-C27-C28</f>
        <v>34770464</v>
      </c>
      <c r="D29" s="353"/>
      <c r="E29" s="332">
        <f>E20-E27-E28</f>
        <v>27706250</v>
      </c>
      <c r="F29" s="353"/>
      <c r="G29" s="332">
        <f>G20-G27-G28</f>
        <v>31680360</v>
      </c>
      <c r="H29" s="353"/>
      <c r="I29" s="332">
        <f>I20-I27-I28</f>
        <v>28124125</v>
      </c>
    </row>
    <row r="30" spans="1:9" ht="23.5" customHeight="1">
      <c r="A30" s="346" t="s">
        <v>81</v>
      </c>
      <c r="B30" s="313">
        <v>17</v>
      </c>
      <c r="C30" s="374">
        <v>7186226</v>
      </c>
      <c r="D30" s="353"/>
      <c r="E30" s="330">
        <v>5629929</v>
      </c>
      <c r="F30" s="353"/>
      <c r="G30" s="376">
        <v>5933806</v>
      </c>
      <c r="H30" s="353"/>
      <c r="I30" s="330">
        <v>5166973</v>
      </c>
    </row>
    <row r="31" spans="1:9" s="315" customFormat="1" ht="24" customHeight="1">
      <c r="A31" s="356" t="s">
        <v>82</v>
      </c>
      <c r="B31" s="322"/>
      <c r="C31" s="333">
        <f>+C29-C30</f>
        <v>27584238</v>
      </c>
      <c r="D31" s="324"/>
      <c r="E31" s="333">
        <f>+E29-E30</f>
        <v>22076321</v>
      </c>
      <c r="F31" s="324"/>
      <c r="G31" s="333">
        <f>+G29-G30</f>
        <v>25746554</v>
      </c>
      <c r="H31" s="324"/>
      <c r="I31" s="333">
        <f>+I29-I30</f>
        <v>22957152</v>
      </c>
    </row>
    <row r="32" spans="1:9" ht="24" customHeight="1">
      <c r="B32" s="313"/>
      <c r="C32" s="353"/>
      <c r="D32" s="353"/>
      <c r="E32" s="353"/>
      <c r="F32" s="351"/>
      <c r="G32" s="357"/>
      <c r="H32" s="351"/>
      <c r="I32" s="353"/>
    </row>
    <row r="33" spans="1:9" ht="24" customHeight="1">
      <c r="B33" s="313"/>
      <c r="C33" s="353"/>
      <c r="D33" s="353"/>
      <c r="E33" s="353"/>
      <c r="F33" s="351"/>
      <c r="G33" s="353"/>
      <c r="H33" s="351"/>
      <c r="I33" s="353"/>
    </row>
    <row r="34" spans="1:9" s="315" customFormat="1" ht="24" customHeight="1">
      <c r="A34" s="314" t="s">
        <v>0</v>
      </c>
      <c r="B34" s="314"/>
      <c r="C34" s="314"/>
      <c r="D34" s="314"/>
      <c r="E34" s="314"/>
      <c r="F34" s="314"/>
      <c r="G34" s="314"/>
      <c r="H34" s="314"/>
      <c r="I34" s="314"/>
    </row>
    <row r="35" spans="1:9" s="315" customFormat="1" ht="24" customHeight="1">
      <c r="A35" s="311" t="s">
        <v>59</v>
      </c>
      <c r="B35" s="311"/>
      <c r="C35" s="311"/>
      <c r="D35" s="311"/>
      <c r="E35" s="311"/>
      <c r="F35" s="311"/>
      <c r="G35" s="311"/>
      <c r="H35" s="311"/>
      <c r="I35" s="311"/>
    </row>
    <row r="36" spans="1:9" s="315" customFormat="1" ht="24" customHeight="1">
      <c r="A36" s="319"/>
      <c r="B36" s="343"/>
      <c r="C36" s="343"/>
      <c r="D36" s="343"/>
      <c r="E36" s="343"/>
      <c r="F36" s="343"/>
      <c r="G36" s="343"/>
      <c r="H36" s="343"/>
      <c r="I36" s="316"/>
    </row>
    <row r="37" spans="1:9" s="315" customFormat="1" ht="24" customHeight="1">
      <c r="A37" s="319"/>
      <c r="B37" s="343"/>
      <c r="C37" s="401" t="s">
        <v>2</v>
      </c>
      <c r="D37" s="401"/>
      <c r="E37" s="401"/>
      <c r="F37" s="340"/>
      <c r="G37" s="402" t="s">
        <v>3</v>
      </c>
      <c r="H37" s="403"/>
      <c r="I37" s="403"/>
    </row>
    <row r="38" spans="1:9" s="315" customFormat="1" ht="24" customHeight="1">
      <c r="A38" s="319"/>
      <c r="B38" s="343"/>
      <c r="C38" s="404" t="s">
        <v>99</v>
      </c>
      <c r="D38" s="404"/>
      <c r="E38" s="404"/>
      <c r="F38" s="343"/>
      <c r="G38" s="404" t="s">
        <v>99</v>
      </c>
      <c r="H38" s="404"/>
      <c r="I38" s="404"/>
    </row>
    <row r="39" spans="1:9" s="315" customFormat="1" ht="24" customHeight="1">
      <c r="A39" s="319"/>
      <c r="B39" s="343"/>
      <c r="C39" s="404" t="s">
        <v>61</v>
      </c>
      <c r="D39" s="404"/>
      <c r="E39" s="404"/>
      <c r="F39" s="343"/>
      <c r="G39" s="404" t="s">
        <v>61</v>
      </c>
      <c r="H39" s="404"/>
      <c r="I39" s="404"/>
    </row>
    <row r="40" spans="1:9" s="315" customFormat="1" ht="24" customHeight="1">
      <c r="A40" s="319"/>
      <c r="B40" s="312" t="s">
        <v>7</v>
      </c>
      <c r="C40" s="344" t="s">
        <v>8</v>
      </c>
      <c r="D40" s="345"/>
      <c r="E40" s="344" t="s">
        <v>9</v>
      </c>
      <c r="F40" s="345"/>
      <c r="G40" s="344" t="s">
        <v>8</v>
      </c>
      <c r="H40" s="345"/>
      <c r="I40" s="344" t="s">
        <v>9</v>
      </c>
    </row>
    <row r="41" spans="1:9" s="315" customFormat="1" ht="24" customHeight="1">
      <c r="A41" s="319"/>
      <c r="B41" s="312"/>
      <c r="C41" s="405" t="s">
        <v>12</v>
      </c>
      <c r="D41" s="405"/>
      <c r="E41" s="405"/>
      <c r="F41" s="405"/>
      <c r="G41" s="405"/>
      <c r="H41" s="405"/>
      <c r="I41" s="405"/>
    </row>
    <row r="42" spans="1:9" ht="24" customHeight="1">
      <c r="A42" s="341" t="s">
        <v>83</v>
      </c>
      <c r="B42" s="313"/>
      <c r="C42" s="353"/>
      <c r="D42" s="353"/>
      <c r="E42" s="353"/>
      <c r="F42" s="351"/>
      <c r="G42" s="358"/>
      <c r="H42" s="351"/>
      <c r="I42" s="358"/>
    </row>
    <row r="43" spans="1:9" ht="24" customHeight="1">
      <c r="A43" s="323" t="s">
        <v>84</v>
      </c>
      <c r="B43" s="313"/>
      <c r="C43" s="353"/>
      <c r="D43" s="353"/>
      <c r="E43" s="334"/>
      <c r="F43" s="351"/>
      <c r="G43" s="353"/>
      <c r="H43" s="351"/>
      <c r="I43" s="334"/>
    </row>
    <row r="44" spans="1:9" ht="21.5">
      <c r="A44" s="341" t="s">
        <v>102</v>
      </c>
      <c r="B44" s="313"/>
      <c r="C44" s="353"/>
      <c r="D44" s="353"/>
      <c r="E44" s="334"/>
      <c r="F44" s="351"/>
      <c r="G44" s="353"/>
      <c r="H44" s="351"/>
      <c r="I44" s="334"/>
    </row>
    <row r="45" spans="1:9" ht="21.5">
      <c r="A45" s="342" t="s">
        <v>85</v>
      </c>
      <c r="B45" s="313"/>
      <c r="C45" s="378">
        <v>-755386</v>
      </c>
      <c r="D45" s="353"/>
      <c r="E45" s="353">
        <v>-769549</v>
      </c>
      <c r="F45" s="353"/>
      <c r="G45" s="381">
        <v>-755386</v>
      </c>
      <c r="H45" s="353"/>
      <c r="I45" s="353">
        <v>-769549</v>
      </c>
    </row>
    <row r="46" spans="1:9" ht="24" customHeight="1">
      <c r="A46" s="359" t="s">
        <v>86</v>
      </c>
      <c r="B46" s="313"/>
      <c r="C46" s="378">
        <v>225861</v>
      </c>
      <c r="D46" s="353"/>
      <c r="E46" s="353">
        <v>-53093</v>
      </c>
      <c r="F46" s="350"/>
      <c r="G46" s="381">
        <v>-670135</v>
      </c>
      <c r="H46" s="350"/>
      <c r="I46" s="353">
        <v>-183286</v>
      </c>
    </row>
    <row r="47" spans="1:9" ht="24" customHeight="1">
      <c r="A47" s="341" t="s">
        <v>227</v>
      </c>
      <c r="B47" s="313"/>
      <c r="C47" s="378"/>
      <c r="D47" s="353"/>
      <c r="E47" s="353"/>
      <c r="F47" s="350"/>
      <c r="G47" s="379"/>
      <c r="H47" s="350"/>
      <c r="I47" s="336"/>
    </row>
    <row r="48" spans="1:9" ht="24" customHeight="1">
      <c r="A48" s="360" t="s">
        <v>87</v>
      </c>
      <c r="B48" s="313"/>
      <c r="C48" s="378">
        <v>151077</v>
      </c>
      <c r="D48" s="353"/>
      <c r="E48" s="353">
        <v>153909</v>
      </c>
      <c r="F48" s="350"/>
      <c r="G48" s="380">
        <v>151077</v>
      </c>
      <c r="H48" s="350"/>
      <c r="I48" s="337">
        <v>153909</v>
      </c>
    </row>
    <row r="49" spans="1:9" ht="24" customHeight="1">
      <c r="A49" s="360"/>
      <c r="B49" s="313"/>
      <c r="C49" s="361">
        <f>SUM(C45:C48)</f>
        <v>-378448</v>
      </c>
      <c r="D49" s="353"/>
      <c r="E49" s="361">
        <f>SUM(E45:E48)</f>
        <v>-668733</v>
      </c>
      <c r="F49" s="350"/>
      <c r="G49" s="361">
        <f>SUM(G45:G48)</f>
        <v>-1274444</v>
      </c>
      <c r="H49" s="350"/>
      <c r="I49" s="361">
        <f>SUM(I45:I48)</f>
        <v>-798926</v>
      </c>
    </row>
    <row r="50" spans="1:9" ht="24" customHeight="1">
      <c r="A50" s="323" t="s">
        <v>88</v>
      </c>
      <c r="B50" s="313"/>
      <c r="C50" s="353"/>
      <c r="D50" s="353"/>
      <c r="E50" s="353"/>
      <c r="F50" s="350"/>
      <c r="G50" s="337"/>
      <c r="H50" s="350"/>
      <c r="I50" s="337"/>
    </row>
    <row r="51" spans="1:9" ht="24" customHeight="1">
      <c r="A51" s="341" t="s">
        <v>103</v>
      </c>
      <c r="B51" s="313"/>
      <c r="C51" s="353"/>
      <c r="D51" s="353"/>
      <c r="E51" s="353"/>
      <c r="F51" s="350"/>
      <c r="G51" s="337"/>
      <c r="H51" s="350"/>
      <c r="I51" s="337"/>
    </row>
    <row r="52" spans="1:9" ht="24" customHeight="1">
      <c r="A52" s="341" t="s">
        <v>85</v>
      </c>
      <c r="B52" s="313"/>
      <c r="C52" s="383">
        <v>-291835</v>
      </c>
      <c r="D52" s="353"/>
      <c r="E52" s="353">
        <v>178859</v>
      </c>
      <c r="F52" s="350"/>
      <c r="G52" s="387">
        <v>-295906</v>
      </c>
      <c r="H52" s="350"/>
      <c r="I52" s="353">
        <v>178859</v>
      </c>
    </row>
    <row r="53" spans="1:9" ht="24" customHeight="1">
      <c r="A53" s="341" t="s">
        <v>89</v>
      </c>
      <c r="B53" s="313"/>
      <c r="C53" s="383"/>
      <c r="D53" s="353"/>
      <c r="E53" s="353"/>
      <c r="F53" s="350"/>
      <c r="G53" s="387"/>
      <c r="H53" s="350"/>
      <c r="I53" s="353"/>
    </row>
    <row r="54" spans="1:9" ht="24" customHeight="1">
      <c r="A54" s="341" t="s">
        <v>90</v>
      </c>
      <c r="B54" s="313"/>
      <c r="C54" s="382">
        <v>0</v>
      </c>
      <c r="D54" s="353"/>
      <c r="E54" s="353">
        <v>-1779674</v>
      </c>
      <c r="F54" s="350"/>
      <c r="G54" s="386">
        <v>0</v>
      </c>
      <c r="H54" s="350"/>
      <c r="I54" s="353">
        <v>-1731587</v>
      </c>
    </row>
    <row r="55" spans="1:9" ht="24" customHeight="1">
      <c r="A55" s="341" t="s">
        <v>227</v>
      </c>
      <c r="B55" s="313"/>
      <c r="C55" s="383"/>
      <c r="D55" s="353"/>
      <c r="E55" s="353"/>
      <c r="F55" s="350"/>
      <c r="G55" s="387"/>
      <c r="H55" s="350"/>
      <c r="I55" s="353"/>
    </row>
    <row r="56" spans="1:9" ht="24" customHeight="1">
      <c r="A56" s="341" t="s">
        <v>91</v>
      </c>
      <c r="B56" s="313"/>
      <c r="C56" s="384">
        <v>58367</v>
      </c>
      <c r="D56" s="353"/>
      <c r="E56" s="362">
        <v>320164</v>
      </c>
      <c r="F56" s="350"/>
      <c r="G56" s="388">
        <v>59181</v>
      </c>
      <c r="H56" s="350"/>
      <c r="I56" s="362">
        <v>310546</v>
      </c>
    </row>
    <row r="57" spans="1:9" ht="24" customHeight="1">
      <c r="B57" s="313"/>
      <c r="C57" s="353">
        <f>SUM(C51:C56)</f>
        <v>-233468</v>
      </c>
      <c r="D57" s="353"/>
      <c r="E57" s="353">
        <f>SUM(E51:E56)</f>
        <v>-1280651</v>
      </c>
      <c r="F57" s="350"/>
      <c r="G57" s="353">
        <f>SUM(G51:G56)</f>
        <v>-236725</v>
      </c>
      <c r="H57" s="350"/>
      <c r="I57" s="353">
        <f>SUM(I51:I56)</f>
        <v>-1242182</v>
      </c>
    </row>
    <row r="58" spans="1:9" ht="24" customHeight="1">
      <c r="A58" s="338" t="s">
        <v>224</v>
      </c>
      <c r="B58" s="313"/>
      <c r="C58" s="363">
        <f>SUM(C49,C57)</f>
        <v>-611916</v>
      </c>
      <c r="D58" s="353"/>
      <c r="E58" s="363">
        <f>SUM(E49,E57)</f>
        <v>-1949384</v>
      </c>
      <c r="F58" s="350"/>
      <c r="G58" s="363">
        <f>SUM(G49,G57)</f>
        <v>-1511169</v>
      </c>
      <c r="H58" s="350"/>
      <c r="I58" s="363">
        <f>SUM(I49,I57)</f>
        <v>-2041108</v>
      </c>
    </row>
    <row r="59" spans="1:9" ht="24" customHeight="1" thickBot="1">
      <c r="A59" s="339" t="s">
        <v>92</v>
      </c>
      <c r="B59" s="313"/>
      <c r="C59" s="325">
        <f>+C31+C58</f>
        <v>26972322</v>
      </c>
      <c r="D59" s="324"/>
      <c r="E59" s="325">
        <f>+E31+E58</f>
        <v>20126937</v>
      </c>
      <c r="F59" s="324"/>
      <c r="G59" s="325">
        <f>+G31+G58</f>
        <v>24235385</v>
      </c>
      <c r="H59" s="324"/>
      <c r="I59" s="325">
        <f>+I31+I58</f>
        <v>20916044</v>
      </c>
    </row>
    <row r="60" spans="1:9" ht="12.75" customHeight="1" thickTop="1">
      <c r="A60" s="317"/>
      <c r="B60" s="313"/>
      <c r="C60" s="353"/>
      <c r="D60" s="353"/>
      <c r="E60" s="353"/>
      <c r="F60" s="350"/>
      <c r="G60" s="350"/>
      <c r="H60" s="350"/>
      <c r="I60" s="350"/>
    </row>
    <row r="61" spans="1:9" ht="24" customHeight="1">
      <c r="A61" s="317" t="s">
        <v>93</v>
      </c>
      <c r="B61" s="313"/>
      <c r="C61" s="353"/>
      <c r="D61" s="353"/>
      <c r="E61" s="353"/>
      <c r="F61" s="350"/>
      <c r="G61" s="350"/>
      <c r="H61" s="350"/>
      <c r="I61" s="350"/>
    </row>
    <row r="62" spans="1:9" ht="24" customHeight="1">
      <c r="A62" s="317" t="s">
        <v>94</v>
      </c>
      <c r="B62" s="313"/>
      <c r="C62" s="308">
        <v>27720261</v>
      </c>
      <c r="D62" s="353"/>
      <c r="E62" s="350">
        <v>22252157</v>
      </c>
      <c r="F62" s="350"/>
      <c r="G62" s="308">
        <v>25746554</v>
      </c>
      <c r="H62" s="350"/>
      <c r="I62" s="350">
        <v>22957152</v>
      </c>
    </row>
    <row r="63" spans="1:9" ht="24" customHeight="1">
      <c r="A63" s="317" t="s">
        <v>95</v>
      </c>
      <c r="B63" s="313"/>
      <c r="C63" s="308">
        <v>-136023</v>
      </c>
      <c r="D63" s="353"/>
      <c r="E63" s="350">
        <v>-175836</v>
      </c>
      <c r="F63" s="350"/>
      <c r="G63" s="304">
        <v>0</v>
      </c>
      <c r="H63" s="355"/>
      <c r="I63" s="335">
        <v>0</v>
      </c>
    </row>
    <row r="64" spans="1:9" ht="12.75" customHeight="1">
      <c r="A64" s="317"/>
      <c r="B64" s="313"/>
      <c r="C64" s="308"/>
      <c r="D64" s="353"/>
      <c r="E64" s="350"/>
      <c r="F64" s="350"/>
      <c r="G64" s="308"/>
      <c r="H64" s="350"/>
      <c r="I64" s="350"/>
    </row>
    <row r="65" spans="1:9" ht="24" customHeight="1">
      <c r="A65" s="317" t="s">
        <v>96</v>
      </c>
      <c r="B65" s="313"/>
      <c r="C65" s="308"/>
      <c r="D65" s="353"/>
      <c r="E65" s="350"/>
      <c r="F65" s="350"/>
      <c r="G65" s="308"/>
      <c r="H65" s="350"/>
      <c r="I65" s="350"/>
    </row>
    <row r="66" spans="1:9" ht="24" customHeight="1">
      <c r="A66" s="317" t="s">
        <v>94</v>
      </c>
      <c r="B66" s="313"/>
      <c r="C66" s="308">
        <v>27105385</v>
      </c>
      <c r="D66" s="353"/>
      <c r="E66" s="350">
        <v>20299265</v>
      </c>
      <c r="F66" s="350"/>
      <c r="G66" s="308">
        <v>24235385</v>
      </c>
      <c r="H66" s="350"/>
      <c r="I66" s="350">
        <v>20916044</v>
      </c>
    </row>
    <row r="67" spans="1:9" ht="24" customHeight="1">
      <c r="A67" s="317" t="s">
        <v>95</v>
      </c>
      <c r="B67" s="313"/>
      <c r="C67" s="308">
        <v>-133063</v>
      </c>
      <c r="D67" s="353"/>
      <c r="E67" s="350">
        <v>-172328</v>
      </c>
      <c r="F67" s="350"/>
      <c r="G67" s="304">
        <v>0</v>
      </c>
      <c r="H67" s="350"/>
      <c r="I67" s="335">
        <v>0</v>
      </c>
    </row>
    <row r="68" spans="1:9" ht="12.75" customHeight="1">
      <c r="A68" s="317"/>
      <c r="B68" s="313"/>
      <c r="C68" s="308"/>
      <c r="D68" s="353"/>
      <c r="E68" s="350"/>
      <c r="F68" s="350"/>
      <c r="G68" s="308"/>
      <c r="H68" s="350"/>
      <c r="I68" s="350"/>
    </row>
    <row r="69" spans="1:9" ht="24" customHeight="1">
      <c r="A69" s="317" t="s">
        <v>97</v>
      </c>
      <c r="C69" s="308"/>
      <c r="D69" s="353"/>
      <c r="E69" s="350"/>
      <c r="F69" s="350"/>
      <c r="G69" s="308"/>
      <c r="H69" s="350"/>
      <c r="I69" s="350"/>
    </row>
    <row r="70" spans="1:9" ht="24" customHeight="1" thickBot="1">
      <c r="A70" s="320" t="s">
        <v>98</v>
      </c>
      <c r="B70" s="313">
        <v>18</v>
      </c>
      <c r="C70" s="309">
        <v>8.1549554674519165</v>
      </c>
      <c r="D70" s="365"/>
      <c r="E70" s="364">
        <v>6.5463073882943759</v>
      </c>
      <c r="F70" s="366"/>
      <c r="G70" s="309">
        <v>7.5743154550509475</v>
      </c>
      <c r="H70" s="366"/>
      <c r="I70" s="367">
        <v>6.7537081349820198</v>
      </c>
    </row>
    <row r="71" spans="1:9" ht="18" customHeight="1" thickTop="1">
      <c r="A71" s="320"/>
      <c r="B71" s="313"/>
      <c r="C71" s="308"/>
      <c r="D71" s="353"/>
      <c r="E71" s="368"/>
      <c r="F71" s="350"/>
      <c r="G71" s="369"/>
      <c r="H71" s="350"/>
      <c r="I71" s="369"/>
    </row>
    <row r="72" spans="1:9" ht="18" customHeight="1">
      <c r="A72" s="320"/>
      <c r="B72" s="313"/>
      <c r="C72" s="368"/>
      <c r="D72" s="353"/>
      <c r="E72" s="368"/>
      <c r="F72" s="350"/>
      <c r="G72" s="369"/>
      <c r="H72" s="350"/>
      <c r="I72" s="369"/>
    </row>
    <row r="73" spans="1:9" ht="18" customHeight="1">
      <c r="A73" s="320"/>
      <c r="B73" s="313"/>
      <c r="C73" s="368"/>
      <c r="D73" s="353"/>
      <c r="E73" s="368"/>
      <c r="F73" s="350"/>
      <c r="G73" s="369"/>
      <c r="H73" s="350"/>
      <c r="I73" s="369"/>
    </row>
    <row r="74" spans="1:9" ht="18" customHeight="1">
      <c r="A74" s="320"/>
      <c r="B74" s="313"/>
      <c r="C74" s="368"/>
      <c r="D74" s="353"/>
      <c r="E74" s="368"/>
      <c r="F74" s="350"/>
      <c r="G74" s="369"/>
      <c r="H74" s="350"/>
      <c r="I74" s="369"/>
    </row>
    <row r="75" spans="1:9" ht="18" customHeight="1">
      <c r="A75" s="320"/>
      <c r="B75" s="313"/>
      <c r="C75" s="368"/>
      <c r="D75" s="353"/>
      <c r="E75" s="368"/>
      <c r="F75" s="350"/>
      <c r="G75" s="369"/>
      <c r="H75" s="350"/>
      <c r="I75" s="369"/>
    </row>
    <row r="76" spans="1:9" ht="18" customHeight="1">
      <c r="A76" s="320"/>
      <c r="B76" s="313"/>
      <c r="C76" s="368"/>
      <c r="D76" s="353"/>
      <c r="E76" s="368"/>
      <c r="F76" s="350"/>
      <c r="G76" s="369"/>
      <c r="H76" s="350"/>
      <c r="I76" s="369"/>
    </row>
    <row r="77" spans="1:9" ht="18" customHeight="1">
      <c r="A77" s="320"/>
      <c r="B77" s="313"/>
      <c r="C77" s="368"/>
      <c r="D77" s="353"/>
      <c r="E77" s="368"/>
      <c r="F77" s="350"/>
      <c r="G77" s="369"/>
      <c r="H77" s="350"/>
      <c r="I77" s="369"/>
    </row>
    <row r="78" spans="1:9" ht="24" customHeight="1">
      <c r="A78" s="404" t="s">
        <v>57</v>
      </c>
      <c r="B78" s="404"/>
      <c r="C78" s="404"/>
      <c r="D78" s="404"/>
      <c r="E78" s="404"/>
      <c r="F78" s="404"/>
      <c r="G78" s="404"/>
      <c r="H78" s="404"/>
      <c r="I78" s="404"/>
    </row>
    <row r="79" spans="1:9" ht="24" customHeight="1">
      <c r="A79" s="404" t="s">
        <v>58</v>
      </c>
      <c r="B79" s="404"/>
      <c r="C79" s="404"/>
      <c r="D79" s="404"/>
      <c r="E79" s="404"/>
      <c r="F79" s="404"/>
      <c r="G79" s="404"/>
      <c r="H79" s="404"/>
      <c r="I79" s="404"/>
    </row>
    <row r="80" spans="1:9" ht="21.5"/>
    <row r="81" spans="1:9" ht="32.15" customHeight="1">
      <c r="A81" s="370"/>
      <c r="B81" s="313"/>
      <c r="C81" s="353"/>
      <c r="D81" s="353"/>
      <c r="E81" s="353"/>
      <c r="F81" s="351"/>
      <c r="G81" s="353"/>
      <c r="H81" s="351"/>
      <c r="I81" s="353"/>
    </row>
    <row r="82" spans="1:9" ht="24" customHeight="1">
      <c r="A82" s="371"/>
      <c r="B82" s="371"/>
      <c r="C82" s="371"/>
      <c r="D82" s="371"/>
      <c r="E82" s="371"/>
      <c r="F82" s="371"/>
      <c r="G82" s="371"/>
      <c r="H82" s="371"/>
      <c r="I82" s="371"/>
    </row>
    <row r="83" spans="1:9" s="371" customFormat="1" ht="13.5" customHeight="1">
      <c r="A83" s="404"/>
      <c r="B83" s="404"/>
      <c r="C83" s="404"/>
      <c r="D83" s="404"/>
      <c r="E83" s="404"/>
      <c r="F83" s="404"/>
      <c r="G83" s="404"/>
      <c r="H83" s="404"/>
      <c r="I83" s="404"/>
    </row>
    <row r="84" spans="1:9" ht="24" customHeight="1">
      <c r="A84" s="404"/>
      <c r="B84" s="404"/>
      <c r="C84" s="404"/>
      <c r="D84" s="404"/>
      <c r="E84" s="404"/>
      <c r="F84" s="404"/>
      <c r="G84" s="404"/>
      <c r="H84" s="404"/>
      <c r="I84" s="404"/>
    </row>
  </sheetData>
  <mergeCells count="18">
    <mergeCell ref="A84:I84"/>
    <mergeCell ref="C39:E39"/>
    <mergeCell ref="G39:I39"/>
    <mergeCell ref="G38:I38"/>
    <mergeCell ref="C8:I8"/>
    <mergeCell ref="C37:E37"/>
    <mergeCell ref="G37:I37"/>
    <mergeCell ref="A78:I78"/>
    <mergeCell ref="C38:E38"/>
    <mergeCell ref="C41:I41"/>
    <mergeCell ref="A79:I79"/>
    <mergeCell ref="A83:I8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2" firstPageNumber="8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34"/>
  <sheetViews>
    <sheetView zoomScale="80" zoomScaleNormal="80" zoomScaleSheetLayoutView="77" zoomScalePageLayoutView="80" workbookViewId="0"/>
  </sheetViews>
  <sheetFormatPr defaultColWidth="9.09765625" defaultRowHeight="24.75" customHeight="1"/>
  <cols>
    <col min="1" max="1" width="64.59765625" style="34" customWidth="1"/>
    <col min="2" max="2" width="9.3984375" style="126" customWidth="1"/>
    <col min="3" max="3" width="0.69921875" customWidth="1"/>
    <col min="4" max="4" width="13.3984375" customWidth="1"/>
    <col min="5" max="5" width="0.8984375" customWidth="1"/>
    <col min="6" max="6" width="13.3984375" customWidth="1"/>
    <col min="7" max="7" width="0.8984375" customWidth="1"/>
    <col min="8" max="8" width="13.3984375" customWidth="1"/>
    <col min="9" max="9" width="0.8984375" customWidth="1"/>
    <col min="10" max="10" width="13.3984375" customWidth="1"/>
    <col min="11" max="11" width="0.8984375" customWidth="1"/>
    <col min="12" max="12" width="15.09765625" customWidth="1"/>
    <col min="13" max="13" width="0.69921875" customWidth="1"/>
    <col min="14" max="14" width="15.09765625" customWidth="1"/>
    <col min="15" max="15" width="0.69921875" customWidth="1"/>
    <col min="16" max="16" width="16.59765625" customWidth="1"/>
    <col min="17" max="17" width="0.8984375" customWidth="1"/>
    <col min="18" max="18" width="13.3984375" customWidth="1"/>
    <col min="19" max="19" width="0.8984375" customWidth="1"/>
    <col min="20" max="20" width="13.3984375" customWidth="1"/>
    <col min="21" max="21" width="0.8984375" customWidth="1"/>
    <col min="22" max="22" width="13.3984375" customWidth="1"/>
    <col min="23" max="23" width="0.8984375" customWidth="1"/>
    <col min="24" max="24" width="13.3984375" customWidth="1"/>
    <col min="25" max="25" width="0.8984375" customWidth="1"/>
    <col min="26" max="26" width="13.3984375" customWidth="1"/>
    <col min="27" max="27" width="0.8984375" customWidth="1"/>
    <col min="28" max="28" width="13.3984375" customWidth="1"/>
    <col min="29" max="29" width="0.8984375" customWidth="1"/>
    <col min="30" max="30" width="17.59765625" customWidth="1"/>
    <col min="31" max="31" width="0.8984375" customWidth="1"/>
    <col min="32" max="32" width="14.09765625" bestFit="1" customWidth="1"/>
    <col min="33" max="33" width="9.09765625" style="50"/>
    <col min="34" max="34" width="14.59765625" bestFit="1" customWidth="1"/>
    <col min="36" max="36" width="11.59765625" bestFit="1" customWidth="1"/>
  </cols>
  <sheetData>
    <row r="1" spans="1:34" ht="23.25" customHeight="1">
      <c r="A1" s="11" t="s">
        <v>0</v>
      </c>
      <c r="B1" s="124"/>
      <c r="C1" s="54"/>
      <c r="D1" s="54"/>
      <c r="E1" s="54"/>
      <c r="F1" s="54"/>
      <c r="G1" s="54"/>
      <c r="H1" s="54"/>
      <c r="I1" s="54"/>
      <c r="J1" s="47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/>
    </row>
    <row r="2" spans="1:34" s="55" customFormat="1" ht="23.25" customHeight="1">
      <c r="A2" s="11" t="s">
        <v>104</v>
      </c>
      <c r="B2" s="12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4" s="55" customFormat="1" ht="23.25" customHeight="1">
      <c r="A3" s="29"/>
      <c r="B3" s="125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spans="1:34" ht="23.25" customHeight="1">
      <c r="A4" s="19"/>
      <c r="B4" s="125"/>
      <c r="C4" s="19"/>
      <c r="D4" s="408" t="s">
        <v>2</v>
      </c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  <c r="AC4" s="408"/>
      <c r="AD4" s="408"/>
      <c r="AE4" s="408"/>
      <c r="AF4" s="408"/>
      <c r="AG4"/>
    </row>
    <row r="5" spans="1:34" ht="23.25" customHeight="1">
      <c r="A5" s="19"/>
      <c r="B5" s="124"/>
      <c r="C5" s="10"/>
      <c r="E5" s="10"/>
      <c r="F5" s="10"/>
      <c r="G5" s="10"/>
      <c r="H5" s="10"/>
      <c r="I5" s="10"/>
      <c r="J5" s="10"/>
      <c r="K5" s="10"/>
      <c r="L5" s="410" t="s">
        <v>48</v>
      </c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244"/>
      <c r="X5" s="10"/>
      <c r="Y5" s="10"/>
      <c r="Z5" s="10"/>
      <c r="AA5" s="10"/>
      <c r="AB5" s="10"/>
      <c r="AC5" s="10"/>
      <c r="AD5" s="10"/>
      <c r="AE5" s="10"/>
      <c r="AF5" s="10"/>
      <c r="AG5"/>
    </row>
    <row r="6" spans="1:34" ht="23.25" customHeight="1">
      <c r="A6" s="19"/>
      <c r="B6" s="124"/>
      <c r="C6" s="10"/>
      <c r="E6" s="10"/>
      <c r="F6" s="10"/>
      <c r="G6" s="10"/>
      <c r="H6" s="10"/>
      <c r="I6" s="10"/>
      <c r="J6" s="10"/>
      <c r="K6" s="10"/>
      <c r="L6" s="15" t="s">
        <v>105</v>
      </c>
      <c r="M6" s="15"/>
      <c r="N6" s="15"/>
      <c r="O6" s="15"/>
      <c r="P6" s="15"/>
      <c r="Q6" s="15"/>
      <c r="R6" s="260"/>
      <c r="S6" s="260"/>
      <c r="T6" s="15"/>
      <c r="U6" s="15"/>
      <c r="V6" s="15"/>
      <c r="W6" s="10"/>
      <c r="X6" s="10"/>
      <c r="Y6" s="10"/>
      <c r="Z6" s="10"/>
      <c r="AA6" s="10"/>
      <c r="AB6" s="10"/>
      <c r="AC6" s="10"/>
      <c r="AD6" s="10"/>
      <c r="AE6" s="10"/>
      <c r="AF6" s="10"/>
      <c r="AG6"/>
    </row>
    <row r="7" spans="1:34" ht="23.15" customHeight="1">
      <c r="L7" s="47" t="s">
        <v>106</v>
      </c>
      <c r="M7" s="41"/>
      <c r="N7" s="41" t="s">
        <v>107</v>
      </c>
      <c r="O7" s="41"/>
      <c r="P7" s="15" t="s">
        <v>105</v>
      </c>
      <c r="Q7" s="41"/>
      <c r="R7" s="41"/>
      <c r="S7" s="41"/>
      <c r="T7" s="41"/>
      <c r="U7" s="41"/>
      <c r="V7" s="41"/>
      <c r="W7" s="42"/>
      <c r="Y7" s="36"/>
      <c r="AC7" s="44"/>
      <c r="AD7" s="41"/>
      <c r="AE7" s="36"/>
      <c r="AF7" s="35"/>
      <c r="AG7"/>
    </row>
    <row r="8" spans="1:34" ht="23.25" customHeight="1">
      <c r="L8" s="41" t="s">
        <v>108</v>
      </c>
      <c r="M8" s="41"/>
      <c r="N8" s="41" t="s">
        <v>109</v>
      </c>
      <c r="O8" s="41"/>
      <c r="P8" s="47" t="s">
        <v>110</v>
      </c>
      <c r="Q8" s="41"/>
      <c r="R8" s="41"/>
      <c r="S8" s="41"/>
      <c r="T8" s="41"/>
      <c r="U8" s="41"/>
      <c r="V8" s="41"/>
      <c r="W8" s="42"/>
      <c r="Y8" s="36"/>
      <c r="AC8" s="44"/>
      <c r="AD8" s="41"/>
      <c r="AE8" s="36"/>
      <c r="AF8" s="35"/>
      <c r="AG8"/>
    </row>
    <row r="9" spans="1:34" ht="23.25" customHeight="1">
      <c r="L9" s="35" t="s">
        <v>111</v>
      </c>
      <c r="M9" s="41"/>
      <c r="N9" s="41" t="s">
        <v>112</v>
      </c>
      <c r="O9" s="41"/>
      <c r="P9" s="35" t="s">
        <v>113</v>
      </c>
      <c r="Q9" s="41"/>
      <c r="R9" s="41" t="s">
        <v>114</v>
      </c>
      <c r="S9" s="41"/>
      <c r="T9" s="41"/>
      <c r="U9" s="41"/>
      <c r="V9" s="41" t="s">
        <v>115</v>
      </c>
      <c r="W9" s="42"/>
      <c r="Y9" s="36"/>
      <c r="AC9" s="44"/>
      <c r="AD9" s="41"/>
      <c r="AE9" s="36"/>
      <c r="AF9" s="35"/>
      <c r="AG9"/>
    </row>
    <row r="10" spans="1:34" ht="23.25" customHeight="1">
      <c r="K10" s="43"/>
      <c r="L10" s="35" t="s">
        <v>116</v>
      </c>
      <c r="M10" s="35"/>
      <c r="N10" s="41" t="s">
        <v>117</v>
      </c>
      <c r="O10" s="35"/>
      <c r="P10" s="35" t="s">
        <v>116</v>
      </c>
      <c r="Q10" s="41"/>
      <c r="R10" s="41" t="s">
        <v>118</v>
      </c>
      <c r="S10" s="41"/>
      <c r="T10" s="41"/>
      <c r="U10" s="41"/>
      <c r="V10" s="41" t="s">
        <v>119</v>
      </c>
      <c r="W10" s="42"/>
      <c r="X10" s="409" t="s">
        <v>49</v>
      </c>
      <c r="Y10" s="409"/>
      <c r="Z10" s="409"/>
      <c r="AA10" s="33"/>
      <c r="AB10" s="33"/>
      <c r="AC10" s="41"/>
      <c r="AD10" s="41" t="s">
        <v>120</v>
      </c>
      <c r="AE10" s="36"/>
      <c r="AG10"/>
    </row>
    <row r="11" spans="1:34" ht="23.25" customHeight="1">
      <c r="B11" s="121"/>
      <c r="C11" s="40"/>
      <c r="D11" s="407" t="s">
        <v>121</v>
      </c>
      <c r="E11" s="407"/>
      <c r="F11" s="407"/>
      <c r="G11" s="40"/>
      <c r="H11" s="407" t="s">
        <v>45</v>
      </c>
      <c r="I11" s="407"/>
      <c r="J11" s="407"/>
      <c r="L11" s="41" t="s">
        <v>122</v>
      </c>
      <c r="M11" s="41"/>
      <c r="N11" s="41" t="s">
        <v>123</v>
      </c>
      <c r="O11" s="41"/>
      <c r="P11" s="41" t="s">
        <v>122</v>
      </c>
      <c r="Q11" s="41"/>
      <c r="R11" s="41" t="s">
        <v>124</v>
      </c>
      <c r="S11" s="41"/>
      <c r="T11" s="41"/>
      <c r="U11" s="41"/>
      <c r="V11" s="41" t="s">
        <v>125</v>
      </c>
      <c r="W11" s="42"/>
      <c r="X11" s="43" t="s">
        <v>126</v>
      </c>
      <c r="Y11" s="36"/>
      <c r="AA11" s="43"/>
      <c r="AB11" s="41" t="s">
        <v>127</v>
      </c>
      <c r="AC11" s="41"/>
      <c r="AD11" s="35" t="s">
        <v>128</v>
      </c>
      <c r="AE11" s="36"/>
      <c r="AG11"/>
    </row>
    <row r="12" spans="1:34" ht="23.25" customHeight="1">
      <c r="B12" s="121" t="s">
        <v>7</v>
      </c>
      <c r="C12" s="41"/>
      <c r="D12" s="43" t="s">
        <v>129</v>
      </c>
      <c r="E12" s="41"/>
      <c r="F12" s="43" t="s">
        <v>130</v>
      </c>
      <c r="G12" s="41"/>
      <c r="H12" s="43" t="s">
        <v>129</v>
      </c>
      <c r="I12" s="41"/>
      <c r="J12" s="43" t="s">
        <v>130</v>
      </c>
      <c r="K12" s="43"/>
      <c r="L12" s="41" t="s">
        <v>131</v>
      </c>
      <c r="M12" s="41"/>
      <c r="N12" s="41" t="s">
        <v>132</v>
      </c>
      <c r="O12" s="41"/>
      <c r="P12" s="41" t="s">
        <v>131</v>
      </c>
      <c r="Q12" s="41"/>
      <c r="R12" s="41" t="s">
        <v>6</v>
      </c>
      <c r="S12" s="41"/>
      <c r="T12" s="41" t="s">
        <v>225</v>
      </c>
      <c r="U12" s="41"/>
      <c r="V12" s="41" t="s">
        <v>133</v>
      </c>
      <c r="W12" s="42"/>
      <c r="X12" s="43" t="s">
        <v>134</v>
      </c>
      <c r="Y12" s="36"/>
      <c r="Z12" s="41" t="s">
        <v>135</v>
      </c>
      <c r="AA12" s="43"/>
      <c r="AB12" s="41" t="s">
        <v>136</v>
      </c>
      <c r="AC12" s="41"/>
      <c r="AD12" s="41" t="s">
        <v>137</v>
      </c>
      <c r="AE12" s="36"/>
      <c r="AF12" s="35" t="s">
        <v>115</v>
      </c>
      <c r="AG12"/>
    </row>
    <row r="13" spans="1:34" ht="23.25" customHeight="1">
      <c r="B13" s="121"/>
      <c r="C13" s="41"/>
      <c r="D13" s="406" t="s">
        <v>12</v>
      </c>
      <c r="E13" s="406"/>
      <c r="F13" s="406"/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  <c r="AB13" s="406"/>
      <c r="AC13" s="406"/>
      <c r="AD13" s="406"/>
      <c r="AE13" s="406"/>
      <c r="AF13" s="406"/>
      <c r="AG13"/>
    </row>
    <row r="14" spans="1:34" ht="23.25" customHeight="1">
      <c r="A14" s="46" t="s">
        <v>138</v>
      </c>
      <c r="B14" s="127"/>
      <c r="C14" s="34"/>
      <c r="AG14"/>
    </row>
    <row r="15" spans="1:34" s="38" customFormat="1" ht="23.25" customHeight="1">
      <c r="A15" s="46" t="s">
        <v>139</v>
      </c>
      <c r="B15" s="128"/>
      <c r="C15" s="39"/>
      <c r="D15" s="392">
        <v>36015</v>
      </c>
      <c r="E15" s="116"/>
      <c r="F15" s="392">
        <v>33955907</v>
      </c>
      <c r="G15" s="116"/>
      <c r="H15" s="392">
        <v>14085</v>
      </c>
      <c r="I15" s="116"/>
      <c r="J15" s="392">
        <v>11110106</v>
      </c>
      <c r="K15" s="116"/>
      <c r="L15" s="392">
        <v>833790</v>
      </c>
      <c r="M15" s="116"/>
      <c r="N15" s="393">
        <v>-528799</v>
      </c>
      <c r="O15" s="116"/>
      <c r="P15" s="392">
        <v>1329935</v>
      </c>
      <c r="Q15" s="116"/>
      <c r="R15" s="392">
        <v>15272071</v>
      </c>
      <c r="S15" s="116"/>
      <c r="T15" s="394">
        <v>0</v>
      </c>
      <c r="U15" s="116"/>
      <c r="V15" s="392">
        <v>16906997</v>
      </c>
      <c r="W15" s="116"/>
      <c r="X15" s="392">
        <v>7000000</v>
      </c>
      <c r="Y15" s="116"/>
      <c r="Z15" s="392">
        <v>342406796</v>
      </c>
      <c r="AA15" s="116"/>
      <c r="AB15" s="392">
        <v>411429906</v>
      </c>
      <c r="AC15" s="116"/>
      <c r="AD15" s="392">
        <v>399142</v>
      </c>
      <c r="AE15" s="116"/>
      <c r="AF15" s="392">
        <v>411829048</v>
      </c>
      <c r="AH15" s="110"/>
    </row>
    <row r="16" spans="1:34" s="38" customFormat="1" ht="23.25" customHeight="1">
      <c r="A16" s="45"/>
      <c r="B16" s="128"/>
      <c r="C16" s="39"/>
      <c r="D16" s="102"/>
      <c r="E16" s="102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Q16" s="135"/>
      <c r="R16" s="135"/>
      <c r="S16" s="135"/>
      <c r="T16" s="135"/>
      <c r="U16" s="135"/>
      <c r="V16" s="135"/>
      <c r="W16" s="135"/>
      <c r="X16" s="135"/>
      <c r="Y16" s="102"/>
      <c r="Z16" s="102"/>
      <c r="AA16" s="102"/>
      <c r="AB16" s="158"/>
      <c r="AC16" s="102"/>
      <c r="AD16" s="102"/>
      <c r="AE16" s="102"/>
      <c r="AF16" s="102"/>
      <c r="AH16" s="110"/>
    </row>
    <row r="17" spans="1:35" s="38" customFormat="1" ht="23.25" customHeight="1">
      <c r="A17" s="45" t="s">
        <v>140</v>
      </c>
      <c r="B17" s="128"/>
      <c r="C17" s="39"/>
      <c r="D17" s="102"/>
      <c r="E17" s="102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02"/>
      <c r="Z17" s="102"/>
      <c r="AA17" s="102"/>
      <c r="AB17" s="158"/>
      <c r="AC17" s="102"/>
      <c r="AD17" s="102"/>
      <c r="AE17" s="102"/>
      <c r="AF17" s="102"/>
      <c r="AH17" s="110"/>
    </row>
    <row r="18" spans="1:35" s="38" customFormat="1" ht="23.25" customHeight="1">
      <c r="A18" s="34" t="s">
        <v>141</v>
      </c>
      <c r="B18" s="126">
        <v>11</v>
      </c>
      <c r="C18" s="39"/>
      <c r="D18" s="305">
        <v>0</v>
      </c>
      <c r="E18" s="306"/>
      <c r="F18" s="305">
        <v>0</v>
      </c>
      <c r="G18" s="306"/>
      <c r="H18" s="305">
        <v>0</v>
      </c>
      <c r="I18" s="306"/>
      <c r="J18" s="305">
        <v>0</v>
      </c>
      <c r="K18" s="195"/>
      <c r="L18" s="195">
        <v>0</v>
      </c>
      <c r="M18" s="195"/>
      <c r="N18" s="195">
        <v>0</v>
      </c>
      <c r="O18" s="195"/>
      <c r="P18" s="195">
        <v>0</v>
      </c>
      <c r="Q18" s="131"/>
      <c r="R18" s="195">
        <v>0</v>
      </c>
      <c r="S18" s="195"/>
      <c r="T18" s="195">
        <v>0</v>
      </c>
      <c r="U18" s="195"/>
      <c r="V18" s="195">
        <f>SUM(L18:T18)</f>
        <v>0</v>
      </c>
      <c r="W18" s="195"/>
      <c r="X18" s="195">
        <v>0</v>
      </c>
      <c r="Y18" s="102"/>
      <c r="Z18" s="49">
        <v>-12678987</v>
      </c>
      <c r="AA18" s="102"/>
      <c r="AB18" s="49">
        <f>SUM(D18,F18,H18,J18,V18,X18,Z18)</f>
        <v>-12678987</v>
      </c>
      <c r="AC18" s="102"/>
      <c r="AD18" s="131">
        <v>0</v>
      </c>
      <c r="AE18" s="102"/>
      <c r="AF18" s="49">
        <f>SUM(AB18,AD18)</f>
        <v>-12678987</v>
      </c>
      <c r="AH18" s="110"/>
    </row>
    <row r="19" spans="1:35" s="38" customFormat="1" ht="23.25" customHeight="1">
      <c r="A19" s="34" t="s">
        <v>142</v>
      </c>
      <c r="C19" s="39"/>
      <c r="D19" s="49">
        <v>-420</v>
      </c>
      <c r="E19" s="49"/>
      <c r="F19" s="49">
        <v>420</v>
      </c>
      <c r="G19" s="49"/>
      <c r="H19" s="49">
        <v>-164</v>
      </c>
      <c r="I19" s="49"/>
      <c r="J19" s="49">
        <v>164</v>
      </c>
      <c r="K19" s="102"/>
      <c r="L19" s="195">
        <v>0</v>
      </c>
      <c r="M19" s="195"/>
      <c r="N19" s="195">
        <v>0</v>
      </c>
      <c r="O19" s="195"/>
      <c r="P19" s="195">
        <v>0</v>
      </c>
      <c r="Q19" s="131"/>
      <c r="R19" s="195">
        <v>0</v>
      </c>
      <c r="S19" s="195"/>
      <c r="T19" s="195">
        <v>0</v>
      </c>
      <c r="U19" s="195"/>
      <c r="V19" s="195">
        <f>SUM(L19:T19)</f>
        <v>0</v>
      </c>
      <c r="W19" s="195"/>
      <c r="X19" s="195">
        <v>0</v>
      </c>
      <c r="Y19" s="24"/>
      <c r="Z19" s="131">
        <v>0</v>
      </c>
      <c r="AA19" s="131"/>
      <c r="AB19" s="195">
        <f>SUM(D19,F19,H19,J19,V19,X19,Z19)</f>
        <v>0</v>
      </c>
      <c r="AC19" s="131"/>
      <c r="AD19" s="131">
        <v>0</v>
      </c>
      <c r="AE19" s="131"/>
      <c r="AF19" s="195">
        <f>SUM(AB19,AD19)</f>
        <v>0</v>
      </c>
      <c r="AH19" s="110"/>
    </row>
    <row r="20" spans="1:35" ht="23.15" customHeight="1">
      <c r="A20" s="34" t="s">
        <v>143</v>
      </c>
      <c r="B20" s="124"/>
      <c r="C20" s="49"/>
      <c r="D20" s="49">
        <v>0</v>
      </c>
      <c r="E20" s="49"/>
      <c r="F20" s="49">
        <v>0</v>
      </c>
      <c r="G20" s="49"/>
      <c r="H20" s="49">
        <v>0</v>
      </c>
      <c r="I20" s="49"/>
      <c r="J20" s="49">
        <v>0</v>
      </c>
      <c r="K20" s="102"/>
      <c r="L20" s="195">
        <v>0</v>
      </c>
      <c r="M20" s="195"/>
      <c r="N20" s="195">
        <v>0</v>
      </c>
      <c r="O20" s="195"/>
      <c r="P20" s="195">
        <v>0</v>
      </c>
      <c r="Q20" s="131"/>
      <c r="R20" s="195">
        <v>0</v>
      </c>
      <c r="S20" s="195"/>
      <c r="T20" s="195">
        <v>0</v>
      </c>
      <c r="U20" s="195"/>
      <c r="V20" s="195">
        <f>SUM(L20:T20)</f>
        <v>0</v>
      </c>
      <c r="W20" s="195"/>
      <c r="X20" s="195">
        <v>0</v>
      </c>
      <c r="Y20" s="24"/>
      <c r="Z20" s="131">
        <v>0</v>
      </c>
      <c r="AA20" s="131"/>
      <c r="AB20" s="195">
        <f>SUM(D20,F20,H20,J20,V20,X20,Z20)</f>
        <v>0</v>
      </c>
      <c r="AC20" s="131"/>
      <c r="AD20" s="307">
        <v>1110641</v>
      </c>
      <c r="AE20" s="131"/>
      <c r="AF20" s="385">
        <f>SUM(AB20,AD20)</f>
        <v>1110641</v>
      </c>
      <c r="AG20"/>
      <c r="AH20" s="110"/>
    </row>
    <row r="21" spans="1:35" ht="23.25" customHeight="1">
      <c r="A21" s="34" t="s">
        <v>217</v>
      </c>
      <c r="B21" s="261"/>
      <c r="C21" s="49"/>
      <c r="D21" s="187">
        <v>0</v>
      </c>
      <c r="E21" s="49"/>
      <c r="F21" s="187">
        <v>0</v>
      </c>
      <c r="G21" s="49"/>
      <c r="H21" s="187">
        <v>0</v>
      </c>
      <c r="I21" s="49"/>
      <c r="J21" s="187">
        <v>0</v>
      </c>
      <c r="K21" s="49"/>
      <c r="L21" s="165">
        <v>0</v>
      </c>
      <c r="M21" s="1"/>
      <c r="N21" s="165">
        <v>0</v>
      </c>
      <c r="O21" s="1"/>
      <c r="P21" s="165">
        <v>0</v>
      </c>
      <c r="Q21" s="49"/>
      <c r="R21" s="165">
        <v>0</v>
      </c>
      <c r="S21" s="166"/>
      <c r="T21" s="165">
        <v>498</v>
      </c>
      <c r="U21" s="166"/>
      <c r="V21" s="163">
        <f>SUM(L21:T21)</f>
        <v>498</v>
      </c>
      <c r="W21" s="166"/>
      <c r="X21" s="165">
        <v>0</v>
      </c>
      <c r="Y21" s="49"/>
      <c r="Z21" s="165">
        <v>0</v>
      </c>
      <c r="AA21" s="49"/>
      <c r="AB21" s="165">
        <f>SUM(D21,F21,H21,J21,V21,X21,Z21)</f>
        <v>498</v>
      </c>
      <c r="AC21" s="49"/>
      <c r="AD21" s="165">
        <v>0</v>
      </c>
      <c r="AE21" s="49"/>
      <c r="AF21" s="170">
        <f>SUM(AB21,AD21)</f>
        <v>498</v>
      </c>
      <c r="AG21"/>
      <c r="AH21" s="110"/>
    </row>
    <row r="22" spans="1:35" ht="23.25" customHeight="1">
      <c r="A22" s="45" t="s">
        <v>144</v>
      </c>
      <c r="B22" s="124"/>
      <c r="C22" s="49"/>
      <c r="D22" s="182">
        <f>SUM(D18:D20)</f>
        <v>-420</v>
      </c>
      <c r="E22" s="39"/>
      <c r="F22" s="182">
        <f>SUM(F18:F20)</f>
        <v>420</v>
      </c>
      <c r="G22" s="39"/>
      <c r="H22" s="182">
        <f>SUM(H18:H20)</f>
        <v>-164</v>
      </c>
      <c r="I22" s="39"/>
      <c r="J22" s="182">
        <f>SUM(J18:J20)</f>
        <v>164</v>
      </c>
      <c r="K22" s="39"/>
      <c r="L22" s="182">
        <f>SUM(L18:L21)</f>
        <v>0</v>
      </c>
      <c r="M22" s="58"/>
      <c r="N22" s="182">
        <f>SUM(N18:N21)</f>
        <v>0</v>
      </c>
      <c r="O22" s="58"/>
      <c r="P22" s="182">
        <f>SUM(P18:P21)</f>
        <v>0</v>
      </c>
      <c r="Q22" s="39"/>
      <c r="R22" s="182">
        <f>SUM(R18:R21)</f>
        <v>0</v>
      </c>
      <c r="S22" s="85"/>
      <c r="T22" s="182">
        <f>SUM(T18:T21)</f>
        <v>498</v>
      </c>
      <c r="U22" s="85"/>
      <c r="V22" s="182">
        <f>SUM(V18:V21)</f>
        <v>498</v>
      </c>
      <c r="W22" s="85"/>
      <c r="X22" s="182">
        <f>SUM(X18:X21)</f>
        <v>0</v>
      </c>
      <c r="Y22" s="39"/>
      <c r="Z22" s="182">
        <f>SUM(Z18:Z21)</f>
        <v>-12678987</v>
      </c>
      <c r="AA22" s="39"/>
      <c r="AB22" s="182">
        <f>SUM(AB18:AB21)</f>
        <v>-12678489</v>
      </c>
      <c r="AC22" s="39"/>
      <c r="AD22" s="182">
        <f>SUM(AD18:AD21)</f>
        <v>1110641</v>
      </c>
      <c r="AE22" s="39"/>
      <c r="AF22" s="182">
        <f>SUM(AF18:AF21)</f>
        <v>-11567848</v>
      </c>
      <c r="AG22"/>
      <c r="AH22" s="110"/>
    </row>
    <row r="23" spans="1:35" ht="23.25" customHeight="1">
      <c r="A23" s="48"/>
      <c r="B23" s="122"/>
      <c r="C23" s="1"/>
      <c r="D23" s="186"/>
      <c r="E23" s="1"/>
      <c r="F23" s="186"/>
      <c r="G23" s="1"/>
      <c r="H23" s="186"/>
      <c r="I23" s="209"/>
      <c r="J23" s="186"/>
      <c r="K23" s="209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49"/>
      <c r="AB23" s="186"/>
      <c r="AC23" s="49"/>
      <c r="AD23" s="186"/>
      <c r="AE23" s="186"/>
      <c r="AF23" s="186"/>
      <c r="AG23"/>
      <c r="AH23" s="110"/>
    </row>
    <row r="24" spans="1:35" ht="23.25" customHeight="1">
      <c r="A24" s="46" t="s">
        <v>145</v>
      </c>
      <c r="B24" s="122"/>
      <c r="C24" s="1"/>
      <c r="D24" s="186"/>
      <c r="E24" s="1"/>
      <c r="F24" s="186"/>
      <c r="G24" s="1"/>
      <c r="H24" s="186"/>
      <c r="I24" s="209"/>
      <c r="J24" s="186"/>
      <c r="K24" s="209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49"/>
      <c r="AB24" s="186"/>
      <c r="AC24" s="49"/>
      <c r="AD24" s="186"/>
      <c r="AE24" s="186"/>
      <c r="AF24" s="186"/>
      <c r="AG24"/>
      <c r="AH24" s="110"/>
    </row>
    <row r="25" spans="1:35" ht="23.25" customHeight="1">
      <c r="A25" s="48" t="s">
        <v>146</v>
      </c>
      <c r="B25" s="123"/>
      <c r="C25" s="37"/>
      <c r="D25" s="49">
        <v>0</v>
      </c>
      <c r="E25" s="1"/>
      <c r="F25" s="49">
        <v>0</v>
      </c>
      <c r="G25" s="49"/>
      <c r="H25" s="49">
        <v>0</v>
      </c>
      <c r="I25" s="49"/>
      <c r="J25" s="49">
        <v>0</v>
      </c>
      <c r="K25" s="49"/>
      <c r="L25" s="49">
        <v>0</v>
      </c>
      <c r="M25" s="49"/>
      <c r="N25" s="49">
        <v>0</v>
      </c>
      <c r="O25" s="49"/>
      <c r="P25" s="49">
        <v>0</v>
      </c>
      <c r="Q25" s="49"/>
      <c r="R25" s="49">
        <v>0</v>
      </c>
      <c r="S25" s="49"/>
      <c r="T25" s="49">
        <v>0</v>
      </c>
      <c r="U25" s="49"/>
      <c r="V25" s="166">
        <f>SUM(L25:T25)</f>
        <v>0</v>
      </c>
      <c r="W25" s="49"/>
      <c r="X25" s="49">
        <v>0</v>
      </c>
      <c r="Y25" s="37"/>
      <c r="Z25" s="49">
        <v>27720261</v>
      </c>
      <c r="AA25" s="186"/>
      <c r="AB25" s="80">
        <f>SUM(D25,F25,H25,J25,V25,X25,Z25)</f>
        <v>27720261</v>
      </c>
      <c r="AC25" s="186"/>
      <c r="AD25" s="49">
        <v>-136023</v>
      </c>
      <c r="AE25" s="37"/>
      <c r="AF25" s="80">
        <f>SUM(AB25,AD25)</f>
        <v>27584238</v>
      </c>
      <c r="AG25" s="51"/>
      <c r="AH25" s="110"/>
      <c r="AI25" s="51"/>
    </row>
    <row r="26" spans="1:35" ht="23.15" customHeight="1">
      <c r="A26" s="48" t="s">
        <v>147</v>
      </c>
      <c r="B26" s="123"/>
      <c r="C26" s="37"/>
      <c r="D26" s="187">
        <v>0</v>
      </c>
      <c r="E26" s="37"/>
      <c r="F26" s="187">
        <v>0</v>
      </c>
      <c r="G26" s="37"/>
      <c r="H26" s="187">
        <v>0</v>
      </c>
      <c r="I26" s="37"/>
      <c r="J26" s="187">
        <v>0</v>
      </c>
      <c r="K26" s="37"/>
      <c r="L26" s="210">
        <v>-604309</v>
      </c>
      <c r="M26" s="211"/>
      <c r="N26" s="210">
        <v>222901</v>
      </c>
      <c r="O26" s="211"/>
      <c r="P26" s="210">
        <v>-233468</v>
      </c>
      <c r="Q26" s="212"/>
      <c r="R26" s="187">
        <v>0</v>
      </c>
      <c r="S26" s="211"/>
      <c r="T26" s="187">
        <v>0</v>
      </c>
      <c r="U26" s="211"/>
      <c r="V26" s="163">
        <f>SUM(L26:T26)</f>
        <v>-614876</v>
      </c>
      <c r="W26" s="37"/>
      <c r="X26" s="165">
        <v>0</v>
      </c>
      <c r="Y26" s="37"/>
      <c r="Z26" s="165">
        <v>0</v>
      </c>
      <c r="AA26" s="37"/>
      <c r="AB26" s="80">
        <f>SUM(D26,F26,H26,J26,V26,X26,Z26)</f>
        <v>-614876</v>
      </c>
      <c r="AC26" s="49"/>
      <c r="AD26" s="187">
        <v>2960</v>
      </c>
      <c r="AE26" s="37"/>
      <c r="AF26" s="170">
        <f>SUM(AB26:AD26)</f>
        <v>-611916</v>
      </c>
      <c r="AG26" s="51"/>
      <c r="AH26" s="110"/>
    </row>
    <row r="27" spans="1:35" s="38" customFormat="1" ht="23.25" customHeight="1">
      <c r="A27" s="46" t="s">
        <v>148</v>
      </c>
      <c r="B27" s="122"/>
      <c r="C27" s="58"/>
      <c r="D27" s="182">
        <f>SUM(D25:D26)</f>
        <v>0</v>
      </c>
      <c r="E27" s="213"/>
      <c r="F27" s="182">
        <f>SUM(F25:F26)</f>
        <v>0</v>
      </c>
      <c r="G27" s="213"/>
      <c r="H27" s="182">
        <f>SUM(H25:H26)</f>
        <v>0</v>
      </c>
      <c r="I27" s="213"/>
      <c r="J27" s="182">
        <f>SUM(J25:J26)</f>
        <v>0</v>
      </c>
      <c r="K27" s="214"/>
      <c r="L27" s="184">
        <f>SUM(L25:L26)</f>
        <v>-604309</v>
      </c>
      <c r="M27" s="183"/>
      <c r="N27" s="184">
        <f>SUM(N25:N26)</f>
        <v>222901</v>
      </c>
      <c r="O27" s="183"/>
      <c r="P27" s="184">
        <f>SUM(P25:P26)</f>
        <v>-233468</v>
      </c>
      <c r="Q27" s="183"/>
      <c r="R27" s="185">
        <f>SUM(R25:R26)</f>
        <v>0</v>
      </c>
      <c r="S27" s="183"/>
      <c r="T27" s="185">
        <f>SUM(T25:T26)</f>
        <v>0</v>
      </c>
      <c r="U27" s="183"/>
      <c r="V27" s="185">
        <f>SUM(L27:T27)</f>
        <v>-614876</v>
      </c>
      <c r="W27" s="189"/>
      <c r="X27" s="162">
        <f>SUM(X25:X26)</f>
        <v>0</v>
      </c>
      <c r="Y27" s="183"/>
      <c r="Z27" s="184">
        <f>SUM(Z25:Z26)</f>
        <v>27720261</v>
      </c>
      <c r="AA27" s="215"/>
      <c r="AB27" s="168">
        <f>SUM(AB25:AB26)</f>
        <v>27105385</v>
      </c>
      <c r="AC27" s="189"/>
      <c r="AD27" s="184">
        <f>SUM(AD25:AD26)</f>
        <v>-133063</v>
      </c>
      <c r="AE27" s="189"/>
      <c r="AF27" s="184">
        <f>SUM(AF25:AF26)</f>
        <v>26972322</v>
      </c>
      <c r="AG27" s="52"/>
      <c r="AH27" s="110"/>
    </row>
    <row r="28" spans="1:35" s="38" customFormat="1" ht="23.25" customHeight="1">
      <c r="A28" s="45"/>
      <c r="B28" s="12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H28" s="110"/>
    </row>
    <row r="29" spans="1:35" s="38" customFormat="1" ht="23.25" customHeight="1">
      <c r="A29" s="13" t="s">
        <v>149</v>
      </c>
      <c r="B29" s="128"/>
      <c r="C29" s="39"/>
      <c r="D29" s="187">
        <v>0</v>
      </c>
      <c r="E29" s="39"/>
      <c r="F29" s="187">
        <v>0</v>
      </c>
      <c r="G29" s="39"/>
      <c r="H29" s="187">
        <v>0</v>
      </c>
      <c r="I29" s="39"/>
      <c r="J29" s="187">
        <v>0</v>
      </c>
      <c r="K29" s="205"/>
      <c r="L29" s="187">
        <v>0</v>
      </c>
      <c r="M29" s="49"/>
      <c r="N29" s="187">
        <v>0</v>
      </c>
      <c r="O29" s="49"/>
      <c r="P29" s="187">
        <v>0</v>
      </c>
      <c r="Q29" s="186"/>
      <c r="R29" s="187">
        <v>-211739</v>
      </c>
      <c r="S29" s="186"/>
      <c r="T29" s="187">
        <v>0</v>
      </c>
      <c r="U29" s="186"/>
      <c r="V29" s="163">
        <f>SUM(L29:T29)</f>
        <v>-211739</v>
      </c>
      <c r="W29" s="39"/>
      <c r="X29" s="187">
        <v>0</v>
      </c>
      <c r="Y29" s="39"/>
      <c r="Z29" s="187">
        <v>211739</v>
      </c>
      <c r="AA29" s="39"/>
      <c r="AB29" s="187">
        <f>SUM(D29:J29,V29,X29,Z29)</f>
        <v>0</v>
      </c>
      <c r="AC29" s="39"/>
      <c r="AD29" s="193">
        <v>0</v>
      </c>
      <c r="AE29" s="39"/>
      <c r="AF29" s="163">
        <f>SUM(AB29:AD29)</f>
        <v>0</v>
      </c>
      <c r="AH29" s="110"/>
    </row>
    <row r="30" spans="1:35" ht="23.25" customHeight="1">
      <c r="A30" s="53"/>
      <c r="B30" s="128"/>
      <c r="C30" s="49"/>
      <c r="D30" s="216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51"/>
      <c r="Y30" s="51"/>
      <c r="Z30" s="49"/>
      <c r="AA30" s="80"/>
      <c r="AB30" s="49"/>
      <c r="AC30" s="80"/>
      <c r="AD30" s="51"/>
      <c r="AE30" s="51"/>
      <c r="AF30" s="51"/>
      <c r="AG30"/>
      <c r="AH30" s="110"/>
    </row>
    <row r="31" spans="1:35" ht="23.25" customHeight="1" thickBot="1">
      <c r="A31" s="45" t="s">
        <v>150</v>
      </c>
      <c r="B31" s="128"/>
      <c r="C31" s="39"/>
      <c r="D31" s="217">
        <f>SUM(D15,D22,D27,D29)</f>
        <v>35595</v>
      </c>
      <c r="E31" s="183"/>
      <c r="F31" s="217">
        <f>SUM(F15,F22,F27,F29)</f>
        <v>33956327</v>
      </c>
      <c r="G31" s="183"/>
      <c r="H31" s="217">
        <f>SUM(H15,H22,H27,H29)</f>
        <v>13921</v>
      </c>
      <c r="I31" s="183"/>
      <c r="J31" s="217">
        <f>SUM(J15,J22,J27,J29)</f>
        <v>11110270</v>
      </c>
      <c r="K31" s="183"/>
      <c r="L31" s="217">
        <f>SUM(L15,L22,L27,L29)</f>
        <v>229481</v>
      </c>
      <c r="M31" s="183"/>
      <c r="N31" s="217">
        <f>SUM(N15,N22,N27,N29)</f>
        <v>-305898</v>
      </c>
      <c r="O31" s="183"/>
      <c r="P31" s="217">
        <f>SUM(P15,P22,P27,P29)</f>
        <v>1096467</v>
      </c>
      <c r="Q31" s="183"/>
      <c r="R31" s="217">
        <f>SUM(R15,R22,R27,R29)</f>
        <v>15060332</v>
      </c>
      <c r="S31" s="183"/>
      <c r="T31" s="217">
        <f>SUM(T15,T22,T27,T29)</f>
        <v>498</v>
      </c>
      <c r="U31" s="183"/>
      <c r="V31" s="217">
        <f>SUM(V15,V22,V27,V29)</f>
        <v>16080880</v>
      </c>
      <c r="W31" s="183"/>
      <c r="X31" s="217">
        <f>SUM(X15,X22,X27,X29)</f>
        <v>7000000</v>
      </c>
      <c r="Y31" s="183"/>
      <c r="Z31" s="217">
        <f>SUM(Z15,Z22,Z27,Z29)</f>
        <v>357659809</v>
      </c>
      <c r="AA31" s="183"/>
      <c r="AB31" s="217">
        <f>SUM(AB15,AB22,AB27,AB29)</f>
        <v>425856802</v>
      </c>
      <c r="AC31" s="183"/>
      <c r="AD31" s="217">
        <f>SUM(AD15,AD22,AD27,AD29)</f>
        <v>1376720</v>
      </c>
      <c r="AE31" s="183"/>
      <c r="AF31" s="217">
        <f>SUM(AF15,AF22,AF27,AF29)</f>
        <v>427233522</v>
      </c>
      <c r="AG31"/>
      <c r="AH31" s="110"/>
    </row>
    <row r="32" spans="1:35" ht="18.75" customHeight="1" thickTop="1">
      <c r="A32" s="45"/>
      <c r="B32" s="128"/>
      <c r="C32" s="39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/>
      <c r="AH32" s="110"/>
    </row>
    <row r="33" spans="1:33" s="55" customFormat="1" ht="23.25" customHeight="1">
      <c r="A33" s="29"/>
      <c r="B33" s="125"/>
      <c r="C33" s="29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56"/>
    </row>
    <row r="34" spans="1:33" ht="24.75" customHeight="1"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</row>
  </sheetData>
  <mergeCells count="6">
    <mergeCell ref="D13:AF13"/>
    <mergeCell ref="D11:F11"/>
    <mergeCell ref="H11:J11"/>
    <mergeCell ref="D4:AF4"/>
    <mergeCell ref="X10:Z10"/>
    <mergeCell ref="L5:V5"/>
  </mergeCells>
  <pageMargins left="0.8" right="0.8" top="0.48" bottom="0.5" header="0.5" footer="0.5"/>
  <pageSetup paperSize="9" scale="4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37"/>
  <sheetViews>
    <sheetView zoomScale="80" zoomScaleNormal="80" zoomScaleSheetLayoutView="80" workbookViewId="0"/>
  </sheetViews>
  <sheetFormatPr defaultColWidth="9.09765625" defaultRowHeight="22.5" customHeight="1"/>
  <cols>
    <col min="1" max="1" width="52.09765625" style="34" customWidth="1"/>
    <col min="2" max="2" width="8.3984375" style="126" customWidth="1"/>
    <col min="3" max="3" width="0.69921875" customWidth="1"/>
    <col min="4" max="4" width="11.09765625" customWidth="1"/>
    <col min="5" max="5" width="0.8984375" customWidth="1"/>
    <col min="6" max="6" width="11.09765625" customWidth="1"/>
    <col min="7" max="7" width="0.8984375" customWidth="1"/>
    <col min="8" max="8" width="11.09765625" customWidth="1"/>
    <col min="9" max="9" width="0.8984375" customWidth="1"/>
    <col min="10" max="10" width="11.09765625" customWidth="1"/>
    <col min="11" max="11" width="0.8984375" customWidth="1"/>
    <col min="12" max="12" width="12.8984375" customWidth="1"/>
    <col min="13" max="13" width="1" customWidth="1"/>
    <col min="14" max="14" width="14.3984375" customWidth="1"/>
    <col min="15" max="15" width="0.69921875" customWidth="1"/>
    <col min="16" max="16" width="12.3984375" customWidth="1"/>
    <col min="17" max="17" width="0.69921875" customWidth="1"/>
    <col min="18" max="18" width="16.69921875" customWidth="1"/>
    <col min="19" max="19" width="0.8984375" customWidth="1"/>
    <col min="20" max="20" width="13.69921875" customWidth="1"/>
    <col min="21" max="21" width="0.8984375" customWidth="1"/>
    <col min="22" max="22" width="12.69921875" customWidth="1"/>
    <col min="23" max="23" width="0.8984375" customWidth="1"/>
    <col min="24" max="24" width="11.09765625" customWidth="1"/>
    <col min="25" max="25" width="0.8984375" customWidth="1"/>
    <col min="26" max="26" width="12.3984375" customWidth="1"/>
    <col min="27" max="27" width="0.8984375" customWidth="1"/>
    <col min="28" max="28" width="12.3984375" customWidth="1"/>
    <col min="29" max="29" width="0.8984375" customWidth="1"/>
    <col min="30" max="30" width="11.69921875" customWidth="1"/>
    <col min="31" max="31" width="0.8984375" customWidth="1"/>
    <col min="32" max="32" width="13.59765625" bestFit="1" customWidth="1"/>
    <col min="33" max="33" width="9.09765625" style="50"/>
    <col min="34" max="34" width="14.59765625" bestFit="1" customWidth="1"/>
    <col min="36" max="36" width="11.59765625" bestFit="1" customWidth="1"/>
  </cols>
  <sheetData>
    <row r="1" spans="1:34" ht="23.25" customHeight="1">
      <c r="A1" s="11" t="s">
        <v>0</v>
      </c>
      <c r="B1" s="124"/>
      <c r="C1" s="54"/>
      <c r="D1" s="54"/>
      <c r="E1" s="54"/>
      <c r="F1" s="54"/>
      <c r="G1" s="54"/>
      <c r="H1" s="54"/>
      <c r="I1" s="54"/>
      <c r="J1" s="47"/>
      <c r="K1" s="54"/>
      <c r="L1" s="218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/>
    </row>
    <row r="2" spans="1:34" s="55" customFormat="1" ht="23.25" customHeight="1">
      <c r="A2" s="11" t="s">
        <v>104</v>
      </c>
      <c r="B2" s="12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4" s="55" customFormat="1" ht="23.25" customHeight="1">
      <c r="A3" s="29"/>
      <c r="B3" s="125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spans="1:34" ht="23.25" customHeight="1">
      <c r="A4" s="19"/>
      <c r="B4" s="125"/>
      <c r="C4" s="19"/>
      <c r="D4" s="408" t="s">
        <v>2</v>
      </c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  <c r="AC4" s="408"/>
      <c r="AD4" s="408"/>
      <c r="AE4" s="408"/>
      <c r="AF4" s="408"/>
      <c r="AG4"/>
    </row>
    <row r="5" spans="1:34" ht="23.25" customHeight="1">
      <c r="A5" s="19"/>
      <c r="B5" s="124"/>
      <c r="C5" s="10"/>
      <c r="E5" s="10"/>
      <c r="F5" s="10"/>
      <c r="G5" s="10"/>
      <c r="H5" s="10"/>
      <c r="I5" s="10"/>
      <c r="J5" s="10"/>
      <c r="K5" s="10"/>
      <c r="L5" s="410" t="s">
        <v>48</v>
      </c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219"/>
      <c r="X5" s="14"/>
      <c r="Y5" s="10"/>
      <c r="Z5" s="10"/>
      <c r="AA5" s="10"/>
      <c r="AB5" s="10"/>
      <c r="AC5" s="10"/>
      <c r="AD5" s="10"/>
      <c r="AE5" s="10"/>
      <c r="AF5" s="10"/>
      <c r="AG5"/>
    </row>
    <row r="6" spans="1:34" ht="23.25" customHeight="1">
      <c r="A6" s="19"/>
      <c r="B6" s="124"/>
      <c r="C6" s="10"/>
      <c r="E6" s="10"/>
      <c r="F6" s="10"/>
      <c r="G6" s="10"/>
      <c r="H6" s="10"/>
      <c r="I6" s="10"/>
      <c r="J6" s="10"/>
      <c r="K6" s="10"/>
      <c r="L6" s="15"/>
      <c r="M6" s="15"/>
      <c r="N6" s="15" t="s">
        <v>105</v>
      </c>
      <c r="O6" s="15"/>
      <c r="P6" s="15"/>
      <c r="Q6" s="15"/>
      <c r="R6" s="15"/>
      <c r="S6" s="15"/>
      <c r="T6" s="15"/>
      <c r="U6" s="15"/>
      <c r="V6" s="15"/>
      <c r="W6" s="14"/>
      <c r="X6" s="14"/>
      <c r="Y6" s="10"/>
      <c r="Z6" s="10"/>
      <c r="AA6" s="10"/>
      <c r="AB6" s="10"/>
      <c r="AC6" s="10"/>
      <c r="AD6" s="10"/>
      <c r="AE6" s="10"/>
      <c r="AF6" s="10"/>
      <c r="AG6"/>
    </row>
    <row r="7" spans="1:34" ht="23.15" customHeight="1">
      <c r="L7" s="41"/>
      <c r="M7" s="41"/>
      <c r="N7" s="47" t="s">
        <v>106</v>
      </c>
      <c r="O7" s="41"/>
      <c r="P7" s="41" t="s">
        <v>151</v>
      </c>
      <c r="Q7" s="41"/>
      <c r="R7" s="15" t="s">
        <v>105</v>
      </c>
      <c r="S7" s="41"/>
      <c r="T7" s="41"/>
      <c r="U7" s="41"/>
      <c r="V7" s="41"/>
      <c r="W7" s="42"/>
      <c r="Y7" s="36"/>
      <c r="AC7" s="44"/>
      <c r="AD7" s="41"/>
      <c r="AE7" s="36"/>
      <c r="AF7" s="35"/>
      <c r="AG7"/>
    </row>
    <row r="8" spans="1:34" ht="23.25" customHeight="1">
      <c r="L8" s="41"/>
      <c r="M8" s="41"/>
      <c r="N8" s="41" t="s">
        <v>108</v>
      </c>
      <c r="O8" s="41"/>
      <c r="P8" s="41" t="s">
        <v>152</v>
      </c>
      <c r="Q8" s="41"/>
      <c r="R8" s="47" t="s">
        <v>110</v>
      </c>
      <c r="S8" s="41"/>
      <c r="T8" s="41"/>
      <c r="U8" s="41"/>
      <c r="V8" s="41"/>
      <c r="W8" s="42"/>
      <c r="Y8" s="36"/>
      <c r="AC8" s="44"/>
      <c r="AD8" s="41"/>
      <c r="AE8" s="36"/>
      <c r="AF8" s="35"/>
      <c r="AG8"/>
    </row>
    <row r="9" spans="1:34" ht="23.25" customHeight="1">
      <c r="M9" s="41"/>
      <c r="N9" s="35" t="s">
        <v>111</v>
      </c>
      <c r="O9" s="41"/>
      <c r="P9" s="41" t="s">
        <v>112</v>
      </c>
      <c r="Q9" s="41"/>
      <c r="R9" s="35" t="s">
        <v>113</v>
      </c>
      <c r="S9" s="41"/>
      <c r="T9" s="41" t="s">
        <v>114</v>
      </c>
      <c r="U9" s="41"/>
      <c r="V9" s="41" t="s">
        <v>115</v>
      </c>
      <c r="W9" s="42"/>
      <c r="Y9" s="36"/>
      <c r="AC9" s="44"/>
      <c r="AD9" s="41"/>
      <c r="AE9" s="36"/>
      <c r="AF9" s="35"/>
      <c r="AG9"/>
    </row>
    <row r="10" spans="1:34" ht="23.25" customHeight="1">
      <c r="K10" s="43"/>
      <c r="L10" s="41" t="s">
        <v>153</v>
      </c>
      <c r="M10" s="35"/>
      <c r="N10" s="35" t="s">
        <v>116</v>
      </c>
      <c r="O10" s="35"/>
      <c r="P10" s="41" t="s">
        <v>117</v>
      </c>
      <c r="Q10" s="35"/>
      <c r="R10" s="35" t="s">
        <v>116</v>
      </c>
      <c r="S10" s="41"/>
      <c r="T10" s="41" t="s">
        <v>118</v>
      </c>
      <c r="U10" s="41"/>
      <c r="V10" s="41" t="s">
        <v>119</v>
      </c>
      <c r="W10" s="42"/>
      <c r="X10" s="409" t="s">
        <v>49</v>
      </c>
      <c r="Y10" s="409"/>
      <c r="Z10" s="409"/>
      <c r="AA10" s="33"/>
      <c r="AB10" s="33"/>
      <c r="AC10" s="41"/>
      <c r="AD10" s="41" t="s">
        <v>120</v>
      </c>
      <c r="AE10" s="36"/>
      <c r="AG10"/>
    </row>
    <row r="11" spans="1:34" ht="23.25" customHeight="1">
      <c r="B11" s="121"/>
      <c r="C11" s="40"/>
      <c r="D11" s="407" t="s">
        <v>121</v>
      </c>
      <c r="E11" s="407"/>
      <c r="F11" s="407"/>
      <c r="G11" s="40"/>
      <c r="H11" s="407" t="s">
        <v>45</v>
      </c>
      <c r="I11" s="407"/>
      <c r="J11" s="407"/>
      <c r="L11" s="35" t="s">
        <v>108</v>
      </c>
      <c r="M11" s="41"/>
      <c r="N11" s="41" t="s">
        <v>122</v>
      </c>
      <c r="O11" s="41"/>
      <c r="P11" s="41" t="s">
        <v>123</v>
      </c>
      <c r="Q11" s="41"/>
      <c r="R11" s="41" t="s">
        <v>122</v>
      </c>
      <c r="S11" s="41"/>
      <c r="T11" s="41" t="s">
        <v>124</v>
      </c>
      <c r="U11" s="41"/>
      <c r="V11" s="41" t="s">
        <v>125</v>
      </c>
      <c r="W11" s="42"/>
      <c r="X11" s="43" t="s">
        <v>126</v>
      </c>
      <c r="Y11" s="36"/>
      <c r="AA11" s="43"/>
      <c r="AB11" s="41" t="s">
        <v>127</v>
      </c>
      <c r="AC11" s="41"/>
      <c r="AD11" s="35" t="s">
        <v>128</v>
      </c>
      <c r="AE11" s="36"/>
      <c r="AG11"/>
    </row>
    <row r="12" spans="1:34" ht="23.25" customHeight="1">
      <c r="B12" s="121" t="s">
        <v>7</v>
      </c>
      <c r="C12" s="41"/>
      <c r="D12" s="43" t="s">
        <v>129</v>
      </c>
      <c r="E12" s="41"/>
      <c r="F12" s="43" t="s">
        <v>130</v>
      </c>
      <c r="G12" s="41"/>
      <c r="H12" s="43" t="s">
        <v>129</v>
      </c>
      <c r="I12" s="41"/>
      <c r="J12" s="43" t="s">
        <v>130</v>
      </c>
      <c r="K12" s="43"/>
      <c r="L12" s="41" t="s">
        <v>154</v>
      </c>
      <c r="M12" s="41"/>
      <c r="N12" s="41" t="s">
        <v>131</v>
      </c>
      <c r="O12" s="41"/>
      <c r="P12" s="41" t="s">
        <v>132</v>
      </c>
      <c r="Q12" s="41"/>
      <c r="R12" s="41" t="s">
        <v>131</v>
      </c>
      <c r="S12" s="41"/>
      <c r="T12" s="41" t="s">
        <v>6</v>
      </c>
      <c r="U12" s="41"/>
      <c r="V12" s="41" t="s">
        <v>133</v>
      </c>
      <c r="W12" s="42"/>
      <c r="X12" s="43" t="s">
        <v>134</v>
      </c>
      <c r="Y12" s="36"/>
      <c r="Z12" s="41" t="s">
        <v>135</v>
      </c>
      <c r="AA12" s="43"/>
      <c r="AB12" s="41" t="s">
        <v>136</v>
      </c>
      <c r="AC12" s="41"/>
      <c r="AD12" s="41" t="s">
        <v>137</v>
      </c>
      <c r="AE12" s="36"/>
      <c r="AF12" s="35" t="s">
        <v>115</v>
      </c>
      <c r="AG12"/>
    </row>
    <row r="13" spans="1:34" ht="23.25" customHeight="1">
      <c r="B13" s="121"/>
      <c r="C13" s="41"/>
      <c r="D13" s="406" t="s">
        <v>12</v>
      </c>
      <c r="E13" s="406"/>
      <c r="F13" s="406"/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  <c r="AB13" s="406"/>
      <c r="AC13" s="406"/>
      <c r="AD13" s="406"/>
      <c r="AE13" s="406"/>
      <c r="AF13" s="406"/>
      <c r="AG13"/>
    </row>
    <row r="14" spans="1:34" ht="23.25" customHeight="1">
      <c r="A14" s="46" t="s">
        <v>155</v>
      </c>
      <c r="B14" s="127"/>
      <c r="C14" s="34"/>
      <c r="AG14"/>
    </row>
    <row r="15" spans="1:34" ht="23.25" customHeight="1">
      <c r="A15" s="46" t="s">
        <v>156</v>
      </c>
      <c r="B15" s="127"/>
      <c r="C15" s="34"/>
      <c r="D15" s="115">
        <v>36107</v>
      </c>
      <c r="E15" s="115"/>
      <c r="F15" s="115">
        <v>33955815</v>
      </c>
      <c r="G15" s="115"/>
      <c r="H15" s="115">
        <v>14121</v>
      </c>
      <c r="I15" s="115"/>
      <c r="J15" s="115">
        <v>11110070</v>
      </c>
      <c r="K15" s="115"/>
      <c r="L15" s="115">
        <v>1059304</v>
      </c>
      <c r="M15" s="115"/>
      <c r="N15" s="194">
        <v>0</v>
      </c>
      <c r="O15" s="155"/>
      <c r="P15" s="102">
        <v>-530055</v>
      </c>
      <c r="Q15" s="155"/>
      <c r="R15" s="194">
        <v>0</v>
      </c>
      <c r="S15" s="115"/>
      <c r="T15" s="115">
        <v>15640686</v>
      </c>
      <c r="U15" s="115"/>
      <c r="V15" s="115">
        <f>SUM(L15:T15)</f>
        <v>16169935</v>
      </c>
      <c r="W15" s="115"/>
      <c r="X15" s="115">
        <v>7000000</v>
      </c>
      <c r="Y15" s="115" t="e">
        <v>#REF!</v>
      </c>
      <c r="Z15" s="115">
        <v>332071783</v>
      </c>
      <c r="AA15" s="115"/>
      <c r="AB15" s="115">
        <f>SUM(D15:J15,V15,X15,Z15)</f>
        <v>400357831</v>
      </c>
      <c r="AC15" s="115"/>
      <c r="AD15" s="115">
        <v>488640</v>
      </c>
      <c r="AE15" s="115"/>
      <c r="AF15" s="115">
        <f>SUM(AB15:AD15)</f>
        <v>400846471</v>
      </c>
      <c r="AG15"/>
      <c r="AH15" s="110"/>
    </row>
    <row r="16" spans="1:34" ht="23.25" customHeight="1">
      <c r="A16" s="34" t="s">
        <v>157</v>
      </c>
      <c r="B16" s="127"/>
      <c r="C16" s="34"/>
      <c r="D16" s="156">
        <v>0</v>
      </c>
      <c r="E16" s="157"/>
      <c r="F16" s="156">
        <v>0</v>
      </c>
      <c r="G16" s="157"/>
      <c r="H16" s="156">
        <v>0</v>
      </c>
      <c r="I16" s="157"/>
      <c r="J16" s="156">
        <v>0</v>
      </c>
      <c r="K16" s="24"/>
      <c r="L16" s="109">
        <v>-1059304</v>
      </c>
      <c r="M16" s="24"/>
      <c r="N16" s="109">
        <v>1172391</v>
      </c>
      <c r="O16" s="24"/>
      <c r="P16" s="221">
        <v>0</v>
      </c>
      <c r="Q16" s="24"/>
      <c r="R16" s="109">
        <v>1243267</v>
      </c>
      <c r="S16" s="24"/>
      <c r="T16" s="221">
        <v>0</v>
      </c>
      <c r="U16" s="24"/>
      <c r="V16" s="109">
        <f>SUM(L16:T16)</f>
        <v>1356354</v>
      </c>
      <c r="W16" s="24"/>
      <c r="X16" s="221">
        <v>0</v>
      </c>
      <c r="Y16" s="24"/>
      <c r="Z16" s="109">
        <v>274161</v>
      </c>
      <c r="AA16" s="24"/>
      <c r="AB16" s="109">
        <f>SUM(D16:J16,V16,X16,Z16)</f>
        <v>1630515</v>
      </c>
      <c r="AC16" s="24"/>
      <c r="AD16" s="221">
        <v>0</v>
      </c>
      <c r="AE16" s="24"/>
      <c r="AF16" s="222">
        <f>SUM(AB16:AD16)</f>
        <v>1630515</v>
      </c>
      <c r="AG16"/>
      <c r="AH16" s="110"/>
    </row>
    <row r="17" spans="1:35" s="38" customFormat="1" ht="23.25" customHeight="1">
      <c r="A17" s="46" t="s">
        <v>158</v>
      </c>
      <c r="B17" s="128"/>
      <c r="C17" s="39"/>
      <c r="D17" s="150">
        <f>SUM(D15:D16)</f>
        <v>36107</v>
      </c>
      <c r="E17" s="116"/>
      <c r="F17" s="150">
        <f>SUM(F15:F16)</f>
        <v>33955815</v>
      </c>
      <c r="G17" s="116"/>
      <c r="H17" s="150">
        <f>SUM(H15:H16)</f>
        <v>14121</v>
      </c>
      <c r="I17" s="116"/>
      <c r="J17" s="150">
        <f>SUM(J15:J16)</f>
        <v>11110070</v>
      </c>
      <c r="K17" s="116"/>
      <c r="L17" s="154">
        <f>SUM(L15:L16)</f>
        <v>0</v>
      </c>
      <c r="M17" s="116"/>
      <c r="N17" s="150">
        <f>SUM(N15:N16)</f>
        <v>1172391</v>
      </c>
      <c r="O17" s="116"/>
      <c r="P17" s="101">
        <f>SUM(P15:P16)</f>
        <v>-530055</v>
      </c>
      <c r="Q17" s="116"/>
      <c r="R17" s="150">
        <f>SUM(R15:R16)</f>
        <v>1243267</v>
      </c>
      <c r="S17" s="116"/>
      <c r="T17" s="150">
        <f>SUM(T15:T16)</f>
        <v>15640686</v>
      </c>
      <c r="U17" s="116"/>
      <c r="V17" s="150">
        <f>SUM(V15:V16)</f>
        <v>17526289</v>
      </c>
      <c r="W17" s="116"/>
      <c r="X17" s="150">
        <f>SUM(X15:X16)</f>
        <v>7000000</v>
      </c>
      <c r="Y17" s="116"/>
      <c r="Z17" s="150">
        <f>SUM(Z15:Z16)</f>
        <v>332345944</v>
      </c>
      <c r="AA17" s="116"/>
      <c r="AB17" s="150">
        <f>SUM(AB15:AB16)</f>
        <v>401988346</v>
      </c>
      <c r="AC17" s="116"/>
      <c r="AD17" s="150">
        <f>SUM(AD15:AD16)</f>
        <v>488640</v>
      </c>
      <c r="AE17" s="116"/>
      <c r="AF17" s="150">
        <f>SUM(AF15:AF16)</f>
        <v>402476986</v>
      </c>
      <c r="AH17" s="110"/>
    </row>
    <row r="18" spans="1:35" s="38" customFormat="1" ht="23.25" customHeight="1">
      <c r="A18" s="45"/>
      <c r="B18" s="128"/>
      <c r="C18" s="39"/>
      <c r="D18" s="102"/>
      <c r="E18" s="102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02"/>
      <c r="Z18" s="102"/>
      <c r="AA18" s="102"/>
      <c r="AB18" s="158"/>
      <c r="AC18" s="102"/>
      <c r="AD18" s="102"/>
      <c r="AE18" s="102"/>
      <c r="AF18" s="102"/>
      <c r="AH18" s="110"/>
    </row>
    <row r="19" spans="1:35" s="38" customFormat="1" ht="23.25" customHeight="1">
      <c r="A19" s="45" t="s">
        <v>140</v>
      </c>
      <c r="B19" s="128"/>
      <c r="C19" s="39"/>
      <c r="D19" s="102"/>
      <c r="E19" s="102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02"/>
      <c r="Z19" s="102"/>
      <c r="AA19" s="102"/>
      <c r="AB19" s="158"/>
      <c r="AC19" s="102"/>
      <c r="AD19" s="102"/>
      <c r="AE19" s="102"/>
      <c r="AF19" s="102"/>
      <c r="AH19" s="110"/>
    </row>
    <row r="20" spans="1:35" s="38" customFormat="1" ht="23.25" customHeight="1">
      <c r="A20" s="34" t="s">
        <v>141</v>
      </c>
      <c r="B20" s="126">
        <v>11</v>
      </c>
      <c r="C20" s="39"/>
      <c r="D20" s="195">
        <v>0</v>
      </c>
      <c r="E20" s="195"/>
      <c r="F20" s="195">
        <v>0</v>
      </c>
      <c r="G20" s="195"/>
      <c r="H20" s="195">
        <v>0</v>
      </c>
      <c r="I20" s="195"/>
      <c r="J20" s="195">
        <v>0</v>
      </c>
      <c r="K20" s="195"/>
      <c r="L20" s="195">
        <v>0</v>
      </c>
      <c r="M20" s="195"/>
      <c r="N20" s="195">
        <v>0</v>
      </c>
      <c r="O20" s="195"/>
      <c r="P20" s="195">
        <v>0</v>
      </c>
      <c r="Q20" s="195"/>
      <c r="R20" s="195">
        <v>0</v>
      </c>
      <c r="S20" s="131"/>
      <c r="T20" s="195">
        <v>0</v>
      </c>
      <c r="U20" s="195"/>
      <c r="V20" s="195">
        <f>SUM(L20:T20)</f>
        <v>0</v>
      </c>
      <c r="W20" s="195"/>
      <c r="X20" s="195">
        <v>0</v>
      </c>
      <c r="Y20" s="102"/>
      <c r="Z20" s="24">
        <v>-16146163</v>
      </c>
      <c r="AA20" s="102"/>
      <c r="AB20" s="24">
        <f>SUM(D20,F20,H20,J20,V20,X20,Z20)</f>
        <v>-16146163</v>
      </c>
      <c r="AC20" s="102"/>
      <c r="AD20" s="131">
        <v>0</v>
      </c>
      <c r="AE20" s="102"/>
      <c r="AF20" s="24">
        <f>SUM(AB20,AD20)</f>
        <v>-16146163</v>
      </c>
      <c r="AH20" s="110"/>
    </row>
    <row r="21" spans="1:35" s="38" customFormat="1" ht="23.25" customHeight="1">
      <c r="A21" s="34" t="s">
        <v>142</v>
      </c>
      <c r="C21" s="39"/>
      <c r="D21" s="24">
        <v>-89</v>
      </c>
      <c r="E21" s="24"/>
      <c r="F21" s="24">
        <v>89</v>
      </c>
      <c r="G21" s="24"/>
      <c r="H21" s="24">
        <v>-35</v>
      </c>
      <c r="I21" s="24"/>
      <c r="J21" s="24">
        <v>35</v>
      </c>
      <c r="K21" s="102"/>
      <c r="L21" s="131">
        <v>0</v>
      </c>
      <c r="M21" s="131"/>
      <c r="N21" s="131">
        <v>0</v>
      </c>
      <c r="O21" s="131"/>
      <c r="P21" s="195">
        <v>0</v>
      </c>
      <c r="Q21" s="131"/>
      <c r="R21" s="131">
        <v>0</v>
      </c>
      <c r="S21" s="131"/>
      <c r="T21" s="195">
        <v>0</v>
      </c>
      <c r="U21" s="195"/>
      <c r="V21" s="195">
        <f>SUM(L21:T21)</f>
        <v>0</v>
      </c>
      <c r="W21" s="195"/>
      <c r="X21" s="195">
        <v>0</v>
      </c>
      <c r="Y21" s="24"/>
      <c r="Z21" s="131">
        <v>0</v>
      </c>
      <c r="AA21" s="131"/>
      <c r="AB21" s="195">
        <f>SUM(D21,F21,H21,J21,V21,X21,Z21)</f>
        <v>0</v>
      </c>
      <c r="AC21" s="131"/>
      <c r="AD21" s="131">
        <v>0</v>
      </c>
      <c r="AE21" s="131"/>
      <c r="AF21" s="131">
        <f>SUM(AB21,AD21)</f>
        <v>0</v>
      </c>
      <c r="AH21" s="110"/>
    </row>
    <row r="22" spans="1:35" s="38" customFormat="1" ht="23.25" customHeight="1">
      <c r="A22" s="34" t="s">
        <v>159</v>
      </c>
      <c r="B22" s="124"/>
      <c r="C22" s="39"/>
      <c r="D22" s="131">
        <v>0</v>
      </c>
      <c r="E22" s="131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0</v>
      </c>
      <c r="M22" s="131"/>
      <c r="N22" s="131">
        <v>0</v>
      </c>
      <c r="O22" s="131"/>
      <c r="P22" s="195">
        <v>0</v>
      </c>
      <c r="Q22" s="131"/>
      <c r="R22" s="131">
        <v>0</v>
      </c>
      <c r="S22" s="131"/>
      <c r="T22" s="195">
        <v>0</v>
      </c>
      <c r="U22" s="195"/>
      <c r="V22" s="195">
        <f>SUM(L22:T22)</f>
        <v>0</v>
      </c>
      <c r="W22" s="195"/>
      <c r="X22" s="195">
        <v>0</v>
      </c>
      <c r="Y22" s="102"/>
      <c r="Z22" s="24">
        <v>12827</v>
      </c>
      <c r="AA22" s="102"/>
      <c r="AB22" s="174">
        <f>SUM(D22,F22,H22,J22,V22,X22,Z22)</f>
        <v>12827</v>
      </c>
      <c r="AC22" s="102"/>
      <c r="AD22" s="24">
        <v>-118</v>
      </c>
      <c r="AE22" s="102"/>
      <c r="AF22" s="24">
        <f>SUM(AB22,AD22)</f>
        <v>12709</v>
      </c>
      <c r="AH22" s="110"/>
    </row>
    <row r="23" spans="1:35" s="38" customFormat="1" ht="23.25" customHeight="1">
      <c r="A23" s="34" t="s">
        <v>143</v>
      </c>
      <c r="B23" s="124"/>
      <c r="C23" s="39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95"/>
      <c r="Q23" s="131"/>
      <c r="R23" s="131"/>
      <c r="S23" s="131"/>
      <c r="T23" s="195"/>
      <c r="U23" s="195"/>
      <c r="V23" s="195"/>
      <c r="W23" s="195"/>
      <c r="X23" s="195"/>
      <c r="Y23" s="102"/>
      <c r="Z23" s="102"/>
      <c r="AA23" s="102"/>
      <c r="AB23" s="157"/>
      <c r="AC23" s="102"/>
      <c r="AD23" s="24"/>
      <c r="AE23" s="102"/>
      <c r="AF23" s="24"/>
      <c r="AH23" s="110"/>
    </row>
    <row r="24" spans="1:35" ht="23.25" customHeight="1">
      <c r="A24" s="223" t="s">
        <v>160</v>
      </c>
      <c r="B24" s="124"/>
      <c r="C24" s="49"/>
      <c r="D24" s="221">
        <v>0</v>
      </c>
      <c r="E24" s="131"/>
      <c r="F24" s="221">
        <v>0</v>
      </c>
      <c r="G24" s="131"/>
      <c r="H24" s="221">
        <v>0</v>
      </c>
      <c r="I24" s="131"/>
      <c r="J24" s="221">
        <v>0</v>
      </c>
      <c r="K24" s="131"/>
      <c r="L24" s="136">
        <v>0</v>
      </c>
      <c r="M24" s="137"/>
      <c r="N24" s="136">
        <v>0</v>
      </c>
      <c r="O24" s="137"/>
      <c r="P24" s="159">
        <v>0</v>
      </c>
      <c r="Q24" s="137"/>
      <c r="R24" s="136">
        <v>0</v>
      </c>
      <c r="S24" s="131"/>
      <c r="T24" s="159">
        <v>0</v>
      </c>
      <c r="U24" s="195"/>
      <c r="V24" s="196">
        <f>SUM(L24:T24)</f>
        <v>0</v>
      </c>
      <c r="W24" s="195"/>
      <c r="X24" s="159">
        <v>0</v>
      </c>
      <c r="Y24" s="24"/>
      <c r="Z24" s="136">
        <v>0</v>
      </c>
      <c r="AA24" s="131"/>
      <c r="AB24" s="221">
        <f>SUM(D24:J24,V24,X24,Z24)</f>
        <v>0</v>
      </c>
      <c r="AC24" s="24"/>
      <c r="AD24" s="117">
        <v>132000</v>
      </c>
      <c r="AE24" s="24"/>
      <c r="AF24" s="109">
        <f>SUM(AB24:AD24)</f>
        <v>132000</v>
      </c>
      <c r="AG24"/>
      <c r="AH24" s="110"/>
    </row>
    <row r="25" spans="1:35" ht="23.25" customHeight="1">
      <c r="A25" s="45" t="s">
        <v>144</v>
      </c>
      <c r="B25" s="122"/>
      <c r="C25" s="1"/>
      <c r="D25" s="207">
        <f>SUM(D20:D24)</f>
        <v>-89</v>
      </c>
      <c r="E25" s="115"/>
      <c r="F25" s="207">
        <f>SUM(F20:F24)</f>
        <v>89</v>
      </c>
      <c r="G25" s="115"/>
      <c r="H25" s="207">
        <f>SUM(H20:H24)</f>
        <v>-35</v>
      </c>
      <c r="I25" s="206"/>
      <c r="J25" s="207">
        <f>SUM(J20:J24)</f>
        <v>35</v>
      </c>
      <c r="K25" s="206"/>
      <c r="L25" s="139">
        <f>SUM(L20:L24)</f>
        <v>0</v>
      </c>
      <c r="M25" s="119"/>
      <c r="N25" s="139">
        <f>SUM(N20:N24)</f>
        <v>0</v>
      </c>
      <c r="O25" s="119"/>
      <c r="P25" s="177">
        <f>SUM(P20:P24)</f>
        <v>0</v>
      </c>
      <c r="Q25" s="119"/>
      <c r="R25" s="139">
        <f>SUM(R20:R24)</f>
        <v>0</v>
      </c>
      <c r="S25" s="119"/>
      <c r="T25" s="177">
        <f>SUM(T20:T24)</f>
        <v>0</v>
      </c>
      <c r="U25" s="119"/>
      <c r="V25" s="243">
        <f>SUM(V20:V24)</f>
        <v>0</v>
      </c>
      <c r="W25" s="119"/>
      <c r="X25" s="177">
        <f>SUM(X20:X24)</f>
        <v>0</v>
      </c>
      <c r="Y25" s="119"/>
      <c r="Z25" s="207">
        <f>SUM(Z20:Z24)</f>
        <v>-16133336</v>
      </c>
      <c r="AA25" s="102"/>
      <c r="AB25" s="207">
        <f>SUM(AB20:AB24)</f>
        <v>-16133336</v>
      </c>
      <c r="AC25" s="102"/>
      <c r="AD25" s="207">
        <f>SUM(AD20:AD24)</f>
        <v>131882</v>
      </c>
      <c r="AE25" s="119"/>
      <c r="AF25" s="207">
        <f>SUM(AF20:AF24)</f>
        <v>-16001454</v>
      </c>
      <c r="AG25"/>
      <c r="AH25" s="110"/>
    </row>
    <row r="26" spans="1:35" ht="23.25" customHeight="1">
      <c r="A26" s="45"/>
      <c r="B26" s="122"/>
      <c r="C26" s="1"/>
      <c r="D26" s="119"/>
      <c r="E26" s="115"/>
      <c r="F26" s="119"/>
      <c r="G26" s="115"/>
      <c r="H26" s="119"/>
      <c r="I26" s="206"/>
      <c r="J26" s="119"/>
      <c r="K26" s="206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02"/>
      <c r="AB26" s="119"/>
      <c r="AC26" s="102"/>
      <c r="AD26" s="119"/>
      <c r="AE26" s="119"/>
      <c r="AF26" s="119"/>
      <c r="AG26"/>
      <c r="AH26" s="110"/>
    </row>
    <row r="27" spans="1:35" ht="23.25" customHeight="1">
      <c r="A27" s="46" t="s">
        <v>145</v>
      </c>
      <c r="B27" s="122"/>
      <c r="C27" s="1"/>
      <c r="D27" s="119"/>
      <c r="E27" s="115"/>
      <c r="F27" s="119"/>
      <c r="G27" s="115"/>
      <c r="H27" s="119"/>
      <c r="I27" s="206"/>
      <c r="J27" s="119"/>
      <c r="K27" s="206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02"/>
      <c r="AB27" s="119"/>
      <c r="AC27" s="102"/>
      <c r="AD27" s="119"/>
      <c r="AE27" s="119"/>
      <c r="AF27" s="119"/>
      <c r="AG27"/>
      <c r="AH27" s="110"/>
    </row>
    <row r="28" spans="1:35" ht="23.25" customHeight="1">
      <c r="A28" s="48" t="s">
        <v>146</v>
      </c>
      <c r="B28" s="123"/>
      <c r="C28" s="37"/>
      <c r="D28" s="245">
        <v>0</v>
      </c>
      <c r="E28" s="51"/>
      <c r="F28" s="245">
        <v>0</v>
      </c>
      <c r="G28" s="246"/>
      <c r="H28" s="245">
        <v>0</v>
      </c>
      <c r="I28" s="246"/>
      <c r="J28" s="245">
        <v>0</v>
      </c>
      <c r="K28" s="246"/>
      <c r="L28" s="245">
        <v>0</v>
      </c>
      <c r="M28" s="246"/>
      <c r="N28" s="245">
        <v>0</v>
      </c>
      <c r="O28" s="246"/>
      <c r="P28" s="245">
        <v>0</v>
      </c>
      <c r="Q28" s="246"/>
      <c r="R28" s="245">
        <v>0</v>
      </c>
      <c r="S28" s="246"/>
      <c r="T28" s="245">
        <v>0</v>
      </c>
      <c r="U28" s="224"/>
      <c r="V28" s="247">
        <v>0</v>
      </c>
      <c r="W28" s="224"/>
      <c r="X28" s="248">
        <v>0</v>
      </c>
      <c r="Y28" s="37"/>
      <c r="Z28" s="249">
        <v>22252157</v>
      </c>
      <c r="AA28" s="31"/>
      <c r="AB28" s="31">
        <f>+V28+X28+Z28+D28+F28+H28+J28</f>
        <v>22252157</v>
      </c>
      <c r="AC28" s="224"/>
      <c r="AD28" s="250">
        <v>-175836</v>
      </c>
      <c r="AE28" s="224"/>
      <c r="AF28" s="31">
        <f>+AB28+AD28</f>
        <v>22076321</v>
      </c>
      <c r="AG28" s="51"/>
      <c r="AH28" s="110"/>
      <c r="AI28" s="51"/>
    </row>
    <row r="29" spans="1:35" ht="23.15" customHeight="1">
      <c r="A29" s="48" t="s">
        <v>147</v>
      </c>
      <c r="B29" s="123"/>
      <c r="C29" s="37"/>
      <c r="D29" s="251">
        <v>0</v>
      </c>
      <c r="E29" s="51"/>
      <c r="F29" s="251">
        <v>0</v>
      </c>
      <c r="G29" s="246"/>
      <c r="H29" s="251">
        <v>0</v>
      </c>
      <c r="I29" s="246"/>
      <c r="J29" s="251">
        <v>0</v>
      </c>
      <c r="K29" s="246"/>
      <c r="L29" s="251">
        <v>0</v>
      </c>
      <c r="M29" s="248"/>
      <c r="N29" s="109">
        <v>-615640</v>
      </c>
      <c r="O29" s="24"/>
      <c r="P29" s="109">
        <v>-55807</v>
      </c>
      <c r="Q29" s="24"/>
      <c r="R29" s="109">
        <v>143088</v>
      </c>
      <c r="S29" s="252"/>
      <c r="T29" s="251">
        <v>0</v>
      </c>
      <c r="U29" s="224"/>
      <c r="V29" s="109">
        <f>+L29+N29+P29+R29+T29</f>
        <v>-528359</v>
      </c>
      <c r="W29" s="224"/>
      <c r="X29" s="253">
        <v>0</v>
      </c>
      <c r="Y29" s="37"/>
      <c r="Z29" s="253">
        <v>-1424533</v>
      </c>
      <c r="AA29" s="31"/>
      <c r="AB29" s="96">
        <f>+V29+X29+Z29+D29+F29+H29+J29</f>
        <v>-1952892</v>
      </c>
      <c r="AC29" s="224"/>
      <c r="AD29" s="188">
        <v>3508</v>
      </c>
      <c r="AE29" s="224"/>
      <c r="AF29" s="96">
        <f>+AB29+AD29</f>
        <v>-1949384</v>
      </c>
      <c r="AG29" s="51"/>
      <c r="AH29" s="110"/>
    </row>
    <row r="30" spans="1:35" s="38" customFormat="1" ht="23.25" customHeight="1">
      <c r="A30" s="46" t="s">
        <v>148</v>
      </c>
      <c r="B30" s="122"/>
      <c r="C30" s="58"/>
      <c r="D30" s="226">
        <f>SUM(D28:D29)</f>
        <v>0</v>
      </c>
      <c r="E30" s="227"/>
      <c r="F30" s="226">
        <f>SUM(F28:F29)</f>
        <v>0</v>
      </c>
      <c r="G30" s="227"/>
      <c r="H30" s="226">
        <f>SUM(H28:H29)</f>
        <v>0</v>
      </c>
      <c r="I30" s="227"/>
      <c r="J30" s="226">
        <f>SUM(J28:J29)</f>
        <v>0</v>
      </c>
      <c r="K30" s="138"/>
      <c r="L30" s="182">
        <f>SUM(L28:L29)</f>
        <v>0</v>
      </c>
      <c r="M30" s="183"/>
      <c r="N30" s="184">
        <f>SUM(N28:N29)</f>
        <v>-615640</v>
      </c>
      <c r="O30" s="183"/>
      <c r="P30" s="184">
        <f>SUM(P28:P29)</f>
        <v>-55807</v>
      </c>
      <c r="Q30" s="183"/>
      <c r="R30" s="184">
        <f>SUM(R28:R29)</f>
        <v>143088</v>
      </c>
      <c r="S30" s="183"/>
      <c r="T30" s="185">
        <f>SUM(T28:T29)</f>
        <v>0</v>
      </c>
      <c r="U30" s="183"/>
      <c r="V30" s="185">
        <f>SUM(L30:T30)</f>
        <v>-528359</v>
      </c>
      <c r="W30" s="176"/>
      <c r="X30" s="177">
        <f>SUM(X28:X29)</f>
        <v>0</v>
      </c>
      <c r="Y30" s="175"/>
      <c r="Z30" s="190">
        <f>SUM(Z28:Z29)</f>
        <v>20827624</v>
      </c>
      <c r="AA30" s="178"/>
      <c r="AB30" s="184">
        <f>SUM(AB28:AB29)</f>
        <v>20299265</v>
      </c>
      <c r="AC30" s="189"/>
      <c r="AD30" s="184">
        <f>SUM(AD28:AD29)</f>
        <v>-172328</v>
      </c>
      <c r="AE30" s="189"/>
      <c r="AF30" s="184">
        <f>SUM(AF28:AF29)</f>
        <v>20126937</v>
      </c>
      <c r="AG30" s="52"/>
      <c r="AH30" s="110"/>
    </row>
    <row r="31" spans="1:35" s="38" customFormat="1" ht="23.25" customHeight="1">
      <c r="A31" s="45"/>
      <c r="B31" s="128"/>
      <c r="C31" s="39"/>
      <c r="D31" s="135"/>
      <c r="E31" s="135"/>
      <c r="F31" s="135"/>
      <c r="G31" s="135"/>
      <c r="H31" s="135"/>
      <c r="I31" s="135"/>
      <c r="J31" s="135"/>
      <c r="K31" s="135"/>
      <c r="L31" s="135"/>
      <c r="M31" s="102"/>
      <c r="N31" s="135"/>
      <c r="O31" s="135"/>
      <c r="P31" s="135"/>
      <c r="Q31" s="135"/>
      <c r="R31" s="135"/>
      <c r="S31" s="135"/>
      <c r="T31" s="102"/>
      <c r="U31" s="102"/>
      <c r="V31" s="102"/>
      <c r="W31" s="102"/>
      <c r="X31" s="135"/>
      <c r="Y31" s="102"/>
      <c r="Z31" s="102"/>
      <c r="AA31" s="102"/>
      <c r="AB31" s="39"/>
      <c r="AC31" s="39"/>
      <c r="AD31" s="39"/>
      <c r="AE31" s="39"/>
      <c r="AF31" s="39"/>
      <c r="AH31" s="110"/>
    </row>
    <row r="32" spans="1:35" s="38" customFormat="1" ht="23.25" customHeight="1">
      <c r="A32" s="13" t="s">
        <v>149</v>
      </c>
      <c r="B32" s="128"/>
      <c r="C32" s="39"/>
      <c r="D32" s="254">
        <v>0</v>
      </c>
      <c r="E32" s="24"/>
      <c r="F32" s="254">
        <v>0</v>
      </c>
      <c r="G32" s="24"/>
      <c r="H32" s="254">
        <v>0</v>
      </c>
      <c r="I32" s="24"/>
      <c r="J32" s="254">
        <v>0</v>
      </c>
      <c r="K32" s="229"/>
      <c r="L32" s="254">
        <v>0</v>
      </c>
      <c r="M32" s="24"/>
      <c r="N32" s="254">
        <v>0</v>
      </c>
      <c r="O32" s="225"/>
      <c r="P32" s="254">
        <v>0</v>
      </c>
      <c r="Q32" s="24"/>
      <c r="R32" s="118">
        <v>-56420</v>
      </c>
      <c r="S32" s="24"/>
      <c r="T32" s="253">
        <v>-270614</v>
      </c>
      <c r="U32" s="24"/>
      <c r="V32" s="109">
        <f>+L32+N32+P32+R32+T32</f>
        <v>-327034</v>
      </c>
      <c r="W32" s="24"/>
      <c r="X32" s="254">
        <v>0</v>
      </c>
      <c r="Y32" s="24"/>
      <c r="Z32" s="109">
        <v>327034</v>
      </c>
      <c r="AA32" s="24"/>
      <c r="AB32" s="254">
        <v>0</v>
      </c>
      <c r="AC32" s="24"/>
      <c r="AD32" s="254">
        <v>0</v>
      </c>
      <c r="AE32" s="24"/>
      <c r="AF32" s="254">
        <v>0</v>
      </c>
      <c r="AH32" s="110"/>
    </row>
    <row r="33" spans="1:34" ht="23.25" customHeight="1">
      <c r="A33" s="53"/>
      <c r="B33" s="128"/>
      <c r="C33" s="49"/>
      <c r="D33" s="228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29"/>
      <c r="Y33" s="229"/>
      <c r="Z33" s="24"/>
      <c r="AA33" s="59"/>
      <c r="AB33" s="24"/>
      <c r="AC33" s="59"/>
      <c r="AD33" s="229"/>
      <c r="AE33" s="229"/>
      <c r="AF33" s="229"/>
      <c r="AG33"/>
      <c r="AH33" s="110"/>
    </row>
    <row r="34" spans="1:34" ht="23.25" customHeight="1" thickBot="1">
      <c r="A34" s="45" t="s">
        <v>161</v>
      </c>
      <c r="B34" s="128"/>
      <c r="C34" s="39"/>
      <c r="D34" s="120">
        <f>SUM(D17,D20:D24,D30,D32)</f>
        <v>36018</v>
      </c>
      <c r="E34" s="119"/>
      <c r="F34" s="120">
        <f>SUM(F17,F20:F24,F30,F32)</f>
        <v>33955904</v>
      </c>
      <c r="G34" s="119"/>
      <c r="H34" s="120">
        <f>SUM(H17,H20:H24,H30,H32)</f>
        <v>14086</v>
      </c>
      <c r="I34" s="119"/>
      <c r="J34" s="120">
        <f>SUM(J17,J20:J24,J30,J32)</f>
        <v>11110105</v>
      </c>
      <c r="K34" s="119"/>
      <c r="L34" s="140">
        <f>SUM(L17,L20:L24,L30,L32)</f>
        <v>0</v>
      </c>
      <c r="M34" s="119"/>
      <c r="N34" s="120">
        <f>SUM(N17,N20:N24,N30,N32)</f>
        <v>556751</v>
      </c>
      <c r="O34" s="119"/>
      <c r="P34" s="120">
        <f>SUM(P17,P20:P24,P30,P32)</f>
        <v>-585862</v>
      </c>
      <c r="Q34" s="119"/>
      <c r="R34" s="120">
        <f>SUM(R17,R20:R24,R30,R32)</f>
        <v>1329935</v>
      </c>
      <c r="S34" s="119"/>
      <c r="T34" s="120">
        <f>SUM(T17,T20:T24,T30,T32)</f>
        <v>15370072</v>
      </c>
      <c r="U34" s="119"/>
      <c r="V34" s="120">
        <f>SUM(V17,V20:V24,V30,V32)</f>
        <v>16670896</v>
      </c>
      <c r="W34" s="119"/>
      <c r="X34" s="120">
        <f>SUM(X17,X20:X24,X30,X32)</f>
        <v>7000000</v>
      </c>
      <c r="Y34" s="119"/>
      <c r="Z34" s="120">
        <f>SUM(Z17,Z20:Z24,Z30,Z32)</f>
        <v>337367266</v>
      </c>
      <c r="AA34" s="119"/>
      <c r="AB34" s="120">
        <f>SUM(AB17,AB20:AB24,AB30,AB32)</f>
        <v>406154275</v>
      </c>
      <c r="AC34" s="119"/>
      <c r="AD34" s="120">
        <f>SUM(AD17,AD20:AD24,AD30,AD32)</f>
        <v>448194</v>
      </c>
      <c r="AE34" s="119"/>
      <c r="AF34" s="120">
        <f>SUM(AF17,AF20:AF24,AF30,AF32)</f>
        <v>406602469</v>
      </c>
      <c r="AG34"/>
      <c r="AH34" s="110"/>
    </row>
    <row r="35" spans="1:34" ht="18.75" customHeight="1" thickTop="1">
      <c r="A35" s="45"/>
      <c r="B35" s="128"/>
      <c r="C35" s="39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/>
      <c r="AH35" s="110"/>
    </row>
    <row r="36" spans="1:34" s="55" customFormat="1" ht="23.25" customHeight="1">
      <c r="A36" s="29"/>
      <c r="B36" s="125"/>
      <c r="C36" s="29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56"/>
    </row>
    <row r="37" spans="1:34" ht="24.75" customHeight="1"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</row>
  </sheetData>
  <mergeCells count="6">
    <mergeCell ref="D13:AF13"/>
    <mergeCell ref="D4:AF4"/>
    <mergeCell ref="L5:V5"/>
    <mergeCell ref="X10:Z10"/>
    <mergeCell ref="D11:F11"/>
    <mergeCell ref="H11:J11"/>
  </mergeCells>
  <pageMargins left="0.8" right="0.8" top="0.48" bottom="0.5" header="0.5" footer="0.5"/>
  <pageSetup paperSize="9" scale="56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3"/>
  <sheetViews>
    <sheetView zoomScale="80" zoomScaleNormal="80" zoomScaleSheetLayoutView="70" zoomScalePageLayoutView="40" workbookViewId="0"/>
  </sheetViews>
  <sheetFormatPr defaultColWidth="9.09765625" defaultRowHeight="24" customHeight="1"/>
  <cols>
    <col min="1" max="1" width="63.09765625" customWidth="1"/>
    <col min="2" max="2" width="8" style="126" customWidth="1"/>
    <col min="3" max="3" width="0.8984375" customWidth="1"/>
    <col min="4" max="4" width="13.09765625" customWidth="1"/>
    <col min="5" max="5" width="0.8984375" customWidth="1"/>
    <col min="6" max="6" width="13.09765625" customWidth="1"/>
    <col min="7" max="7" width="0.8984375" customWidth="1"/>
    <col min="8" max="8" width="13.09765625" customWidth="1"/>
    <col min="9" max="9" width="0.69921875" customWidth="1"/>
    <col min="10" max="10" width="13.09765625" customWidth="1"/>
    <col min="11" max="11" width="0.8984375" customWidth="1"/>
    <col min="12" max="12" width="16.3984375" customWidth="1"/>
    <col min="13" max="13" width="0.8984375" customWidth="1"/>
    <col min="14" max="14" width="15.69921875" customWidth="1"/>
    <col min="15" max="15" width="0.59765625" customWidth="1"/>
    <col min="16" max="16" width="18.09765625" customWidth="1"/>
    <col min="17" max="17" width="1" customWidth="1"/>
    <col min="18" max="18" width="15.69921875" customWidth="1"/>
    <col min="19" max="19" width="1" customWidth="1"/>
    <col min="20" max="20" width="15.69921875" customWidth="1"/>
    <col min="21" max="21" width="0.8984375" customWidth="1"/>
    <col min="22" max="22" width="15.69921875" customWidth="1"/>
    <col min="23" max="23" width="1" customWidth="1"/>
    <col min="24" max="24" width="15.69921875" customWidth="1"/>
    <col min="25" max="25" width="0.8984375" customWidth="1"/>
    <col min="26" max="26" width="15.69921875" customWidth="1"/>
    <col min="27" max="27" width="1.69921875" customWidth="1"/>
  </cols>
  <sheetData>
    <row r="1" spans="1:31" ht="22.5" customHeight="1">
      <c r="A1" s="230" t="s">
        <v>0</v>
      </c>
      <c r="B1" s="231"/>
      <c r="C1" s="230"/>
      <c r="D1" s="54"/>
      <c r="E1" s="54"/>
      <c r="F1" s="54"/>
      <c r="G1" s="54"/>
      <c r="H1" s="54"/>
      <c r="I1" s="54"/>
      <c r="J1" s="54"/>
      <c r="K1" s="54"/>
      <c r="L1" s="47"/>
      <c r="M1" s="54"/>
      <c r="N1" s="218"/>
      <c r="O1" s="54"/>
      <c r="P1" s="54"/>
      <c r="Q1" s="54"/>
      <c r="R1" s="54"/>
      <c r="S1" s="54"/>
      <c r="T1" s="54"/>
      <c r="U1" s="54"/>
      <c r="V1" s="54"/>
      <c r="X1" s="54"/>
      <c r="Y1" s="54"/>
    </row>
    <row r="2" spans="1:31" ht="22.5" customHeight="1">
      <c r="A2" s="11" t="s">
        <v>104</v>
      </c>
      <c r="B2" s="232"/>
      <c r="C2" s="11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X2" s="54"/>
      <c r="Y2" s="54"/>
    </row>
    <row r="3" spans="1:31" ht="22.5" customHeight="1">
      <c r="A3" s="233"/>
      <c r="B3" s="234"/>
      <c r="C3" s="23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X3" s="54"/>
      <c r="Y3" s="54"/>
    </row>
    <row r="4" spans="1:31" ht="23.25" customHeight="1">
      <c r="A4" s="19"/>
      <c r="B4" s="125"/>
      <c r="C4" s="19"/>
      <c r="D4" s="408" t="s">
        <v>3</v>
      </c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8"/>
      <c r="AB4" s="8"/>
    </row>
    <row r="5" spans="1:31" ht="23.25" customHeight="1">
      <c r="A5" s="19"/>
      <c r="B5" s="124"/>
      <c r="C5" s="10"/>
      <c r="E5" s="10"/>
      <c r="F5" s="10"/>
      <c r="G5" s="10"/>
      <c r="H5" s="10"/>
      <c r="I5" s="10"/>
      <c r="J5" s="10"/>
      <c r="K5" s="10"/>
      <c r="L5" s="410" t="s">
        <v>48</v>
      </c>
      <c r="M5" s="410"/>
      <c r="N5" s="410"/>
      <c r="O5" s="410"/>
      <c r="P5" s="410"/>
      <c r="Q5" s="410"/>
      <c r="R5" s="410"/>
      <c r="S5" s="410"/>
      <c r="T5" s="410"/>
      <c r="U5" s="219"/>
      <c r="V5" s="14"/>
      <c r="W5" s="10"/>
      <c r="X5" s="10"/>
      <c r="Y5" s="10"/>
      <c r="Z5" s="10"/>
      <c r="AA5" s="10"/>
      <c r="AB5" s="10"/>
    </row>
    <row r="6" spans="1:31" ht="23.25" customHeight="1">
      <c r="A6" s="19"/>
      <c r="B6" s="124"/>
      <c r="C6" s="10"/>
      <c r="E6" s="10"/>
      <c r="F6" s="10"/>
      <c r="G6" s="10"/>
      <c r="H6" s="10"/>
      <c r="I6" s="10"/>
      <c r="J6" s="10"/>
      <c r="K6" s="10"/>
      <c r="L6" s="15" t="s">
        <v>105</v>
      </c>
      <c r="M6" s="15"/>
      <c r="N6" s="15"/>
      <c r="O6" s="15"/>
      <c r="P6" s="15"/>
      <c r="Q6" s="15"/>
      <c r="R6" s="15"/>
      <c r="S6" s="15"/>
      <c r="T6" s="15"/>
      <c r="U6" s="14"/>
      <c r="V6" s="14"/>
      <c r="W6" s="10"/>
      <c r="X6" s="10"/>
      <c r="Y6" s="10"/>
      <c r="Z6" s="10"/>
      <c r="AA6" s="10"/>
      <c r="AB6" s="10"/>
    </row>
    <row r="7" spans="1:31" ht="23.25" customHeight="1">
      <c r="A7" s="34"/>
      <c r="L7" s="47" t="s">
        <v>106</v>
      </c>
      <c r="M7" s="41"/>
      <c r="N7" s="41" t="s">
        <v>105</v>
      </c>
      <c r="O7" s="41"/>
      <c r="P7" s="15" t="s">
        <v>105</v>
      </c>
      <c r="Q7" s="41"/>
      <c r="R7" s="41"/>
      <c r="S7" s="41"/>
      <c r="T7" s="41"/>
      <c r="U7" s="42"/>
      <c r="W7" s="36"/>
      <c r="Z7" s="41"/>
      <c r="AA7" s="36"/>
      <c r="AB7" s="35"/>
    </row>
    <row r="8" spans="1:31" ht="23.25" customHeight="1">
      <c r="A8" s="34"/>
      <c r="L8" s="41" t="s">
        <v>108</v>
      </c>
      <c r="M8" s="41"/>
      <c r="N8" s="41" t="s">
        <v>109</v>
      </c>
      <c r="O8" s="41"/>
      <c r="P8" s="47" t="s">
        <v>110</v>
      </c>
      <c r="Q8" s="41"/>
      <c r="R8" s="41"/>
      <c r="S8" s="41"/>
      <c r="T8" s="41"/>
      <c r="U8" s="42"/>
      <c r="W8" s="36"/>
      <c r="Z8" s="41"/>
      <c r="AA8" s="36"/>
      <c r="AB8" s="35"/>
    </row>
    <row r="9" spans="1:31" ht="23.25" customHeight="1">
      <c r="A9" s="34"/>
      <c r="L9" s="35" t="s">
        <v>111</v>
      </c>
      <c r="M9" s="41"/>
      <c r="N9" s="41" t="s">
        <v>112</v>
      </c>
      <c r="O9" s="41"/>
      <c r="P9" s="35" t="s">
        <v>113</v>
      </c>
      <c r="Q9" s="41"/>
      <c r="R9" s="41" t="s">
        <v>114</v>
      </c>
      <c r="S9" s="41"/>
      <c r="T9" s="41" t="s">
        <v>115</v>
      </c>
      <c r="U9" s="42"/>
      <c r="W9" s="36"/>
      <c r="Z9" s="41"/>
      <c r="AA9" s="36"/>
      <c r="AB9" s="35"/>
    </row>
    <row r="10" spans="1:31" ht="23.25" customHeight="1">
      <c r="A10" s="34"/>
      <c r="K10" s="43"/>
      <c r="L10" s="35" t="s">
        <v>116</v>
      </c>
      <c r="M10" s="35"/>
      <c r="N10" s="41" t="s">
        <v>117</v>
      </c>
      <c r="O10" s="35"/>
      <c r="P10" s="35" t="s">
        <v>116</v>
      </c>
      <c r="Q10" s="41"/>
      <c r="R10" s="41" t="s">
        <v>118</v>
      </c>
      <c r="S10" s="41"/>
      <c r="T10" s="41" t="s">
        <v>119</v>
      </c>
      <c r="U10" s="42"/>
      <c r="V10" s="409" t="s">
        <v>49</v>
      </c>
      <c r="W10" s="409"/>
      <c r="X10" s="409"/>
      <c r="Y10" s="33"/>
      <c r="Z10" s="41"/>
      <c r="AA10" s="36"/>
    </row>
    <row r="11" spans="1:31" ht="23.25" customHeight="1">
      <c r="A11" s="34"/>
      <c r="B11" s="121"/>
      <c r="C11" s="40"/>
      <c r="D11" s="407" t="s">
        <v>121</v>
      </c>
      <c r="E11" s="407"/>
      <c r="F11" s="407"/>
      <c r="G11" s="40"/>
      <c r="H11" s="407" t="s">
        <v>45</v>
      </c>
      <c r="I11" s="407"/>
      <c r="J11" s="407"/>
      <c r="L11" s="41" t="s">
        <v>122</v>
      </c>
      <c r="M11" s="41"/>
      <c r="N11" s="41" t="s">
        <v>123</v>
      </c>
      <c r="O11" s="41"/>
      <c r="P11" s="41" t="s">
        <v>122</v>
      </c>
      <c r="Q11" s="41"/>
      <c r="R11" s="41" t="s">
        <v>124</v>
      </c>
      <c r="S11" s="41"/>
      <c r="T11" s="41" t="s">
        <v>125</v>
      </c>
      <c r="U11" s="42"/>
      <c r="V11" s="43" t="s">
        <v>126</v>
      </c>
      <c r="W11" s="36"/>
      <c r="Y11" s="43"/>
      <c r="Z11" s="35"/>
      <c r="AA11" s="36"/>
    </row>
    <row r="12" spans="1:31" ht="23.25" customHeight="1">
      <c r="A12" s="34"/>
      <c r="B12" s="121" t="s">
        <v>7</v>
      </c>
      <c r="C12" s="41"/>
      <c r="D12" s="43" t="s">
        <v>129</v>
      </c>
      <c r="E12" s="41"/>
      <c r="F12" s="43" t="s">
        <v>130</v>
      </c>
      <c r="G12" s="41"/>
      <c r="H12" s="43" t="s">
        <v>129</v>
      </c>
      <c r="I12" s="41"/>
      <c r="J12" s="43" t="s">
        <v>130</v>
      </c>
      <c r="K12" s="43"/>
      <c r="L12" s="41" t="s">
        <v>131</v>
      </c>
      <c r="M12" s="41"/>
      <c r="N12" s="41" t="s">
        <v>132</v>
      </c>
      <c r="O12" s="41"/>
      <c r="P12" s="41" t="s">
        <v>131</v>
      </c>
      <c r="Q12" s="41"/>
      <c r="R12" s="41" t="s">
        <v>6</v>
      </c>
      <c r="S12" s="41"/>
      <c r="T12" s="41" t="s">
        <v>133</v>
      </c>
      <c r="U12" s="42"/>
      <c r="V12" s="43" t="s">
        <v>134</v>
      </c>
      <c r="W12" s="36"/>
      <c r="X12" s="41" t="s">
        <v>135</v>
      </c>
      <c r="Y12" s="43"/>
      <c r="Z12" s="35" t="s">
        <v>115</v>
      </c>
      <c r="AA12" s="36"/>
      <c r="AB12" s="35"/>
    </row>
    <row r="13" spans="1:31" ht="23.25" customHeight="1">
      <c r="A13" s="34"/>
      <c r="B13" s="121"/>
      <c r="C13" s="41"/>
      <c r="D13" s="411" t="s">
        <v>12</v>
      </c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36"/>
      <c r="AB13" s="35"/>
    </row>
    <row r="14" spans="1:31" ht="22.5" customHeight="1">
      <c r="A14" s="46" t="s">
        <v>138</v>
      </c>
      <c r="B14" s="235"/>
      <c r="C14" s="220"/>
    </row>
    <row r="15" spans="1:31" ht="22.5" customHeight="1">
      <c r="A15" s="46" t="s">
        <v>139</v>
      </c>
      <c r="B15" s="236"/>
      <c r="C15" s="46"/>
      <c r="D15" s="392">
        <v>36015</v>
      </c>
      <c r="E15" s="395"/>
      <c r="F15" s="392">
        <v>33955907</v>
      </c>
      <c r="G15" s="395"/>
      <c r="H15" s="392">
        <v>14085</v>
      </c>
      <c r="I15" s="395"/>
      <c r="J15" s="392">
        <v>11110106</v>
      </c>
      <c r="K15" s="395"/>
      <c r="L15" s="392">
        <v>833789</v>
      </c>
      <c r="M15" s="395"/>
      <c r="N15" s="392">
        <v>17937</v>
      </c>
      <c r="O15" s="395"/>
      <c r="P15" s="392">
        <v>1330004</v>
      </c>
      <c r="Q15" s="396"/>
      <c r="R15" s="392">
        <v>14737314</v>
      </c>
      <c r="S15" s="396"/>
      <c r="T15" s="392">
        <v>16919044</v>
      </c>
      <c r="U15" s="396"/>
      <c r="V15" s="392">
        <v>7000000</v>
      </c>
      <c r="W15" s="396"/>
      <c r="X15" s="392">
        <v>340708898</v>
      </c>
      <c r="Y15" s="396"/>
      <c r="Z15" s="392">
        <v>409744055</v>
      </c>
      <c r="AA15" s="110"/>
    </row>
    <row r="16" spans="1:31" s="38" customFormat="1" ht="24" customHeight="1">
      <c r="A16" s="45"/>
      <c r="B16" s="237"/>
      <c r="C16" s="45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R16" s="39"/>
      <c r="T16" s="39"/>
      <c r="U16" s="39"/>
      <c r="V16" s="39"/>
      <c r="W16" s="39"/>
      <c r="X16" s="39"/>
      <c r="Y16" s="39"/>
      <c r="Z16" s="39"/>
      <c r="AA16" s="110"/>
      <c r="AB16"/>
      <c r="AC16"/>
      <c r="AD16"/>
      <c r="AE16"/>
    </row>
    <row r="17" spans="1:31" s="38" customFormat="1" ht="24" customHeight="1">
      <c r="A17" s="45" t="s">
        <v>140</v>
      </c>
      <c r="B17" s="237"/>
      <c r="C17" s="45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R17" s="39"/>
      <c r="T17" s="39"/>
      <c r="U17" s="39"/>
      <c r="V17" s="39"/>
      <c r="W17" s="39"/>
      <c r="X17" s="39"/>
      <c r="Y17" s="39"/>
      <c r="Z17" s="39"/>
      <c r="AA17" s="110"/>
      <c r="AB17"/>
      <c r="AC17"/>
      <c r="AD17"/>
      <c r="AE17"/>
    </row>
    <row r="18" spans="1:31" s="38" customFormat="1" ht="24" customHeight="1">
      <c r="A18" s="223" t="s">
        <v>141</v>
      </c>
      <c r="B18" s="126">
        <v>11</v>
      </c>
      <c r="C18" s="223"/>
      <c r="D18" s="131">
        <v>0</v>
      </c>
      <c r="E18" s="131"/>
      <c r="F18" s="131">
        <v>0</v>
      </c>
      <c r="G18" s="131"/>
      <c r="H18" s="131">
        <v>0</v>
      </c>
      <c r="I18" s="131"/>
      <c r="J18" s="131">
        <v>0</v>
      </c>
      <c r="K18" s="131"/>
      <c r="L18" s="131">
        <v>0</v>
      </c>
      <c r="M18" s="131"/>
      <c r="N18" s="131">
        <v>0</v>
      </c>
      <c r="O18" s="131"/>
      <c r="P18" s="131">
        <v>0</v>
      </c>
      <c r="Q18" s="238"/>
      <c r="R18" s="131">
        <v>0</v>
      </c>
      <c r="S18" s="238"/>
      <c r="T18" s="131">
        <f>SUM(L18:R18)</f>
        <v>0</v>
      </c>
      <c r="U18" s="135"/>
      <c r="V18" s="137">
        <v>0</v>
      </c>
      <c r="W18" s="135"/>
      <c r="X18" s="89">
        <v>-12678987</v>
      </c>
      <c r="Y18" s="135"/>
      <c r="Z18" s="89">
        <f>SUM(D18,F18,H18,J18,T18,V18,X18)</f>
        <v>-12678987</v>
      </c>
      <c r="AA18" s="110"/>
      <c r="AB18"/>
      <c r="AC18"/>
      <c r="AD18"/>
      <c r="AE18"/>
    </row>
    <row r="19" spans="1:31" ht="21.5">
      <c r="A19" s="48" t="s">
        <v>142</v>
      </c>
      <c r="B19" s="121"/>
      <c r="C19" s="48"/>
      <c r="D19" s="78">
        <v>-420</v>
      </c>
      <c r="E19" s="79"/>
      <c r="F19" s="78">
        <v>420</v>
      </c>
      <c r="G19" s="79"/>
      <c r="H19" s="78">
        <v>-164</v>
      </c>
      <c r="I19" s="79"/>
      <c r="J19" s="78">
        <v>164</v>
      </c>
      <c r="K19" s="79"/>
      <c r="L19" s="221">
        <v>0</v>
      </c>
      <c r="M19" s="131"/>
      <c r="N19" s="221">
        <v>0</v>
      </c>
      <c r="O19" s="131"/>
      <c r="P19" s="221">
        <v>0</v>
      </c>
      <c r="Q19" s="132"/>
      <c r="R19" s="136">
        <v>0</v>
      </c>
      <c r="S19" s="132"/>
      <c r="T19" s="221">
        <f>SUM(L19:R19)</f>
        <v>0</v>
      </c>
      <c r="U19" s="148"/>
      <c r="V19" s="136">
        <v>0</v>
      </c>
      <c r="W19" s="148"/>
      <c r="X19" s="136">
        <v>0</v>
      </c>
      <c r="Y19" s="141"/>
      <c r="Z19" s="87">
        <f>SUM(D19,F19,H19,J19,T19,V19,X19)</f>
        <v>0</v>
      </c>
      <c r="AA19" s="110"/>
    </row>
    <row r="20" spans="1:31" ht="22">
      <c r="A20" s="45" t="s">
        <v>144</v>
      </c>
      <c r="B20" s="121"/>
      <c r="C20" s="48"/>
      <c r="D20" s="182">
        <f>SUM(D18:D19)</f>
        <v>-420</v>
      </c>
      <c r="E20" s="39"/>
      <c r="F20" s="182">
        <f>SUM(F18:F19)</f>
        <v>420</v>
      </c>
      <c r="G20" s="39"/>
      <c r="H20" s="182">
        <f>SUM(H18:H19)</f>
        <v>-164</v>
      </c>
      <c r="I20" s="39"/>
      <c r="J20" s="182">
        <f>SUM(J18:J19)</f>
        <v>164</v>
      </c>
      <c r="K20" s="135"/>
      <c r="L20" s="182">
        <f>SUM(L18:L19)</f>
        <v>0</v>
      </c>
      <c r="M20" s="39"/>
      <c r="N20" s="182">
        <f>SUM(N18:N19)</f>
        <v>0</v>
      </c>
      <c r="O20" s="39"/>
      <c r="P20" s="182">
        <f>SUM(P18:P19)</f>
        <v>0</v>
      </c>
      <c r="Q20" s="39"/>
      <c r="R20" s="182">
        <f>SUM(R18:R19)</f>
        <v>0</v>
      </c>
      <c r="S20" s="39"/>
      <c r="T20" s="182">
        <f>SUM(T18:T19)</f>
        <v>0</v>
      </c>
      <c r="U20" s="39"/>
      <c r="V20" s="182">
        <f>SUM(V18:V19)</f>
        <v>0</v>
      </c>
      <c r="W20" s="39"/>
      <c r="X20" s="182">
        <f>SUM(X18:X19)</f>
        <v>-12678987</v>
      </c>
      <c r="Y20" s="39"/>
      <c r="Z20" s="182">
        <f>SUM(Z18:Z19)</f>
        <v>-12678987</v>
      </c>
      <c r="AA20" s="110"/>
    </row>
    <row r="21" spans="1:31" ht="21.5">
      <c r="A21" s="48"/>
      <c r="B21" s="121"/>
      <c r="C21" s="48"/>
      <c r="D21" s="81"/>
      <c r="E21" s="79"/>
      <c r="F21" s="81"/>
      <c r="G21" s="79"/>
      <c r="H21" s="81"/>
      <c r="I21" s="79"/>
      <c r="J21" s="81"/>
      <c r="K21" s="79"/>
      <c r="L21" s="131"/>
      <c r="M21" s="131"/>
      <c r="N21" s="131"/>
      <c r="O21" s="131"/>
      <c r="P21" s="131"/>
      <c r="Q21" s="132"/>
      <c r="R21" s="137"/>
      <c r="S21" s="132"/>
      <c r="T21" s="137"/>
      <c r="U21" s="148"/>
      <c r="V21" s="137"/>
      <c r="W21" s="148"/>
      <c r="X21" s="137"/>
      <c r="Y21" s="141"/>
      <c r="Z21" s="137"/>
      <c r="AA21" s="110"/>
    </row>
    <row r="22" spans="1:31" ht="22">
      <c r="A22" s="46" t="s">
        <v>145</v>
      </c>
      <c r="B22" s="121"/>
      <c r="C22" s="48"/>
      <c r="D22" s="81"/>
      <c r="E22" s="79"/>
      <c r="F22" s="81"/>
      <c r="G22" s="79"/>
      <c r="H22" s="81"/>
      <c r="I22" s="79"/>
      <c r="J22" s="81"/>
      <c r="K22" s="79"/>
      <c r="L22" s="131"/>
      <c r="M22" s="131"/>
      <c r="N22" s="131"/>
      <c r="O22" s="131"/>
      <c r="P22" s="131"/>
      <c r="Q22" s="132"/>
      <c r="R22" s="137"/>
      <c r="S22" s="132"/>
      <c r="T22" s="137"/>
      <c r="U22" s="148"/>
      <c r="V22" s="137"/>
      <c r="W22" s="148"/>
      <c r="X22" s="137"/>
      <c r="Y22" s="141"/>
      <c r="Z22" s="137"/>
      <c r="AA22" s="110"/>
    </row>
    <row r="23" spans="1:31" ht="21.5">
      <c r="A23" s="48" t="s">
        <v>162</v>
      </c>
      <c r="B23" s="121"/>
      <c r="C23" s="48"/>
      <c r="D23" s="137">
        <v>0</v>
      </c>
      <c r="E23" s="141"/>
      <c r="F23" s="137">
        <v>0</v>
      </c>
      <c r="G23" s="141"/>
      <c r="H23" s="137">
        <v>0</v>
      </c>
      <c r="I23" s="142"/>
      <c r="J23" s="137">
        <v>0</v>
      </c>
      <c r="K23" s="142"/>
      <c r="L23" s="137">
        <v>0</v>
      </c>
      <c r="M23" s="137"/>
      <c r="N23" s="137">
        <v>0</v>
      </c>
      <c r="O23" s="137"/>
      <c r="P23" s="1">
        <v>0</v>
      </c>
      <c r="Q23" s="171"/>
      <c r="R23" s="1">
        <v>0</v>
      </c>
      <c r="S23" s="147"/>
      <c r="T23" s="131">
        <f>SUM(L23:R23)</f>
        <v>0</v>
      </c>
      <c r="U23" s="80"/>
      <c r="V23" s="1">
        <v>0</v>
      </c>
      <c r="W23" s="80"/>
      <c r="X23" s="1">
        <v>25746554</v>
      </c>
      <c r="Y23" s="49"/>
      <c r="Z23" s="89">
        <f>SUM(D23,F23,H23,J23,T23,V23,X23)</f>
        <v>25746554</v>
      </c>
      <c r="AA23" s="110"/>
    </row>
    <row r="24" spans="1:31" ht="22.5" customHeight="1">
      <c r="A24" s="48" t="s">
        <v>163</v>
      </c>
      <c r="B24" s="121"/>
      <c r="C24" s="48"/>
      <c r="D24" s="136">
        <v>0</v>
      </c>
      <c r="E24" s="141"/>
      <c r="F24" s="136">
        <v>0</v>
      </c>
      <c r="G24" s="141"/>
      <c r="H24" s="136">
        <v>0</v>
      </c>
      <c r="I24" s="141"/>
      <c r="J24" s="136">
        <v>0</v>
      </c>
      <c r="K24" s="141"/>
      <c r="L24" s="78">
        <v>-604309</v>
      </c>
      <c r="M24" s="81"/>
      <c r="N24" s="78">
        <v>-670135</v>
      </c>
      <c r="O24" s="81"/>
      <c r="P24" s="170">
        <v>-236725</v>
      </c>
      <c r="Q24" s="80"/>
      <c r="R24" s="170">
        <v>0</v>
      </c>
      <c r="S24" s="148"/>
      <c r="T24" s="187">
        <f>SUM(L24:R24)</f>
        <v>-1511169</v>
      </c>
      <c r="U24" s="80"/>
      <c r="V24" s="165">
        <v>0</v>
      </c>
      <c r="W24" s="80"/>
      <c r="X24" s="165">
        <v>0</v>
      </c>
      <c r="Y24" s="79"/>
      <c r="Z24" s="87">
        <f>SUM(D24,F24,H24,J24,T24,V24,X24)</f>
        <v>-1511169</v>
      </c>
      <c r="AA24" s="110"/>
    </row>
    <row r="25" spans="1:31" s="38" customFormat="1" ht="22.5" customHeight="1">
      <c r="A25" s="46" t="s">
        <v>148</v>
      </c>
      <c r="B25" s="236"/>
      <c r="C25" s="46"/>
      <c r="D25" s="139">
        <f>SUM(D23:D24)</f>
        <v>0</v>
      </c>
      <c r="E25" s="134"/>
      <c r="F25" s="139">
        <f>SUM(F23:F24)</f>
        <v>0</v>
      </c>
      <c r="G25" s="144"/>
      <c r="H25" s="139">
        <f>SUM(H23:H24)</f>
        <v>0</v>
      </c>
      <c r="I25" s="144"/>
      <c r="J25" s="139">
        <f>SUM(J23:J24)</f>
        <v>0</v>
      </c>
      <c r="K25" s="144"/>
      <c r="L25" s="84">
        <f>SUM(L23:L24)</f>
        <v>-604309</v>
      </c>
      <c r="M25" s="86"/>
      <c r="N25" s="84">
        <f>SUM(N23:N24)</f>
        <v>-670135</v>
      </c>
      <c r="O25" s="86"/>
      <c r="P25" s="172">
        <f>SUM(P23:P24)</f>
        <v>-236725</v>
      </c>
      <c r="Q25" s="85"/>
      <c r="R25" s="172">
        <f>SUM(R23:R24)</f>
        <v>0</v>
      </c>
      <c r="S25" s="146"/>
      <c r="T25" s="162">
        <f>SUM(T23:T24)</f>
        <v>-1511169</v>
      </c>
      <c r="U25" s="85"/>
      <c r="V25" s="162">
        <f>SUM(V23:V24)</f>
        <v>0</v>
      </c>
      <c r="W25" s="85"/>
      <c r="X25" s="169">
        <f>SUM(X23:X24)</f>
        <v>25746554</v>
      </c>
      <c r="Y25" s="83"/>
      <c r="Z25" s="197">
        <f>SUM(Z23:Z24)</f>
        <v>24235385</v>
      </c>
      <c r="AA25" s="110"/>
      <c r="AB25"/>
      <c r="AC25"/>
      <c r="AD25"/>
      <c r="AE25"/>
    </row>
    <row r="26" spans="1:31" s="38" customFormat="1" ht="17.25" customHeight="1">
      <c r="A26" s="45"/>
      <c r="B26" s="237"/>
      <c r="C26" s="45"/>
      <c r="D26" s="146"/>
      <c r="E26" s="144"/>
      <c r="F26" s="146"/>
      <c r="G26" s="144"/>
      <c r="H26" s="146"/>
      <c r="I26" s="144"/>
      <c r="J26" s="146"/>
      <c r="K26" s="144"/>
      <c r="L26" s="86"/>
      <c r="M26" s="86"/>
      <c r="N26" s="86"/>
      <c r="O26" s="86"/>
      <c r="P26" s="85"/>
      <c r="Q26" s="85"/>
      <c r="R26" s="85"/>
      <c r="S26" s="85"/>
      <c r="T26" s="85"/>
      <c r="U26" s="85"/>
      <c r="V26" s="85"/>
      <c r="W26" s="85"/>
      <c r="X26" s="85"/>
      <c r="Y26" s="83"/>
      <c r="Z26" s="85"/>
      <c r="AA26" s="110"/>
      <c r="AB26"/>
      <c r="AC26"/>
      <c r="AD26"/>
      <c r="AE26"/>
    </row>
    <row r="27" spans="1:31" ht="22.5" customHeight="1">
      <c r="A27" s="14" t="s">
        <v>149</v>
      </c>
      <c r="B27" s="124"/>
      <c r="C27" s="14"/>
      <c r="D27" s="136">
        <v>0</v>
      </c>
      <c r="E27" s="141"/>
      <c r="F27" s="136">
        <v>0</v>
      </c>
      <c r="G27" s="141"/>
      <c r="H27" s="136">
        <v>0</v>
      </c>
      <c r="I27" s="141"/>
      <c r="J27" s="136">
        <v>0</v>
      </c>
      <c r="K27" s="141"/>
      <c r="L27" s="136">
        <v>0</v>
      </c>
      <c r="M27" s="137"/>
      <c r="N27" s="136">
        <v>0</v>
      </c>
      <c r="O27" s="137"/>
      <c r="P27" s="165">
        <v>0</v>
      </c>
      <c r="Q27" s="49"/>
      <c r="R27" s="165">
        <v>-209416</v>
      </c>
      <c r="S27" s="49"/>
      <c r="T27" s="170">
        <f>SUM(L27:R27)</f>
        <v>-209416</v>
      </c>
      <c r="U27" s="49"/>
      <c r="V27" s="165">
        <v>0</v>
      </c>
      <c r="W27" s="49"/>
      <c r="X27" s="165">
        <v>209416</v>
      </c>
      <c r="Y27" s="49"/>
      <c r="Z27" s="87">
        <f>SUM(D27,F27,H27,J27,T27,V27,X27)</f>
        <v>0</v>
      </c>
      <c r="AA27" s="110"/>
    </row>
    <row r="28" spans="1:31" ht="17.25" customHeight="1">
      <c r="A28" s="53"/>
      <c r="B28" s="191"/>
      <c r="C28" s="53"/>
      <c r="D28" s="49"/>
      <c r="E28" s="49"/>
      <c r="F28" s="49"/>
      <c r="G28" s="49"/>
      <c r="H28" s="49"/>
      <c r="I28" s="49"/>
      <c r="J28" s="49"/>
      <c r="K28" s="49"/>
      <c r="L28" s="77"/>
      <c r="M28" s="77"/>
      <c r="N28" s="77"/>
      <c r="O28" s="77"/>
      <c r="P28" s="80"/>
      <c r="Q28" s="49"/>
      <c r="R28" s="80"/>
      <c r="S28" s="49"/>
      <c r="T28" s="80"/>
      <c r="U28" s="49"/>
      <c r="V28" s="49"/>
      <c r="W28" s="49"/>
      <c r="X28" s="80"/>
      <c r="Y28" s="49"/>
      <c r="Z28" s="80"/>
      <c r="AA28" s="110"/>
    </row>
    <row r="29" spans="1:31" s="38" customFormat="1" ht="22.5" customHeight="1" thickBot="1">
      <c r="A29" s="45" t="s">
        <v>150</v>
      </c>
      <c r="B29" s="237"/>
      <c r="C29" s="45"/>
      <c r="D29" s="239">
        <f>SUM(D15,D20,D25,D27)</f>
        <v>35595</v>
      </c>
      <c r="E29" s="81"/>
      <c r="F29" s="239">
        <f>SUM(F15,F20,F25,F27)</f>
        <v>33956327</v>
      </c>
      <c r="G29" s="81"/>
      <c r="H29" s="239">
        <f>SUM(H15,H20,H25,H27)</f>
        <v>13921</v>
      </c>
      <c r="I29" s="81"/>
      <c r="J29" s="239">
        <f>SUM(J15,J20,J25,J27)</f>
        <v>11110270</v>
      </c>
      <c r="K29" s="81"/>
      <c r="L29" s="239">
        <f>SUM(L15,L20,L25,L27)</f>
        <v>229480</v>
      </c>
      <c r="M29" s="39"/>
      <c r="N29" s="239">
        <f>SUM(N15,N20,N25,N27)</f>
        <v>-652198</v>
      </c>
      <c r="O29" s="39"/>
      <c r="P29" s="239">
        <f>SUM(P15,P20,P25,P27)</f>
        <v>1093279</v>
      </c>
      <c r="Q29" s="80"/>
      <c r="R29" s="239">
        <f>SUM(R15,R20,R25,R27)</f>
        <v>14527898</v>
      </c>
      <c r="S29" s="81"/>
      <c r="T29" s="239">
        <f>SUM(T15,T20,T25,T27)</f>
        <v>15198459</v>
      </c>
      <c r="U29" s="80"/>
      <c r="V29" s="239">
        <f>SUM(V15,V20,V25,V27)</f>
        <v>7000000</v>
      </c>
      <c r="W29" s="80"/>
      <c r="X29" s="239">
        <f>SUM(X15,X20,X25,X27)</f>
        <v>353985881</v>
      </c>
      <c r="Y29" s="80"/>
      <c r="Z29" s="239">
        <f>SUM(Z15,Z20,Z25,Z27)</f>
        <v>421300453</v>
      </c>
      <c r="AA29" s="110"/>
      <c r="AB29"/>
      <c r="AC29"/>
      <c r="AD29"/>
      <c r="AE29"/>
    </row>
    <row r="30" spans="1:31" s="38" customFormat="1" ht="18" customHeight="1" thickTop="1">
      <c r="A30" s="46"/>
      <c r="B30" s="236"/>
      <c r="C30" s="4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31" s="38" customFormat="1" ht="18" customHeight="1">
      <c r="A31" s="46"/>
      <c r="B31" s="236"/>
      <c r="C31" s="4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31" s="38" customFormat="1" ht="18" customHeight="1">
      <c r="A32" s="46"/>
      <c r="B32" s="236"/>
      <c r="C32" s="4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s="38" customFormat="1" ht="18" customHeight="1">
      <c r="A33" s="46"/>
      <c r="B33" s="236"/>
      <c r="C33" s="4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</sheetData>
  <mergeCells count="6">
    <mergeCell ref="D4:Z4"/>
    <mergeCell ref="H11:J11"/>
    <mergeCell ref="D13:Z13"/>
    <mergeCell ref="L5:T5"/>
    <mergeCell ref="V10:X10"/>
    <mergeCell ref="D11:F11"/>
  </mergeCells>
  <pageMargins left="0.8" right="0.8" top="0.48" bottom="0.5" header="0.5" footer="0.5"/>
  <pageSetup paperSize="9" scale="5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41"/>
  <sheetViews>
    <sheetView zoomScale="80" zoomScaleNormal="80" zoomScaleSheetLayoutView="80" workbookViewId="0"/>
  </sheetViews>
  <sheetFormatPr defaultColWidth="9.09765625" defaultRowHeight="24" customHeight="1"/>
  <cols>
    <col min="1" max="1" width="52.8984375" customWidth="1"/>
    <col min="2" max="2" width="8" style="126" customWidth="1"/>
    <col min="3" max="3" width="0.8984375" customWidth="1"/>
    <col min="4" max="4" width="13.09765625" customWidth="1"/>
    <col min="5" max="5" width="0.8984375" customWidth="1"/>
    <col min="6" max="6" width="13.09765625" customWidth="1"/>
    <col min="7" max="7" width="0.8984375" customWidth="1"/>
    <col min="8" max="8" width="13.09765625" customWidth="1"/>
    <col min="9" max="9" width="0.69921875" customWidth="1"/>
    <col min="10" max="10" width="13.09765625" customWidth="1"/>
    <col min="11" max="11" width="0.8984375" customWidth="1"/>
    <col min="12" max="12" width="16.69921875" customWidth="1"/>
    <col min="13" max="13" width="0.8984375" customWidth="1"/>
    <col min="14" max="14" width="16.69921875" customWidth="1"/>
    <col min="15" max="15" width="0.8984375" customWidth="1"/>
    <col min="16" max="16" width="14.69921875" customWidth="1"/>
    <col min="17" max="17" width="0.59765625" customWidth="1"/>
    <col min="18" max="18" width="17.09765625" customWidth="1"/>
    <col min="19" max="19" width="1" customWidth="1"/>
    <col min="20" max="20" width="16.69921875" customWidth="1"/>
    <col min="21" max="21" width="1" customWidth="1"/>
    <col min="22" max="22" width="14.3984375" customWidth="1"/>
    <col min="23" max="23" width="0.8984375" customWidth="1"/>
    <col min="24" max="24" width="12.3984375" customWidth="1"/>
    <col min="25" max="25" width="1" customWidth="1"/>
    <col min="26" max="26" width="14" customWidth="1"/>
    <col min="27" max="27" width="0.8984375" customWidth="1"/>
    <col min="28" max="28" width="14.8984375" customWidth="1"/>
    <col min="29" max="29" width="1.69921875" customWidth="1"/>
  </cols>
  <sheetData>
    <row r="1" spans="1:30" ht="22.5" customHeight="1">
      <c r="A1" s="230" t="s">
        <v>0</v>
      </c>
      <c r="B1" s="231"/>
      <c r="C1" s="230"/>
      <c r="D1" s="54"/>
      <c r="E1" s="54"/>
      <c r="F1" s="54"/>
      <c r="G1" s="54"/>
      <c r="H1" s="54"/>
      <c r="I1" s="54"/>
      <c r="J1" s="54"/>
      <c r="K1" s="54"/>
      <c r="L1" s="54"/>
      <c r="M1" s="54"/>
      <c r="N1" s="47"/>
      <c r="O1" s="54"/>
      <c r="P1" s="218"/>
      <c r="Q1" s="54"/>
      <c r="R1" s="54"/>
      <c r="S1" s="54"/>
      <c r="T1" s="54"/>
      <c r="U1" s="54"/>
      <c r="V1" s="54"/>
      <c r="W1" s="54"/>
      <c r="X1" s="54"/>
      <c r="Z1" s="54"/>
      <c r="AA1" s="54"/>
    </row>
    <row r="2" spans="1:30" ht="22.5" customHeight="1">
      <c r="A2" s="11" t="s">
        <v>104</v>
      </c>
      <c r="B2" s="232"/>
      <c r="C2" s="11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Z2" s="54"/>
      <c r="AA2" s="54"/>
    </row>
    <row r="3" spans="1:30" ht="22.5" customHeight="1">
      <c r="A3" s="233"/>
      <c r="B3" s="234"/>
      <c r="C3" s="23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Z3" s="54"/>
      <c r="AA3" s="54"/>
    </row>
    <row r="4" spans="1:30" ht="23.25" customHeight="1">
      <c r="A4" s="19"/>
      <c r="B4" s="125"/>
      <c r="C4" s="19"/>
      <c r="D4" s="408" t="s">
        <v>3</v>
      </c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  <c r="AC4" s="8"/>
      <c r="AD4" s="8"/>
    </row>
    <row r="5" spans="1:30" ht="23.25" customHeight="1">
      <c r="A5" s="19"/>
      <c r="B5" s="124"/>
      <c r="C5" s="10"/>
      <c r="E5" s="10"/>
      <c r="F5" s="10"/>
      <c r="G5" s="10"/>
      <c r="H5" s="10"/>
      <c r="I5" s="10"/>
      <c r="J5" s="10"/>
      <c r="K5" s="10"/>
      <c r="L5" s="410" t="s">
        <v>48</v>
      </c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219"/>
      <c r="X5" s="14"/>
      <c r="Y5" s="10"/>
      <c r="Z5" s="10"/>
      <c r="AA5" s="10"/>
      <c r="AB5" s="10"/>
      <c r="AC5" s="10"/>
      <c r="AD5" s="10"/>
    </row>
    <row r="6" spans="1:30" ht="23.25" customHeight="1">
      <c r="A6" s="19"/>
      <c r="B6" s="124"/>
      <c r="C6" s="10"/>
      <c r="E6" s="10"/>
      <c r="F6" s="10"/>
      <c r="G6" s="10"/>
      <c r="H6" s="10"/>
      <c r="I6" s="10"/>
      <c r="J6" s="10"/>
      <c r="K6" s="10"/>
      <c r="L6" s="15"/>
      <c r="M6" s="15"/>
      <c r="N6" s="15" t="s">
        <v>105</v>
      </c>
      <c r="O6" s="15"/>
      <c r="P6" s="15"/>
      <c r="Q6" s="15"/>
      <c r="R6" s="15"/>
      <c r="S6" s="15"/>
      <c r="T6" s="15"/>
      <c r="U6" s="15"/>
      <c r="V6" s="15"/>
      <c r="W6" s="14"/>
      <c r="X6" s="14"/>
      <c r="Y6" s="10"/>
      <c r="Z6" s="10"/>
      <c r="AA6" s="10"/>
      <c r="AB6" s="10"/>
      <c r="AC6" s="10"/>
      <c r="AD6" s="10"/>
    </row>
    <row r="7" spans="1:30" ht="23.25" customHeight="1">
      <c r="A7" s="34"/>
      <c r="L7" s="41"/>
      <c r="M7" s="41"/>
      <c r="N7" s="47" t="s">
        <v>106</v>
      </c>
      <c r="O7" s="41"/>
      <c r="P7" s="41" t="s">
        <v>151</v>
      </c>
      <c r="Q7" s="41"/>
      <c r="R7" s="15" t="s">
        <v>105</v>
      </c>
      <c r="S7" s="41"/>
      <c r="T7" s="41"/>
      <c r="U7" s="41"/>
      <c r="V7" s="41"/>
      <c r="W7" s="42"/>
      <c r="Y7" s="36"/>
      <c r="AB7" s="41"/>
      <c r="AC7" s="36"/>
      <c r="AD7" s="35"/>
    </row>
    <row r="8" spans="1:30" ht="23.25" customHeight="1">
      <c r="A8" s="34"/>
      <c r="L8" s="41"/>
      <c r="M8" s="41"/>
      <c r="N8" s="41" t="s">
        <v>108</v>
      </c>
      <c r="O8" s="41"/>
      <c r="P8" s="41" t="s">
        <v>152</v>
      </c>
      <c r="Q8" s="41"/>
      <c r="R8" s="47" t="s">
        <v>110</v>
      </c>
      <c r="S8" s="41"/>
      <c r="T8" s="41"/>
      <c r="U8" s="41"/>
      <c r="V8" s="41"/>
      <c r="W8" s="42"/>
      <c r="Y8" s="36"/>
      <c r="AB8" s="41"/>
      <c r="AC8" s="36"/>
      <c r="AD8" s="35"/>
    </row>
    <row r="9" spans="1:30" ht="23.25" customHeight="1">
      <c r="A9" s="34"/>
      <c r="M9" s="41"/>
      <c r="N9" s="35" t="s">
        <v>111</v>
      </c>
      <c r="O9" s="41"/>
      <c r="P9" s="41" t="s">
        <v>112</v>
      </c>
      <c r="Q9" s="41"/>
      <c r="R9" s="35" t="s">
        <v>113</v>
      </c>
      <c r="S9" s="41"/>
      <c r="T9" s="41" t="s">
        <v>114</v>
      </c>
      <c r="U9" s="41"/>
      <c r="V9" s="41" t="s">
        <v>115</v>
      </c>
      <c r="W9" s="42"/>
      <c r="Y9" s="36"/>
      <c r="AB9" s="41"/>
      <c r="AC9" s="36"/>
      <c r="AD9" s="35"/>
    </row>
    <row r="10" spans="1:30" ht="23.25" customHeight="1">
      <c r="A10" s="34"/>
      <c r="K10" s="43"/>
      <c r="L10" s="41" t="s">
        <v>153</v>
      </c>
      <c r="M10" s="35"/>
      <c r="N10" s="35" t="s">
        <v>116</v>
      </c>
      <c r="O10" s="35"/>
      <c r="P10" s="41" t="s">
        <v>117</v>
      </c>
      <c r="Q10" s="35"/>
      <c r="R10" s="35" t="s">
        <v>116</v>
      </c>
      <c r="S10" s="41"/>
      <c r="T10" s="41" t="s">
        <v>118</v>
      </c>
      <c r="U10" s="41"/>
      <c r="V10" s="41" t="s">
        <v>119</v>
      </c>
      <c r="W10" s="42"/>
      <c r="X10" s="409" t="s">
        <v>49</v>
      </c>
      <c r="Y10" s="409"/>
      <c r="Z10" s="409"/>
      <c r="AA10" s="33"/>
      <c r="AB10" s="41"/>
      <c r="AC10" s="36"/>
    </row>
    <row r="11" spans="1:30" ht="23.25" customHeight="1">
      <c r="A11" s="34"/>
      <c r="B11" s="121"/>
      <c r="C11" s="40"/>
      <c r="D11" s="407" t="s">
        <v>121</v>
      </c>
      <c r="E11" s="407"/>
      <c r="F11" s="407"/>
      <c r="G11" s="40"/>
      <c r="H11" s="407" t="s">
        <v>45</v>
      </c>
      <c r="I11" s="407"/>
      <c r="J11" s="407"/>
      <c r="L11" s="35" t="s">
        <v>108</v>
      </c>
      <c r="M11" s="41"/>
      <c r="N11" s="41" t="s">
        <v>122</v>
      </c>
      <c r="O11" s="41"/>
      <c r="P11" s="41" t="s">
        <v>123</v>
      </c>
      <c r="Q11" s="41"/>
      <c r="R11" s="41" t="s">
        <v>122</v>
      </c>
      <c r="S11" s="41"/>
      <c r="T11" s="41" t="s">
        <v>124</v>
      </c>
      <c r="U11" s="41"/>
      <c r="V11" s="41" t="s">
        <v>125</v>
      </c>
      <c r="W11" s="42"/>
      <c r="X11" s="43" t="s">
        <v>126</v>
      </c>
      <c r="Y11" s="36"/>
      <c r="AA11" s="43"/>
      <c r="AB11" s="35"/>
      <c r="AC11" s="36"/>
    </row>
    <row r="12" spans="1:30" ht="23.25" customHeight="1">
      <c r="A12" s="34"/>
      <c r="B12" s="121" t="s">
        <v>7</v>
      </c>
      <c r="C12" s="41"/>
      <c r="D12" s="43" t="s">
        <v>129</v>
      </c>
      <c r="E12" s="41"/>
      <c r="F12" s="43" t="s">
        <v>130</v>
      </c>
      <c r="G12" s="41"/>
      <c r="H12" s="43" t="s">
        <v>129</v>
      </c>
      <c r="I12" s="41"/>
      <c r="J12" s="43" t="s">
        <v>130</v>
      </c>
      <c r="K12" s="43"/>
      <c r="L12" s="41" t="s">
        <v>154</v>
      </c>
      <c r="M12" s="41"/>
      <c r="N12" s="41" t="s">
        <v>131</v>
      </c>
      <c r="O12" s="41"/>
      <c r="P12" s="41" t="s">
        <v>132</v>
      </c>
      <c r="Q12" s="41"/>
      <c r="R12" s="41" t="s">
        <v>131</v>
      </c>
      <c r="S12" s="41"/>
      <c r="T12" s="41" t="s">
        <v>6</v>
      </c>
      <c r="U12" s="41"/>
      <c r="V12" s="41" t="s">
        <v>133</v>
      </c>
      <c r="W12" s="42"/>
      <c r="X12" s="43" t="s">
        <v>134</v>
      </c>
      <c r="Y12" s="36"/>
      <c r="Z12" s="41" t="s">
        <v>135</v>
      </c>
      <c r="AA12" s="43"/>
      <c r="AB12" s="35" t="s">
        <v>115</v>
      </c>
      <c r="AC12" s="36"/>
      <c r="AD12" s="35"/>
    </row>
    <row r="13" spans="1:30" ht="23.25" customHeight="1">
      <c r="A13" s="34"/>
      <c r="B13" s="121"/>
      <c r="C13" s="41"/>
      <c r="D13" s="411" t="s">
        <v>12</v>
      </c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411"/>
      <c r="AB13" s="411"/>
      <c r="AC13" s="36"/>
      <c r="AD13" s="35"/>
    </row>
    <row r="14" spans="1:30" ht="22.5" customHeight="1">
      <c r="A14" s="46" t="s">
        <v>155</v>
      </c>
      <c r="B14" s="235"/>
      <c r="C14" s="220"/>
    </row>
    <row r="15" spans="1:30" ht="22.5" customHeight="1">
      <c r="A15" s="38" t="s">
        <v>164</v>
      </c>
      <c r="B15" s="235"/>
      <c r="C15" s="38"/>
      <c r="D15" s="113">
        <v>36107</v>
      </c>
      <c r="E15" s="113"/>
      <c r="F15" s="113">
        <v>33955815</v>
      </c>
      <c r="G15" s="113">
        <v>0</v>
      </c>
      <c r="H15" s="113">
        <v>14121</v>
      </c>
      <c r="I15" s="113">
        <v>0</v>
      </c>
      <c r="J15" s="113">
        <v>11110070</v>
      </c>
      <c r="K15" s="113"/>
      <c r="L15" s="113">
        <v>1056822</v>
      </c>
      <c r="M15" s="113"/>
      <c r="N15" s="144">
        <v>0</v>
      </c>
      <c r="O15" s="144"/>
      <c r="P15" s="144">
        <v>0</v>
      </c>
      <c r="Q15" s="144"/>
      <c r="R15" s="83">
        <v>0</v>
      </c>
      <c r="S15" s="83"/>
      <c r="T15" s="83">
        <v>15078908</v>
      </c>
      <c r="U15" s="83"/>
      <c r="V15" s="83">
        <f>SUM(L15:T15)</f>
        <v>16135730</v>
      </c>
      <c r="W15" s="83"/>
      <c r="X15" s="58">
        <v>7000000</v>
      </c>
      <c r="Y15" s="83"/>
      <c r="Z15" s="83">
        <v>329692330</v>
      </c>
      <c r="AA15" s="83"/>
      <c r="AB15" s="58">
        <f>SUM(D15:J15,V15:Z15)</f>
        <v>397944173</v>
      </c>
      <c r="AC15" s="110"/>
    </row>
    <row r="16" spans="1:30" ht="22.5" customHeight="1">
      <c r="A16" s="34" t="s">
        <v>157</v>
      </c>
      <c r="C16" s="34"/>
      <c r="D16" s="133">
        <v>0</v>
      </c>
      <c r="E16" s="131"/>
      <c r="F16" s="133">
        <v>0</v>
      </c>
      <c r="G16" s="131"/>
      <c r="H16" s="133">
        <v>0</v>
      </c>
      <c r="I16" s="131"/>
      <c r="J16" s="133">
        <v>0</v>
      </c>
      <c r="K16" s="112"/>
      <c r="L16" s="109">
        <v>-1056822</v>
      </c>
      <c r="M16" s="112"/>
      <c r="N16" s="111">
        <v>1172390</v>
      </c>
      <c r="O16" s="112"/>
      <c r="P16" s="111">
        <v>0</v>
      </c>
      <c r="Q16" s="112"/>
      <c r="R16" s="163">
        <v>1243336</v>
      </c>
      <c r="S16" s="164"/>
      <c r="T16" s="163">
        <v>0</v>
      </c>
      <c r="U16" s="164"/>
      <c r="V16" s="163">
        <f>SUM(L16:T16)</f>
        <v>1358904</v>
      </c>
      <c r="W16" s="85"/>
      <c r="X16" s="165">
        <v>0</v>
      </c>
      <c r="Y16" s="85"/>
      <c r="Z16" s="163">
        <v>374632</v>
      </c>
      <c r="AA16" s="166"/>
      <c r="AB16" s="165">
        <f>SUM(D16:J16,V16:Z16)</f>
        <v>1733536</v>
      </c>
      <c r="AC16" s="110"/>
    </row>
    <row r="17" spans="1:33" ht="22.5" customHeight="1">
      <c r="A17" s="46" t="s">
        <v>158</v>
      </c>
      <c r="B17" s="236"/>
      <c r="C17" s="46"/>
      <c r="D17" s="160">
        <f>SUM(D15:D16)</f>
        <v>36107</v>
      </c>
      <c r="E17" s="38"/>
      <c r="F17" s="160">
        <f>SUM(F15:F16)</f>
        <v>33955815</v>
      </c>
      <c r="G17" s="38"/>
      <c r="H17" s="160">
        <f>SUM(H15:H16)</f>
        <v>14121</v>
      </c>
      <c r="I17" s="38"/>
      <c r="J17" s="160">
        <f>SUM(J15:J16)</f>
        <v>11110070</v>
      </c>
      <c r="K17" s="38"/>
      <c r="L17" s="160">
        <f>SUM(L15:L16)</f>
        <v>0</v>
      </c>
      <c r="M17" s="38"/>
      <c r="N17" s="160">
        <f>SUM(N15:N16)</f>
        <v>1172390</v>
      </c>
      <c r="O17" s="38"/>
      <c r="P17" s="160">
        <f>SUM(P15:P16)</f>
        <v>0</v>
      </c>
      <c r="Q17" s="38"/>
      <c r="R17" s="167">
        <f>SUM(R15:R16)</f>
        <v>1243336</v>
      </c>
      <c r="S17" s="205"/>
      <c r="T17" s="167">
        <f>SUM(T15:T16)</f>
        <v>15078908</v>
      </c>
      <c r="U17" s="205"/>
      <c r="V17" s="167">
        <f>SUM(V15:V16)</f>
        <v>17494634</v>
      </c>
      <c r="W17" s="205"/>
      <c r="X17" s="168">
        <f>SUM(X15:X16)</f>
        <v>7000000</v>
      </c>
      <c r="Y17" s="205"/>
      <c r="Z17" s="167">
        <f>SUM(Z15:Z16)</f>
        <v>330066962</v>
      </c>
      <c r="AA17" s="205"/>
      <c r="AB17" s="167">
        <f>SUM(AB15:AB16)</f>
        <v>399677709</v>
      </c>
      <c r="AC17" s="110"/>
    </row>
    <row r="18" spans="1:33" s="38" customFormat="1" ht="24" customHeight="1">
      <c r="A18" s="45"/>
      <c r="B18" s="237"/>
      <c r="C18" s="45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T18" s="39"/>
      <c r="V18" s="39"/>
      <c r="W18" s="39"/>
      <c r="X18" s="39"/>
      <c r="Y18" s="39"/>
      <c r="Z18" s="39"/>
      <c r="AA18" s="39"/>
      <c r="AB18" s="39"/>
      <c r="AC18" s="110"/>
      <c r="AD18"/>
      <c r="AE18"/>
      <c r="AF18"/>
      <c r="AG18"/>
    </row>
    <row r="19" spans="1:33" s="38" customFormat="1" ht="24" customHeight="1">
      <c r="A19" s="45" t="s">
        <v>140</v>
      </c>
      <c r="B19" s="237"/>
      <c r="C19" s="45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T19" s="39"/>
      <c r="V19" s="39"/>
      <c r="W19" s="39"/>
      <c r="X19" s="39"/>
      <c r="Y19" s="39"/>
      <c r="Z19" s="39"/>
      <c r="AA19" s="39"/>
      <c r="AB19" s="39"/>
      <c r="AC19" s="110"/>
      <c r="AD19"/>
      <c r="AE19"/>
      <c r="AF19"/>
      <c r="AG19"/>
    </row>
    <row r="20" spans="1:33" s="38" customFormat="1" ht="24" customHeight="1">
      <c r="A20" s="223" t="s">
        <v>141</v>
      </c>
      <c r="B20" s="126">
        <v>11</v>
      </c>
      <c r="C20" s="223"/>
      <c r="D20" s="135">
        <v>0</v>
      </c>
      <c r="E20" s="135"/>
      <c r="F20" s="135">
        <v>0</v>
      </c>
      <c r="G20" s="135"/>
      <c r="H20" s="135">
        <v>0</v>
      </c>
      <c r="I20" s="135"/>
      <c r="J20" s="135">
        <v>0</v>
      </c>
      <c r="K20" s="135"/>
      <c r="L20" s="131">
        <v>0</v>
      </c>
      <c r="M20" s="131"/>
      <c r="N20" s="131">
        <v>0</v>
      </c>
      <c r="O20" s="131"/>
      <c r="P20" s="131">
        <v>0</v>
      </c>
      <c r="Q20" s="131"/>
      <c r="R20" s="131">
        <v>0</v>
      </c>
      <c r="S20" s="238"/>
      <c r="T20" s="131">
        <v>0</v>
      </c>
      <c r="U20" s="238"/>
      <c r="V20" s="131">
        <f t="shared" ref="V20:V21" si="0">SUM(L20:T20)</f>
        <v>0</v>
      </c>
      <c r="W20" s="135"/>
      <c r="X20" s="131">
        <v>0</v>
      </c>
      <c r="Y20" s="135"/>
      <c r="Z20" s="255">
        <v>-16146163</v>
      </c>
      <c r="AA20" s="135"/>
      <c r="AB20" s="255">
        <f>SUM(D20,F20,H20,J20,V20,X20,Z20)</f>
        <v>-16146163</v>
      </c>
      <c r="AC20" s="110"/>
      <c r="AD20"/>
      <c r="AE20"/>
      <c r="AF20"/>
      <c r="AG20"/>
    </row>
    <row r="21" spans="1:33" ht="21.5">
      <c r="A21" s="48" t="s">
        <v>142</v>
      </c>
      <c r="B21" s="121"/>
      <c r="C21" s="48"/>
      <c r="D21" s="78">
        <v>-89</v>
      </c>
      <c r="E21" s="82"/>
      <c r="F21" s="78">
        <v>89</v>
      </c>
      <c r="G21" s="82"/>
      <c r="H21" s="78">
        <v>-35</v>
      </c>
      <c r="I21" s="82"/>
      <c r="J21" s="78">
        <v>35</v>
      </c>
      <c r="K21" s="82"/>
      <c r="L21" s="221">
        <v>0</v>
      </c>
      <c r="M21" s="131"/>
      <c r="N21" s="221">
        <v>0</v>
      </c>
      <c r="O21" s="131"/>
      <c r="P21" s="221">
        <v>0</v>
      </c>
      <c r="Q21" s="131"/>
      <c r="R21" s="221">
        <v>0</v>
      </c>
      <c r="S21" s="149"/>
      <c r="T21" s="136">
        <v>0</v>
      </c>
      <c r="U21" s="149"/>
      <c r="V21" s="221">
        <f t="shared" si="0"/>
        <v>0</v>
      </c>
      <c r="W21" s="147"/>
      <c r="X21" s="136">
        <v>0</v>
      </c>
      <c r="Y21" s="147"/>
      <c r="Z21" s="136">
        <v>0</v>
      </c>
      <c r="AA21" s="142"/>
      <c r="AB21" s="87">
        <f>SUM(D21,F21,H21,J21,V21,X21,Z21)</f>
        <v>0</v>
      </c>
      <c r="AC21" s="110"/>
    </row>
    <row r="22" spans="1:33" ht="22">
      <c r="A22" s="45" t="s">
        <v>144</v>
      </c>
      <c r="B22" s="121"/>
      <c r="C22" s="48"/>
      <c r="D22" s="84">
        <f>SUM(D20:D21)</f>
        <v>-89</v>
      </c>
      <c r="E22" s="83"/>
      <c r="F22" s="84">
        <f>SUM(F20:F21)</f>
        <v>89</v>
      </c>
      <c r="G22" s="83"/>
      <c r="H22" s="84">
        <f>SUM(H20:H21)</f>
        <v>-35</v>
      </c>
      <c r="I22" s="83"/>
      <c r="J22" s="84">
        <f>SUM(J20:J21)</f>
        <v>35</v>
      </c>
      <c r="K22" s="83"/>
      <c r="L22" s="226">
        <f>SUM(L20:L21)</f>
        <v>0</v>
      </c>
      <c r="M22" s="391"/>
      <c r="N22" s="226">
        <f>SUM(N20:N21)</f>
        <v>0</v>
      </c>
      <c r="O22" s="391"/>
      <c r="P22" s="226">
        <f>SUM(P20:P21)</f>
        <v>0</v>
      </c>
      <c r="Q22" s="391"/>
      <c r="R22" s="226">
        <f>SUM(R20:R21)</f>
        <v>0</v>
      </c>
      <c r="S22" s="391"/>
      <c r="T22" s="226">
        <f>SUM(T20:T21)</f>
        <v>0</v>
      </c>
      <c r="U22" s="391"/>
      <c r="V22" s="226">
        <f>SUM(V20:V21)</f>
        <v>0</v>
      </c>
      <c r="W22" s="391"/>
      <c r="X22" s="226">
        <f>SUM(X20:X21)</f>
        <v>0</v>
      </c>
      <c r="Y22" s="146"/>
      <c r="Z22" s="84">
        <f>SUM(Z20:Z21)</f>
        <v>-16146163</v>
      </c>
      <c r="AA22" s="144"/>
      <c r="AB22" s="84">
        <f>SUM(AB20:AB21)</f>
        <v>-16146163</v>
      </c>
      <c r="AC22" s="110"/>
    </row>
    <row r="23" spans="1:33" ht="22">
      <c r="A23" s="45"/>
      <c r="B23" s="121"/>
      <c r="C23" s="48"/>
      <c r="D23" s="86"/>
      <c r="E23" s="83"/>
      <c r="F23" s="86"/>
      <c r="G23" s="83"/>
      <c r="H23" s="86"/>
      <c r="I23" s="83"/>
      <c r="J23" s="86"/>
      <c r="K23" s="83"/>
      <c r="L23" s="86"/>
      <c r="M23" s="135"/>
      <c r="N23" s="86"/>
      <c r="O23" s="135"/>
      <c r="P23" s="86"/>
      <c r="Q23" s="135"/>
      <c r="R23" s="86"/>
      <c r="S23" s="146"/>
      <c r="T23" s="86"/>
      <c r="U23" s="146"/>
      <c r="V23" s="86"/>
      <c r="W23" s="146"/>
      <c r="X23" s="86"/>
      <c r="Y23" s="146"/>
      <c r="Z23" s="86"/>
      <c r="AA23" s="144"/>
      <c r="AB23" s="86"/>
      <c r="AC23" s="110"/>
    </row>
    <row r="24" spans="1:33" ht="22">
      <c r="A24" s="46" t="s">
        <v>145</v>
      </c>
      <c r="B24" s="121"/>
      <c r="C24" s="48"/>
      <c r="D24" s="86"/>
      <c r="E24" s="83"/>
      <c r="F24" s="86"/>
      <c r="G24" s="83"/>
      <c r="H24" s="86"/>
      <c r="I24" s="83"/>
      <c r="J24" s="86"/>
      <c r="K24" s="83"/>
      <c r="L24" s="86"/>
      <c r="M24" s="135"/>
      <c r="N24" s="86"/>
      <c r="O24" s="135"/>
      <c r="P24" s="86"/>
      <c r="Q24" s="135"/>
      <c r="R24" s="86"/>
      <c r="S24" s="146"/>
      <c r="T24" s="86"/>
      <c r="U24" s="146"/>
      <c r="V24" s="86"/>
      <c r="W24" s="146"/>
      <c r="X24" s="86"/>
      <c r="Y24" s="146"/>
      <c r="Z24" s="86"/>
      <c r="AA24" s="144"/>
      <c r="AB24" s="86"/>
      <c r="AC24" s="110"/>
    </row>
    <row r="25" spans="1:33" ht="21.5">
      <c r="A25" s="48" t="s">
        <v>162</v>
      </c>
      <c r="B25" s="121"/>
      <c r="C25" s="48"/>
      <c r="D25" s="256">
        <v>0</v>
      </c>
      <c r="E25" s="142"/>
      <c r="F25" s="256">
        <v>0</v>
      </c>
      <c r="G25" s="142"/>
      <c r="H25" s="256">
        <v>0</v>
      </c>
      <c r="I25" s="142"/>
      <c r="J25" s="256">
        <v>0</v>
      </c>
      <c r="K25" s="142"/>
      <c r="L25" s="256">
        <v>0</v>
      </c>
      <c r="M25" s="257"/>
      <c r="N25" s="256">
        <v>0</v>
      </c>
      <c r="O25" s="256"/>
      <c r="P25" s="256">
        <v>0</v>
      </c>
      <c r="Q25" s="256"/>
      <c r="R25" s="209">
        <v>0</v>
      </c>
      <c r="S25" s="171"/>
      <c r="T25" s="209">
        <v>0</v>
      </c>
      <c r="U25" s="147"/>
      <c r="V25" s="131">
        <f t="shared" ref="V25:V26" si="1">SUM(L25:T25)</f>
        <v>0</v>
      </c>
      <c r="W25" s="171"/>
      <c r="X25" s="131">
        <v>0</v>
      </c>
      <c r="Y25" s="171"/>
      <c r="Z25" s="209">
        <v>22957152</v>
      </c>
      <c r="AA25" s="49"/>
      <c r="AB25" s="255">
        <f>SUM(D25,F25,H25,J25,V25,X25,Z25)</f>
        <v>22957152</v>
      </c>
      <c r="AC25" s="110"/>
    </row>
    <row r="26" spans="1:33" ht="22.5" customHeight="1">
      <c r="A26" s="48" t="s">
        <v>147</v>
      </c>
      <c r="B26" s="121"/>
      <c r="C26" s="48"/>
      <c r="D26" s="136">
        <v>0</v>
      </c>
      <c r="E26" s="142"/>
      <c r="F26" s="136">
        <v>0</v>
      </c>
      <c r="G26" s="142"/>
      <c r="H26" s="136">
        <v>0</v>
      </c>
      <c r="I26" s="142"/>
      <c r="J26" s="136">
        <v>0</v>
      </c>
      <c r="K26" s="142"/>
      <c r="L26" s="143">
        <v>0</v>
      </c>
      <c r="M26" s="72"/>
      <c r="N26" s="78">
        <v>-615640</v>
      </c>
      <c r="O26" s="72"/>
      <c r="P26" s="78">
        <v>-183286</v>
      </c>
      <c r="Q26" s="72"/>
      <c r="R26" s="170">
        <v>143088</v>
      </c>
      <c r="S26" s="171"/>
      <c r="T26" s="170">
        <v>0</v>
      </c>
      <c r="U26" s="147"/>
      <c r="V26" s="187">
        <f t="shared" si="1"/>
        <v>-655838</v>
      </c>
      <c r="W26" s="171"/>
      <c r="X26" s="136">
        <v>0</v>
      </c>
      <c r="Y26" s="171"/>
      <c r="Z26" s="165">
        <v>-1385270</v>
      </c>
      <c r="AA26" s="82"/>
      <c r="AB26" s="87">
        <f>SUM(D26,F26,H26,J26,V26,X26,Z26)</f>
        <v>-2041108</v>
      </c>
      <c r="AC26" s="110"/>
    </row>
    <row r="27" spans="1:33" s="38" customFormat="1" ht="22.5" customHeight="1">
      <c r="A27" s="46" t="s">
        <v>148</v>
      </c>
      <c r="B27" s="236"/>
      <c r="C27" s="46"/>
      <c r="D27" s="139">
        <f>SUM(D25:D26)</f>
        <v>0</v>
      </c>
      <c r="E27" s="134"/>
      <c r="F27" s="139">
        <f>SUM(F25:F26)</f>
        <v>0</v>
      </c>
      <c r="G27" s="144"/>
      <c r="H27" s="139">
        <f>SUM(H25:H26)</f>
        <v>0</v>
      </c>
      <c r="I27" s="144"/>
      <c r="J27" s="139">
        <f>SUM(J25:J26)</f>
        <v>0</v>
      </c>
      <c r="K27" s="144"/>
      <c r="L27" s="145">
        <f>SUM(L25:L26)</f>
        <v>0</v>
      </c>
      <c r="M27" s="86"/>
      <c r="N27" s="84">
        <f>SUM(N25:N26)</f>
        <v>-615640</v>
      </c>
      <c r="O27" s="86"/>
      <c r="P27" s="84">
        <f>SUM(P25:P26)</f>
        <v>-183286</v>
      </c>
      <c r="Q27" s="86"/>
      <c r="R27" s="172">
        <f>SUM(R25:R26)</f>
        <v>143088</v>
      </c>
      <c r="S27" s="85"/>
      <c r="T27" s="172">
        <f>SUM(T25:T26)</f>
        <v>0</v>
      </c>
      <c r="U27" s="146"/>
      <c r="V27" s="162">
        <f>SUM(V25:V26)</f>
        <v>-655838</v>
      </c>
      <c r="W27" s="85"/>
      <c r="X27" s="162">
        <f>SUM(X25:X26)</f>
        <v>0</v>
      </c>
      <c r="Y27" s="85"/>
      <c r="Z27" s="169">
        <f>SUM(Z25:Z26)</f>
        <v>21571882</v>
      </c>
      <c r="AA27" s="83"/>
      <c r="AB27" s="197">
        <f>SUM(AB25:AB26)</f>
        <v>20916044</v>
      </c>
      <c r="AC27" s="110"/>
      <c r="AD27"/>
      <c r="AE27"/>
      <c r="AF27"/>
      <c r="AG27"/>
    </row>
    <row r="28" spans="1:33" s="38" customFormat="1" ht="17.25" customHeight="1">
      <c r="A28" s="45"/>
      <c r="B28" s="237"/>
      <c r="C28" s="45"/>
      <c r="D28" s="146"/>
      <c r="E28" s="144"/>
      <c r="F28" s="146"/>
      <c r="G28" s="144"/>
      <c r="H28" s="146"/>
      <c r="I28" s="144"/>
      <c r="J28" s="146"/>
      <c r="K28" s="144"/>
      <c r="L28" s="146"/>
      <c r="M28" s="86"/>
      <c r="N28" s="86"/>
      <c r="O28" s="86"/>
      <c r="P28" s="86"/>
      <c r="Q28" s="86"/>
      <c r="R28" s="85"/>
      <c r="S28" s="85"/>
      <c r="T28" s="85"/>
      <c r="U28" s="85"/>
      <c r="V28" s="85"/>
      <c r="W28" s="85"/>
      <c r="X28" s="85"/>
      <c r="Y28" s="85"/>
      <c r="Z28" s="85"/>
      <c r="AA28" s="83"/>
      <c r="AB28" s="85"/>
      <c r="AC28" s="110"/>
      <c r="AD28"/>
      <c r="AE28"/>
      <c r="AF28"/>
      <c r="AG28"/>
    </row>
    <row r="29" spans="1:33" ht="22.5" customHeight="1">
      <c r="A29" s="14" t="s">
        <v>149</v>
      </c>
      <c r="B29" s="124"/>
      <c r="C29" s="14"/>
      <c r="D29" s="136">
        <v>0</v>
      </c>
      <c r="E29" s="142"/>
      <c r="F29" s="136">
        <v>0</v>
      </c>
      <c r="G29" s="142"/>
      <c r="H29" s="136">
        <v>0</v>
      </c>
      <c r="I29" s="142"/>
      <c r="J29" s="136">
        <v>0</v>
      </c>
      <c r="K29" s="142"/>
      <c r="L29" s="136">
        <v>0</v>
      </c>
      <c r="M29" s="257"/>
      <c r="N29" s="136">
        <v>0</v>
      </c>
      <c r="O29" s="256"/>
      <c r="P29" s="136">
        <v>0</v>
      </c>
      <c r="Q29" s="256"/>
      <c r="R29" s="165">
        <v>-56420</v>
      </c>
      <c r="S29" s="49"/>
      <c r="T29" s="165">
        <v>-268289</v>
      </c>
      <c r="U29" s="49"/>
      <c r="V29" s="170">
        <f>SUM(L29:T29)</f>
        <v>-324709</v>
      </c>
      <c r="W29" s="49"/>
      <c r="X29" s="136">
        <v>0</v>
      </c>
      <c r="Y29" s="49"/>
      <c r="Z29" s="165">
        <v>324709</v>
      </c>
      <c r="AA29" s="49"/>
      <c r="AB29" s="87">
        <f>SUM(D29,F29,H29,J29,V29,X29,Z29)</f>
        <v>0</v>
      </c>
      <c r="AC29" s="110"/>
    </row>
    <row r="30" spans="1:33" ht="17.25" customHeight="1">
      <c r="A30" s="53"/>
      <c r="B30" s="191"/>
      <c r="C30" s="53"/>
      <c r="D30" s="49"/>
      <c r="E30" s="49"/>
      <c r="F30" s="49"/>
      <c r="G30" s="49"/>
      <c r="H30" s="49"/>
      <c r="I30" s="49"/>
      <c r="J30" s="49"/>
      <c r="K30" s="49"/>
      <c r="L30" s="77"/>
      <c r="M30" s="77"/>
      <c r="N30" s="77"/>
      <c r="O30" s="77"/>
      <c r="P30" s="77"/>
      <c r="Q30" s="77"/>
      <c r="R30" s="80"/>
      <c r="S30" s="49"/>
      <c r="T30" s="80"/>
      <c r="U30" s="49"/>
      <c r="V30" s="80"/>
      <c r="W30" s="49"/>
      <c r="X30" s="49"/>
      <c r="Y30" s="49"/>
      <c r="Z30" s="80"/>
      <c r="AA30" s="49"/>
      <c r="AB30" s="80"/>
      <c r="AC30" s="110"/>
    </row>
    <row r="31" spans="1:33" s="38" customFormat="1" ht="22.5" customHeight="1" thickBot="1">
      <c r="A31" s="45" t="s">
        <v>161</v>
      </c>
      <c r="B31" s="237"/>
      <c r="C31" s="45"/>
      <c r="D31" s="239">
        <f>SUM(D17,D20,D21,D27,D29)</f>
        <v>36018</v>
      </c>
      <c r="E31" s="81"/>
      <c r="F31" s="239">
        <f>SUM(F17,F20,F21,F27,F29)</f>
        <v>33955904</v>
      </c>
      <c r="G31" s="81"/>
      <c r="H31" s="239">
        <f>SUM(H17,H20,H21,H27,H29)</f>
        <v>14086</v>
      </c>
      <c r="I31" s="81"/>
      <c r="J31" s="239">
        <f>SUM(J17,J20,J21,J27,J29)</f>
        <v>11110105</v>
      </c>
      <c r="K31" s="81"/>
      <c r="L31" s="240">
        <f>SUM(L17,L20,L21,L27,L29)</f>
        <v>0</v>
      </c>
      <c r="M31" s="39"/>
      <c r="N31" s="239">
        <f>SUM(N17,N20,N21,N27,N29)</f>
        <v>556750</v>
      </c>
      <c r="O31" s="39"/>
      <c r="P31" s="239">
        <f>SUM(P17,P20,P21,P27,P29)</f>
        <v>-183286</v>
      </c>
      <c r="Q31" s="39"/>
      <c r="R31" s="239">
        <f>SUM(R17,R20,R21,R27,R29)</f>
        <v>1330004</v>
      </c>
      <c r="S31" s="80"/>
      <c r="T31" s="239">
        <f>SUM(T17,T20,T21,T27,T29)</f>
        <v>14810619</v>
      </c>
      <c r="U31" s="81"/>
      <c r="V31" s="239">
        <f>SUM(V17,V20,V21,V27,V29)</f>
        <v>16514087</v>
      </c>
      <c r="W31" s="80"/>
      <c r="X31" s="239">
        <f>SUM(X17,X20,X21,X27,X29)</f>
        <v>7000000</v>
      </c>
      <c r="Y31" s="80"/>
      <c r="Z31" s="239">
        <f>SUM(Z17,Z20,Z21,Z27,Z29)</f>
        <v>335817390</v>
      </c>
      <c r="AA31" s="80"/>
      <c r="AB31" s="239">
        <f>SUM(AB17,AB20,AB21,AB27,AB29)</f>
        <v>404447590</v>
      </c>
      <c r="AC31" s="110"/>
      <c r="AD31"/>
      <c r="AE31"/>
      <c r="AF31"/>
      <c r="AG31"/>
    </row>
    <row r="32" spans="1:33" s="38" customFormat="1" ht="18" customHeight="1" thickTop="1">
      <c r="A32" s="46"/>
      <c r="B32" s="236"/>
      <c r="C32" s="4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s="38" customFormat="1" ht="18" customHeight="1">
      <c r="A33" s="46"/>
      <c r="B33" s="49"/>
      <c r="C33" s="49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</row>
    <row r="34" spans="1:28" ht="24" customHeight="1">
      <c r="B34" s="49"/>
      <c r="C34" s="49"/>
    </row>
    <row r="35" spans="1:28" ht="24" customHeight="1">
      <c r="B35" s="49"/>
      <c r="C35" s="49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:28" ht="24" customHeight="1">
      <c r="B36" s="49"/>
      <c r="C36" s="49"/>
    </row>
    <row r="37" spans="1:28" ht="24" customHeight="1">
      <c r="B37" s="241"/>
      <c r="C37" s="37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1:28" ht="24" customHeight="1">
      <c r="A38" s="412"/>
      <c r="B38" s="412"/>
      <c r="C38" s="412"/>
      <c r="D38" s="412"/>
      <c r="E38" s="412"/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</row>
    <row r="39" spans="1:28" ht="24" customHeight="1">
      <c r="A39" s="412" t="s">
        <v>57</v>
      </c>
      <c r="B39" s="412"/>
      <c r="C39" s="412"/>
      <c r="D39" s="412"/>
      <c r="E39" s="412"/>
      <c r="F39" s="412"/>
      <c r="G39" s="412"/>
      <c r="H39" s="412"/>
      <c r="I39" s="412"/>
      <c r="J39" s="412"/>
      <c r="K39" s="412"/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</row>
    <row r="40" spans="1:28" ht="24" customHeight="1">
      <c r="A40" s="412" t="s">
        <v>58</v>
      </c>
      <c r="B40" s="412"/>
      <c r="C40" s="412"/>
      <c r="D40" s="412"/>
      <c r="E40" s="412"/>
      <c r="F40" s="412"/>
      <c r="G40" s="412"/>
      <c r="H40" s="412"/>
      <c r="I40" s="412"/>
      <c r="J40" s="412"/>
      <c r="K40" s="412"/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412"/>
      <c r="Z40" s="412"/>
      <c r="AA40" s="412"/>
      <c r="AB40" s="412"/>
    </row>
    <row r="41" spans="1:28" ht="24" customHeight="1">
      <c r="B41"/>
    </row>
  </sheetData>
  <mergeCells count="9">
    <mergeCell ref="A40:AB40"/>
    <mergeCell ref="D11:F11"/>
    <mergeCell ref="H11:J11"/>
    <mergeCell ref="D13:AB13"/>
    <mergeCell ref="D4:AB4"/>
    <mergeCell ref="L5:V5"/>
    <mergeCell ref="X10:Z10"/>
    <mergeCell ref="A38:AB38"/>
    <mergeCell ref="A39:AB39"/>
  </mergeCells>
  <pageMargins left="0.8" right="0.8" top="0.48" bottom="0.5" header="0.5" footer="0.5"/>
  <pageSetup paperSize="9" scale="56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41" max="2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4"/>
  <sheetViews>
    <sheetView zoomScaleNormal="100" zoomScaleSheetLayoutView="55" workbookViewId="0"/>
  </sheetViews>
  <sheetFormatPr defaultColWidth="9.09765625" defaultRowHeight="24" customHeight="1"/>
  <cols>
    <col min="1" max="1" width="1.8984375" style="22" customWidth="1"/>
    <col min="2" max="3" width="2.09765625" style="22" customWidth="1"/>
    <col min="4" max="4" width="64.09765625" style="22" customWidth="1"/>
    <col min="5" max="5" width="8.59765625" style="22" customWidth="1"/>
    <col min="6" max="6" width="12.8984375" style="14" customWidth="1"/>
    <col min="7" max="7" width="0.8984375" style="7" customWidth="1"/>
    <col min="8" max="8" width="14" style="7" bestFit="1" customWidth="1"/>
    <col min="9" max="9" width="0.8984375" style="7" customWidth="1"/>
    <col min="10" max="10" width="12.8984375" style="14" customWidth="1"/>
    <col min="11" max="11" width="0.8984375" style="7" customWidth="1"/>
    <col min="12" max="12" width="13.59765625" style="7" customWidth="1"/>
    <col min="13" max="16384" width="9.09765625" style="418"/>
  </cols>
  <sheetData>
    <row r="1" spans="1:12" s="417" customFormat="1" ht="24" customHeight="1">
      <c r="A1" s="6" t="s">
        <v>0</v>
      </c>
      <c r="B1" s="6"/>
      <c r="C1" s="12"/>
      <c r="D1" s="12"/>
      <c r="E1" s="12"/>
      <c r="F1" s="54"/>
      <c r="G1" s="12"/>
      <c r="H1" s="12"/>
      <c r="I1" s="12"/>
      <c r="J1" s="54"/>
      <c r="K1" s="12"/>
      <c r="L1" s="12"/>
    </row>
    <row r="2" spans="1:12" s="417" customFormat="1" ht="24" customHeight="1">
      <c r="A2" s="5" t="s">
        <v>165</v>
      </c>
      <c r="B2" s="5"/>
      <c r="C2" s="12"/>
      <c r="D2" s="12"/>
      <c r="E2" s="12"/>
      <c r="F2" s="54"/>
      <c r="G2" s="12"/>
      <c r="H2" s="12"/>
      <c r="I2" s="12"/>
      <c r="J2" s="54"/>
      <c r="K2" s="12"/>
      <c r="L2" s="12"/>
    </row>
    <row r="3" spans="1:12" s="417" customFormat="1" ht="24" customHeight="1">
      <c r="A3" s="3"/>
      <c r="B3" s="3"/>
      <c r="C3" s="3"/>
      <c r="D3" s="3"/>
      <c r="E3" s="3"/>
      <c r="F3" s="29"/>
      <c r="G3" s="3"/>
      <c r="H3" s="3"/>
      <c r="I3" s="3"/>
      <c r="J3" s="29"/>
      <c r="K3" s="3"/>
      <c r="L3" s="3"/>
    </row>
    <row r="4" spans="1:12" s="352" customFormat="1" ht="24" customHeight="1">
      <c r="A4" s="13"/>
      <c r="B4" s="13"/>
      <c r="C4" s="13"/>
      <c r="D4" s="13"/>
      <c r="E4" s="13"/>
      <c r="F4" s="408" t="s">
        <v>2</v>
      </c>
      <c r="G4" s="408"/>
      <c r="H4" s="408"/>
      <c r="I4" s="14"/>
      <c r="J4" s="416" t="s">
        <v>3</v>
      </c>
      <c r="K4" s="408"/>
      <c r="L4" s="408"/>
    </row>
    <row r="5" spans="1:12" s="352" customFormat="1" ht="24" customHeight="1">
      <c r="A5" s="13"/>
      <c r="B5" s="13"/>
      <c r="C5" s="13"/>
      <c r="D5" s="13"/>
      <c r="E5" s="13"/>
      <c r="F5" s="397" t="s">
        <v>99</v>
      </c>
      <c r="G5" s="397"/>
      <c r="H5" s="397"/>
      <c r="I5" s="15"/>
      <c r="J5" s="397" t="s">
        <v>99</v>
      </c>
      <c r="K5" s="397"/>
      <c r="L5" s="397"/>
    </row>
    <row r="6" spans="1:12" s="352" customFormat="1" ht="24" customHeight="1">
      <c r="A6" s="13"/>
      <c r="B6" s="13"/>
      <c r="C6" s="13"/>
      <c r="D6" s="13"/>
      <c r="E6" s="13"/>
      <c r="F6" s="397" t="s">
        <v>61</v>
      </c>
      <c r="G6" s="397"/>
      <c r="H6" s="397"/>
      <c r="I6" s="15"/>
      <c r="J6" s="397" t="s">
        <v>61</v>
      </c>
      <c r="K6" s="397"/>
      <c r="L6" s="397"/>
    </row>
    <row r="7" spans="1:12" s="352" customFormat="1" ht="24" customHeight="1">
      <c r="A7" s="13"/>
      <c r="B7" s="13"/>
      <c r="C7" s="13"/>
      <c r="D7" s="13"/>
      <c r="E7" s="13"/>
      <c r="F7" s="94" t="s">
        <v>8</v>
      </c>
      <c r="G7" s="95"/>
      <c r="H7" s="94" t="s">
        <v>9</v>
      </c>
      <c r="I7" s="95"/>
      <c r="J7" s="94" t="s">
        <v>8</v>
      </c>
      <c r="K7" s="95"/>
      <c r="L7" s="94" t="s">
        <v>9</v>
      </c>
    </row>
    <row r="8" spans="1:12" s="352" customFormat="1" ht="24" customHeight="1">
      <c r="A8" s="13"/>
      <c r="B8" s="13"/>
      <c r="C8" s="13"/>
      <c r="D8" s="13"/>
      <c r="E8" s="14"/>
      <c r="F8" s="413" t="s">
        <v>12</v>
      </c>
      <c r="G8" s="413"/>
      <c r="H8" s="413"/>
      <c r="I8" s="413"/>
      <c r="J8" s="413"/>
      <c r="K8" s="413"/>
      <c r="L8" s="413"/>
    </row>
    <row r="9" spans="1:12" s="352" customFormat="1" ht="24" customHeight="1">
      <c r="A9" s="16" t="s">
        <v>166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12" s="352" customFormat="1" ht="24" customHeight="1">
      <c r="A10" s="17" t="s">
        <v>80</v>
      </c>
      <c r="B10" s="13"/>
      <c r="C10" s="13"/>
      <c r="D10" s="13"/>
      <c r="E10" s="13"/>
      <c r="F10" s="57">
        <v>34770464</v>
      </c>
      <c r="G10" s="57"/>
      <c r="H10" s="57">
        <v>27706250</v>
      </c>
      <c r="I10" s="62"/>
      <c r="J10" s="57">
        <v>31680360</v>
      </c>
      <c r="K10" s="62"/>
      <c r="L10" s="57">
        <v>28124125</v>
      </c>
    </row>
    <row r="11" spans="1:12" s="352" customFormat="1" ht="24" customHeight="1">
      <c r="A11" s="18" t="s">
        <v>167</v>
      </c>
      <c r="B11" s="13"/>
      <c r="C11" s="13"/>
      <c r="D11" s="13"/>
      <c r="E11" s="13"/>
      <c r="F11" s="57"/>
      <c r="G11" s="57"/>
      <c r="H11" s="57"/>
      <c r="I11" s="62"/>
      <c r="J11" s="57"/>
      <c r="K11" s="62"/>
      <c r="L11" s="57"/>
    </row>
    <row r="12" spans="1:12" s="352" customFormat="1" ht="24" customHeight="1">
      <c r="A12" s="18"/>
      <c r="B12" s="18" t="s">
        <v>168</v>
      </c>
      <c r="C12" s="13"/>
      <c r="D12" s="13"/>
      <c r="E12" s="13"/>
      <c r="F12" s="57"/>
      <c r="G12" s="57"/>
      <c r="H12" s="57"/>
      <c r="I12" s="62"/>
      <c r="J12" s="57"/>
      <c r="K12" s="62"/>
      <c r="L12" s="57"/>
    </row>
    <row r="13" spans="1:12" s="352" customFormat="1" ht="24" customHeight="1">
      <c r="A13" s="13"/>
      <c r="B13" s="13"/>
      <c r="C13" s="13" t="s">
        <v>169</v>
      </c>
      <c r="D13" s="13"/>
      <c r="E13" s="13"/>
      <c r="F13" s="57">
        <v>6940177</v>
      </c>
      <c r="G13" s="57"/>
      <c r="H13" s="57">
        <v>7557457</v>
      </c>
      <c r="I13" s="62"/>
      <c r="J13" s="57">
        <v>6590148</v>
      </c>
      <c r="K13" s="62"/>
      <c r="L13" s="57">
        <v>7219445</v>
      </c>
    </row>
    <row r="14" spans="1:12" s="352" customFormat="1" ht="24" customHeight="1">
      <c r="A14" s="13"/>
      <c r="B14" s="13"/>
      <c r="C14" s="13" t="s">
        <v>170</v>
      </c>
      <c r="D14" s="13"/>
      <c r="E14" s="13"/>
      <c r="F14" s="57">
        <v>31837671</v>
      </c>
      <c r="G14" s="57"/>
      <c r="H14" s="57">
        <v>34719531</v>
      </c>
      <c r="I14" s="62"/>
      <c r="J14" s="57">
        <v>31580855</v>
      </c>
      <c r="K14" s="62"/>
      <c r="L14" s="57">
        <v>34412335</v>
      </c>
    </row>
    <row r="15" spans="1:12" s="352" customFormat="1" ht="24" customHeight="1">
      <c r="A15" s="13"/>
      <c r="B15" s="13"/>
      <c r="C15" s="390" t="s">
        <v>222</v>
      </c>
      <c r="D15" s="390"/>
      <c r="E15" s="13"/>
      <c r="F15" s="57">
        <v>-42552</v>
      </c>
      <c r="G15" s="57"/>
      <c r="H15" s="100">
        <v>289792</v>
      </c>
      <c r="I15" s="62"/>
      <c r="J15" s="57">
        <v>-42552</v>
      </c>
      <c r="K15" s="62"/>
      <c r="L15" s="100">
        <v>289792</v>
      </c>
    </row>
    <row r="16" spans="1:12" s="352" customFormat="1" ht="24" customHeight="1">
      <c r="A16" s="13"/>
      <c r="B16" s="13"/>
      <c r="C16" s="13" t="s">
        <v>171</v>
      </c>
      <c r="D16" s="13"/>
      <c r="E16" s="13"/>
      <c r="F16" s="57">
        <v>661954</v>
      </c>
      <c r="G16" s="57"/>
      <c r="H16" s="57">
        <v>1435590</v>
      </c>
      <c r="I16" s="62"/>
      <c r="J16" s="63">
        <v>661954</v>
      </c>
      <c r="K16" s="62"/>
      <c r="L16" s="63">
        <v>1435590</v>
      </c>
    </row>
    <row r="17" spans="1:12" s="352" customFormat="1" ht="24" customHeight="1">
      <c r="A17" s="13"/>
      <c r="B17" s="13"/>
      <c r="C17" s="13" t="s">
        <v>172</v>
      </c>
      <c r="D17" s="13"/>
      <c r="E17" s="13"/>
      <c r="F17" s="57">
        <v>4257</v>
      </c>
      <c r="G17" s="57"/>
      <c r="H17" s="64">
        <v>0</v>
      </c>
      <c r="I17" s="62"/>
      <c r="J17" s="64">
        <v>0</v>
      </c>
      <c r="K17" s="62"/>
      <c r="L17" s="64">
        <v>0</v>
      </c>
    </row>
    <row r="18" spans="1:12" s="352" customFormat="1" ht="24" customHeight="1">
      <c r="A18" s="13"/>
      <c r="B18" s="13"/>
      <c r="C18" s="13" t="s">
        <v>37</v>
      </c>
      <c r="D18" s="13"/>
      <c r="E18" s="13"/>
      <c r="F18" s="57">
        <v>2481172</v>
      </c>
      <c r="G18" s="62"/>
      <c r="H18" s="62">
        <v>3148658</v>
      </c>
      <c r="I18" s="62"/>
      <c r="J18" s="63">
        <v>2403415</v>
      </c>
      <c r="K18" s="62"/>
      <c r="L18" s="100">
        <v>2954479</v>
      </c>
    </row>
    <row r="19" spans="1:12" s="352" customFormat="1" ht="24" customHeight="1">
      <c r="A19" s="13"/>
      <c r="B19" s="13"/>
      <c r="C19" s="390" t="s">
        <v>173</v>
      </c>
      <c r="D19" s="13"/>
      <c r="E19" s="13"/>
      <c r="F19" s="62">
        <v>458</v>
      </c>
      <c r="G19" s="62"/>
      <c r="H19" s="62">
        <v>-26855</v>
      </c>
      <c r="I19" s="62"/>
      <c r="J19" s="100">
        <v>386</v>
      </c>
      <c r="K19" s="62"/>
      <c r="L19" s="100">
        <v>-5853</v>
      </c>
    </row>
    <row r="20" spans="1:12" s="352" customFormat="1" ht="24" customHeight="1">
      <c r="A20" s="13"/>
      <c r="B20" s="13"/>
      <c r="C20" s="390" t="s">
        <v>175</v>
      </c>
      <c r="D20" s="390"/>
      <c r="E20" s="13"/>
      <c r="F20" s="57">
        <v>114639</v>
      </c>
      <c r="G20" s="57"/>
      <c r="H20" s="57">
        <v>71754</v>
      </c>
      <c r="I20" s="62"/>
      <c r="J20" s="63">
        <v>114639</v>
      </c>
      <c r="K20" s="62"/>
      <c r="L20" s="63">
        <v>60505</v>
      </c>
    </row>
    <row r="21" spans="1:12" s="352" customFormat="1" ht="24" customHeight="1">
      <c r="A21" s="13"/>
      <c r="B21" s="13"/>
      <c r="C21" s="390" t="s">
        <v>174</v>
      </c>
      <c r="D21" s="390"/>
      <c r="E21" s="13"/>
      <c r="F21" s="57">
        <v>-640417</v>
      </c>
      <c r="G21" s="57"/>
      <c r="H21" s="57">
        <v>-651366</v>
      </c>
      <c r="I21" s="62"/>
      <c r="J21" s="63">
        <v>-639295</v>
      </c>
      <c r="K21" s="62"/>
      <c r="L21" s="63">
        <v>-651366</v>
      </c>
    </row>
    <row r="22" spans="1:12" s="352" customFormat="1" ht="24" customHeight="1">
      <c r="A22" s="390"/>
      <c r="B22" s="390"/>
      <c r="C22" s="390" t="s">
        <v>176</v>
      </c>
      <c r="D22" s="390"/>
      <c r="E22" s="390"/>
      <c r="F22" s="57">
        <v>4501</v>
      </c>
      <c r="G22" s="57"/>
      <c r="H22" s="57">
        <v>45</v>
      </c>
      <c r="I22" s="62"/>
      <c r="J22" s="63">
        <v>4501</v>
      </c>
      <c r="K22" s="62"/>
      <c r="L22" s="63">
        <v>45</v>
      </c>
    </row>
    <row r="23" spans="1:12" s="352" customFormat="1" ht="24" customHeight="1">
      <c r="A23" s="390"/>
      <c r="B23" s="390"/>
      <c r="C23" s="390" t="s">
        <v>177</v>
      </c>
      <c r="D23" s="390"/>
      <c r="E23" s="390"/>
      <c r="F23" s="173">
        <v>-23077029</v>
      </c>
      <c r="G23" s="57"/>
      <c r="H23" s="173">
        <v>-14645703</v>
      </c>
      <c r="I23" s="62"/>
      <c r="J23" s="63">
        <v>-19895842</v>
      </c>
      <c r="K23" s="62"/>
      <c r="L23" s="389">
        <v>-14349097</v>
      </c>
    </row>
    <row r="24" spans="1:12" s="352" customFormat="1" ht="24" customHeight="1">
      <c r="A24" s="390"/>
      <c r="B24" s="390"/>
      <c r="C24" s="390" t="s">
        <v>100</v>
      </c>
      <c r="D24" s="390"/>
      <c r="E24" s="390"/>
      <c r="F24" s="59">
        <v>-106390</v>
      </c>
      <c r="G24" s="59"/>
      <c r="H24" s="380">
        <v>-1691841</v>
      </c>
      <c r="I24" s="380"/>
      <c r="J24" s="59">
        <v>-106888</v>
      </c>
      <c r="K24" s="380"/>
      <c r="L24" s="380">
        <v>-1693502</v>
      </c>
    </row>
    <row r="25" spans="1:12" s="352" customFormat="1" ht="24" customHeight="1">
      <c r="A25" s="13"/>
      <c r="B25" s="13"/>
      <c r="C25" s="13" t="s">
        <v>226</v>
      </c>
      <c r="D25" s="13"/>
      <c r="E25" s="13"/>
      <c r="F25" s="163">
        <v>-495181</v>
      </c>
      <c r="G25" s="59"/>
      <c r="H25" s="163">
        <v>78147</v>
      </c>
      <c r="I25" s="90"/>
      <c r="J25" s="65">
        <v>0</v>
      </c>
      <c r="K25" s="90"/>
      <c r="L25" s="65">
        <v>0</v>
      </c>
    </row>
    <row r="26" spans="1:12" s="352" customFormat="1" ht="24" customHeight="1">
      <c r="A26" s="13"/>
      <c r="B26" s="13"/>
      <c r="C26" s="13"/>
      <c r="D26" s="13"/>
      <c r="E26" s="13"/>
      <c r="F26" s="57">
        <f>SUM(F10:F25)</f>
        <v>52453724</v>
      </c>
      <c r="G26" s="57"/>
      <c r="H26" s="57">
        <f>SUM(H10:H25)</f>
        <v>57991459</v>
      </c>
      <c r="I26" s="62"/>
      <c r="J26" s="57">
        <f>SUM(J10:J25)</f>
        <v>52351681</v>
      </c>
      <c r="K26" s="62"/>
      <c r="L26" s="57">
        <f>SUM(L10:L25)</f>
        <v>57796498</v>
      </c>
    </row>
    <row r="27" spans="1:12" s="352" customFormat="1" ht="24" customHeight="1">
      <c r="A27" s="13"/>
      <c r="B27" s="13"/>
      <c r="C27" s="13" t="s">
        <v>178</v>
      </c>
      <c r="D27" s="13"/>
      <c r="E27" s="13"/>
      <c r="F27" s="57">
        <v>-70383560</v>
      </c>
      <c r="G27" s="62"/>
      <c r="H27" s="57">
        <v>-73278411</v>
      </c>
      <c r="I27" s="62"/>
      <c r="J27" s="57">
        <v>-69812104</v>
      </c>
      <c r="K27" s="62"/>
      <c r="L27" s="57">
        <v>-73085883</v>
      </c>
    </row>
    <row r="28" spans="1:12" s="352" customFormat="1" ht="24" customHeight="1">
      <c r="A28" s="13"/>
      <c r="B28" s="13"/>
      <c r="C28" s="13" t="s">
        <v>69</v>
      </c>
      <c r="D28" s="13"/>
      <c r="E28" s="13"/>
      <c r="F28" s="57">
        <v>-150207</v>
      </c>
      <c r="G28" s="57"/>
      <c r="H28" s="57">
        <v>-149533</v>
      </c>
      <c r="I28" s="62"/>
      <c r="J28" s="57">
        <v>-2211989</v>
      </c>
      <c r="K28" s="62"/>
      <c r="L28" s="57">
        <v>-2002046</v>
      </c>
    </row>
    <row r="29" spans="1:12" s="352" customFormat="1" ht="24" customHeight="1">
      <c r="A29" s="13"/>
      <c r="B29" s="13"/>
      <c r="C29" s="13" t="s">
        <v>179</v>
      </c>
      <c r="D29" s="13"/>
      <c r="E29" s="13"/>
      <c r="F29" s="59">
        <v>84200481</v>
      </c>
      <c r="G29" s="57"/>
      <c r="H29" s="59">
        <v>81223120</v>
      </c>
      <c r="I29" s="62"/>
      <c r="J29" s="57">
        <v>83608043</v>
      </c>
      <c r="K29" s="62"/>
      <c r="L29" s="57">
        <v>80966254</v>
      </c>
    </row>
    <row r="30" spans="1:12" s="352" customFormat="1" ht="24" customHeight="1">
      <c r="A30" s="13"/>
      <c r="B30" s="13"/>
      <c r="C30" s="17" t="s">
        <v>180</v>
      </c>
      <c r="D30" s="13"/>
      <c r="E30" s="13"/>
      <c r="F30" s="59">
        <v>-13637392</v>
      </c>
      <c r="G30" s="57"/>
      <c r="H30" s="59">
        <v>-21576834</v>
      </c>
      <c r="I30" s="62"/>
      <c r="J30" s="57">
        <v>-13556655</v>
      </c>
      <c r="K30" s="62"/>
      <c r="L30" s="57">
        <v>-21497562</v>
      </c>
    </row>
    <row r="31" spans="1:12" s="352" customFormat="1" ht="24" customHeight="1">
      <c r="A31" s="13"/>
      <c r="B31" s="13"/>
      <c r="C31" s="17" t="s">
        <v>181</v>
      </c>
      <c r="D31" s="13"/>
      <c r="E31" s="13"/>
      <c r="F31" s="59">
        <v>210391</v>
      </c>
      <c r="G31" s="57"/>
      <c r="H31" s="59">
        <v>145555</v>
      </c>
      <c r="I31" s="62"/>
      <c r="J31" s="57">
        <v>2209266</v>
      </c>
      <c r="K31" s="62"/>
      <c r="L31" s="57">
        <v>1999415</v>
      </c>
    </row>
    <row r="32" spans="1:12" s="352" customFormat="1" ht="24" customHeight="1">
      <c r="A32" s="13"/>
      <c r="B32" s="13"/>
      <c r="C32" s="17" t="s">
        <v>182</v>
      </c>
      <c r="D32" s="13"/>
      <c r="E32" s="13"/>
      <c r="F32" s="66">
        <v>-10903257</v>
      </c>
      <c r="G32" s="57"/>
      <c r="H32" s="66">
        <v>-20557694</v>
      </c>
      <c r="I32" s="62"/>
      <c r="J32" s="66">
        <v>-10196974</v>
      </c>
      <c r="K32" s="67"/>
      <c r="L32" s="66">
        <v>-19986162</v>
      </c>
    </row>
    <row r="33" spans="1:12" s="352" customFormat="1" ht="24" customHeight="1">
      <c r="A33" s="13" t="s">
        <v>183</v>
      </c>
      <c r="B33" s="13"/>
      <c r="C33" s="13"/>
      <c r="D33" s="13"/>
      <c r="E33" s="13"/>
      <c r="F33" s="57">
        <f>SUM(F26:F32)</f>
        <v>41790180</v>
      </c>
      <c r="G33" s="57"/>
      <c r="H33" s="57">
        <f>SUM(H26:H32)</f>
        <v>23797662</v>
      </c>
      <c r="I33" s="62"/>
      <c r="J33" s="57">
        <f>SUM(J26:J32)</f>
        <v>42391268</v>
      </c>
      <c r="K33" s="62"/>
      <c r="L33" s="57">
        <f>SUM(L26:L32)</f>
        <v>24190514</v>
      </c>
    </row>
    <row r="34" spans="1:12" s="352" customFormat="1" ht="24" customHeight="1">
      <c r="A34" s="18" t="s">
        <v>184</v>
      </c>
      <c r="B34" s="13"/>
      <c r="C34" s="13"/>
      <c r="D34" s="13"/>
      <c r="E34" s="13"/>
      <c r="F34" s="68"/>
      <c r="G34" s="68"/>
      <c r="H34" s="68"/>
      <c r="I34" s="69"/>
      <c r="J34" s="68"/>
      <c r="K34" s="69"/>
      <c r="L34" s="68"/>
    </row>
    <row r="35" spans="1:12" s="352" customFormat="1" ht="24" customHeight="1">
      <c r="A35" s="13"/>
      <c r="B35" s="13"/>
      <c r="C35" s="13" t="s">
        <v>32</v>
      </c>
      <c r="D35" s="13"/>
      <c r="E35" s="13"/>
      <c r="F35" s="57">
        <v>41384379</v>
      </c>
      <c r="G35" s="57"/>
      <c r="H35" s="57">
        <v>-145546301</v>
      </c>
      <c r="I35" s="62"/>
      <c r="J35" s="57">
        <v>43561650</v>
      </c>
      <c r="K35" s="62"/>
      <c r="L35" s="57">
        <v>-147068366</v>
      </c>
    </row>
    <row r="36" spans="1:12" s="352" customFormat="1" ht="24" customHeight="1">
      <c r="A36" s="13"/>
      <c r="B36" s="13"/>
      <c r="C36" s="13" t="s">
        <v>17</v>
      </c>
      <c r="D36" s="13"/>
      <c r="E36" s="13"/>
      <c r="F36" s="57">
        <v>10808971</v>
      </c>
      <c r="G36" s="57"/>
      <c r="H36" s="57">
        <v>-7111048</v>
      </c>
      <c r="I36" s="62"/>
      <c r="J36" s="57">
        <v>11000890</v>
      </c>
      <c r="K36" s="62"/>
      <c r="L36" s="57">
        <v>-7074167</v>
      </c>
    </row>
    <row r="37" spans="1:12" s="352" customFormat="1" ht="24" customHeight="1">
      <c r="A37" s="13"/>
      <c r="B37" s="13"/>
      <c r="C37" s="13" t="s">
        <v>185</v>
      </c>
      <c r="D37" s="13"/>
      <c r="E37" s="13"/>
      <c r="F37" s="57">
        <v>-48578055</v>
      </c>
      <c r="G37" s="57"/>
      <c r="H37" s="57">
        <v>5952781</v>
      </c>
      <c r="I37" s="62"/>
      <c r="J37" s="57">
        <v>-40972595</v>
      </c>
      <c r="K37" s="62"/>
      <c r="L37" s="57">
        <v>7698552</v>
      </c>
    </row>
    <row r="38" spans="1:12" s="352" customFormat="1" ht="24" customHeight="1">
      <c r="A38" s="13"/>
      <c r="B38" s="13"/>
      <c r="C38" s="13" t="s">
        <v>186</v>
      </c>
      <c r="D38" s="13"/>
      <c r="E38" s="13"/>
      <c r="F38" s="57">
        <v>-52075281</v>
      </c>
      <c r="G38" s="62"/>
      <c r="H38" s="57">
        <v>-77804880</v>
      </c>
      <c r="I38" s="62"/>
      <c r="J38" s="57">
        <v>-51489645</v>
      </c>
      <c r="K38" s="62"/>
      <c r="L38" s="57">
        <v>-77268658</v>
      </c>
    </row>
    <row r="39" spans="1:12" s="352" customFormat="1" ht="24" customHeight="1">
      <c r="A39" s="13"/>
      <c r="B39" s="13"/>
      <c r="C39" s="13" t="s">
        <v>187</v>
      </c>
      <c r="D39" s="13"/>
      <c r="E39" s="13"/>
      <c r="F39" s="70">
        <v>4388662</v>
      </c>
      <c r="G39" s="57"/>
      <c r="H39" s="70">
        <v>5610714</v>
      </c>
      <c r="I39" s="62"/>
      <c r="J39" s="57">
        <v>4386227</v>
      </c>
      <c r="K39" s="62"/>
      <c r="L39" s="57">
        <v>5610714</v>
      </c>
    </row>
    <row r="40" spans="1:12" s="352" customFormat="1" ht="24" customHeight="1">
      <c r="A40" s="13"/>
      <c r="B40" s="13"/>
      <c r="C40" s="13" t="s">
        <v>188</v>
      </c>
      <c r="D40" s="13"/>
      <c r="E40" s="13"/>
      <c r="F40" s="57">
        <v>-12466835</v>
      </c>
      <c r="G40" s="57"/>
      <c r="H40" s="62">
        <v>-10856037</v>
      </c>
      <c r="I40" s="62"/>
      <c r="J40" s="57">
        <v>-10648566</v>
      </c>
      <c r="K40" s="62"/>
      <c r="L40" s="62">
        <v>-12445332</v>
      </c>
    </row>
    <row r="41" spans="1:12" s="352" customFormat="1" ht="24" customHeight="1">
      <c r="A41" s="13"/>
      <c r="B41" s="13"/>
      <c r="C41" s="13"/>
      <c r="D41" s="13"/>
      <c r="E41" s="13"/>
      <c r="F41" s="57"/>
      <c r="G41" s="57"/>
      <c r="H41" s="57"/>
      <c r="I41" s="57"/>
      <c r="J41" s="57"/>
      <c r="K41" s="57"/>
      <c r="L41" s="57"/>
    </row>
    <row r="42" spans="1:12" ht="24" customHeight="1">
      <c r="A42" s="11" t="s">
        <v>0</v>
      </c>
      <c r="B42" s="12"/>
      <c r="C42" s="12"/>
      <c r="D42" s="12"/>
      <c r="E42" s="12"/>
      <c r="F42" s="54"/>
      <c r="G42" s="12"/>
      <c r="H42" s="12"/>
      <c r="I42" s="12"/>
      <c r="J42" s="54"/>
      <c r="K42" s="12"/>
      <c r="L42" s="12"/>
    </row>
    <row r="43" spans="1:12" ht="24" customHeight="1">
      <c r="A43" s="12" t="s">
        <v>165</v>
      </c>
      <c r="B43" s="12"/>
      <c r="C43" s="12"/>
      <c r="D43" s="12"/>
      <c r="E43" s="12"/>
      <c r="F43" s="54"/>
      <c r="G43" s="12"/>
      <c r="H43" s="12"/>
      <c r="I43" s="12"/>
      <c r="J43" s="54"/>
      <c r="K43" s="12"/>
      <c r="L43" s="12"/>
    </row>
    <row r="44" spans="1:12" ht="24" customHeight="1">
      <c r="A44" s="12"/>
      <c r="B44" s="12"/>
      <c r="C44" s="12"/>
      <c r="D44" s="12"/>
      <c r="E44" s="12"/>
      <c r="F44" s="54"/>
      <c r="G44" s="12"/>
      <c r="H44" s="12"/>
      <c r="I44" s="12"/>
      <c r="J44" s="54"/>
      <c r="K44" s="12"/>
      <c r="L44" s="12"/>
    </row>
    <row r="45" spans="1:12" s="352" customFormat="1" ht="22.5" customHeight="1">
      <c r="A45" s="13"/>
      <c r="B45" s="13"/>
      <c r="C45" s="13"/>
      <c r="D45" s="13"/>
      <c r="E45" s="13"/>
      <c r="F45" s="408" t="s">
        <v>2</v>
      </c>
      <c r="G45" s="408"/>
      <c r="H45" s="408"/>
      <c r="I45" s="14"/>
      <c r="J45" s="416" t="s">
        <v>3</v>
      </c>
      <c r="K45" s="408"/>
      <c r="L45" s="408"/>
    </row>
    <row r="46" spans="1:12" s="352" customFormat="1" ht="24" customHeight="1">
      <c r="A46" s="13"/>
      <c r="B46" s="13"/>
      <c r="C46" s="13"/>
      <c r="D46" s="13"/>
      <c r="E46" s="13"/>
      <c r="F46" s="397" t="s">
        <v>99</v>
      </c>
      <c r="G46" s="397"/>
      <c r="H46" s="397"/>
      <c r="I46" s="15"/>
      <c r="J46" s="397" t="s">
        <v>99</v>
      </c>
      <c r="K46" s="397"/>
      <c r="L46" s="397"/>
    </row>
    <row r="47" spans="1:12" s="352" customFormat="1" ht="24" customHeight="1">
      <c r="A47" s="13"/>
      <c r="B47" s="13"/>
      <c r="C47" s="13"/>
      <c r="D47" s="13"/>
      <c r="E47" s="13"/>
      <c r="F47" s="397" t="s">
        <v>61</v>
      </c>
      <c r="G47" s="397"/>
      <c r="H47" s="397"/>
      <c r="I47" s="15"/>
      <c r="J47" s="397" t="s">
        <v>61</v>
      </c>
      <c r="K47" s="397"/>
      <c r="L47" s="397"/>
    </row>
    <row r="48" spans="1:12" s="352" customFormat="1" ht="22.5" customHeight="1">
      <c r="A48" s="13"/>
      <c r="B48" s="13"/>
      <c r="C48" s="13"/>
      <c r="D48" s="13"/>
      <c r="E48" s="13"/>
      <c r="F48" s="94" t="s">
        <v>8</v>
      </c>
      <c r="G48" s="95"/>
      <c r="H48" s="94" t="s">
        <v>9</v>
      </c>
      <c r="I48" s="95"/>
      <c r="J48" s="94" t="s">
        <v>8</v>
      </c>
      <c r="K48" s="95"/>
      <c r="L48" s="94" t="s">
        <v>9</v>
      </c>
    </row>
    <row r="49" spans="1:12" s="352" customFormat="1" ht="22.5" customHeight="1">
      <c r="A49" s="13"/>
      <c r="B49" s="13"/>
      <c r="C49" s="13"/>
      <c r="D49" s="13"/>
      <c r="E49" s="121"/>
      <c r="F49" s="413" t="s">
        <v>12</v>
      </c>
      <c r="G49" s="414"/>
      <c r="H49" s="414"/>
      <c r="I49" s="414"/>
      <c r="J49" s="414"/>
      <c r="K49" s="414"/>
      <c r="L49" s="414"/>
    </row>
    <row r="50" spans="1:12" s="352" customFormat="1" ht="22.5" customHeight="1">
      <c r="A50" s="18" t="s">
        <v>189</v>
      </c>
      <c r="B50" s="13"/>
      <c r="C50" s="13"/>
      <c r="D50" s="13"/>
      <c r="E50" s="13"/>
      <c r="F50" s="57"/>
      <c r="G50" s="57"/>
      <c r="H50" s="57"/>
      <c r="I50" s="57"/>
      <c r="J50" s="57"/>
      <c r="K50" s="57"/>
      <c r="L50" s="57"/>
    </row>
    <row r="51" spans="1:12" s="352" customFormat="1" ht="22.5" customHeight="1">
      <c r="A51" s="13"/>
      <c r="B51" s="13"/>
      <c r="C51" s="13" t="s">
        <v>190</v>
      </c>
      <c r="D51" s="13"/>
      <c r="E51" s="13"/>
      <c r="F51" s="57">
        <v>-10283593</v>
      </c>
      <c r="G51" s="57"/>
      <c r="H51" s="57">
        <v>247215928</v>
      </c>
      <c r="I51" s="62"/>
      <c r="J51" s="57">
        <v>-16534861</v>
      </c>
      <c r="K51" s="62"/>
      <c r="L51" s="57">
        <v>250185073</v>
      </c>
    </row>
    <row r="52" spans="1:12" s="352" customFormat="1" ht="22.5" customHeight="1">
      <c r="A52" s="13"/>
      <c r="B52" s="13"/>
      <c r="C52" s="13" t="s">
        <v>32</v>
      </c>
      <c r="D52" s="13"/>
      <c r="E52" s="13"/>
      <c r="F52" s="57">
        <v>-5358964</v>
      </c>
      <c r="G52" s="57"/>
      <c r="H52" s="57">
        <v>35312533</v>
      </c>
      <c r="I52" s="62"/>
      <c r="J52" s="57">
        <v>-3706256</v>
      </c>
      <c r="K52" s="62"/>
      <c r="L52" s="57">
        <v>35329971</v>
      </c>
    </row>
    <row r="53" spans="1:12" s="352" customFormat="1" ht="22.5" customHeight="1">
      <c r="A53" s="13"/>
      <c r="B53" s="13"/>
      <c r="C53" s="13" t="s">
        <v>33</v>
      </c>
      <c r="D53" s="13"/>
      <c r="E53" s="13"/>
      <c r="F53" s="57">
        <v>3472634</v>
      </c>
      <c r="G53" s="57"/>
      <c r="H53" s="57">
        <v>-77883</v>
      </c>
      <c r="I53" s="62"/>
      <c r="J53" s="57">
        <v>3472512</v>
      </c>
      <c r="K53" s="62"/>
      <c r="L53" s="57">
        <v>-76293</v>
      </c>
    </row>
    <row r="54" spans="1:12" s="352" customFormat="1" ht="22.5" customHeight="1">
      <c r="A54" s="13"/>
      <c r="B54" s="13"/>
      <c r="C54" s="27" t="s">
        <v>191</v>
      </c>
      <c r="D54" s="13"/>
      <c r="E54" s="13"/>
      <c r="F54" s="57">
        <v>42069</v>
      </c>
      <c r="G54" s="57"/>
      <c r="H54" s="57">
        <v>-17200</v>
      </c>
      <c r="I54" s="62"/>
      <c r="J54" s="64">
        <v>0</v>
      </c>
      <c r="K54" s="149"/>
      <c r="L54" s="64">
        <v>0</v>
      </c>
    </row>
    <row r="55" spans="1:12" s="352" customFormat="1" ht="22.5" customHeight="1">
      <c r="A55" s="13"/>
      <c r="B55" s="13"/>
      <c r="C55" s="27" t="s">
        <v>35</v>
      </c>
      <c r="D55" s="13"/>
      <c r="E55" s="13"/>
      <c r="F55" s="57">
        <v>-3827976</v>
      </c>
      <c r="G55" s="57"/>
      <c r="H55" s="57">
        <v>6575334</v>
      </c>
      <c r="I55" s="62"/>
      <c r="J55" s="57">
        <v>-3955823</v>
      </c>
      <c r="K55" s="62"/>
      <c r="L55" s="57">
        <v>7124048</v>
      </c>
    </row>
    <row r="56" spans="1:12" s="352" customFormat="1" ht="22.5" customHeight="1">
      <c r="A56" s="13"/>
      <c r="B56" s="13"/>
      <c r="C56" s="13" t="s">
        <v>192</v>
      </c>
      <c r="D56" s="13"/>
      <c r="E56" s="13"/>
      <c r="F56" s="57">
        <v>4036366</v>
      </c>
      <c r="G56" s="57"/>
      <c r="H56" s="57">
        <v>-12006578</v>
      </c>
      <c r="I56" s="62"/>
      <c r="J56" s="57">
        <v>-58570</v>
      </c>
      <c r="K56" s="62"/>
      <c r="L56" s="57">
        <v>-11427530</v>
      </c>
    </row>
    <row r="57" spans="1:12" s="352" customFormat="1" ht="22.5" customHeight="1">
      <c r="A57" s="13"/>
      <c r="B57" s="13"/>
      <c r="C57" s="13" t="s">
        <v>193</v>
      </c>
      <c r="D57" s="13"/>
      <c r="E57" s="13"/>
      <c r="F57" s="57">
        <v>-12763173</v>
      </c>
      <c r="G57" s="57"/>
      <c r="H57" s="57">
        <v>-20789477</v>
      </c>
      <c r="I57" s="62"/>
      <c r="J57" s="57">
        <v>-13541258</v>
      </c>
      <c r="K57" s="62"/>
      <c r="L57" s="57">
        <v>-19275920</v>
      </c>
    </row>
    <row r="58" spans="1:12" s="352" customFormat="1" ht="22.5" customHeight="1">
      <c r="A58" s="20" t="s">
        <v>229</v>
      </c>
      <c r="B58" s="13"/>
      <c r="C58" s="13"/>
      <c r="D58" s="14"/>
      <c r="E58" s="20"/>
      <c r="F58" s="103">
        <f>SUM(F51:F57,F33:F40)</f>
        <v>-39430616</v>
      </c>
      <c r="G58" s="104"/>
      <c r="H58" s="103">
        <f>SUM(H51:H57,H33:H40)</f>
        <v>50255548</v>
      </c>
      <c r="I58" s="104"/>
      <c r="J58" s="103">
        <f>SUM(J51:J57,J33:J40)</f>
        <v>-36095027</v>
      </c>
      <c r="K58" s="104"/>
      <c r="L58" s="103">
        <f>SUM(L51:L57,L33:L40)</f>
        <v>55502606</v>
      </c>
    </row>
    <row r="59" spans="1:12" s="352" customFormat="1" ht="22.5" customHeight="1">
      <c r="A59" s="13"/>
      <c r="B59" s="13"/>
      <c r="C59" s="13"/>
      <c r="D59" s="13"/>
      <c r="E59" s="13"/>
      <c r="F59" s="57"/>
      <c r="G59" s="57"/>
      <c r="H59" s="57"/>
      <c r="I59" s="57"/>
      <c r="J59" s="57"/>
      <c r="K59" s="57"/>
      <c r="L59" s="57"/>
    </row>
    <row r="60" spans="1:12" s="352" customFormat="1" ht="22.5" customHeight="1">
      <c r="A60" s="16" t="s">
        <v>194</v>
      </c>
      <c r="B60" s="13"/>
      <c r="C60" s="13"/>
      <c r="D60" s="13"/>
      <c r="E60" s="13"/>
      <c r="F60" s="57"/>
      <c r="G60" s="57"/>
      <c r="H60" s="57"/>
      <c r="I60" s="57"/>
      <c r="J60" s="57"/>
      <c r="K60" s="57"/>
      <c r="L60" s="57"/>
    </row>
    <row r="61" spans="1:12" s="352" customFormat="1" ht="22.5" customHeight="1">
      <c r="A61" s="16"/>
      <c r="B61" s="13"/>
      <c r="C61" s="13" t="s">
        <v>195</v>
      </c>
      <c r="D61" s="13"/>
      <c r="E61" s="13"/>
      <c r="F61" s="57">
        <v>-193678893</v>
      </c>
      <c r="G61" s="57"/>
      <c r="H61" s="57">
        <v>-329737033</v>
      </c>
      <c r="I61" s="57"/>
      <c r="J61" s="57">
        <v>-193678841</v>
      </c>
      <c r="K61" s="57"/>
      <c r="L61" s="57">
        <v>-329732540</v>
      </c>
    </row>
    <row r="62" spans="1:12" s="352" customFormat="1" ht="22.5" customHeight="1">
      <c r="A62" s="13"/>
      <c r="B62" s="13"/>
      <c r="C62" s="13" t="s">
        <v>196</v>
      </c>
      <c r="D62" s="13"/>
      <c r="E62" s="13"/>
      <c r="F62" s="57">
        <v>242886100</v>
      </c>
      <c r="G62" s="57"/>
      <c r="H62" s="57">
        <v>296544195</v>
      </c>
      <c r="I62" s="62"/>
      <c r="J62" s="57">
        <v>242886100</v>
      </c>
      <c r="K62" s="62"/>
      <c r="L62" s="57">
        <v>296544195</v>
      </c>
    </row>
    <row r="63" spans="1:12" s="352" customFormat="1" ht="22.5" customHeight="1">
      <c r="A63" s="13"/>
      <c r="B63" s="13"/>
      <c r="C63" s="13" t="s">
        <v>197</v>
      </c>
      <c r="D63" s="13"/>
      <c r="E63" s="13"/>
      <c r="F63" s="57">
        <v>-595039</v>
      </c>
      <c r="G63" s="57"/>
      <c r="H63" s="57">
        <v>-227178</v>
      </c>
      <c r="I63" s="62"/>
      <c r="J63" s="171">
        <v>-208530</v>
      </c>
      <c r="K63" s="62"/>
      <c r="L63" s="171">
        <v>-227178</v>
      </c>
    </row>
    <row r="64" spans="1:12" s="352" customFormat="1" ht="22.5" customHeight="1">
      <c r="A64" s="13"/>
      <c r="B64" s="13"/>
      <c r="C64" s="13" t="s">
        <v>198</v>
      </c>
      <c r="D64" s="13"/>
      <c r="E64" s="13"/>
      <c r="F64" s="171">
        <v>362337</v>
      </c>
      <c r="G64" s="57"/>
      <c r="H64" s="171">
        <v>725983</v>
      </c>
      <c r="I64" s="62"/>
      <c r="J64" s="82">
        <v>210042</v>
      </c>
      <c r="K64" s="62"/>
      <c r="L64" s="82">
        <v>723902</v>
      </c>
    </row>
    <row r="65" spans="1:12" s="352" customFormat="1" ht="22.5" customHeight="1">
      <c r="A65" s="13"/>
      <c r="B65" s="13"/>
      <c r="C65" s="390" t="s">
        <v>223</v>
      </c>
      <c r="D65" s="390"/>
      <c r="E65" s="13"/>
      <c r="F65" s="100">
        <v>-90138</v>
      </c>
      <c r="G65" s="173"/>
      <c r="H65" s="100">
        <v>0</v>
      </c>
      <c r="I65" s="173"/>
      <c r="J65" s="100">
        <v>-2269138</v>
      </c>
      <c r="K65" s="173"/>
      <c r="L65" s="100">
        <v>-5779000</v>
      </c>
    </row>
    <row r="66" spans="1:12" s="352" customFormat="1" ht="22.5" customHeight="1">
      <c r="A66" s="16"/>
      <c r="B66" s="13"/>
      <c r="C66" s="13" t="s">
        <v>199</v>
      </c>
      <c r="D66" s="13"/>
      <c r="E66" s="13"/>
      <c r="F66" s="258">
        <v>0</v>
      </c>
      <c r="G66" s="259"/>
      <c r="H66" s="258">
        <v>0</v>
      </c>
      <c r="I66" s="259"/>
      <c r="J66" s="100">
        <v>0</v>
      </c>
      <c r="K66" s="259"/>
      <c r="L66" s="259">
        <v>351665</v>
      </c>
    </row>
    <row r="67" spans="1:12" s="352" customFormat="1" ht="22.5" customHeight="1">
      <c r="A67" s="13"/>
      <c r="B67" s="13"/>
      <c r="C67" s="13" t="s">
        <v>200</v>
      </c>
      <c r="D67" s="13"/>
      <c r="E67" s="13"/>
      <c r="F67" s="100">
        <v>0</v>
      </c>
      <c r="G67" s="62"/>
      <c r="H67" s="100">
        <v>28612</v>
      </c>
      <c r="I67" s="62"/>
      <c r="J67" s="100">
        <v>0</v>
      </c>
      <c r="K67" s="62"/>
      <c r="L67" s="100">
        <v>28612</v>
      </c>
    </row>
    <row r="68" spans="1:12" s="352" customFormat="1" ht="22.5" customHeight="1">
      <c r="A68" s="13"/>
      <c r="B68" s="13"/>
      <c r="C68" s="13" t="s">
        <v>201</v>
      </c>
      <c r="D68" s="13"/>
      <c r="E68" s="13"/>
      <c r="F68" s="57">
        <v>-436378</v>
      </c>
      <c r="G68" s="57"/>
      <c r="H68" s="57">
        <v>-506845</v>
      </c>
      <c r="I68" s="62"/>
      <c r="J68" s="70">
        <v>-342457</v>
      </c>
      <c r="K68" s="62"/>
      <c r="L68" s="70">
        <v>-387198</v>
      </c>
    </row>
    <row r="69" spans="1:12" s="352" customFormat="1" ht="22.5" customHeight="1">
      <c r="A69" s="13"/>
      <c r="B69" s="13"/>
      <c r="C69" s="13" t="s">
        <v>202</v>
      </c>
      <c r="D69" s="13"/>
      <c r="E69" s="13"/>
      <c r="F69" s="57">
        <v>24272</v>
      </c>
      <c r="G69" s="57"/>
      <c r="H69" s="57">
        <v>35304</v>
      </c>
      <c r="I69" s="62"/>
      <c r="J69" s="70">
        <v>15046</v>
      </c>
      <c r="K69" s="62"/>
      <c r="L69" s="70">
        <v>14621</v>
      </c>
    </row>
    <row r="70" spans="1:12" s="352" customFormat="1" ht="22.5" customHeight="1">
      <c r="A70" s="13"/>
      <c r="B70" s="13"/>
      <c r="C70" s="13" t="s">
        <v>203</v>
      </c>
      <c r="D70" s="13"/>
      <c r="E70" s="13"/>
      <c r="F70" s="72">
        <v>-3446157</v>
      </c>
      <c r="G70" s="57"/>
      <c r="H70" s="72">
        <v>-2117774</v>
      </c>
      <c r="I70" s="62"/>
      <c r="J70" s="57">
        <v>-3259111</v>
      </c>
      <c r="K70" s="62"/>
      <c r="L70" s="57">
        <v>-1933114</v>
      </c>
    </row>
    <row r="71" spans="1:12" s="352" customFormat="1" ht="22.5" customHeight="1">
      <c r="A71" s="20" t="s">
        <v>228</v>
      </c>
      <c r="B71" s="13"/>
      <c r="C71" s="13"/>
      <c r="D71" s="14"/>
      <c r="E71" s="20"/>
      <c r="F71" s="103">
        <f>SUM(F61:F70)</f>
        <v>45026104</v>
      </c>
      <c r="G71" s="104"/>
      <c r="H71" s="103">
        <f>SUM(H61:H70)</f>
        <v>-35254736</v>
      </c>
      <c r="I71" s="104"/>
      <c r="J71" s="103">
        <f>SUM(J61:J70)</f>
        <v>43353111</v>
      </c>
      <c r="K71" s="104"/>
      <c r="L71" s="103">
        <f>SUM(L61:L70)</f>
        <v>-40396035</v>
      </c>
    </row>
    <row r="72" spans="1:12" s="352" customFormat="1" ht="16.5" customHeight="1">
      <c r="A72" s="13"/>
      <c r="B72" s="13"/>
      <c r="C72" s="13"/>
      <c r="D72" s="13"/>
      <c r="E72" s="13"/>
      <c r="F72" s="57"/>
      <c r="G72" s="57"/>
      <c r="H72" s="57"/>
      <c r="I72" s="62"/>
      <c r="J72" s="57"/>
      <c r="K72" s="62"/>
      <c r="L72" s="57"/>
    </row>
    <row r="73" spans="1:12" s="352" customFormat="1" ht="16.5" customHeight="1">
      <c r="A73" s="75"/>
      <c r="B73" s="13"/>
      <c r="C73" s="13"/>
      <c r="D73" s="13"/>
      <c r="E73" s="13"/>
      <c r="F73" s="59"/>
      <c r="G73" s="59"/>
      <c r="H73" s="59"/>
      <c r="I73" s="76"/>
      <c r="J73" s="59"/>
      <c r="K73" s="76"/>
      <c r="L73" s="59"/>
    </row>
    <row r="74" spans="1:12" s="352" customFormat="1" ht="24" hidden="1" customHeight="1">
      <c r="A74" s="13"/>
      <c r="B74" s="13"/>
      <c r="C74" s="13"/>
      <c r="D74" s="19"/>
      <c r="E74" s="19"/>
      <c r="F74" s="57">
        <v>-35713475</v>
      </c>
      <c r="G74" s="57"/>
      <c r="H74" s="57">
        <f>+H96-26254047</f>
        <v>15191397</v>
      </c>
      <c r="I74" s="57"/>
      <c r="J74" s="57">
        <v>-35523346</v>
      </c>
      <c r="K74" s="57"/>
      <c r="L74" s="57">
        <f>+L96-26192111</f>
        <v>15058653</v>
      </c>
    </row>
    <row r="75" spans="1:12" ht="24" customHeight="1">
      <c r="A75" s="11" t="s">
        <v>0</v>
      </c>
      <c r="B75" s="12"/>
      <c r="C75" s="12"/>
      <c r="D75" s="12"/>
      <c r="E75" s="12"/>
      <c r="F75" s="54"/>
      <c r="G75" s="12"/>
      <c r="H75" s="12"/>
      <c r="I75" s="12"/>
      <c r="J75" s="54"/>
      <c r="K75" s="12"/>
      <c r="L75" s="12"/>
    </row>
    <row r="76" spans="1:12" ht="24" customHeight="1">
      <c r="A76" s="12" t="s">
        <v>165</v>
      </c>
      <c r="B76" s="12"/>
      <c r="C76" s="12"/>
      <c r="D76" s="12"/>
      <c r="E76" s="12"/>
      <c r="F76" s="54"/>
      <c r="G76" s="12"/>
      <c r="H76" s="12"/>
      <c r="I76" s="12"/>
      <c r="J76" s="54"/>
      <c r="K76" s="12"/>
      <c r="L76" s="12"/>
    </row>
    <row r="77" spans="1:12" ht="24" customHeight="1">
      <c r="A77" s="12"/>
      <c r="B77" s="12"/>
      <c r="C77" s="12"/>
      <c r="D77" s="12"/>
      <c r="E77" s="12"/>
      <c r="F77" s="54"/>
      <c r="G77" s="12"/>
      <c r="H77" s="12"/>
      <c r="I77" s="12"/>
      <c r="J77" s="54"/>
      <c r="K77" s="12"/>
      <c r="L77" s="12"/>
    </row>
    <row r="78" spans="1:12" s="352" customFormat="1" ht="22.5" customHeight="1">
      <c r="A78" s="13"/>
      <c r="B78" s="13"/>
      <c r="C78" s="13"/>
      <c r="D78" s="13"/>
      <c r="E78" s="13"/>
      <c r="F78" s="408" t="s">
        <v>2</v>
      </c>
      <c r="G78" s="408"/>
      <c r="H78" s="408"/>
      <c r="I78" s="14"/>
      <c r="J78" s="416" t="s">
        <v>3</v>
      </c>
      <c r="K78" s="408"/>
      <c r="L78" s="408"/>
    </row>
    <row r="79" spans="1:12" s="352" customFormat="1" ht="24" customHeight="1">
      <c r="A79" s="13"/>
      <c r="B79" s="13"/>
      <c r="C79" s="13"/>
      <c r="D79" s="13"/>
      <c r="E79" s="13"/>
      <c r="F79" s="397" t="s">
        <v>99</v>
      </c>
      <c r="G79" s="397"/>
      <c r="H79" s="397"/>
      <c r="I79" s="15"/>
      <c r="J79" s="397" t="s">
        <v>99</v>
      </c>
      <c r="K79" s="397"/>
      <c r="L79" s="397"/>
    </row>
    <row r="80" spans="1:12" s="352" customFormat="1" ht="24" customHeight="1">
      <c r="A80" s="13"/>
      <c r="B80" s="13"/>
      <c r="C80" s="13"/>
      <c r="D80" s="13"/>
      <c r="E80" s="13"/>
      <c r="F80" s="397" t="s">
        <v>61</v>
      </c>
      <c r="G80" s="397"/>
      <c r="H80" s="397"/>
      <c r="I80" s="15"/>
      <c r="J80" s="397" t="s">
        <v>61</v>
      </c>
      <c r="K80" s="397"/>
      <c r="L80" s="397"/>
    </row>
    <row r="81" spans="1:12" s="352" customFormat="1" ht="22.5" customHeight="1">
      <c r="A81" s="13"/>
      <c r="B81" s="13"/>
      <c r="C81" s="13"/>
      <c r="D81" s="13"/>
      <c r="E81" s="18" t="s">
        <v>7</v>
      </c>
      <c r="F81" s="94" t="s">
        <v>8</v>
      </c>
      <c r="G81" s="95"/>
      <c r="H81" s="94" t="s">
        <v>9</v>
      </c>
      <c r="I81" s="95"/>
      <c r="J81" s="94" t="s">
        <v>8</v>
      </c>
      <c r="K81" s="95"/>
      <c r="L81" s="94" t="s">
        <v>9</v>
      </c>
    </row>
    <row r="82" spans="1:12" s="352" customFormat="1" ht="22.5" customHeight="1">
      <c r="A82" s="13"/>
      <c r="B82" s="13"/>
      <c r="C82" s="13"/>
      <c r="D82" s="13"/>
      <c r="E82" s="13"/>
      <c r="F82" s="413" t="s">
        <v>12</v>
      </c>
      <c r="G82" s="414"/>
      <c r="H82" s="414"/>
      <c r="I82" s="414"/>
      <c r="J82" s="414"/>
      <c r="K82" s="414"/>
      <c r="L82" s="414"/>
    </row>
    <row r="83" spans="1:12" s="352" customFormat="1" ht="22.5" customHeight="1">
      <c r="A83" s="16" t="s">
        <v>204</v>
      </c>
      <c r="B83" s="13"/>
      <c r="C83" s="13"/>
      <c r="D83" s="13"/>
      <c r="E83" s="13"/>
      <c r="F83" s="68"/>
      <c r="G83" s="68"/>
      <c r="H83" s="68"/>
      <c r="I83" s="69"/>
      <c r="J83" s="68"/>
      <c r="K83" s="69"/>
      <c r="L83" s="68"/>
    </row>
    <row r="84" spans="1:12" s="352" customFormat="1" ht="22.5" customHeight="1">
      <c r="A84" s="16"/>
      <c r="B84" s="13"/>
      <c r="C84" s="13" t="s">
        <v>205</v>
      </c>
      <c r="D84" s="13"/>
      <c r="E84" s="13"/>
      <c r="F84" s="100">
        <v>0</v>
      </c>
      <c r="G84" s="68"/>
      <c r="H84" s="57">
        <v>192025</v>
      </c>
      <c r="I84" s="68"/>
      <c r="J84" s="100">
        <v>0</v>
      </c>
      <c r="K84" s="68"/>
      <c r="L84" s="57">
        <v>192025</v>
      </c>
    </row>
    <row r="85" spans="1:12" s="352" customFormat="1" ht="22.5" customHeight="1">
      <c r="A85" s="16"/>
      <c r="B85" s="13"/>
      <c r="C85" s="13" t="s">
        <v>206</v>
      </c>
      <c r="D85" s="13"/>
      <c r="E85" s="13"/>
      <c r="F85" s="71">
        <v>-1031865</v>
      </c>
      <c r="G85" s="57"/>
      <c r="H85" s="71">
        <v>-2963311</v>
      </c>
      <c r="I85" s="62"/>
      <c r="J85" s="70">
        <v>-1031865</v>
      </c>
      <c r="K85" s="68"/>
      <c r="L85" s="70">
        <v>-2963311</v>
      </c>
    </row>
    <row r="86" spans="1:12" s="352" customFormat="1" ht="22.5" customHeight="1">
      <c r="A86" s="16"/>
      <c r="B86" s="13"/>
      <c r="C86" s="13" t="s">
        <v>207</v>
      </c>
      <c r="D86" s="13"/>
      <c r="E86" s="13"/>
      <c r="F86" s="57">
        <v>3533</v>
      </c>
      <c r="G86" s="68"/>
      <c r="H86" s="57">
        <v>7270</v>
      </c>
      <c r="I86" s="68"/>
      <c r="J86" s="57">
        <v>3533</v>
      </c>
      <c r="K86" s="68"/>
      <c r="L86" s="57">
        <v>7270</v>
      </c>
    </row>
    <row r="87" spans="1:12" s="352" customFormat="1" ht="22.5" customHeight="1">
      <c r="A87" s="16"/>
      <c r="B87" s="13"/>
      <c r="C87" s="13" t="s">
        <v>208</v>
      </c>
      <c r="D87" s="13"/>
      <c r="E87" s="13"/>
      <c r="F87" s="57">
        <v>-65938</v>
      </c>
      <c r="G87" s="68"/>
      <c r="H87" s="57">
        <v>-66902</v>
      </c>
      <c r="I87" s="68"/>
      <c r="J87" s="57">
        <v>-65938</v>
      </c>
      <c r="K87" s="68"/>
      <c r="L87" s="57">
        <v>-66902</v>
      </c>
    </row>
    <row r="88" spans="1:12" s="352" customFormat="1" ht="22.5" customHeight="1">
      <c r="A88" s="16"/>
      <c r="B88" s="13"/>
      <c r="C88" t="s">
        <v>209</v>
      </c>
      <c r="D88" s="13"/>
      <c r="E88" s="13"/>
      <c r="F88" s="57">
        <v>-1305806</v>
      </c>
      <c r="G88" s="68"/>
      <c r="H88" s="57">
        <v>-2272353</v>
      </c>
      <c r="I88" s="68"/>
      <c r="J88" s="57">
        <v>-1195896</v>
      </c>
      <c r="K88" s="68"/>
      <c r="L88" s="57">
        <v>-2145769</v>
      </c>
    </row>
    <row r="89" spans="1:12" s="352" customFormat="1" ht="22.5" customHeight="1">
      <c r="A89" s="16"/>
      <c r="B89" s="13"/>
      <c r="C89" t="s">
        <v>210</v>
      </c>
      <c r="D89" s="13"/>
      <c r="E89" s="126">
        <v>11</v>
      </c>
      <c r="F89" s="57">
        <v>-12678987</v>
      </c>
      <c r="G89" s="68"/>
      <c r="H89" s="57">
        <v>-16146163</v>
      </c>
      <c r="I89" s="68"/>
      <c r="J89" s="57">
        <v>-12678987</v>
      </c>
      <c r="K89" s="68"/>
      <c r="L89" s="57">
        <v>-16146163</v>
      </c>
    </row>
    <row r="90" spans="1:12" s="352" customFormat="1" ht="22.5" customHeight="1">
      <c r="A90" s="16"/>
      <c r="B90" s="13"/>
      <c r="C90" t="s">
        <v>211</v>
      </c>
      <c r="D90" s="13"/>
      <c r="E90" s="13"/>
      <c r="F90" s="57">
        <v>1005641</v>
      </c>
      <c r="G90" s="68"/>
      <c r="H90" s="57">
        <v>132000</v>
      </c>
      <c r="I90" s="68"/>
      <c r="J90" s="147">
        <v>0</v>
      </c>
      <c r="K90" s="147"/>
      <c r="L90" s="147">
        <v>0</v>
      </c>
    </row>
    <row r="91" spans="1:12" s="352" customFormat="1" ht="22.5" customHeight="1">
      <c r="A91" s="20" t="s">
        <v>212</v>
      </c>
      <c r="B91" s="13"/>
      <c r="C91" s="13"/>
      <c r="D91" s="14"/>
      <c r="E91" s="20"/>
      <c r="F91" s="105">
        <f>SUM(F84:F90)</f>
        <v>-14073422</v>
      </c>
      <c r="G91" s="104"/>
      <c r="H91" s="105">
        <f>SUM(H84:H90)</f>
        <v>-21117434</v>
      </c>
      <c r="I91" s="106"/>
      <c r="J91" s="105">
        <f>SUM(J84:J90)</f>
        <v>-14969153</v>
      </c>
      <c r="K91" s="106"/>
      <c r="L91" s="105">
        <f>SUM(L84:L90)</f>
        <v>-21122850</v>
      </c>
    </row>
    <row r="92" spans="1:12" s="352" customFormat="1" ht="22.5" customHeight="1">
      <c r="A92" s="60" t="s">
        <v>213</v>
      </c>
      <c r="B92" s="13"/>
      <c r="C92" s="13"/>
      <c r="D92" s="13"/>
      <c r="E92" s="25"/>
      <c r="F92" s="73">
        <v>225861</v>
      </c>
      <c r="G92" s="62"/>
      <c r="H92" s="73">
        <v>-53093</v>
      </c>
      <c r="I92" s="69"/>
      <c r="J92" s="129">
        <v>-670135</v>
      </c>
      <c r="K92" s="69"/>
      <c r="L92" s="129">
        <v>-183286</v>
      </c>
    </row>
    <row r="93" spans="1:12" s="352" customFormat="1" ht="22.5" customHeight="1">
      <c r="A93" s="13"/>
      <c r="B93" s="13"/>
      <c r="C93" s="13"/>
      <c r="D93" s="13"/>
      <c r="E93" s="13"/>
      <c r="F93" s="191"/>
      <c r="G93" s="124"/>
      <c r="H93" s="191"/>
      <c r="I93" s="124"/>
      <c r="J93" s="124"/>
      <c r="K93" s="124"/>
      <c r="L93" s="124"/>
    </row>
    <row r="94" spans="1:12" s="352" customFormat="1" ht="22.5" customHeight="1">
      <c r="A94" s="21" t="s">
        <v>214</v>
      </c>
      <c r="B94" s="13"/>
      <c r="C94" s="13"/>
      <c r="D94" s="13"/>
      <c r="E94" s="13"/>
      <c r="F94" s="104">
        <f>SUM(F58,F71,F91,F92)</f>
        <v>-8252073</v>
      </c>
      <c r="G94" s="104"/>
      <c r="H94" s="104">
        <f>SUM(H58,H71,H91,H92)</f>
        <v>-6169715</v>
      </c>
      <c r="I94" s="104"/>
      <c r="J94" s="104">
        <f>SUM(J58,J71,J91,J92)</f>
        <v>-8381204</v>
      </c>
      <c r="K94" s="104"/>
      <c r="L94" s="104">
        <f>SUM(L58,L71,L91,L92)</f>
        <v>-6199565</v>
      </c>
    </row>
    <row r="95" spans="1:12" s="352" customFormat="1" ht="22.5" customHeight="1">
      <c r="A95" s="19" t="s">
        <v>215</v>
      </c>
      <c r="B95" s="13"/>
      <c r="C95" s="13"/>
      <c r="D95" s="13"/>
      <c r="E95" s="13"/>
      <c r="F95" s="57">
        <v>51631543</v>
      </c>
      <c r="G95" s="57"/>
      <c r="H95" s="57">
        <v>47615159</v>
      </c>
      <c r="I95" s="62"/>
      <c r="J95" s="32">
        <v>51528618</v>
      </c>
      <c r="K95" s="62"/>
      <c r="L95" s="32">
        <v>47450329</v>
      </c>
    </row>
    <row r="96" spans="1:12" s="352" customFormat="1" ht="22.5" customHeight="1" thickBot="1">
      <c r="A96" s="20" t="s">
        <v>216</v>
      </c>
      <c r="B96" s="13"/>
      <c r="C96" s="13"/>
      <c r="D96" s="13"/>
      <c r="E96" s="13"/>
      <c r="F96" s="107">
        <f>SUM(F94:F95)</f>
        <v>43379470</v>
      </c>
      <c r="G96" s="104"/>
      <c r="H96" s="107">
        <f>SUM(H94:H95)</f>
        <v>41445444</v>
      </c>
      <c r="I96" s="108"/>
      <c r="J96" s="107">
        <f>SUM(J94:J95)</f>
        <v>43147414</v>
      </c>
      <c r="K96" s="104"/>
      <c r="L96" s="107">
        <f>SUM(L94:L95)</f>
        <v>41250764</v>
      </c>
    </row>
    <row r="97" spans="1:12" s="352" customFormat="1" ht="22.5" customHeight="1" thickTop="1">
      <c r="A97" s="20"/>
      <c r="B97" s="13"/>
      <c r="C97" s="13"/>
      <c r="D97" s="13"/>
      <c r="E97" s="13"/>
      <c r="F97" s="90"/>
      <c r="G97" s="62"/>
      <c r="H97" s="90"/>
      <c r="I97" s="74"/>
      <c r="J97" s="90"/>
      <c r="K97" s="62"/>
      <c r="L97" s="90"/>
    </row>
    <row r="98" spans="1:12" ht="24" customHeight="1">
      <c r="A98" s="38"/>
      <c r="H98" s="14"/>
      <c r="L98" s="14"/>
    </row>
    <row r="99" spans="1:12" ht="24" customHeight="1">
      <c r="A99"/>
      <c r="H99" s="14"/>
      <c r="L99" s="14"/>
    </row>
    <row r="100" spans="1:12" ht="24" hidden="1" customHeight="1">
      <c r="A100"/>
      <c r="C100" s="13"/>
      <c r="F100" s="70"/>
      <c r="H100" s="70"/>
      <c r="I100" s="70"/>
      <c r="J100" s="70"/>
      <c r="K100" s="70"/>
      <c r="L100" s="70"/>
    </row>
    <row r="101" spans="1:12" ht="24" hidden="1" customHeight="1">
      <c r="B101" s="7"/>
      <c r="C101"/>
      <c r="F101" s="57"/>
      <c r="G101" s="74"/>
      <c r="H101" s="57"/>
      <c r="I101" s="74"/>
      <c r="J101" s="57"/>
      <c r="K101" s="74"/>
      <c r="L101" s="57"/>
    </row>
    <row r="102" spans="1:12" ht="24" hidden="1" customHeight="1">
      <c r="B102" s="7"/>
      <c r="C102"/>
      <c r="F102" s="57"/>
      <c r="G102" s="74"/>
      <c r="H102" s="57"/>
      <c r="I102" s="74"/>
      <c r="J102" s="64"/>
      <c r="K102" s="74"/>
      <c r="L102" s="64"/>
    </row>
    <row r="103" spans="1:12" ht="24" hidden="1" customHeight="1">
      <c r="B103" s="7"/>
      <c r="C103"/>
      <c r="D103"/>
      <c r="E103"/>
      <c r="F103" s="57"/>
      <c r="G103" s="74"/>
      <c r="H103" s="57"/>
      <c r="I103" s="74"/>
      <c r="J103" s="64"/>
      <c r="K103" s="74"/>
      <c r="L103" s="64"/>
    </row>
    <row r="104" spans="1:12" ht="24" hidden="1" customHeight="1">
      <c r="B104" s="7"/>
      <c r="C104"/>
      <c r="F104" s="57"/>
      <c r="G104" s="74"/>
      <c r="H104" s="57"/>
      <c r="I104" s="74"/>
      <c r="J104" s="57"/>
      <c r="K104" s="74"/>
      <c r="L104" s="57"/>
    </row>
    <row r="105" spans="1:12" ht="24" customHeight="1">
      <c r="C105" s="13"/>
      <c r="H105" s="14"/>
      <c r="L105" s="14"/>
    </row>
    <row r="106" spans="1:12" ht="24" customHeight="1">
      <c r="D106" s="13"/>
      <c r="E106" s="13"/>
      <c r="F106" s="62"/>
      <c r="H106" s="62"/>
      <c r="J106" s="62"/>
      <c r="L106" s="62"/>
    </row>
    <row r="107" spans="1:12" ht="24" customHeight="1">
      <c r="C107" s="13"/>
      <c r="H107" s="14"/>
      <c r="L107" s="14"/>
    </row>
    <row r="108" spans="1:12" ht="24" customHeight="1">
      <c r="D108" s="13"/>
      <c r="E108" s="13"/>
      <c r="F108" s="57"/>
      <c r="H108" s="57"/>
      <c r="J108" s="57"/>
      <c r="L108" s="57"/>
    </row>
    <row r="109" spans="1:12" ht="24" customHeight="1">
      <c r="H109" s="14"/>
      <c r="L109" s="14"/>
    </row>
    <row r="121" spans="1:12" ht="24" customHeight="1">
      <c r="A121" s="415" t="s">
        <v>57</v>
      </c>
      <c r="B121" s="415"/>
      <c r="C121" s="415"/>
      <c r="D121" s="415"/>
      <c r="E121" s="415"/>
      <c r="F121" s="415"/>
      <c r="G121" s="415"/>
      <c r="H121" s="415"/>
      <c r="I121" s="415"/>
      <c r="J121" s="415"/>
      <c r="K121" s="415"/>
      <c r="L121" s="415"/>
    </row>
    <row r="122" spans="1:12" ht="24" customHeight="1">
      <c r="A122" s="415" t="s">
        <v>58</v>
      </c>
      <c r="B122" s="415"/>
      <c r="C122" s="415"/>
      <c r="D122" s="415"/>
      <c r="E122" s="415"/>
      <c r="F122" s="415"/>
      <c r="G122" s="415"/>
      <c r="H122" s="415"/>
      <c r="I122" s="415"/>
      <c r="J122" s="415"/>
      <c r="K122" s="415"/>
      <c r="L122" s="415"/>
    </row>
    <row r="123" spans="1:12" ht="24" customHeight="1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ht="32.15" customHeight="1"/>
  </sheetData>
  <mergeCells count="23">
    <mergeCell ref="A122:L122"/>
    <mergeCell ref="A121:L121"/>
    <mergeCell ref="F4:H4"/>
    <mergeCell ref="J4:L4"/>
    <mergeCell ref="F5:H5"/>
    <mergeCell ref="J5:L5"/>
    <mergeCell ref="F6:H6"/>
    <mergeCell ref="J6:L6"/>
    <mergeCell ref="F8:L8"/>
    <mergeCell ref="F45:H45"/>
    <mergeCell ref="J46:L46"/>
    <mergeCell ref="F78:H78"/>
    <mergeCell ref="J45:L45"/>
    <mergeCell ref="F46:H46"/>
    <mergeCell ref="F82:L82"/>
    <mergeCell ref="J78:L78"/>
    <mergeCell ref="F47:H47"/>
    <mergeCell ref="F79:H79"/>
    <mergeCell ref="J79:L79"/>
    <mergeCell ref="F80:H80"/>
    <mergeCell ref="J80:L80"/>
    <mergeCell ref="J47:L47"/>
    <mergeCell ref="F49:L49"/>
  </mergeCells>
  <pageMargins left="0.8" right="0.8" top="0.48" bottom="0.5" header="0.5" footer="0.5"/>
  <pageSetup paperSize="9" scale="72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1" max="16383" man="1"/>
    <brk id="73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B799908010ABB4E892E828CAD26D804" ma:contentTypeVersion="13" ma:contentTypeDescription="สร้างเอกสารใหม่" ma:contentTypeScope="" ma:versionID="0f6920abb08c4b2826b1d4a578d2a20e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b017b992878cc7c0f94755bbd1331dcf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F1C904-446A-4004-B93F-A10F4115A594}"/>
</file>

<file path=customXml/itemProps2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EA9D37-CF8C-490D-8DE0-637ACA0540B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 (3M)</vt:lpstr>
      <vt:lpstr>PL (9M)</vt:lpstr>
      <vt:lpstr>CS-Conso 2564</vt:lpstr>
      <vt:lpstr>CS-Conso 2563</vt:lpstr>
      <vt:lpstr>CS-Bank 2564</vt:lpstr>
      <vt:lpstr>CS-Bank 2563</vt:lpstr>
      <vt:lpstr>CF</vt:lpstr>
      <vt:lpstr>CF!Print_Area</vt:lpstr>
      <vt:lpstr>'PL (3M)'!Print_Area</vt:lpstr>
      <vt:lpstr>'PL (9M)'!Print_Area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KAMONPORN ROJLOHASOPON</cp:lastModifiedBy>
  <cp:revision/>
  <cp:lastPrinted>2021-11-08T11:57:22Z</cp:lastPrinted>
  <dcterms:created xsi:type="dcterms:W3CDTF">2002-12-13T14:30:06Z</dcterms:created>
  <dcterms:modified xsi:type="dcterms:W3CDTF">2021-11-10T10:33:51Z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