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H Financial Group\2021\Q3'2021\Convert_Q3'21\"/>
    </mc:Choice>
  </mc:AlternateContent>
  <xr:revisionPtr revIDLastSave="0" documentId="13_ncr:1_{CB9A413A-E379-4E7F-9B3D-208F135F553D}" xr6:coauthVersionLast="46" xr6:coauthVersionMax="46" xr10:uidLastSave="{00000000-0000-0000-0000-000000000000}"/>
  <bookViews>
    <workbookView xWindow="0" yWindow="0" windowWidth="20490" windowHeight="10920" tabRatio="758" activeTab="2" xr2:uid="{00000000-000D-0000-FFFF-FFFF00000000}"/>
  </bookViews>
  <sheets>
    <sheet name="BS" sheetId="1" r:id="rId1"/>
    <sheet name="PL" sheetId="2" r:id="rId2"/>
    <sheet name="CE conso" sheetId="3" r:id="rId3"/>
    <sheet name="CE (con't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3">'CE (con''t)'!Account</definedName>
    <definedName name="Account" localSheetId="2">'CE conso'!Account</definedName>
    <definedName name="Account" localSheetId="4">CF!Account</definedName>
    <definedName name="Account" localSheetId="1">PL!Account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3">'CE (con''t)'!Business_Unit</definedName>
    <definedName name="Business_Unit" localSheetId="2">'CE conso'!Business_Unit</definedName>
    <definedName name="Business_Unit" localSheetId="4">CF!Business_Unit</definedName>
    <definedName name="Business_Unit" localSheetId="1">PL!Business_Unit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3" hidden="1">{"'WWW'!$A$1:$J$18"}</definedName>
    <definedName name="CHAT" localSheetId="2" hidden="1">{"'WWW'!$A$1:$J$18"}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3">'CE (con''t)'!Company</definedName>
    <definedName name="Company" localSheetId="2">'CE conso'!Company</definedName>
    <definedName name="Company" localSheetId="4">CF!Company</definedName>
    <definedName name="Company" localSheetId="1">PL!Company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3">'CE (con''t)'!Cost_Center</definedName>
    <definedName name="Cost_Center" localSheetId="2">'CE conso'!Cost_Center</definedName>
    <definedName name="Cost_Center" localSheetId="4">CF!Cost_Center</definedName>
    <definedName name="Cost_Center" localSheetId="1">PL!Cost_Center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3">'CE (con''t)'!Exchange_Code</definedName>
    <definedName name="Exchange_Code" localSheetId="2">'CE conso'!Exchange_Code</definedName>
    <definedName name="Exchange_Code" localSheetId="4">CF!Exchange_Code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3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3" hidden="1">{"'WWW'!$A$1:$J$18"}</definedName>
    <definedName name="ot" localSheetId="2" hidden="1">{"'WWW'!$A$1:$J$18"}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BS!$A$1:$L$77</definedName>
    <definedName name="_xlnm.Print_Area" localSheetId="3">'CE (con''t)'!$A$1:$T$34</definedName>
    <definedName name="_xlnm.Print_Area" localSheetId="2">'CE conso'!$A$1:$X$37</definedName>
    <definedName name="_xlnm.Print_Area" localSheetId="4">CF!$A$1:$K$92</definedName>
    <definedName name="_xlnm.Print_Area" localSheetId="1">PL!$A$1:$K$168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3">'CE (con''t)'!Project</definedName>
    <definedName name="Project" localSheetId="2">'CE conso'!Project</definedName>
    <definedName name="Project" localSheetId="4">CF!Project</definedName>
    <definedName name="Project" localSheetId="1">PL!Project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3">'CE (con''t)'!Sub_Account</definedName>
    <definedName name="Sub_Account" localSheetId="2">'CE conso'!Sub_Account</definedName>
    <definedName name="Sub_Account" localSheetId="4">CF!Sub_Account</definedName>
    <definedName name="Sub_Account" localSheetId="1">PL!Sub_Account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3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0" i="4" l="1"/>
  <c r="P27" i="4" l="1"/>
  <c r="L26" i="4"/>
  <c r="P26" i="4" s="1"/>
  <c r="P31" i="3"/>
  <c r="L27" i="3"/>
  <c r="P27" i="3" s="1"/>
  <c r="D24" i="3" l="1"/>
  <c r="J28" i="1"/>
  <c r="H28" i="1"/>
  <c r="F28" i="1"/>
  <c r="T28" i="3"/>
  <c r="X28" i="3" s="1"/>
  <c r="T29" i="3"/>
  <c r="X29" i="3" s="1"/>
  <c r="D34" i="3"/>
  <c r="D35" i="3" s="1"/>
  <c r="T27" i="3" l="1"/>
  <c r="X27" i="3" s="1"/>
  <c r="E31" i="2" l="1"/>
  <c r="T31" i="3"/>
  <c r="X31" i="3" l="1"/>
  <c r="T28" i="4"/>
  <c r="F67" i="1" l="1"/>
  <c r="F69" i="1" s="1"/>
  <c r="T26" i="4" l="1"/>
  <c r="T23" i="3" l="1"/>
  <c r="X23" i="3" s="1"/>
  <c r="K81" i="5"/>
  <c r="I81" i="5"/>
  <c r="G81" i="5"/>
  <c r="E81" i="5"/>
  <c r="K73" i="5"/>
  <c r="I73" i="5"/>
  <c r="G73" i="5"/>
  <c r="E73" i="5"/>
  <c r="K27" i="5"/>
  <c r="K45" i="5" s="1"/>
  <c r="G27" i="5"/>
  <c r="G45" i="5" s="1"/>
  <c r="H34" i="3"/>
  <c r="H35" i="3" s="1"/>
  <c r="H36" i="3" s="1"/>
  <c r="H24" i="3"/>
  <c r="H25" i="3" s="1"/>
  <c r="H31" i="4"/>
  <c r="H23" i="4"/>
  <c r="H24" i="4" s="1"/>
  <c r="J54" i="1"/>
  <c r="T27" i="4"/>
  <c r="T18" i="3"/>
  <c r="X18" i="3" s="1"/>
  <c r="T15" i="4"/>
  <c r="P22" i="4"/>
  <c r="P23" i="4" s="1"/>
  <c r="P24" i="4" s="1"/>
  <c r="T20" i="4"/>
  <c r="T17" i="4"/>
  <c r="T16" i="4"/>
  <c r="T17" i="3"/>
  <c r="X17" i="3" s="1"/>
  <c r="V24" i="3"/>
  <c r="V25" i="3" s="1"/>
  <c r="N24" i="3"/>
  <c r="N25" i="3" s="1"/>
  <c r="L24" i="3"/>
  <c r="L25" i="3" s="1"/>
  <c r="F24" i="3"/>
  <c r="F25" i="3" s="1"/>
  <c r="D25" i="3"/>
  <c r="J23" i="3"/>
  <c r="J24" i="3" s="1"/>
  <c r="J25" i="3" s="1"/>
  <c r="T16" i="3"/>
  <c r="X16" i="3" s="1"/>
  <c r="G156" i="2"/>
  <c r="E155" i="2"/>
  <c r="G151" i="2"/>
  <c r="K144" i="2"/>
  <c r="I144" i="2"/>
  <c r="G144" i="2"/>
  <c r="E144" i="2"/>
  <c r="K136" i="2"/>
  <c r="I136" i="2"/>
  <c r="J30" i="4" s="1"/>
  <c r="G136" i="2"/>
  <c r="E136" i="2"/>
  <c r="F117" i="2"/>
  <c r="K115" i="2"/>
  <c r="I115" i="2"/>
  <c r="G115" i="2"/>
  <c r="E115" i="2"/>
  <c r="K99" i="2"/>
  <c r="I99" i="2"/>
  <c r="G99" i="2"/>
  <c r="E99" i="2"/>
  <c r="K96" i="2"/>
  <c r="K106" i="2" s="1"/>
  <c r="K117" i="2" s="1"/>
  <c r="K119" i="2" s="1"/>
  <c r="I96" i="2"/>
  <c r="I106" i="2" s="1"/>
  <c r="G96" i="2"/>
  <c r="E96" i="2"/>
  <c r="T14" i="4"/>
  <c r="X20" i="3"/>
  <c r="T15" i="3"/>
  <c r="X15" i="3" s="1"/>
  <c r="N22" i="4"/>
  <c r="N23" i="4" s="1"/>
  <c r="N24" i="4" s="1"/>
  <c r="R23" i="3"/>
  <c r="R24" i="3" s="1"/>
  <c r="R25" i="3" s="1"/>
  <c r="F33" i="2"/>
  <c r="T19" i="4"/>
  <c r="L22" i="4"/>
  <c r="L23" i="4" s="1"/>
  <c r="L24" i="4" s="1"/>
  <c r="J22" i="4"/>
  <c r="J23" i="4" s="1"/>
  <c r="J24" i="4" s="1"/>
  <c r="F22" i="4"/>
  <c r="F23" i="4" s="1"/>
  <c r="F24" i="4" s="1"/>
  <c r="D22" i="4"/>
  <c r="R21" i="4"/>
  <c r="R22" i="4" s="1"/>
  <c r="R23" i="4" s="1"/>
  <c r="R24" i="4" s="1"/>
  <c r="P23" i="3"/>
  <c r="P24" i="3" s="1"/>
  <c r="P25" i="3" s="1"/>
  <c r="X22" i="3"/>
  <c r="X21" i="3"/>
  <c r="G52" i="2"/>
  <c r="I52" i="2"/>
  <c r="I31" i="2"/>
  <c r="E71" i="2"/>
  <c r="V34" i="3"/>
  <c r="V35" i="3" s="1"/>
  <c r="V36" i="3" s="1"/>
  <c r="I60" i="2"/>
  <c r="K60" i="2"/>
  <c r="F54" i="1"/>
  <c r="I15" i="2"/>
  <c r="E15" i="2"/>
  <c r="N31" i="4"/>
  <c r="N34" i="3"/>
  <c r="D31" i="4"/>
  <c r="F31" i="4"/>
  <c r="L31" i="4"/>
  <c r="D36" i="3"/>
  <c r="F34" i="3"/>
  <c r="F35" i="3" s="1"/>
  <c r="L34" i="3"/>
  <c r="R34" i="3"/>
  <c r="E12" i="2"/>
  <c r="G12" i="2"/>
  <c r="I12" i="2"/>
  <c r="K12" i="2"/>
  <c r="G15" i="2"/>
  <c r="K15" i="2"/>
  <c r="G31" i="2"/>
  <c r="K31" i="2"/>
  <c r="E52" i="2"/>
  <c r="K52" i="2"/>
  <c r="E60" i="2"/>
  <c r="G60" i="2"/>
  <c r="R31" i="4"/>
  <c r="L28" i="1"/>
  <c r="H54" i="1"/>
  <c r="L54" i="1"/>
  <c r="H67" i="1"/>
  <c r="H69" i="1"/>
  <c r="J67" i="1"/>
  <c r="L67" i="1"/>
  <c r="L69" i="1" s="1"/>
  <c r="G67" i="2"/>
  <c r="G72" i="2"/>
  <c r="K82" i="5" l="1"/>
  <c r="K84" i="5" s="1"/>
  <c r="K85" i="5" s="1"/>
  <c r="D23" i="4"/>
  <c r="D24" i="4" s="1"/>
  <c r="D32" i="4"/>
  <c r="D33" i="4" s="1"/>
  <c r="R32" i="4"/>
  <c r="R33" i="4" s="1"/>
  <c r="L32" i="4"/>
  <c r="L33" i="4" s="1"/>
  <c r="N32" i="4"/>
  <c r="N33" i="4" s="1"/>
  <c r="F32" i="4"/>
  <c r="F33" i="4" s="1"/>
  <c r="H32" i="4"/>
  <c r="H33" i="4" s="1"/>
  <c r="L35" i="3"/>
  <c r="L36" i="3" s="1"/>
  <c r="X24" i="3"/>
  <c r="X25" i="3" s="1"/>
  <c r="N35" i="3"/>
  <c r="N36" i="3" s="1"/>
  <c r="R35" i="3"/>
  <c r="R36" i="3" s="1"/>
  <c r="G106" i="2"/>
  <c r="G117" i="2" s="1"/>
  <c r="G119" i="2" s="1"/>
  <c r="G152" i="2" s="1"/>
  <c r="G61" i="2"/>
  <c r="G145" i="2"/>
  <c r="H70" i="1"/>
  <c r="H71" i="1" s="1"/>
  <c r="E61" i="2"/>
  <c r="I145" i="2"/>
  <c r="J69" i="1"/>
  <c r="K22" i="2"/>
  <c r="K33" i="2" s="1"/>
  <c r="K35" i="2" s="1"/>
  <c r="K66" i="2" s="1"/>
  <c r="K145" i="2"/>
  <c r="K146" i="2" s="1"/>
  <c r="K155" i="2" s="1"/>
  <c r="G82" i="5"/>
  <c r="G84" i="5" s="1"/>
  <c r="G85" i="5" s="1"/>
  <c r="I61" i="2"/>
  <c r="F36" i="3"/>
  <c r="E145" i="2"/>
  <c r="J33" i="3" s="1"/>
  <c r="T33" i="3" s="1"/>
  <c r="X33" i="3" s="1"/>
  <c r="I22" i="2"/>
  <c r="K61" i="2"/>
  <c r="I117" i="2"/>
  <c r="G22" i="2"/>
  <c r="G33" i="2" s="1"/>
  <c r="G35" i="2" s="1"/>
  <c r="G68" i="2" s="1"/>
  <c r="E22" i="2"/>
  <c r="E106" i="2"/>
  <c r="L70" i="1"/>
  <c r="L71" i="1" s="1"/>
  <c r="F70" i="1"/>
  <c r="F71" i="1" s="1"/>
  <c r="K150" i="2"/>
  <c r="T21" i="4"/>
  <c r="T22" i="4" s="1"/>
  <c r="T23" i="4" s="1"/>
  <c r="T24" i="4" s="1"/>
  <c r="T24" i="3"/>
  <c r="T25" i="3" s="1"/>
  <c r="I119" i="2" l="1"/>
  <c r="P29" i="4" s="1"/>
  <c r="I9" i="5"/>
  <c r="I27" i="5" s="1"/>
  <c r="I45" i="5" s="1"/>
  <c r="I82" i="5" s="1"/>
  <c r="I84" i="5" s="1"/>
  <c r="I85" i="5" s="1"/>
  <c r="I33" i="2"/>
  <c r="G146" i="2"/>
  <c r="G157" i="2" s="1"/>
  <c r="E33" i="2"/>
  <c r="E117" i="2"/>
  <c r="E9" i="5" s="1"/>
  <c r="E27" i="5" s="1"/>
  <c r="E45" i="5" s="1"/>
  <c r="E82" i="5" s="1"/>
  <c r="E84" i="5" s="1"/>
  <c r="E85" i="5" s="1"/>
  <c r="J31" i="4"/>
  <c r="T30" i="4"/>
  <c r="U30" i="4" s="1"/>
  <c r="J70" i="1"/>
  <c r="J71" i="1" s="1"/>
  <c r="I149" i="2"/>
  <c r="I150" i="2" s="1"/>
  <c r="K62" i="2"/>
  <c r="K71" i="2" s="1"/>
  <c r="J34" i="3"/>
  <c r="J35" i="3" s="1"/>
  <c r="P31" i="4"/>
  <c r="P32" i="4" s="1"/>
  <c r="G62" i="2"/>
  <c r="G73" i="2" s="1"/>
  <c r="I146" i="2"/>
  <c r="I154" i="2" s="1"/>
  <c r="I155" i="2" s="1"/>
  <c r="J32" i="4" l="1"/>
  <c r="J33" i="4" s="1"/>
  <c r="I35" i="2"/>
  <c r="E35" i="2"/>
  <c r="E119" i="2"/>
  <c r="P32" i="3" s="1"/>
  <c r="T32" i="3" s="1"/>
  <c r="J36" i="3"/>
  <c r="P33" i="4"/>
  <c r="E149" i="2"/>
  <c r="E146" i="2"/>
  <c r="T29" i="4"/>
  <c r="U29" i="4" s="1"/>
  <c r="I62" i="2" l="1"/>
  <c r="I65" i="2"/>
  <c r="I66" i="2" s="1"/>
  <c r="E62" i="2"/>
  <c r="E65" i="2"/>
  <c r="E67" i="2" s="1"/>
  <c r="E68" i="2" s="1"/>
  <c r="X32" i="3"/>
  <c r="X34" i="3" s="1"/>
  <c r="X35" i="3" s="1"/>
  <c r="T34" i="3"/>
  <c r="T35" i="3" s="1"/>
  <c r="E151" i="2"/>
  <c r="E154" i="2"/>
  <c r="P34" i="3"/>
  <c r="P35" i="3" s="1"/>
  <c r="T31" i="4"/>
  <c r="I70" i="2" l="1"/>
  <c r="I71" i="2" s="1"/>
  <c r="E70" i="2"/>
  <c r="E72" i="2" s="1"/>
  <c r="E73" i="2" s="1"/>
  <c r="T32" i="4"/>
  <c r="T33" i="4" s="1"/>
  <c r="X36" i="3"/>
  <c r="E156" i="2"/>
  <c r="E152" i="2"/>
  <c r="P36" i="3"/>
  <c r="T36" i="3" l="1"/>
  <c r="E157" i="2"/>
</calcChain>
</file>

<file path=xl/sharedStrings.xml><?xml version="1.0" encoding="utf-8"?>
<sst xmlns="http://schemas.openxmlformats.org/spreadsheetml/2006/main" count="449" uniqueCount="242">
  <si>
    <t>บริษัท แอล เอช ไฟแนนซ์เชียล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</si>
  <si>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</si>
  <si>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</si>
  <si>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</si>
  <si>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</si>
  <si>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</si>
  <si>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</si>
  <si>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</si>
  <si>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>สินทรัพย์ทางการเงินที่วัดมูลค่าด้วยมูลค่ายุติธรรม</t>
  </si>
  <si>
    <t xml:space="preserve">    ผ่านกำไรหรือขาดทุน</t>
  </si>
  <si>
    <t>เงินลงทุนในบริษัทย่อย</t>
  </si>
  <si>
    <t>สินทรัพย์ภาษีเงินได้รอตัดบัญชี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</si>
  <si>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</si>
  <si>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</si>
  <si>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</si>
  <si>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</si>
  <si>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</si>
  <si>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</si>
  <si>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</si>
  <si>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</si>
  <si>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</si>
  <si>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</si>
  <si>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</si>
  <si>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</si>
  <si>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ภาษีค้างจ่าย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</si>
  <si>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</si>
  <si>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</si>
  <si>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</si>
  <si>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</si>
  <si>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</si>
  <si>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</si>
  <si>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</si>
  <si>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21,183,660,594 หุ้น มูลค่าหุ้นละ 1 บาท</t>
  </si>
  <si>
    <t>ส่วนเกินมูลค่าหุ้นสามัญ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</si>
  <si>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</si>
  <si>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</si>
  <si>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</si>
  <si>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หัก: หุ้นทุนซื้อคืน - หุ้นสามัญ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</si>
  <si>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</si>
  <si>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</si>
  <si>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</si>
  <si>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</si>
  <si>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</si>
  <si>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</si>
  <si>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</si>
  <si>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2563</t>
  </si>
  <si>
    <t>กำไรหรือขาดทุน: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</si>
  <si>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</si>
  <si>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</si>
  <si>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</si>
  <si>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</si>
  <si>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</si>
  <si>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</si>
  <si>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</si>
  <si>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</si>
  <si>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</si>
  <si>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</si>
  <si>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</si>
  <si>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</si>
  <si>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</si>
  <si>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</si>
  <si>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</si>
  <si>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</si>
  <si>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</si>
  <si>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</si>
  <si>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</si>
  <si>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</si>
  <si>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</si>
  <si>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</si>
  <si>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 xml:space="preserve">กำไรสะสม </t>
  </si>
  <si>
    <t>ส่วนได้เสียที่ไม่มี</t>
  </si>
  <si>
    <t>ส่วนเกิน</t>
  </si>
  <si>
    <t>รวมส่วนที่เป็นของ</t>
  </si>
  <si>
    <t>อำนาจควบคุม</t>
  </si>
  <si>
    <t>และชำระแล้ว</t>
  </si>
  <si>
    <t>มูลค่าหุ้นสามัญ</t>
  </si>
  <si>
    <t>ยังไม่ได้จัดสรร</t>
  </si>
  <si>
    <t>หุ้นทุนซื้อคืน</t>
  </si>
  <si>
    <t>ผู้ถือหุ้นบริษัทฯ</t>
  </si>
  <si>
    <t>ของบริษัทย่อย</t>
  </si>
  <si>
    <t>รวม</t>
  </si>
  <si>
    <t>ยอดคงเหลือ ณ วันที่ 1 มกราคม 2563</t>
  </si>
  <si>
    <t>เงินปันผลจ่าย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</si>
  <si>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</si>
  <si>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</si>
  <si>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</si>
  <si>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</si>
  <si>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</si>
  <si>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</si>
  <si>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</si>
  <si>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</si>
  <si>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</si>
  <si>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</si>
  <si>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</si>
  <si>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</si>
  <si>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</si>
  <si>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</si>
  <si>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</si>
  <si>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</si>
  <si>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</si>
  <si>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</si>
  <si>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</si>
  <si>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</si>
  <si>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</si>
  <si>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</si>
  <si>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</si>
  <si>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</si>
  <si>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</si>
  <si>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</si>
  <si>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</si>
  <si>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</si>
  <si>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เงินสดรับจากดอกเบี้ยของเงินลงทุน</t>
  </si>
  <si>
    <t>เงินสดรับเงินปันผลจากเงินลงทุน</t>
  </si>
  <si>
    <t>เงินสดรับจากการจำหน่ายอุปกรณ์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</si>
  <si>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</si>
  <si>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</si>
  <si>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</si>
  <si>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</si>
  <si>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เงินสดรับจากตราสารหนี้ที่ออกและเงินกู้ยืมระยะยาว </t>
  </si>
  <si>
    <t xml:space="preserve">เงินสดจ่ายคืนตราสารหนี้ที่ออกและเงินกู้ยืมระยะยาว 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</si>
  <si>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</si>
  <si>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</si>
  <si>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รายการที่ไม่เกี่ยวข้องกับเงินสด: 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</si>
  <si>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</si>
  <si>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</si>
  <si>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</si>
  <si>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</si>
  <si>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</si>
  <si>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</si>
  <si>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</si>
  <si>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</si>
  <si>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</si>
  <si>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</si>
  <si>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</si>
  <si>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ตราสารหนี้ที่ออกและเงินกู้ยืมสุทธิ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</si>
  <si>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</si>
  <si>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</si>
  <si>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</si>
  <si>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>รายการที่จัดประเภทรายการใหม่เข้าไปไว้ในกำไรหรือขาดทุนในภายหลัง:</t>
  </si>
  <si>
    <t>รายการที่ไม่จัดประเภทรายการใหม่เข้าไปไว้ในกำไรหรือขาดทุนในภายหลัง: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</si>
  <si>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</si>
  <si>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</si>
  <si>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</si>
  <si>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รวมรายการที่จัดประเภทรายการใหม่เข้าไปไว้ในกำไรหรือขาดทุนในภายหลัง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</si>
  <si>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</si>
  <si>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</si>
  <si>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ทุนที่ออก</t>
  </si>
  <si>
    <t xml:space="preserve">   ยุติธรรมผ่านกำไรขาดทุนเบ็ดเสร็จอื่น </t>
  </si>
  <si>
    <t>ทุนสำรองตามกฎหมาย</t>
  </si>
  <si>
    <t>ค่าใช้จ่ายอื่น ๆ</t>
  </si>
  <si>
    <t>หนี้สินตามสัญญาเช่าสุทธิ</t>
  </si>
  <si>
    <t>สินทรัพย์สิทธิการใช้สุทธิ</t>
  </si>
  <si>
    <t xml:space="preserve">   สำหรับโครงการผลประโยชน์ของพนักงาน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</si>
  <si>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</si>
  <si>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เงินปันผลรับจากเงินลงทุนในบริษัทย่อย</t>
  </si>
  <si>
    <t>เงินสดจ่ายซื้อหุ้นทุนซื้อคืน</t>
  </si>
  <si>
    <t>ส่วนเกิน (ต่ำกว่า) ทุนจาก</t>
  </si>
  <si>
    <t>การวัดมูลค่าเงินลงทุน</t>
  </si>
  <si>
    <t>ด้วยมูลค่ายุติธรรมผ่าน</t>
  </si>
  <si>
    <t>กำไรขาดทุนเบ็ดเสร็จอื่น</t>
  </si>
  <si>
    <t xml:space="preserve">   จำนวนหุ้นสามัญถัวเฉลี่ยถ่วงน้ำหนัก (พันหุ้น)</t>
  </si>
  <si>
    <t xml:space="preserve">  ผ่านกำไรขาดทุนเบ็ดเสร็จอื่น</t>
  </si>
  <si>
    <t xml:space="preserve">   ผ่านกำไรขาดทุนเบ็ดเสร็จอื่น</t>
  </si>
  <si>
    <t>กำไรก่อนภาษีเงินได้</t>
  </si>
  <si>
    <t>รายการปรับกระทบกำไรก่อนภาษีเงินได้</t>
  </si>
  <si>
    <t>เงินสดรับจากการจำหน่ายเงินลงทุนในตราสารหนี้ที่วัดมูลค่าด้วยราคาทุนตัดจำหน่าย</t>
  </si>
  <si>
    <t xml:space="preserve">   สินทรัพย์สิทธิการใช้</t>
  </si>
  <si>
    <t>ผลขาดทุนด้านเครดิตที่คาดว่าจะเกิดขึ้น</t>
  </si>
  <si>
    <t xml:space="preserve">กำไรจากการดำเนินงานก่อนภาษีเงินได้ </t>
  </si>
  <si>
    <t>กำไรต่อหุ้นของผู้ถือหุ้นบริษัทฯ:</t>
  </si>
  <si>
    <t xml:space="preserve">กำไรต่อหุ้นขั้นพื้นฐาน </t>
  </si>
  <si>
    <t>เงินลงทุนในตราสารทุนที่ถูกตัดรายการ</t>
  </si>
  <si>
    <t>เงินสดจ่ายชำระหนี้สินตามสัญญาเช่า</t>
  </si>
  <si>
    <t>เงินสดสุทธิได้มาจาก (ใช้ไปใน) กิจกรรมดำเนินงาน</t>
  </si>
  <si>
    <t xml:space="preserve">    จัดสรรแล้ว</t>
  </si>
  <si>
    <t xml:space="preserve"> - ทุนสำรองตามกฎหมาย</t>
  </si>
  <si>
    <t xml:space="preserve">                       </t>
  </si>
  <si>
    <t xml:space="preserve"> - สำรองหุ้นทุนซื้อคืน</t>
  </si>
  <si>
    <t xml:space="preserve">จัดสรรแล้ว </t>
  </si>
  <si>
    <t>สำรองหุ้นทุนซื้อคืน</t>
  </si>
  <si>
    <t>จ่ายซื้อหุ้นทุนซื้อคืน</t>
  </si>
  <si>
    <t xml:space="preserve">   มูลค่ายุติธรรมผ่านกำไรหรือขาดทุน</t>
  </si>
  <si>
    <t>เงินสดรับจากการจำหน่ายเงินลงทุนในตราสารหนี้ที่วัดมูลค่าด้วยมูลค่ายุติธรรม</t>
  </si>
  <si>
    <t>ลงทุนในเงินลงทุนในตราสารหนี้ที่วัดมูลค่าด้วยมูลค่ายุติธรรม</t>
  </si>
  <si>
    <t xml:space="preserve">  ด้วยมูลค่ายุติธรรมผ่านกำไรขาดทุนเบ็ดเสร็จอื่น</t>
  </si>
  <si>
    <t>ลงทุนในเงินลงทุนในตราสารทุนที่กำหนดให้วัดมูลค่าด้วยมูลค่ายุติธรรม</t>
  </si>
  <si>
    <t>31 ธันวาคม 2563</t>
  </si>
  <si>
    <t>(ยังไม่ได้ตรวจสอบ แต่สอบทานแล้ว)</t>
  </si>
  <si>
    <t>2564</t>
  </si>
  <si>
    <t xml:space="preserve">  ออกจากบัญชีในระหว่างงวด</t>
  </si>
  <si>
    <t>กำไรสำหรับงวด</t>
  </si>
  <si>
    <t>ขาดทุนเบ็ดเสร็จอื่นสำหรับงวด</t>
  </si>
  <si>
    <t>ยอดคงเหลือ ณ วันที่ 1 มกราคม 2564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</si>
  <si>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</si>
  <si>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</si>
  <si>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การแบ่งปันกำไรสำหรับงวด:</t>
  </si>
  <si>
    <t>การแบ่งปันกำไร (ขาดทุน) เบ็ดเสร็จรวมสำหรับงวด:</t>
  </si>
  <si>
    <t>กำไร (ขาดทุน) จากการวัดมูลค่าเงินลงทุนในตราสารหนี้ด้วย</t>
  </si>
  <si>
    <t xml:space="preserve">   กำไรสำหรับงวด (บาทต่อหุ้น)</t>
  </si>
  <si>
    <t>ขายคืนหุ้นทุนซื้อคืน</t>
  </si>
  <si>
    <t>กำไร (ขาดทุน) จากการประมาณการตามหลักคณิตศาสตร์ประกันภัย</t>
  </si>
  <si>
    <t xml:space="preserve">      สำรองทรัพย์สินรอการขาย</t>
  </si>
  <si>
    <t xml:space="preserve">      กำไรจากการเปลี่ยนแปลงสัญญาเช่า</t>
  </si>
  <si>
    <t xml:space="preserve">   รายได้รับล่วงหน้า</t>
  </si>
  <si>
    <t xml:space="preserve">ยอดคงเหลือ ณ วันที่ 1 มกราคม 2563 </t>
  </si>
  <si>
    <t>องค์ประกอบอื่นของ</t>
  </si>
  <si>
    <t>ส่วนของเจ้าของ -</t>
  </si>
  <si>
    <t>เงินสดรับจากการจำหน่าย/รับคืนทุนจากเงินลงทุนในตราสารทุนที่กำหนดให้วัดมูลค่า</t>
  </si>
  <si>
    <t>เงินสดและรายการเทียบเท่าเงินสดลดลงสุทธิ</t>
  </si>
  <si>
    <t>สำหรับงวดสามเดือนสิ้นสุดวันที่ 30 มิถุนายน 2564 และ 2563</t>
  </si>
  <si>
    <t>จัดสรรกำไรสะสมเป็นเงินสำรองหุ้นทุนซื้อคืน</t>
  </si>
  <si>
    <t>ลงทุนในเงินลงทุนในตราสารหนี้ที่วัดมูลค่าด้วยราคาทุนตัดจำหน่าย</t>
  </si>
  <si>
    <t>ลงทุนในบริษัทย่อย</t>
  </si>
  <si>
    <t>จ่ายเงินปันผล</t>
  </si>
  <si>
    <t>ส่วนเกินทุนหุ้นทุนซื้อคืน - หุ้นสามัญ</t>
  </si>
  <si>
    <t>เจ้าหนี้สำนักหักบัญชี</t>
  </si>
  <si>
    <t>หุ้นทุนซื้อคืน - หุ้นสามัญ</t>
  </si>
  <si>
    <t>กำไร (ขาดทุน) สุทธิจากเครื่องมือทางการเงินที่วัดมูลค่าด้วย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</si>
  <si>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</si>
  <si>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</si>
  <si>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>ณ วันที่ 30 กันยายน 2564 และ 31 ธันวาคม 2563</t>
  </si>
  <si>
    <t>30 กันยายน 2564</t>
  </si>
  <si>
    <t>(ยังไม่ได้ตรวจสอบ</t>
  </si>
  <si>
    <t>แต่สอบทานแล้ว)</t>
  </si>
  <si>
    <t>(ตรวจสอบแล้ว)</t>
  </si>
  <si>
    <t>สำหรับงวดสามเดือนสิ้นสุดวันที่ 30 กันยายน 2564 และ 2563</t>
  </si>
  <si>
    <t>สำหรับงวดเก้าเดือนสิ้นสุดวันที่ 30 กันยายน 2564 และ 2563</t>
  </si>
  <si>
    <t>เงินสดและรายการเทียบเท่าเงินสด ณ วันที่ 30 กันยายน</t>
  </si>
  <si>
    <t>ยอดคงเหลือ ณ วันที่ 30 กันยายน 2563</t>
  </si>
  <si>
    <t>ยอดคงเหลือ ณ วันที่ 30 กันยายน 2564</t>
  </si>
  <si>
    <t xml:space="preserve">      (กำไร) ขาดทุนจากการจำหน่าย/ตัดจำหน่ายส่วนปรับปรุงอาคารเช่าและอุปกรณ์</t>
  </si>
  <si>
    <t>จัดสรรเป็นทุนสำรองตามกฎหมาย</t>
  </si>
  <si>
    <t xml:space="preserve">   ออกจากบัญชีในระหว่างงวด</t>
  </si>
  <si>
    <t>เงินปันผลค้างรับ</t>
  </si>
  <si>
    <t>ขาดทุนจากเงินลงทุนในตราสารทุนที่กำหนดให้วัดมูลค่าด้วยมูลค่า</t>
  </si>
  <si>
    <t>เงินสดสุทธิใช้ไปในกิจกรรมจัดหาเงิน</t>
  </si>
  <si>
    <t xml:space="preserve">      ขาดทุนจากเครื่องมือทางการเงินที่วัดมูลค่าด้วยมูลค่ายุติธรรมผ่านกำไรหรือขาดทุน</t>
  </si>
  <si>
    <t xml:space="preserve">      กำไรจากการจำหน่ายเงินลงทุน </t>
  </si>
  <si>
    <t xml:space="preserve">   เงินปันผลค้างรับ</t>
  </si>
  <si>
    <t>เงินสดรับจากการจำหน่ายหุ้นทุนซื้อคืน</t>
  </si>
  <si>
    <t>ผลขาดทุนด้านเครดิตที่คาดว่าจะเกิดขึ้น (โอนกลับ)</t>
  </si>
  <si>
    <t xml:space="preserve">      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</si>
</sst>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26">
    <font>
      <sz val="10"/>
      <name val="ApFont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  <font>
      <sz val="1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36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9" borderId="0" applyNumberFormat="0" applyBorder="0" applyAlignment="0" applyProtection="0"/>
    <xf numFmtId="9" fontId="19" fillId="0" borderId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3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174" fontId="20" fillId="0" borderId="0" applyFont="0" applyFill="0" applyBorder="0" applyAlignment="0" applyProtection="0">
      <protection hidden="1"/>
    </xf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49" fontId="24" fillId="0" borderId="0" applyFont="0" applyFill="0" applyBorder="0" applyAlignment="0" applyProtection="0">
      <alignment horizontal="left"/>
    </xf>
    <xf numFmtId="175" fontId="25" fillId="0" borderId="0" applyAlignment="0" applyProtection="0"/>
    <xf numFmtId="176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27" fillId="0" borderId="1" applyNumberFormat="0" applyAlignment="0" applyProtection="0">
      <alignment horizontal="left" wrapText="1"/>
    </xf>
    <xf numFmtId="49" fontId="27" fillId="0" borderId="0" applyNumberFormat="0" applyAlignment="0" applyProtection="0">
      <alignment horizontal="left" wrapText="1"/>
    </xf>
    <xf numFmtId="49" fontId="28" fillId="0" borderId="0" applyAlignment="0" applyProtection="0">
      <alignment horizontal="left"/>
    </xf>
    <xf numFmtId="177" fontId="29" fillId="0" borderId="0" applyFill="0" applyBorder="0" applyAlignment="0"/>
    <xf numFmtId="178" fontId="29" fillId="0" borderId="0" applyFill="0" applyBorder="0" applyAlignment="0"/>
    <xf numFmtId="179" fontId="29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31" fillId="11" borderId="2" applyNumberFormat="0" applyAlignment="0" applyProtection="0"/>
    <xf numFmtId="0" fontId="32" fillId="11" borderId="2" applyNumberFormat="0" applyAlignment="0" applyProtection="0"/>
    <xf numFmtId="0" fontId="33" fillId="11" borderId="2" applyNumberFormat="0" applyAlignment="0" applyProtection="0"/>
    <xf numFmtId="0" fontId="34" fillId="24" borderId="3" applyNumberFormat="0" applyAlignment="0" applyProtection="0"/>
    <xf numFmtId="0" fontId="35" fillId="24" borderId="3" applyNumberFormat="0" applyAlignment="0" applyProtection="0"/>
    <xf numFmtId="0" fontId="36" fillId="24" borderId="3" applyNumberFormat="0" applyAlignment="0" applyProtection="0"/>
    <xf numFmtId="3" fontId="37" fillId="25" borderId="4" applyFont="0" applyFill="0" applyProtection="0">
      <alignment horizontal="right"/>
    </xf>
    <xf numFmtId="4" fontId="2" fillId="0" borderId="0" applyFont="0" applyFill="0" applyBorder="0" applyAlignment="0" applyProtection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7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9" fillId="0" borderId="0"/>
    <xf numFmtId="0" fontId="19" fillId="0" borderId="0"/>
    <xf numFmtId="183" fontId="19" fillId="0" borderId="0"/>
    <xf numFmtId="183" fontId="19" fillId="0" borderId="0"/>
    <xf numFmtId="178" fontId="2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9" fillId="0" borderId="0"/>
    <xf numFmtId="0" fontId="19" fillId="0" borderId="0"/>
    <xf numFmtId="185" fontId="19" fillId="0" borderId="0"/>
    <xf numFmtId="185" fontId="19" fillId="0" borderId="0"/>
    <xf numFmtId="186" fontId="39" fillId="0" borderId="0" applyFont="0" applyFill="0" applyBorder="0" applyAlignment="0" applyProtection="0"/>
    <xf numFmtId="14" fontId="11" fillId="0" borderId="0" applyFill="0" applyBorder="0" applyAlignment="0"/>
    <xf numFmtId="14" fontId="11" fillId="0" borderId="0" applyFill="0" applyBorder="0" applyAlignment="0"/>
    <xf numFmtId="38" fontId="44" fillId="0" borderId="5">
      <alignment vertical="center"/>
    </xf>
    <xf numFmtId="176" fontId="19" fillId="0" borderId="0"/>
    <xf numFmtId="0" fontId="45" fillId="0" borderId="0" applyNumberForma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9" fontId="39" fillId="0" borderId="0" applyFont="0" applyFill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0" fontId="39" fillId="26" borderId="4" applyNumberFormat="0" applyFont="0" applyBorder="0" applyAlignment="0" applyProtection="0">
      <alignment horizontal="center"/>
    </xf>
    <xf numFmtId="0" fontId="52" fillId="0" borderId="6" applyNumberFormat="0" applyAlignment="0" applyProtection="0">
      <alignment horizontal="left" vertical="center"/>
    </xf>
    <xf numFmtId="0" fontId="52" fillId="0" borderId="7">
      <alignment horizontal="left" vertical="center"/>
    </xf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8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39" fillId="27" borderId="4" applyFont="0" applyProtection="0">
      <alignment horizontal="right"/>
    </xf>
    <xf numFmtId="10" fontId="39" fillId="27" borderId="4" applyFont="0" applyProtection="0">
      <alignment horizontal="right"/>
    </xf>
    <xf numFmtId="9" fontId="39" fillId="27" borderId="4" applyFont="0" applyProtection="0">
      <alignment horizontal="right"/>
    </xf>
    <xf numFmtId="0" fontId="39" fillId="27" borderId="11" applyNumberFormat="0" applyFont="0" applyBorder="0" applyAlignment="0" applyProtection="0">
      <alignment horizontal="left"/>
    </xf>
    <xf numFmtId="0" fontId="6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190" fontId="39" fillId="29" borderId="4" applyFont="0" applyAlignment="0">
      <protection locked="0"/>
    </xf>
    <xf numFmtId="3" fontId="39" fillId="29" borderId="4" applyFont="0">
      <alignment horizontal="right"/>
      <protection locked="0"/>
    </xf>
    <xf numFmtId="191" fontId="39" fillId="29" borderId="4" applyFont="0">
      <alignment horizontal="right"/>
      <protection locked="0"/>
    </xf>
    <xf numFmtId="10" fontId="39" fillId="29" borderId="4" applyFont="0">
      <alignment horizontal="right"/>
      <protection locked="0"/>
    </xf>
    <xf numFmtId="9" fontId="39" fillId="29" borderId="12" applyFont="0">
      <alignment horizontal="right"/>
      <protection locked="0"/>
    </xf>
    <xf numFmtId="0" fontId="39" fillId="29" borderId="4" applyFont="0">
      <alignment horizontal="center" wrapText="1"/>
      <protection locked="0"/>
    </xf>
    <xf numFmtId="49" fontId="39" fillId="29" borderId="4" applyFont="0" applyAlignment="0">
      <protection locked="0"/>
    </xf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67" fillId="0" borderId="13" applyNumberFormat="0" applyFill="0" applyAlignment="0" applyProtection="0"/>
    <xf numFmtId="0" fontId="68" fillId="0" borderId="13" applyNumberFormat="0" applyFill="0" applyAlignment="0" applyProtection="0"/>
    <xf numFmtId="0" fontId="69" fillId="0" borderId="13" applyNumberFormat="0" applyFill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37" fontId="73" fillId="0" borderId="0"/>
    <xf numFmtId="0" fontId="74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192" fontId="19" fillId="0" borderId="0"/>
    <xf numFmtId="192" fontId="1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119" fillId="0" borderId="0"/>
    <xf numFmtId="0" fontId="119" fillId="0" borderId="0"/>
    <xf numFmtId="0" fontId="119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2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9" fillId="0" borderId="0"/>
    <xf numFmtId="0" fontId="39" fillId="0" borderId="0"/>
    <xf numFmtId="0" fontId="20" fillId="0" borderId="0"/>
    <xf numFmtId="0" fontId="39" fillId="0" borderId="0"/>
    <xf numFmtId="0" fontId="114" fillId="0" borderId="0"/>
    <xf numFmtId="0" fontId="20" fillId="0" borderId="0"/>
    <xf numFmtId="0" fontId="9" fillId="0" borderId="0"/>
    <xf numFmtId="0" fontId="20" fillId="0" borderId="0"/>
    <xf numFmtId="0" fontId="41" fillId="0" borderId="0"/>
    <xf numFmtId="0" fontId="39" fillId="0" borderId="0"/>
    <xf numFmtId="0" fontId="120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20" fillId="0" borderId="0"/>
    <xf numFmtId="0" fontId="115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41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22" fillId="0" borderId="0"/>
    <xf numFmtId="0" fontId="122" fillId="0" borderId="0"/>
    <xf numFmtId="0" fontId="39" fillId="0" borderId="0"/>
    <xf numFmtId="0" fontId="43" fillId="0" borderId="0"/>
    <xf numFmtId="0" fontId="122" fillId="0" borderId="0"/>
    <xf numFmtId="0" fontId="43" fillId="0" borderId="0"/>
    <xf numFmtId="0" fontId="116" fillId="0" borderId="0"/>
    <xf numFmtId="0" fontId="116" fillId="0" borderId="0"/>
    <xf numFmtId="0" fontId="20" fillId="0" borderId="0"/>
    <xf numFmtId="0" fontId="11" fillId="0" borderId="0"/>
    <xf numFmtId="0" fontId="20" fillId="0" borderId="0"/>
    <xf numFmtId="0" fontId="115" fillId="0" borderId="0"/>
    <xf numFmtId="0" fontId="43" fillId="0" borderId="0"/>
    <xf numFmtId="0" fontId="20" fillId="0" borderId="0"/>
    <xf numFmtId="0" fontId="20" fillId="0" borderId="0"/>
    <xf numFmtId="0" fontId="19" fillId="0" borderId="0"/>
    <xf numFmtId="0" fontId="39" fillId="0" borderId="0"/>
    <xf numFmtId="0" fontId="19" fillId="0" borderId="0"/>
    <xf numFmtId="0" fontId="39" fillId="0" borderId="0"/>
    <xf numFmtId="0" fontId="121" fillId="0" borderId="0"/>
    <xf numFmtId="0" fontId="3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39" fillId="0" borderId="0"/>
    <xf numFmtId="0" fontId="39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3" fillId="0" borderId="0"/>
    <xf numFmtId="0" fontId="9" fillId="0" borderId="0"/>
    <xf numFmtId="0" fontId="9" fillId="0" borderId="0"/>
    <xf numFmtId="0" fontId="9" fillId="0" borderId="0"/>
    <xf numFmtId="0" fontId="123" fillId="0" borderId="0"/>
    <xf numFmtId="0" fontId="2" fillId="0" borderId="0"/>
    <xf numFmtId="0" fontId="41" fillId="0" borderId="0"/>
    <xf numFmtId="0" fontId="115" fillId="0" borderId="0"/>
    <xf numFmtId="0" fontId="41" fillId="0" borderId="0"/>
    <xf numFmtId="0" fontId="39" fillId="0" borderId="0"/>
    <xf numFmtId="0" fontId="9" fillId="0" borderId="0"/>
    <xf numFmtId="0" fontId="20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123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41" fillId="0" borderId="0"/>
    <xf numFmtId="0" fontId="116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122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10" borderId="14" applyNumberFormat="0" applyFont="0" applyAlignment="0" applyProtection="0"/>
    <xf numFmtId="0" fontId="11" fillId="36" borderId="32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3" fontId="39" fillId="30" borderId="4">
      <alignment horizontal="right"/>
      <protection locked="0"/>
    </xf>
    <xf numFmtId="191" fontId="39" fillId="30" borderId="4">
      <alignment horizontal="right"/>
      <protection locked="0"/>
    </xf>
    <xf numFmtId="10" fontId="39" fillId="30" borderId="4" applyFont="0">
      <alignment horizontal="right"/>
      <protection locked="0"/>
    </xf>
    <xf numFmtId="9" fontId="39" fillId="30" borderId="4">
      <alignment horizontal="right"/>
      <protection locked="0"/>
    </xf>
    <xf numFmtId="0" fontId="39" fillId="30" borderId="4">
      <alignment horizontal="center" wrapText="1"/>
    </xf>
    <xf numFmtId="0" fontId="39" fillId="30" borderId="4" applyNumberFormat="0" applyFont="0">
      <alignment horizontal="center" wrapText="1"/>
      <protection locked="0"/>
    </xf>
    <xf numFmtId="0" fontId="76" fillId="11" borderId="15" applyNumberFormat="0" applyAlignment="0" applyProtection="0"/>
    <xf numFmtId="0" fontId="77" fillId="11" borderId="15" applyNumberFormat="0" applyAlignment="0" applyProtection="0"/>
    <xf numFmtId="0" fontId="78" fillId="11" borderId="15" applyNumberFormat="0" applyAlignment="0" applyProtection="0"/>
    <xf numFmtId="40" fontId="79" fillId="25" borderId="0">
      <alignment horizontal="right"/>
    </xf>
    <xf numFmtId="0" fontId="80" fillId="25" borderId="16"/>
    <xf numFmtId="181" fontId="30" fillId="0" borderId="0" applyFont="0" applyFill="0" applyBorder="0" applyAlignment="0" applyProtection="0"/>
    <xf numFmtId="193" fontId="2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53" fillId="0" borderId="17">
      <alignment horizontal="center"/>
    </xf>
    <xf numFmtId="3" fontId="44" fillId="0" borderId="0" applyFont="0" applyFill="0" applyBorder="0" applyAlignment="0" applyProtection="0"/>
    <xf numFmtId="0" fontId="44" fillId="31" borderId="0" applyNumberFormat="0" applyFont="0" applyBorder="0" applyAlignment="0" applyProtection="0"/>
    <xf numFmtId="37" fontId="81" fillId="0" borderId="0"/>
    <xf numFmtId="1" fontId="39" fillId="0" borderId="18" applyNumberFormat="0" applyFill="0" applyAlignment="0" applyProtection="0">
      <alignment horizontal="center" vertical="center"/>
    </xf>
    <xf numFmtId="3" fontId="39" fillId="25" borderId="4" applyFont="0" applyProtection="0">
      <alignment horizontal="right"/>
    </xf>
    <xf numFmtId="194" fontId="39" fillId="25" borderId="4" applyFont="0" applyProtection="0">
      <alignment horizontal="right"/>
    </xf>
    <xf numFmtId="191" fontId="39" fillId="25" borderId="4" applyFont="0" applyProtection="0">
      <alignment horizontal="right"/>
    </xf>
    <xf numFmtId="10" fontId="39" fillId="25" borderId="4" applyFont="0" applyProtection="0">
      <alignment horizontal="right"/>
    </xf>
    <xf numFmtId="9" fontId="39" fillId="25" borderId="4" applyFont="0" applyProtection="0">
      <alignment horizontal="right"/>
    </xf>
    <xf numFmtId="195" fontId="39" fillId="25" borderId="4" applyFont="0" applyProtection="0">
      <alignment horizontal="center" wrapText="1"/>
    </xf>
    <xf numFmtId="0" fontId="81" fillId="0" borderId="0"/>
    <xf numFmtId="0" fontId="39" fillId="0" borderId="0" applyNumberFormat="0" applyFill="0" applyBorder="0" applyAlignment="0" applyProtection="0"/>
    <xf numFmtId="196" fontId="39" fillId="32" borderId="4" applyFont="0">
      <alignment horizontal="right"/>
    </xf>
    <xf numFmtId="1" fontId="39" fillId="32" borderId="4" applyFont="0" applyProtection="0">
      <alignment horizontal="right"/>
    </xf>
    <xf numFmtId="196" fontId="39" fillId="32" borderId="4" applyFont="0" applyProtection="0"/>
    <xf numFmtId="191" fontId="39" fillId="32" borderId="4" applyFont="0" applyProtection="0"/>
    <xf numFmtId="10" fontId="39" fillId="32" borderId="19" applyFont="0" applyProtection="0">
      <alignment horizontal="right"/>
    </xf>
    <xf numFmtId="9" fontId="39" fillId="32" borderId="19" applyFont="0" applyProtection="0">
      <alignment horizontal="right"/>
    </xf>
    <xf numFmtId="197" fontId="39" fillId="32" borderId="19" applyFont="0" applyProtection="0">
      <alignment horizontal="right"/>
    </xf>
    <xf numFmtId="0" fontId="39" fillId="32" borderId="4" applyFont="0" applyProtection="0">
      <alignment horizontal="center" wrapText="1"/>
      <protection locked="0"/>
    </xf>
    <xf numFmtId="0" fontId="39" fillId="32" borderId="4" applyNumberFormat="0" applyFont="0" applyAlignment="0" applyProtection="0"/>
    <xf numFmtId="49" fontId="39" fillId="0" borderId="0" applyFont="0" applyFill="0" applyBorder="0" applyAlignment="0" applyProtection="0"/>
    <xf numFmtId="49" fontId="11" fillId="0" borderId="0" applyFill="0" applyBorder="0" applyAlignment="0"/>
    <xf numFmtId="49" fontId="11" fillId="0" borderId="0" applyFill="0" applyBorder="0" applyAlignment="0"/>
    <xf numFmtId="198" fontId="30" fillId="0" borderId="0" applyFill="0" applyBorder="0" applyAlignment="0"/>
    <xf numFmtId="199" fontId="30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5" fillId="0" borderId="20" applyNumberFormat="0" applyFill="0" applyAlignment="0" applyProtection="0"/>
    <xf numFmtId="0" fontId="8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11" borderId="2" applyNumberFormat="0" applyAlignment="0" applyProtection="0"/>
    <xf numFmtId="0" fontId="89" fillId="11" borderId="2" applyNumberFormat="0" applyAlignment="0" applyProtection="0"/>
    <xf numFmtId="0" fontId="90" fillId="33" borderId="2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24" borderId="3" applyNumberFormat="0" applyAlignment="0" applyProtection="0"/>
    <xf numFmtId="0" fontId="98" fillId="0" borderId="13" applyNumberFormat="0" applyFill="0" applyAlignment="0" applyProtection="0"/>
    <xf numFmtId="0" fontId="98" fillId="0" borderId="13" applyNumberFormat="0" applyFill="0" applyAlignment="0" applyProtection="0"/>
    <xf numFmtId="0" fontId="91" fillId="0" borderId="21" applyNumberFormat="0" applyFill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6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9" fillId="0" borderId="0"/>
    <xf numFmtId="0" fontId="39" fillId="0" borderId="0"/>
    <xf numFmtId="0" fontId="9" fillId="0" borderId="0"/>
    <xf numFmtId="0" fontId="20" fillId="0" borderId="0"/>
    <xf numFmtId="0" fontId="102" fillId="7" borderId="2" applyNumberFormat="0" applyAlignment="0" applyProtection="0"/>
    <xf numFmtId="0" fontId="102" fillId="7" borderId="2" applyNumberFormat="0" applyAlignment="0" applyProtection="0"/>
    <xf numFmtId="0" fontId="102" fillId="14" borderId="2" applyNumberFormat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4" fillId="14" borderId="0" applyNumberForma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2" applyNumberFormat="0" applyFill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5" borderId="0" applyNumberFormat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07" fillId="11" borderId="15" applyNumberFormat="0" applyAlignment="0" applyProtection="0"/>
    <xf numFmtId="0" fontId="107" fillId="11" borderId="15" applyNumberFormat="0" applyAlignment="0" applyProtection="0"/>
    <xf numFmtId="0" fontId="107" fillId="33" borderId="15" applyNumberFormat="0" applyAlignment="0" applyProtection="0"/>
    <xf numFmtId="0" fontId="14" fillId="10" borderId="14" applyNumberFormat="0" applyFont="0" applyAlignment="0" applyProtection="0"/>
    <xf numFmtId="0" fontId="39" fillId="10" borderId="14" applyNumberFormat="0" applyFont="0" applyAlignment="0" applyProtection="0"/>
    <xf numFmtId="0" fontId="1" fillId="10" borderId="14" applyNumberFormat="0" applyFont="0" applyAlignment="0" applyProtection="0"/>
    <xf numFmtId="0" fontId="108" fillId="0" borderId="8" applyNumberFormat="0" applyFill="0" applyAlignment="0" applyProtection="0"/>
    <xf numFmtId="0" fontId="108" fillId="0" borderId="8" applyNumberFormat="0" applyFill="0" applyAlignment="0" applyProtection="0"/>
    <xf numFmtId="0" fontId="109" fillId="0" borderId="23" applyNumberFormat="0" applyFill="0" applyAlignment="0" applyProtection="0"/>
    <xf numFmtId="0" fontId="110" fillId="0" borderId="9" applyNumberFormat="0" applyFill="0" applyAlignment="0" applyProtection="0"/>
    <xf numFmtId="0" fontId="110" fillId="0" borderId="9" applyNumberFormat="0" applyFill="0" applyAlignment="0" applyProtection="0"/>
    <xf numFmtId="0" fontId="111" fillId="0" borderId="24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</cellStyleXfs>
  <cellXfs count="183">
    <xf numFmtId="0" fontId="0" fillId="0" borderId="0" xfId="0"/>
    <xf numFmtId="38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168" fontId="4" fillId="0" borderId="0" xfId="188" applyNumberFormat="1" applyFont="1" applyFill="1" applyBorder="1" applyAlignment="1">
      <alignment horizontal="centerContinuous" vertical="center"/>
    </xf>
    <xf numFmtId="3" fontId="4" fillId="0" borderId="0" xfId="0" applyNumberFormat="1" applyFont="1" applyFill="1" applyBorder="1" applyAlignment="1">
      <alignment horizontal="centerContinuous" vertical="center"/>
    </xf>
    <xf numFmtId="169" fontId="4" fillId="0" borderId="0" xfId="188" applyNumberFormat="1" applyFont="1" applyFill="1" applyBorder="1" applyAlignment="1">
      <alignment horizontal="right" vertical="center"/>
    </xf>
    <xf numFmtId="3" fontId="4" fillId="0" borderId="0" xfId="188" applyNumberFormat="1" applyFont="1" applyFill="1" applyBorder="1" applyAlignment="1">
      <alignment horizontal="centerContinuous" vertical="center"/>
    </xf>
    <xf numFmtId="168" fontId="3" fillId="0" borderId="0" xfId="188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right" vertical="center"/>
    </xf>
    <xf numFmtId="168" fontId="4" fillId="0" borderId="0" xfId="188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3" fontId="4" fillId="0" borderId="0" xfId="188" applyNumberFormat="1" applyFont="1" applyFill="1" applyBorder="1" applyAlignment="1">
      <alignment vertical="center"/>
    </xf>
    <xf numFmtId="0" fontId="4" fillId="0" borderId="26" xfId="0" applyNumberFormat="1" applyFont="1" applyFill="1" applyBorder="1" applyAlignment="1">
      <alignment horizontal="center" vertical="center"/>
    </xf>
    <xf numFmtId="3" fontId="5" fillId="0" borderId="0" xfId="188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8" fontId="4" fillId="0" borderId="0" xfId="188" applyNumberFormat="1" applyFont="1" applyFill="1" applyAlignment="1">
      <alignment horizontal="right" vertical="center"/>
    </xf>
    <xf numFmtId="3" fontId="4" fillId="0" borderId="0" xfId="188" applyNumberFormat="1" applyFont="1" applyFill="1" applyAlignment="1">
      <alignment vertical="center"/>
    </xf>
    <xf numFmtId="169" fontId="4" fillId="0" borderId="0" xfId="188" applyNumberFormat="1" applyFont="1" applyFill="1" applyAlignment="1">
      <alignment horizontal="right" vertical="center"/>
    </xf>
    <xf numFmtId="38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41" fontId="4" fillId="0" borderId="0" xfId="188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8" fontId="4" fillId="0" borderId="0" xfId="188" applyNumberFormat="1" applyFont="1" applyFill="1" applyBorder="1" applyAlignment="1">
      <alignment vertical="center"/>
    </xf>
    <xf numFmtId="41" fontId="4" fillId="0" borderId="27" xfId="188" applyNumberFormat="1" applyFont="1" applyFill="1" applyBorder="1" applyAlignment="1">
      <alignment horizontal="right" vertical="center"/>
    </xf>
    <xf numFmtId="4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71" fontId="4" fillId="0" borderId="0" xfId="188" applyNumberFormat="1" applyFont="1" applyFill="1" applyBorder="1" applyAlignment="1">
      <alignment horizontal="centerContinuous" vertical="center"/>
    </xf>
    <xf numFmtId="171" fontId="4" fillId="0" borderId="0" xfId="0" applyNumberFormat="1" applyFont="1" applyFill="1" applyBorder="1" applyAlignment="1">
      <alignment horizontal="centerContinuous" vertical="center"/>
    </xf>
    <xf numFmtId="171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7" xfId="188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41" fontId="4" fillId="0" borderId="0" xfId="188" applyNumberFormat="1" applyFont="1" applyFill="1" applyBorder="1" applyAlignment="1">
      <alignment horizontal="center" vertical="center"/>
    </xf>
    <xf numFmtId="41" fontId="4" fillId="0" borderId="28" xfId="188" applyNumberFormat="1" applyFont="1" applyFill="1" applyBorder="1" applyAlignment="1">
      <alignment horizontal="right" vertical="center"/>
    </xf>
    <xf numFmtId="41" fontId="4" fillId="0" borderId="26" xfId="188" applyNumberFormat="1" applyFont="1" applyFill="1" applyBorder="1" applyAlignment="1">
      <alignment horizontal="right" vertical="center"/>
    </xf>
    <xf numFmtId="41" fontId="4" fillId="0" borderId="29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vertical="center"/>
    </xf>
    <xf numFmtId="0" fontId="4" fillId="0" borderId="30" xfId="0" applyNumberFormat="1" applyFont="1" applyFill="1" applyBorder="1" applyAlignment="1">
      <alignment vertical="center"/>
    </xf>
    <xf numFmtId="4" fontId="4" fillId="0" borderId="0" xfId="188" applyFont="1" applyFill="1" applyBorder="1" applyAlignment="1">
      <alignment horizontal="right" vertical="center"/>
    </xf>
    <xf numFmtId="4" fontId="4" fillId="0" borderId="0" xfId="188" applyFont="1" applyFill="1" applyBorder="1" applyAlignment="1">
      <alignment vertical="center"/>
    </xf>
    <xf numFmtId="39" fontId="4" fillId="0" borderId="26" xfId="0" quotePrefix="1" applyNumberFormat="1" applyFont="1" applyFill="1" applyBorder="1" applyAlignment="1">
      <alignment horizontal="center" vertical="center"/>
    </xf>
    <xf numFmtId="39" fontId="4" fillId="0" borderId="0" xfId="0" quotePrefix="1" applyNumberFormat="1" applyFont="1" applyFill="1" applyBorder="1" applyAlignment="1">
      <alignment horizontal="center" vertical="center"/>
    </xf>
    <xf numFmtId="39" fontId="5" fillId="0" borderId="0" xfId="188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4" fillId="0" borderId="12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left" vertical="center"/>
    </xf>
    <xf numFmtId="41" fontId="4" fillId="0" borderId="7" xfId="188" applyNumberFormat="1" applyFont="1" applyFill="1" applyBorder="1" applyAlignment="1">
      <alignment horizontal="center" vertical="center"/>
    </xf>
    <xf numFmtId="41" fontId="4" fillId="0" borderId="18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center" vertical="center"/>
    </xf>
    <xf numFmtId="41" fontId="4" fillId="0" borderId="26" xfId="188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4" fillId="0" borderId="29" xfId="188" applyNumberFormat="1" applyFont="1" applyFill="1" applyBorder="1" applyAlignment="1">
      <alignment horizontal="center" vertical="center"/>
    </xf>
    <xf numFmtId="168" fontId="3" fillId="0" borderId="0" xfId="188" applyNumberFormat="1" applyFont="1" applyFill="1" applyBorder="1" applyAlignment="1">
      <alignment horizontal="right" vertical="center"/>
    </xf>
    <xf numFmtId="41" fontId="4" fillId="0" borderId="27" xfId="188" applyNumberFormat="1" applyFont="1" applyFill="1" applyBorder="1" applyAlignment="1">
      <alignment horizontal="center" vertical="center"/>
    </xf>
    <xf numFmtId="172" fontId="4" fillId="0" borderId="29" xfId="188" applyNumberFormat="1" applyFont="1" applyFill="1" applyBorder="1" applyAlignment="1">
      <alignment vertical="center"/>
    </xf>
    <xf numFmtId="172" fontId="4" fillId="0" borderId="0" xfId="188" applyNumberFormat="1" applyFont="1" applyFill="1" applyBorder="1" applyAlignment="1">
      <alignment vertical="center"/>
    </xf>
    <xf numFmtId="173" fontId="4" fillId="0" borderId="0" xfId="188" applyNumberFormat="1" applyFont="1" applyFill="1" applyBorder="1" applyAlignment="1">
      <alignment horizontal="right" vertical="center"/>
    </xf>
    <xf numFmtId="173" fontId="4" fillId="0" borderId="0" xfId="188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41" fontId="4" fillId="0" borderId="12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41" fontId="4" fillId="0" borderId="31" xfId="0" applyNumberFormat="1" applyFont="1" applyFill="1" applyBorder="1" applyAlignment="1">
      <alignment horizontal="right" vertical="center"/>
    </xf>
    <xf numFmtId="41" fontId="4" fillId="0" borderId="27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vertical="center"/>
    </xf>
    <xf numFmtId="41" fontId="4" fillId="0" borderId="26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center" vertical="center"/>
    </xf>
    <xf numFmtId="41" fontId="4" fillId="0" borderId="12" xfId="0" applyNumberFormat="1" applyFont="1" applyFill="1" applyBorder="1" applyAlignment="1">
      <alignment vertical="center"/>
    </xf>
    <xf numFmtId="41" fontId="4" fillId="0" borderId="31" xfId="0" applyNumberFormat="1" applyFont="1" applyFill="1" applyBorder="1" applyAlignment="1">
      <alignment vertical="center"/>
    </xf>
    <xf numFmtId="41" fontId="4" fillId="0" borderId="27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4" fillId="0" borderId="26" xfId="0" quotePrefix="1" applyNumberFormat="1" applyFont="1" applyFill="1" applyBorder="1" applyAlignment="1">
      <alignment horizontal="center" vertical="center"/>
    </xf>
    <xf numFmtId="4" fontId="4" fillId="0" borderId="0" xfId="188" applyFont="1" applyFill="1" applyBorder="1" applyAlignment="1">
      <alignment horizontal="left" vertical="center"/>
    </xf>
    <xf numFmtId="0" fontId="4" fillId="0" borderId="0" xfId="0" applyFont="1" applyFill="1"/>
    <xf numFmtId="0" fontId="4" fillId="0" borderId="7" xfId="0" applyNumberFormat="1" applyFont="1" applyFill="1" applyBorder="1" applyAlignment="1">
      <alignment horizontal="center" vertical="center"/>
    </xf>
    <xf numFmtId="191" fontId="6" fillId="0" borderId="0" xfId="0" applyNumberFormat="1" applyFont="1" applyFill="1" applyBorder="1" applyAlignment="1">
      <alignment horizontal="center" vertical="center"/>
    </xf>
    <xf numFmtId="41" fontId="124" fillId="0" borderId="0" xfId="188" applyNumberFormat="1" applyFont="1" applyFill="1" applyBorder="1" applyAlignment="1">
      <alignment horizontal="right" vertical="center"/>
    </xf>
    <xf numFmtId="41" fontId="124" fillId="0" borderId="0" xfId="188" applyNumberFormat="1" applyFont="1" applyFill="1" applyBorder="1" applyAlignment="1">
      <alignment vertical="center"/>
    </xf>
    <xf numFmtId="168" fontId="4" fillId="0" borderId="0" xfId="188" applyNumberFormat="1" applyFont="1" applyFill="1" applyAlignment="1">
      <alignment vertical="center"/>
    </xf>
    <xf numFmtId="168" fontId="4" fillId="0" borderId="0" xfId="188" applyNumberFormat="1" applyFont="1" applyFill="1" applyAlignment="1">
      <alignment horizontal="centerContinuous" vertical="center"/>
    </xf>
    <xf numFmtId="169" fontId="4" fillId="0" borderId="0" xfId="188" quotePrefix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7" xfId="0" applyNumberFormat="1" applyFont="1" applyFill="1" applyBorder="1" applyAlignment="1">
      <alignment horizontal="right" vertical="center"/>
    </xf>
    <xf numFmtId="168" fontId="4" fillId="0" borderId="0" xfId="188" applyNumberFormat="1" applyFont="1" applyFill="1" applyAlignment="1">
      <alignment horizontal="center" vertical="center"/>
    </xf>
    <xf numFmtId="171" fontId="4" fillId="0" borderId="0" xfId="188" applyNumberFormat="1" applyFont="1" applyFill="1" applyAlignment="1">
      <alignment vertical="center"/>
    </xf>
    <xf numFmtId="171" fontId="4" fillId="0" borderId="0" xfId="188" applyNumberFormat="1" applyFont="1" applyFill="1" applyAlignment="1">
      <alignment horizontal="center" vertical="center"/>
    </xf>
    <xf numFmtId="168" fontId="3" fillId="0" borderId="0" xfId="188" applyNumberFormat="1" applyFont="1" applyFill="1" applyAlignment="1">
      <alignment horizontal="left" vertical="center"/>
    </xf>
    <xf numFmtId="3" fontId="3" fillId="0" borderId="0" xfId="188" applyNumberFormat="1" applyFont="1" applyFill="1" applyAlignment="1">
      <alignment horizontal="left" vertical="center"/>
    </xf>
    <xf numFmtId="41" fontId="4" fillId="0" borderId="0" xfId="188" applyNumberFormat="1" applyFont="1" applyFill="1" applyAlignment="1">
      <alignment horizontal="right" vertical="center"/>
    </xf>
    <xf numFmtId="4" fontId="4" fillId="0" borderId="0" xfId="188" applyFont="1" applyFill="1" applyAlignment="1">
      <alignment horizontal="right" vertical="center"/>
    </xf>
    <xf numFmtId="4" fontId="4" fillId="0" borderId="0" xfId="188" applyFont="1" applyFill="1" applyAlignment="1">
      <alignment vertical="center"/>
    </xf>
    <xf numFmtId="168" fontId="4" fillId="0" borderId="26" xfId="188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4" fillId="0" borderId="5" xfId="188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37" fontId="4" fillId="0" borderId="16" xfId="0" applyNumberFormat="1" applyFont="1" applyFill="1" applyBorder="1" applyAlignment="1">
      <alignment vertical="center"/>
    </xf>
    <xf numFmtId="41" fontId="4" fillId="0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70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4" fillId="0" borderId="0" xfId="0" applyNumberFormat="1" applyFont="1"/>
    <xf numFmtId="168" fontId="4" fillId="0" borderId="0" xfId="188" quotePrefix="1" applyNumberFormat="1" applyFont="1" applyFill="1" applyBorder="1" applyAlignment="1">
      <alignment horizontal="center" vertical="center"/>
    </xf>
    <xf numFmtId="37" fontId="4" fillId="0" borderId="2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0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3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9" fontId="4" fillId="0" borderId="0" xfId="0" quotePrefix="1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38" fontId="4" fillId="0" borderId="0" xfId="782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38" fontId="4" fillId="0" borderId="0" xfId="0" applyNumberFormat="1" applyFont="1" applyFill="1"/>
    <xf numFmtId="41" fontId="4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41" fontId="4" fillId="0" borderId="7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0" xfId="188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4" fontId="0" fillId="0" borderId="0" xfId="188" applyFont="1" applyFill="1"/>
    <xf numFmtId="3" fontId="0" fillId="0" borderId="0" xfId="188" applyNumberFormat="1" applyFont="1" applyFill="1"/>
    <xf numFmtId="167" fontId="39" fillId="0" borderId="0" xfId="0" applyNumberFormat="1" applyFont="1" applyFill="1"/>
    <xf numFmtId="41" fontId="125" fillId="0" borderId="0" xfId="0" applyNumberFormat="1" applyFont="1" applyFill="1" applyAlignment="1">
      <alignment horizontal="center" vertical="center"/>
    </xf>
    <xf numFmtId="169" fontId="4" fillId="0" borderId="26" xfId="188" applyNumberFormat="1" applyFont="1" applyFill="1" applyBorder="1" applyAlignment="1">
      <alignment horizontal="center" vertical="center"/>
    </xf>
    <xf numFmtId="3" fontId="4" fillId="0" borderId="26" xfId="188" applyNumberFormat="1" applyFont="1" applyFill="1" applyBorder="1" applyAlignment="1">
      <alignment horizontal="center" vertical="center"/>
    </xf>
    <xf numFmtId="171" fontId="4" fillId="0" borderId="26" xfId="188" applyNumberFormat="1" applyFont="1" applyFill="1" applyBorder="1" applyAlignment="1">
      <alignment horizontal="center" vertical="center"/>
    </xf>
    <xf numFmtId="4" fontId="4" fillId="0" borderId="26" xfId="188" applyFont="1" applyFill="1" applyBorder="1" applyAlignment="1">
      <alignment horizontal="center" vertical="center"/>
    </xf>
    <xf numFmtId="37" fontId="4" fillId="0" borderId="26" xfId="0" applyNumberFormat="1" applyFont="1" applyFill="1" applyBorder="1" applyAlignment="1">
      <alignment horizontal="center" vertical="center"/>
    </xf>
    <xf numFmtId="37" fontId="4" fillId="0" borderId="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8" fontId="4" fillId="0" borderId="26" xfId="188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</cellXfs>
  <cellStyles count="1336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4" xfId="769" xr:uid="{00000000-0005-0000-0000-000001030000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4" xfId="775" xr:uid="{00000000-0005-0000-0000-000007030000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4" xfId="781" xr:uid="{00000000-0005-0000-0000-00000D030000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4" xfId="806" xr:uid="{00000000-0005-0000-0000-000026030000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3" xfId="838" xr:uid="{00000000-0005-0000-0000-000046030000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3" xfId="842" xr:uid="{00000000-0005-0000-0000-00004A030000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3" xfId="846" xr:uid="{00000000-0005-0000-0000-00004E030000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3" xfId="859" xr:uid="{00000000-0005-0000-0000-00005B030000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_filesharing.lhb.net\Users\P81095\Desktop\Work\Roll%20FS%202021\LHFG\Q120\Q120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 refreshError="1"/>
      <sheetData sheetId="133" refreshError="1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conso"/>
      <sheetName val="CE (con't)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82"/>
  <sheetViews>
    <sheetView showGridLines="0" view="pageBreakPreview" topLeftCell="A40" zoomScaleNormal="100" zoomScaleSheetLayoutView="100" workbookViewId="0">
      <selection activeCell="N44" sqref="N44"/>
    </sheetView>
  </sheetViews>
  <sheetFormatPr defaultColWidth="9.140625" defaultRowHeight="24" customHeight="1"/>
  <cols>
    <col min="1" max="1" width="11.85546875" style="13" customWidth="1"/>
    <col min="2" max="2" width="21.140625" style="13" customWidth="1"/>
    <col min="3" max="3" width="15.140625" style="13" customWidth="1"/>
    <col min="4" max="4" width="9.140625" style="29" bestFit="1" customWidth="1"/>
    <col min="5" max="5" width="1.85546875" style="29" customWidth="1"/>
    <col min="6" max="6" width="15.85546875" style="29" customWidth="1"/>
    <col min="7" max="7" width="1.140625" style="19" customWidth="1"/>
    <col min="8" max="8" width="15.85546875" style="5" customWidth="1"/>
    <col min="9" max="9" width="1.140625" style="14" customWidth="1"/>
    <col min="10" max="10" width="15.85546875" style="14" customWidth="1"/>
    <col min="11" max="11" width="1.140625" style="14" customWidth="1"/>
    <col min="12" max="12" width="15.85546875" style="5" customWidth="1"/>
    <col min="13" max="13" width="1.140625" style="13" customWidth="1"/>
    <col min="14" max="14" width="10.85546875" style="13" customWidth="1"/>
    <col min="15" max="16" width="18.85546875" style="52" customWidth="1"/>
    <col min="17" max="17" width="9.140625" style="52"/>
    <col min="18" max="18" width="14.140625" style="14" customWidth="1"/>
    <col min="19" max="19" width="12.85546875" style="14" bestFit="1" customWidth="1"/>
    <col min="20" max="20" width="19.5703125" style="14" customWidth="1"/>
    <col min="21" max="21" width="9.140625" style="14"/>
    <col min="22" max="22" width="16.5703125" style="14" customWidth="1"/>
    <col min="23" max="23" width="17.5703125" style="14" customWidth="1"/>
    <col min="24" max="24" width="9.140625" style="14"/>
    <col min="25" max="25" width="12.85546875" style="14" bestFit="1" customWidth="1"/>
    <col min="26" max="26" width="20.140625" style="14" customWidth="1"/>
    <col min="27" max="27" width="15.5703125" style="52" bestFit="1" customWidth="1"/>
    <col min="28" max="28" width="16.5703125" style="52" bestFit="1" customWidth="1"/>
    <col min="29" max="16384" width="9.140625" style="13"/>
  </cols>
  <sheetData>
    <row r="1" spans="1:28" s="8" customFormat="1" ht="24" customHeight="1">
      <c r="A1" s="169" t="s">
        <v>0</v>
      </c>
      <c r="B1" s="169"/>
      <c r="C1" s="2"/>
      <c r="D1" s="3"/>
      <c r="E1" s="3"/>
      <c r="F1" s="3"/>
      <c r="G1" s="4"/>
      <c r="H1" s="5"/>
      <c r="I1" s="6"/>
      <c r="J1" s="6"/>
      <c r="K1" s="6"/>
      <c r="L1" s="7"/>
      <c r="O1" s="103"/>
      <c r="P1" s="103"/>
      <c r="Q1" s="103"/>
      <c r="R1" s="168"/>
      <c r="S1" s="168"/>
      <c r="T1" s="168"/>
      <c r="U1" s="168"/>
      <c r="V1" s="168"/>
      <c r="W1" s="168"/>
      <c r="X1" s="168"/>
      <c r="Y1" s="168"/>
      <c r="Z1" s="168"/>
      <c r="AA1" s="103"/>
      <c r="AB1" s="103"/>
    </row>
    <row r="2" spans="1:28" s="8" customFormat="1" ht="24" customHeight="1">
      <c r="A2" s="9" t="s">
        <v>1</v>
      </c>
      <c r="B2" s="9"/>
      <c r="C2" s="2"/>
      <c r="D2" s="3"/>
      <c r="E2" s="3"/>
      <c r="F2" s="3"/>
      <c r="G2" s="4"/>
      <c r="H2" s="5"/>
      <c r="I2" s="6"/>
      <c r="J2" s="6"/>
      <c r="K2" s="6"/>
      <c r="L2" s="5"/>
      <c r="O2" s="103"/>
      <c r="P2" s="103"/>
      <c r="Q2" s="103"/>
      <c r="R2" s="168"/>
      <c r="S2" s="168"/>
      <c r="T2" s="168"/>
      <c r="U2" s="168"/>
      <c r="V2" s="168"/>
      <c r="W2" s="168"/>
      <c r="X2" s="168"/>
      <c r="Y2" s="168"/>
      <c r="Z2" s="168"/>
      <c r="AA2" s="103"/>
      <c r="AB2" s="103"/>
    </row>
    <row r="3" spans="1:28" s="8" customFormat="1" ht="24" customHeight="1">
      <c r="A3" s="9" t="s">
        <v>220</v>
      </c>
      <c r="B3" s="9"/>
      <c r="C3" s="2"/>
      <c r="D3" s="104"/>
      <c r="E3" s="10"/>
      <c r="F3" s="10"/>
      <c r="G3" s="2"/>
      <c r="H3" s="5"/>
      <c r="I3" s="2"/>
      <c r="J3" s="2"/>
      <c r="K3" s="2"/>
      <c r="L3" s="11"/>
      <c r="O3" s="103"/>
      <c r="P3" s="103"/>
      <c r="Q3" s="103"/>
      <c r="R3" s="168"/>
      <c r="S3" s="168"/>
      <c r="T3" s="168"/>
      <c r="U3" s="168"/>
      <c r="V3" s="168"/>
      <c r="W3" s="168"/>
      <c r="X3" s="168"/>
      <c r="Y3" s="168"/>
      <c r="Z3" s="168"/>
      <c r="AA3" s="103"/>
      <c r="AB3" s="103"/>
    </row>
    <row r="4" spans="1:28" s="8" customFormat="1" ht="24" customHeight="1">
      <c r="A4" s="9"/>
      <c r="B4" s="9"/>
      <c r="C4" s="2"/>
      <c r="D4" s="10"/>
      <c r="E4" s="10"/>
      <c r="F4" s="10"/>
      <c r="G4" s="2"/>
      <c r="H4" s="5"/>
      <c r="I4" s="2"/>
      <c r="J4" s="2"/>
      <c r="K4" s="2"/>
      <c r="L4" s="12" t="s">
        <v>2</v>
      </c>
      <c r="O4" s="103"/>
      <c r="P4" s="103"/>
      <c r="Q4" s="103"/>
      <c r="R4" s="168"/>
      <c r="S4" s="168"/>
      <c r="T4" s="168"/>
      <c r="U4" s="168"/>
      <c r="V4" s="168"/>
      <c r="W4" s="168"/>
      <c r="X4" s="168"/>
      <c r="Y4" s="168"/>
      <c r="Z4" s="168"/>
      <c r="AA4" s="103"/>
      <c r="AB4" s="103"/>
    </row>
    <row r="5" spans="1:28" ht="24" customHeight="1">
      <c r="D5" s="12"/>
      <c r="E5" s="12"/>
      <c r="F5" s="174" t="s">
        <v>3</v>
      </c>
      <c r="G5" s="174"/>
      <c r="H5" s="174"/>
      <c r="J5" s="175" t="s">
        <v>4</v>
      </c>
      <c r="K5" s="175"/>
      <c r="L5" s="175"/>
    </row>
    <row r="6" spans="1:28" ht="24" customHeight="1">
      <c r="D6" s="15" t="s">
        <v>5</v>
      </c>
      <c r="E6" s="12"/>
      <c r="F6" s="122" t="s">
        <v>221</v>
      </c>
      <c r="G6" s="123"/>
      <c r="H6" s="122" t="s">
        <v>186</v>
      </c>
      <c r="I6" s="16"/>
      <c r="J6" s="122" t="s">
        <v>221</v>
      </c>
      <c r="K6" s="123"/>
      <c r="L6" s="122" t="s">
        <v>186</v>
      </c>
    </row>
    <row r="7" spans="1:28" ht="24" customHeight="1">
      <c r="D7" s="17"/>
      <c r="E7" s="12"/>
      <c r="F7" s="138" t="s">
        <v>222</v>
      </c>
      <c r="G7" s="123"/>
      <c r="H7" s="138" t="s">
        <v>224</v>
      </c>
      <c r="I7" s="16"/>
      <c r="J7" s="138" t="s">
        <v>222</v>
      </c>
      <c r="K7" s="123"/>
      <c r="L7" s="138" t="s">
        <v>224</v>
      </c>
    </row>
    <row r="8" spans="1:28" ht="24" customHeight="1">
      <c r="D8" s="17"/>
      <c r="E8" s="12"/>
      <c r="F8" s="138" t="s">
        <v>223</v>
      </c>
      <c r="G8" s="123"/>
      <c r="H8" s="138"/>
      <c r="I8" s="16"/>
      <c r="J8" s="138" t="s">
        <v>223</v>
      </c>
      <c r="K8" s="123"/>
      <c r="L8" s="138"/>
    </row>
    <row r="9" spans="1:28" ht="24" customHeight="1">
      <c r="A9" s="18" t="s">
        <v>6</v>
      </c>
      <c r="B9" s="18"/>
      <c r="D9" s="13"/>
      <c r="E9" s="13"/>
      <c r="F9" s="13"/>
      <c r="H9" s="20"/>
      <c r="I9" s="21"/>
      <c r="J9" s="21"/>
      <c r="K9" s="22"/>
      <c r="L9" s="20"/>
    </row>
    <row r="10" spans="1:28" ht="24" customHeight="1">
      <c r="A10" s="23" t="s">
        <v>7</v>
      </c>
      <c r="B10" s="23"/>
      <c r="D10" s="24"/>
      <c r="E10" s="24"/>
      <c r="F10" s="25">
        <v>638830</v>
      </c>
      <c r="G10" s="26"/>
      <c r="H10" s="25">
        <v>801515</v>
      </c>
      <c r="I10" s="25"/>
      <c r="J10" s="25">
        <v>4</v>
      </c>
      <c r="K10" s="25"/>
      <c r="L10" s="25">
        <v>10</v>
      </c>
    </row>
    <row r="11" spans="1:28" ht="24" customHeight="1">
      <c r="A11" s="23" t="s">
        <v>132</v>
      </c>
      <c r="B11" s="23"/>
      <c r="D11" s="28"/>
      <c r="E11" s="24"/>
      <c r="F11" s="25">
        <v>22421410</v>
      </c>
      <c r="G11" s="26"/>
      <c r="H11" s="25">
        <v>32367362</v>
      </c>
      <c r="I11" s="25"/>
      <c r="J11" s="25">
        <v>4977</v>
      </c>
      <c r="K11" s="25"/>
      <c r="L11" s="25">
        <v>10755</v>
      </c>
      <c r="N11" s="27"/>
    </row>
    <row r="12" spans="1:28" ht="24" customHeight="1">
      <c r="A12" s="39" t="s">
        <v>8</v>
      </c>
      <c r="B12" s="39"/>
      <c r="D12" s="28"/>
      <c r="E12" s="24"/>
      <c r="F12" s="25"/>
      <c r="G12" s="26"/>
      <c r="H12" s="25"/>
      <c r="I12" s="25"/>
      <c r="J12" s="25"/>
      <c r="K12" s="25"/>
      <c r="L12" s="25"/>
      <c r="N12" s="27"/>
    </row>
    <row r="13" spans="1:28" ht="24" customHeight="1">
      <c r="A13" s="39" t="s">
        <v>9</v>
      </c>
      <c r="B13" s="39"/>
      <c r="D13" s="28">
        <v>6</v>
      </c>
      <c r="E13" s="24"/>
      <c r="F13" s="25">
        <v>127566</v>
      </c>
      <c r="G13" s="26"/>
      <c r="H13" s="25">
        <v>26780</v>
      </c>
      <c r="I13" s="25"/>
      <c r="J13" s="25">
        <v>0</v>
      </c>
      <c r="K13" s="25"/>
      <c r="L13" s="25">
        <v>0</v>
      </c>
      <c r="N13" s="27"/>
    </row>
    <row r="14" spans="1:28" ht="24" customHeight="1">
      <c r="A14" s="23" t="s">
        <v>124</v>
      </c>
      <c r="B14" s="23"/>
      <c r="D14" s="28">
        <v>7</v>
      </c>
      <c r="E14" s="24"/>
      <c r="F14" s="25">
        <v>265893</v>
      </c>
      <c r="G14" s="26"/>
      <c r="H14" s="25">
        <v>412457</v>
      </c>
      <c r="I14" s="25"/>
      <c r="J14" s="25">
        <v>0</v>
      </c>
      <c r="K14" s="25"/>
      <c r="L14" s="25">
        <v>0</v>
      </c>
    </row>
    <row r="15" spans="1:28" ht="24" customHeight="1">
      <c r="A15" s="23" t="s">
        <v>125</v>
      </c>
      <c r="B15" s="23"/>
      <c r="D15" s="28">
        <v>8</v>
      </c>
      <c r="E15" s="24"/>
      <c r="F15" s="25">
        <v>51790101</v>
      </c>
      <c r="G15" s="26"/>
      <c r="H15" s="25">
        <v>55656491</v>
      </c>
      <c r="I15" s="25"/>
      <c r="J15" s="25">
        <v>7377089</v>
      </c>
      <c r="K15" s="25"/>
      <c r="L15" s="25">
        <v>7510025</v>
      </c>
    </row>
    <row r="16" spans="1:28" ht="24" customHeight="1">
      <c r="A16" s="23" t="s">
        <v>10</v>
      </c>
      <c r="B16" s="23"/>
      <c r="D16" s="28">
        <v>9</v>
      </c>
      <c r="E16" s="24"/>
      <c r="F16" s="25">
        <v>0</v>
      </c>
      <c r="G16" s="26"/>
      <c r="H16" s="25">
        <v>0</v>
      </c>
      <c r="I16" s="25"/>
      <c r="J16" s="25">
        <v>32916116</v>
      </c>
      <c r="K16" s="25"/>
      <c r="L16" s="25">
        <v>32916116</v>
      </c>
    </row>
    <row r="17" spans="1:28" ht="24" customHeight="1">
      <c r="A17" s="23" t="s">
        <v>126</v>
      </c>
      <c r="B17" s="23"/>
      <c r="D17" s="28">
        <v>10</v>
      </c>
      <c r="E17" s="24"/>
      <c r="F17" s="25">
        <v>167207454</v>
      </c>
      <c r="G17" s="26"/>
      <c r="H17" s="25">
        <v>156216695</v>
      </c>
      <c r="I17" s="25"/>
      <c r="J17" s="25">
        <v>0</v>
      </c>
      <c r="K17" s="25"/>
      <c r="L17" s="25">
        <v>0</v>
      </c>
    </row>
    <row r="18" spans="1:28" ht="24" customHeight="1">
      <c r="A18" s="23" t="s">
        <v>127</v>
      </c>
      <c r="B18" s="23"/>
      <c r="D18" s="28"/>
      <c r="E18" s="24"/>
      <c r="F18" s="25">
        <v>0</v>
      </c>
      <c r="G18" s="26"/>
      <c r="H18" s="25">
        <v>0</v>
      </c>
      <c r="I18" s="25"/>
      <c r="J18" s="25">
        <v>36622</v>
      </c>
      <c r="K18" s="25"/>
      <c r="L18" s="25">
        <v>36721</v>
      </c>
    </row>
    <row r="19" spans="1:28" ht="24" customHeight="1">
      <c r="A19" s="23" t="s">
        <v>128</v>
      </c>
      <c r="B19" s="23"/>
      <c r="D19" s="28"/>
      <c r="E19" s="24"/>
      <c r="F19" s="25">
        <v>649319</v>
      </c>
      <c r="G19" s="26"/>
      <c r="H19" s="25">
        <v>652527</v>
      </c>
      <c r="I19" s="25"/>
      <c r="J19" s="25">
        <v>0</v>
      </c>
      <c r="K19" s="25"/>
      <c r="L19" s="25">
        <v>0</v>
      </c>
    </row>
    <row r="20" spans="1:28" ht="24" customHeight="1">
      <c r="A20" s="23" t="s">
        <v>129</v>
      </c>
      <c r="B20" s="23"/>
      <c r="D20" s="28"/>
      <c r="E20" s="24"/>
      <c r="F20" s="25">
        <v>306771</v>
      </c>
      <c r="G20" s="26"/>
      <c r="H20" s="25">
        <v>309925</v>
      </c>
      <c r="I20" s="25"/>
      <c r="J20" s="25">
        <v>2986</v>
      </c>
      <c r="K20" s="25"/>
      <c r="L20" s="25">
        <v>3761</v>
      </c>
      <c r="P20" s="170"/>
      <c r="W20" s="171"/>
    </row>
    <row r="21" spans="1:28" ht="24" customHeight="1">
      <c r="A21" s="39" t="s">
        <v>151</v>
      </c>
      <c r="B21" s="39"/>
      <c r="D21" s="24"/>
      <c r="E21" s="24"/>
      <c r="F21" s="25">
        <v>614694</v>
      </c>
      <c r="G21" s="26"/>
      <c r="H21" s="25">
        <v>800365</v>
      </c>
      <c r="I21" s="25"/>
      <c r="J21" s="25">
        <v>19693</v>
      </c>
      <c r="K21" s="25"/>
      <c r="L21" s="25">
        <v>24218</v>
      </c>
      <c r="P21" s="170"/>
      <c r="W21" s="171"/>
    </row>
    <row r="22" spans="1:28" ht="24" customHeight="1">
      <c r="A22" s="23" t="s">
        <v>130</v>
      </c>
      <c r="B22" s="23"/>
      <c r="D22" s="28"/>
      <c r="E22" s="24"/>
      <c r="F22" s="25">
        <v>379803</v>
      </c>
      <c r="G22" s="26"/>
      <c r="H22" s="25">
        <v>439097</v>
      </c>
      <c r="I22" s="25"/>
      <c r="J22" s="25">
        <v>1356</v>
      </c>
      <c r="K22" s="25"/>
      <c r="L22" s="25">
        <v>1196</v>
      </c>
      <c r="P22" s="170"/>
      <c r="W22" s="171"/>
    </row>
    <row r="23" spans="1:28" ht="24" customHeight="1">
      <c r="A23" s="23" t="s">
        <v>11</v>
      </c>
      <c r="B23" s="23"/>
      <c r="D23" s="28">
        <v>12.1</v>
      </c>
      <c r="E23" s="24"/>
      <c r="F23" s="25">
        <v>946362</v>
      </c>
      <c r="G23" s="26"/>
      <c r="H23" s="25">
        <v>630893</v>
      </c>
      <c r="I23" s="25"/>
      <c r="J23" s="25">
        <v>0</v>
      </c>
      <c r="K23" s="25"/>
      <c r="L23" s="25">
        <v>2361</v>
      </c>
    </row>
    <row r="24" spans="1:28" ht="24" customHeight="1">
      <c r="A24" s="23" t="s">
        <v>12</v>
      </c>
      <c r="B24" s="23"/>
      <c r="D24" s="24"/>
      <c r="E24" s="24"/>
      <c r="F24" s="25">
        <v>231048</v>
      </c>
      <c r="G24" s="26"/>
      <c r="H24" s="25">
        <v>187220</v>
      </c>
      <c r="I24" s="25"/>
      <c r="J24" s="25">
        <v>0</v>
      </c>
      <c r="K24" s="25"/>
      <c r="L24" s="25">
        <v>484</v>
      </c>
    </row>
    <row r="25" spans="1:28" ht="24" customHeight="1">
      <c r="A25" s="23" t="s">
        <v>13</v>
      </c>
      <c r="B25" s="23"/>
      <c r="D25" s="28"/>
      <c r="E25" s="24"/>
      <c r="F25" s="25">
        <v>302953</v>
      </c>
      <c r="G25" s="26"/>
      <c r="H25" s="25">
        <v>157526</v>
      </c>
      <c r="I25" s="25"/>
      <c r="J25" s="25">
        <v>0</v>
      </c>
      <c r="K25" s="25"/>
      <c r="L25" s="25">
        <v>0</v>
      </c>
    </row>
    <row r="26" spans="1:28" ht="24" customHeight="1">
      <c r="A26" s="39" t="s">
        <v>233</v>
      </c>
      <c r="B26" s="23"/>
      <c r="D26" s="28"/>
      <c r="E26" s="24"/>
      <c r="F26" s="25">
        <v>0</v>
      </c>
      <c r="G26" s="26"/>
      <c r="H26" s="25">
        <v>0</v>
      </c>
      <c r="I26" s="25"/>
      <c r="J26" s="25">
        <v>340000</v>
      </c>
      <c r="K26" s="25"/>
      <c r="L26" s="25">
        <v>0</v>
      </c>
      <c r="AA26" s="170"/>
    </row>
    <row r="27" spans="1:28" ht="24" customHeight="1">
      <c r="A27" s="23" t="s">
        <v>131</v>
      </c>
      <c r="B27" s="23"/>
      <c r="D27" s="28"/>
      <c r="E27" s="24"/>
      <c r="F27" s="25">
        <v>658309</v>
      </c>
      <c r="G27" s="26"/>
      <c r="H27" s="25">
        <v>652804</v>
      </c>
      <c r="I27" s="25"/>
      <c r="J27" s="25">
        <v>57076</v>
      </c>
      <c r="K27" s="25"/>
      <c r="L27" s="25">
        <v>47643</v>
      </c>
    </row>
    <row r="28" spans="1:28" ht="24" customHeight="1" thickBot="1">
      <c r="A28" s="18" t="s">
        <v>14</v>
      </c>
      <c r="B28" s="18"/>
      <c r="F28" s="30">
        <f>SUM(F10:F27)</f>
        <v>246540513</v>
      </c>
      <c r="G28" s="26"/>
      <c r="H28" s="30">
        <f>SUM(H10:H27)</f>
        <v>249311657</v>
      </c>
      <c r="I28" s="25"/>
      <c r="J28" s="30">
        <f>SUM(J10:J16,J17:J27)</f>
        <v>40755919</v>
      </c>
      <c r="K28" s="25"/>
      <c r="L28" s="30">
        <f>SUM(L10:L27)</f>
        <v>40553290</v>
      </c>
    </row>
    <row r="29" spans="1:28" ht="24" customHeight="1" thickTop="1">
      <c r="A29" s="18"/>
      <c r="B29" s="18"/>
      <c r="F29" s="31"/>
      <c r="G29" s="32"/>
      <c r="H29" s="33"/>
      <c r="I29" s="33"/>
      <c r="J29" s="25"/>
      <c r="K29" s="33"/>
      <c r="L29" s="33"/>
    </row>
    <row r="30" spans="1:28" ht="24" customHeight="1">
      <c r="A30" s="23" t="s">
        <v>15</v>
      </c>
      <c r="B30" s="23"/>
      <c r="F30" s="34"/>
      <c r="G30" s="35"/>
      <c r="H30" s="33"/>
      <c r="I30" s="34"/>
      <c r="J30" s="34"/>
      <c r="K30" s="34"/>
      <c r="L30" s="33"/>
    </row>
    <row r="31" spans="1:28" s="8" customFormat="1" ht="24" customHeight="1">
      <c r="A31" s="169" t="s">
        <v>0</v>
      </c>
      <c r="B31" s="169"/>
      <c r="C31" s="2"/>
      <c r="D31" s="3"/>
      <c r="E31" s="3"/>
      <c r="F31" s="36"/>
      <c r="G31" s="37"/>
      <c r="H31" s="33"/>
      <c r="I31" s="36"/>
      <c r="J31" s="36"/>
      <c r="K31" s="36"/>
      <c r="L31" s="33"/>
      <c r="O31" s="52"/>
      <c r="P31" s="103"/>
      <c r="Q31" s="103"/>
      <c r="R31" s="168"/>
      <c r="S31" s="168"/>
      <c r="T31" s="168"/>
      <c r="U31" s="168"/>
      <c r="V31" s="168"/>
      <c r="W31" s="168"/>
      <c r="X31" s="168"/>
      <c r="Y31" s="168"/>
      <c r="Z31" s="168"/>
      <c r="AA31" s="103"/>
      <c r="AB31" s="52"/>
    </row>
    <row r="32" spans="1:28" s="8" customFormat="1" ht="24" customHeight="1">
      <c r="A32" s="9" t="s">
        <v>16</v>
      </c>
      <c r="B32" s="9"/>
      <c r="C32" s="2"/>
      <c r="D32" s="3"/>
      <c r="E32" s="3"/>
      <c r="F32" s="36"/>
      <c r="G32" s="37"/>
      <c r="H32" s="33"/>
      <c r="I32" s="36"/>
      <c r="J32" s="36"/>
      <c r="K32" s="36"/>
      <c r="L32" s="33"/>
      <c r="O32" s="52"/>
      <c r="P32" s="103"/>
      <c r="Q32" s="103"/>
      <c r="R32" s="168"/>
      <c r="S32" s="168"/>
      <c r="T32" s="168"/>
      <c r="U32" s="168"/>
      <c r="V32" s="168"/>
      <c r="W32" s="168"/>
      <c r="X32" s="168"/>
      <c r="Y32" s="168"/>
      <c r="Z32" s="168"/>
      <c r="AA32" s="103"/>
      <c r="AB32" s="52"/>
    </row>
    <row r="33" spans="1:28" s="8" customFormat="1" ht="24" customHeight="1">
      <c r="A33" s="9" t="s">
        <v>220</v>
      </c>
      <c r="B33" s="9"/>
      <c r="C33" s="2"/>
      <c r="D33" s="10"/>
      <c r="E33" s="10"/>
      <c r="F33" s="37"/>
      <c r="G33" s="37"/>
      <c r="H33" s="33"/>
      <c r="I33" s="37"/>
      <c r="J33" s="37"/>
      <c r="K33" s="37"/>
      <c r="L33" s="32"/>
      <c r="O33" s="52"/>
      <c r="P33" s="103"/>
      <c r="Q33" s="103"/>
      <c r="R33" s="168"/>
      <c r="S33" s="168"/>
      <c r="T33" s="168"/>
      <c r="U33" s="168"/>
      <c r="V33" s="168"/>
      <c r="W33" s="168"/>
      <c r="X33" s="168"/>
      <c r="Y33" s="168"/>
      <c r="Z33" s="168"/>
      <c r="AA33" s="103"/>
      <c r="AB33" s="52"/>
    </row>
    <row r="34" spans="1:28" s="8" customFormat="1" ht="24" customHeight="1">
      <c r="A34" s="9"/>
      <c r="B34" s="9"/>
      <c r="C34" s="2"/>
      <c r="D34" s="10"/>
      <c r="E34" s="10"/>
      <c r="F34" s="37"/>
      <c r="G34" s="37"/>
      <c r="H34" s="33"/>
      <c r="I34" s="37"/>
      <c r="J34" s="37"/>
      <c r="K34" s="37"/>
      <c r="L34" s="12" t="s">
        <v>2</v>
      </c>
      <c r="O34" s="52"/>
      <c r="P34" s="103"/>
      <c r="Q34" s="103"/>
      <c r="R34" s="168"/>
      <c r="S34" s="168"/>
      <c r="T34" s="168"/>
      <c r="U34" s="168"/>
      <c r="V34" s="168"/>
      <c r="W34" s="168"/>
      <c r="X34" s="168"/>
      <c r="Y34" s="168"/>
      <c r="Z34" s="168"/>
      <c r="AA34" s="103"/>
      <c r="AB34" s="52"/>
    </row>
    <row r="35" spans="1:28" ht="24" customHeight="1">
      <c r="D35" s="12"/>
      <c r="E35" s="12"/>
      <c r="F35" s="176" t="s">
        <v>3</v>
      </c>
      <c r="G35" s="176"/>
      <c r="H35" s="176"/>
      <c r="I35" s="34"/>
      <c r="J35" s="176" t="s">
        <v>4</v>
      </c>
      <c r="K35" s="176"/>
      <c r="L35" s="176"/>
    </row>
    <row r="36" spans="1:28" ht="24" customHeight="1">
      <c r="D36" s="15" t="s">
        <v>5</v>
      </c>
      <c r="E36" s="12"/>
      <c r="F36" s="122" t="s">
        <v>221</v>
      </c>
      <c r="G36" s="123"/>
      <c r="H36" s="122" t="s">
        <v>186</v>
      </c>
      <c r="I36" s="16"/>
      <c r="J36" s="122" t="s">
        <v>221</v>
      </c>
      <c r="K36" s="123"/>
      <c r="L36" s="122" t="s">
        <v>186</v>
      </c>
    </row>
    <row r="37" spans="1:28" ht="24" customHeight="1">
      <c r="D37" s="17"/>
      <c r="E37" s="12"/>
      <c r="F37" s="138" t="s">
        <v>222</v>
      </c>
      <c r="G37" s="123"/>
      <c r="H37" s="138" t="s">
        <v>224</v>
      </c>
      <c r="I37" s="16"/>
      <c r="J37" s="138" t="s">
        <v>222</v>
      </c>
      <c r="K37" s="123"/>
      <c r="L37" s="138" t="s">
        <v>224</v>
      </c>
    </row>
    <row r="38" spans="1:28" ht="24" customHeight="1">
      <c r="D38" s="17"/>
      <c r="E38" s="12"/>
      <c r="F38" s="138" t="s">
        <v>223</v>
      </c>
      <c r="G38" s="123"/>
      <c r="H38" s="138"/>
      <c r="I38" s="16"/>
      <c r="J38" s="138" t="s">
        <v>223</v>
      </c>
      <c r="K38" s="123"/>
      <c r="L38" s="138"/>
    </row>
    <row r="39" spans="1:28" ht="24" customHeight="1">
      <c r="A39" s="18" t="s">
        <v>17</v>
      </c>
      <c r="B39" s="18"/>
      <c r="D39" s="13"/>
      <c r="E39" s="13"/>
      <c r="F39" s="35"/>
      <c r="G39" s="38"/>
      <c r="H39" s="33"/>
      <c r="I39" s="34"/>
      <c r="J39" s="34"/>
      <c r="K39" s="34"/>
      <c r="L39" s="33"/>
    </row>
    <row r="40" spans="1:28" ht="24" customHeight="1">
      <c r="A40" s="23" t="s">
        <v>18</v>
      </c>
      <c r="B40" s="23"/>
      <c r="D40" s="24"/>
      <c r="E40" s="24"/>
      <c r="F40" s="25">
        <v>180009758</v>
      </c>
      <c r="G40" s="26"/>
      <c r="H40" s="25">
        <v>182719839</v>
      </c>
      <c r="I40" s="25"/>
      <c r="J40" s="25">
        <v>0</v>
      </c>
      <c r="K40" s="25"/>
      <c r="L40" s="25">
        <v>0</v>
      </c>
    </row>
    <row r="41" spans="1:28" ht="24" customHeight="1">
      <c r="A41" s="23" t="s">
        <v>19</v>
      </c>
      <c r="B41" s="23"/>
      <c r="D41" s="24"/>
      <c r="E41" s="24"/>
      <c r="F41" s="25">
        <v>13411022</v>
      </c>
      <c r="G41" s="26"/>
      <c r="H41" s="25">
        <v>12336776</v>
      </c>
      <c r="I41" s="25"/>
      <c r="J41" s="25">
        <v>835000</v>
      </c>
      <c r="K41" s="25"/>
      <c r="L41" s="25">
        <v>745000</v>
      </c>
      <c r="N41" s="27"/>
    </row>
    <row r="42" spans="1:28" ht="24" customHeight="1">
      <c r="A42" s="23" t="s">
        <v>20</v>
      </c>
      <c r="B42" s="23"/>
      <c r="D42" s="24"/>
      <c r="E42" s="24"/>
      <c r="F42" s="25">
        <v>347166</v>
      </c>
      <c r="G42" s="26"/>
      <c r="H42" s="25">
        <v>949585</v>
      </c>
      <c r="I42" s="25"/>
      <c r="J42" s="25">
        <v>0</v>
      </c>
      <c r="K42" s="25"/>
      <c r="L42" s="25">
        <v>0</v>
      </c>
    </row>
    <row r="43" spans="1:28" ht="24" customHeight="1">
      <c r="A43" s="39" t="s">
        <v>133</v>
      </c>
      <c r="B43" s="39"/>
      <c r="D43" s="24">
        <v>7</v>
      </c>
      <c r="E43" s="24"/>
      <c r="F43" s="25">
        <v>209487</v>
      </c>
      <c r="G43" s="26"/>
      <c r="H43" s="25">
        <v>228458</v>
      </c>
      <c r="I43" s="25"/>
      <c r="J43" s="25">
        <v>0</v>
      </c>
      <c r="K43" s="25"/>
      <c r="L43" s="25">
        <v>0</v>
      </c>
    </row>
    <row r="44" spans="1:28" ht="24" customHeight="1">
      <c r="A44" s="13" t="s">
        <v>134</v>
      </c>
      <c r="D44" s="24">
        <v>14</v>
      </c>
      <c r="E44" s="24"/>
      <c r="F44" s="25">
        <v>11372638</v>
      </c>
      <c r="G44" s="26"/>
      <c r="H44" s="25">
        <v>11393942</v>
      </c>
      <c r="I44" s="25"/>
      <c r="J44" s="25">
        <v>6362634</v>
      </c>
      <c r="K44" s="25"/>
      <c r="L44" s="25">
        <v>6425302</v>
      </c>
    </row>
    <row r="45" spans="1:28" ht="24" customHeight="1">
      <c r="A45" s="23" t="s">
        <v>21</v>
      </c>
      <c r="B45" s="23"/>
      <c r="D45" s="24"/>
      <c r="E45" s="24"/>
      <c r="F45" s="25">
        <v>463414</v>
      </c>
      <c r="G45" s="26"/>
      <c r="H45" s="25">
        <v>491851</v>
      </c>
      <c r="I45" s="25"/>
      <c r="J45" s="25">
        <v>1672</v>
      </c>
      <c r="K45" s="25"/>
      <c r="L45" s="25">
        <v>11948</v>
      </c>
    </row>
    <row r="46" spans="1:28" ht="24" customHeight="1">
      <c r="A46" s="23" t="s">
        <v>22</v>
      </c>
      <c r="B46" s="23"/>
      <c r="D46" s="24"/>
      <c r="E46" s="24"/>
      <c r="F46" s="25">
        <v>338928</v>
      </c>
      <c r="G46" s="26"/>
      <c r="H46" s="25">
        <v>305558</v>
      </c>
      <c r="I46" s="25"/>
      <c r="J46" s="25">
        <v>22318</v>
      </c>
      <c r="K46" s="25"/>
      <c r="L46" s="25">
        <v>1470</v>
      </c>
      <c r="N46" s="27"/>
    </row>
    <row r="47" spans="1:28" ht="24" customHeight="1">
      <c r="A47" s="39" t="s">
        <v>150</v>
      </c>
      <c r="B47" s="39"/>
      <c r="D47" s="24"/>
      <c r="E47" s="24"/>
      <c r="F47" s="25">
        <v>619783</v>
      </c>
      <c r="G47" s="26"/>
      <c r="H47" s="25">
        <v>791187</v>
      </c>
      <c r="I47" s="25"/>
      <c r="J47" s="25">
        <v>19980</v>
      </c>
      <c r="K47" s="25"/>
      <c r="L47" s="25">
        <v>24282</v>
      </c>
      <c r="N47" s="27"/>
    </row>
    <row r="48" spans="1:28" ht="24" customHeight="1">
      <c r="A48" s="23" t="s">
        <v>23</v>
      </c>
      <c r="B48" s="23"/>
      <c r="D48" s="24">
        <v>15</v>
      </c>
      <c r="E48" s="24"/>
      <c r="F48" s="25">
        <v>424407</v>
      </c>
      <c r="G48" s="26"/>
      <c r="H48" s="25">
        <v>331319</v>
      </c>
      <c r="I48" s="25"/>
      <c r="J48" s="25">
        <v>55113</v>
      </c>
      <c r="K48" s="25"/>
      <c r="L48" s="25">
        <v>45337</v>
      </c>
    </row>
    <row r="49" spans="1:22" ht="24" customHeight="1">
      <c r="A49" s="23" t="s">
        <v>24</v>
      </c>
      <c r="B49" s="23"/>
      <c r="E49" s="24"/>
      <c r="F49" s="25">
        <v>237886</v>
      </c>
      <c r="G49" s="26"/>
      <c r="H49" s="25">
        <v>404934</v>
      </c>
      <c r="I49" s="25"/>
      <c r="J49" s="25">
        <v>27280</v>
      </c>
      <c r="K49" s="25"/>
      <c r="L49" s="25">
        <v>6484</v>
      </c>
    </row>
    <row r="50" spans="1:22" ht="24" customHeight="1">
      <c r="A50" s="23" t="s">
        <v>25</v>
      </c>
      <c r="B50" s="23"/>
      <c r="D50" s="24"/>
      <c r="E50" s="24"/>
      <c r="F50" s="25">
        <v>255869</v>
      </c>
      <c r="G50" s="26"/>
      <c r="H50" s="25">
        <v>266031</v>
      </c>
      <c r="I50" s="25"/>
      <c r="J50" s="25">
        <v>0</v>
      </c>
      <c r="K50" s="25"/>
      <c r="L50" s="25">
        <v>0</v>
      </c>
    </row>
    <row r="51" spans="1:22" ht="24" customHeight="1">
      <c r="A51" s="23" t="s">
        <v>215</v>
      </c>
      <c r="B51" s="23"/>
      <c r="D51" s="28"/>
      <c r="E51" s="24"/>
      <c r="F51" s="25">
        <v>75488</v>
      </c>
      <c r="G51" s="26"/>
      <c r="H51" s="25">
        <v>0</v>
      </c>
      <c r="I51" s="25"/>
      <c r="J51" s="25">
        <v>0</v>
      </c>
      <c r="K51" s="25"/>
      <c r="L51" s="25">
        <v>0</v>
      </c>
    </row>
    <row r="52" spans="1:22" ht="24" customHeight="1">
      <c r="A52" s="23" t="s">
        <v>26</v>
      </c>
      <c r="B52" s="23"/>
      <c r="D52" s="24"/>
      <c r="E52" s="24"/>
      <c r="F52" s="25">
        <v>213157</v>
      </c>
      <c r="G52" s="26"/>
      <c r="H52" s="25">
        <v>274217</v>
      </c>
      <c r="I52" s="25"/>
      <c r="J52" s="25">
        <v>0</v>
      </c>
      <c r="K52" s="25"/>
      <c r="L52" s="25">
        <v>0</v>
      </c>
    </row>
    <row r="53" spans="1:22" ht="24" customHeight="1">
      <c r="A53" s="23" t="s">
        <v>27</v>
      </c>
      <c r="B53" s="23"/>
      <c r="D53" s="24"/>
      <c r="E53" s="24"/>
      <c r="F53" s="25">
        <v>164513</v>
      </c>
      <c r="G53" s="26"/>
      <c r="H53" s="25">
        <v>186998</v>
      </c>
      <c r="I53" s="26"/>
      <c r="J53" s="25">
        <v>4532</v>
      </c>
      <c r="K53" s="26"/>
      <c r="L53" s="25">
        <v>4958</v>
      </c>
    </row>
    <row r="54" spans="1:22" ht="24" customHeight="1">
      <c r="A54" s="18" t="s">
        <v>28</v>
      </c>
      <c r="B54" s="18"/>
      <c r="D54" s="24"/>
      <c r="E54" s="24"/>
      <c r="F54" s="40">
        <f>SUM(F40:F53)</f>
        <v>208143516</v>
      </c>
      <c r="G54" s="26"/>
      <c r="H54" s="40">
        <f>SUM(H40:H53)</f>
        <v>210680695</v>
      </c>
      <c r="I54" s="26"/>
      <c r="J54" s="40">
        <f>SUM(J40:J53)</f>
        <v>7328529</v>
      </c>
      <c r="K54" s="26"/>
      <c r="L54" s="40">
        <f>SUM(L40:L53)</f>
        <v>7264781</v>
      </c>
    </row>
    <row r="55" spans="1:22" ht="24" customHeight="1">
      <c r="A55" s="18" t="s">
        <v>29</v>
      </c>
      <c r="B55" s="18"/>
      <c r="D55" s="41"/>
      <c r="E55" s="41"/>
      <c r="F55" s="42"/>
      <c r="G55" s="26"/>
      <c r="H55" s="25"/>
      <c r="I55" s="26"/>
      <c r="J55" s="31"/>
      <c r="K55" s="26"/>
      <c r="L55" s="25"/>
    </row>
    <row r="56" spans="1:22" ht="24" customHeight="1">
      <c r="A56" s="23" t="s">
        <v>30</v>
      </c>
      <c r="B56" s="23"/>
      <c r="D56" s="106"/>
      <c r="E56" s="13"/>
      <c r="F56" s="27"/>
      <c r="G56" s="27"/>
      <c r="H56" s="25"/>
      <c r="I56" s="31"/>
      <c r="J56" s="31"/>
      <c r="K56" s="31"/>
      <c r="L56" s="25"/>
    </row>
    <row r="57" spans="1:22" ht="24" customHeight="1">
      <c r="A57" s="43" t="s">
        <v>31</v>
      </c>
      <c r="B57" s="43"/>
      <c r="D57" s="24"/>
      <c r="E57" s="24"/>
      <c r="F57" s="25"/>
      <c r="G57" s="42"/>
      <c r="H57" s="25"/>
      <c r="I57" s="44"/>
      <c r="J57" s="25"/>
      <c r="K57" s="44"/>
      <c r="L57" s="25"/>
    </row>
    <row r="58" spans="1:22" ht="24" customHeight="1">
      <c r="A58" s="43" t="s">
        <v>32</v>
      </c>
      <c r="B58" s="43"/>
      <c r="D58" s="24"/>
      <c r="E58" s="24"/>
      <c r="F58" s="25">
        <v>21183661</v>
      </c>
      <c r="G58" s="42"/>
      <c r="H58" s="25">
        <v>21183661</v>
      </c>
      <c r="I58" s="25"/>
      <c r="J58" s="25">
        <v>21183661</v>
      </c>
      <c r="K58" s="25"/>
      <c r="L58" s="25">
        <v>21183661</v>
      </c>
    </row>
    <row r="59" spans="1:22" ht="24" customHeight="1">
      <c r="A59" s="43" t="s">
        <v>33</v>
      </c>
      <c r="B59" s="43"/>
      <c r="D59" s="106"/>
      <c r="E59" s="24"/>
      <c r="F59" s="25">
        <v>9627913</v>
      </c>
      <c r="G59" s="25"/>
      <c r="H59" s="25">
        <v>9627913</v>
      </c>
      <c r="I59" s="25"/>
      <c r="J59" s="25">
        <v>9627913</v>
      </c>
      <c r="K59" s="25"/>
      <c r="L59" s="25">
        <v>9627913</v>
      </c>
    </row>
    <row r="60" spans="1:22" ht="24" customHeight="1">
      <c r="A60" s="43" t="s">
        <v>214</v>
      </c>
      <c r="B60" s="43"/>
      <c r="D60" s="106"/>
      <c r="E60" s="24"/>
      <c r="F60" s="25">
        <v>890</v>
      </c>
      <c r="G60" s="25"/>
      <c r="H60" s="25">
        <v>0</v>
      </c>
      <c r="I60" s="25"/>
      <c r="J60" s="25">
        <v>890</v>
      </c>
      <c r="K60" s="25"/>
      <c r="L60" s="25">
        <v>0</v>
      </c>
      <c r="R60" s="172"/>
      <c r="V60" s="171"/>
    </row>
    <row r="61" spans="1:22" ht="24" customHeight="1">
      <c r="A61" s="43" t="s">
        <v>34</v>
      </c>
      <c r="B61" s="43"/>
      <c r="D61" s="24">
        <v>19</v>
      </c>
      <c r="E61" s="24"/>
      <c r="F61" s="27">
        <v>-4271107</v>
      </c>
      <c r="G61" s="27"/>
      <c r="H61" s="25">
        <v>-3692704</v>
      </c>
      <c r="I61" s="25"/>
      <c r="J61" s="25">
        <v>-1351539</v>
      </c>
      <c r="K61" s="25"/>
      <c r="L61" s="25">
        <v>-1332999</v>
      </c>
      <c r="N61" s="27"/>
    </row>
    <row r="62" spans="1:22" ht="24" customHeight="1">
      <c r="A62" s="43" t="s">
        <v>35</v>
      </c>
      <c r="B62" s="43"/>
      <c r="D62" s="24"/>
      <c r="E62" s="24"/>
      <c r="F62" s="25"/>
      <c r="G62" s="26"/>
      <c r="H62" s="25"/>
      <c r="I62" s="25"/>
      <c r="J62" s="25"/>
      <c r="K62" s="25"/>
      <c r="L62" s="25"/>
    </row>
    <row r="63" spans="1:22" ht="24" customHeight="1">
      <c r="A63" s="43" t="s">
        <v>174</v>
      </c>
      <c r="B63" s="43" t="s">
        <v>175</v>
      </c>
      <c r="D63" s="24"/>
      <c r="E63" s="24"/>
      <c r="F63" s="25">
        <v>1632067</v>
      </c>
      <c r="G63" s="26"/>
      <c r="H63" s="25">
        <v>1553867</v>
      </c>
      <c r="I63" s="25"/>
      <c r="J63" s="25">
        <v>638700</v>
      </c>
      <c r="K63" s="25"/>
      <c r="L63" s="25">
        <v>595000</v>
      </c>
      <c r="N63" s="27"/>
    </row>
    <row r="64" spans="1:22" ht="24" customHeight="1">
      <c r="A64" s="43" t="s">
        <v>176</v>
      </c>
      <c r="B64" s="43" t="s">
        <v>177</v>
      </c>
      <c r="D64" s="24">
        <v>17</v>
      </c>
      <c r="E64" s="24"/>
      <c r="F64" s="25">
        <v>0</v>
      </c>
      <c r="G64" s="26"/>
      <c r="H64" s="25">
        <v>335417</v>
      </c>
      <c r="I64" s="25"/>
      <c r="J64" s="25">
        <v>0</v>
      </c>
      <c r="K64" s="25"/>
      <c r="L64" s="25">
        <v>335417</v>
      </c>
    </row>
    <row r="65" spans="1:28" ht="24" customHeight="1">
      <c r="A65" s="43" t="s">
        <v>36</v>
      </c>
      <c r="B65" s="43"/>
      <c r="D65" s="41"/>
      <c r="E65" s="41"/>
      <c r="F65" s="25">
        <v>10223571</v>
      </c>
      <c r="G65" s="42"/>
      <c r="H65" s="25">
        <v>9958223</v>
      </c>
      <c r="I65" s="31"/>
      <c r="J65" s="25">
        <v>3327765</v>
      </c>
      <c r="K65" s="31"/>
      <c r="L65" s="25">
        <v>3214934</v>
      </c>
    </row>
    <row r="66" spans="1:28" ht="24" customHeight="1">
      <c r="A66" s="43" t="s">
        <v>37</v>
      </c>
      <c r="B66" s="43"/>
      <c r="D66" s="24">
        <v>17</v>
      </c>
      <c r="E66" s="41"/>
      <c r="F66" s="25">
        <v>0</v>
      </c>
      <c r="G66" s="42"/>
      <c r="H66" s="25">
        <v>-335417</v>
      </c>
      <c r="I66" s="31"/>
      <c r="J66" s="25">
        <v>0</v>
      </c>
      <c r="K66" s="31"/>
      <c r="L66" s="25">
        <v>-335417</v>
      </c>
    </row>
    <row r="67" spans="1:28" ht="24" customHeight="1">
      <c r="A67" s="23" t="s">
        <v>38</v>
      </c>
      <c r="B67" s="23"/>
      <c r="D67" s="13"/>
      <c r="E67" s="13"/>
      <c r="F67" s="45">
        <f>SUM(F58:F66)</f>
        <v>38396995</v>
      </c>
      <c r="G67" s="25">
        <v>2</v>
      </c>
      <c r="H67" s="45">
        <f>SUM(H58:H66)</f>
        <v>38630960</v>
      </c>
      <c r="I67" s="25"/>
      <c r="J67" s="45">
        <f>SUM(J58:J66)</f>
        <v>33427390</v>
      </c>
      <c r="K67" s="25"/>
      <c r="L67" s="45">
        <f>SUM(L58:L66)</f>
        <v>33288509</v>
      </c>
    </row>
    <row r="68" spans="1:28" ht="24" customHeight="1">
      <c r="A68" s="23" t="s">
        <v>39</v>
      </c>
      <c r="B68" s="23"/>
      <c r="D68" s="13"/>
      <c r="E68" s="13"/>
      <c r="F68" s="29">
        <v>2</v>
      </c>
      <c r="G68" s="26"/>
      <c r="H68" s="46">
        <v>2</v>
      </c>
      <c r="I68" s="25"/>
      <c r="J68" s="46">
        <v>0</v>
      </c>
      <c r="K68" s="25"/>
      <c r="L68" s="46">
        <v>0</v>
      </c>
    </row>
    <row r="69" spans="1:28" ht="24" customHeight="1">
      <c r="A69" s="18" t="s">
        <v>40</v>
      </c>
      <c r="B69" s="18"/>
      <c r="D69" s="13"/>
      <c r="E69" s="13"/>
      <c r="F69" s="40">
        <f>SUM(F67:F68)</f>
        <v>38396997</v>
      </c>
      <c r="G69" s="26"/>
      <c r="H69" s="40">
        <f>SUM(H67:H68)</f>
        <v>38630962</v>
      </c>
      <c r="I69" s="25"/>
      <c r="J69" s="40">
        <f>SUM(J67:J68)</f>
        <v>33427390</v>
      </c>
      <c r="K69" s="25"/>
      <c r="L69" s="40">
        <f>SUM(L67:L68)</f>
        <v>33288509</v>
      </c>
    </row>
    <row r="70" spans="1:28" ht="24" customHeight="1" thickBot="1">
      <c r="A70" s="18" t="s">
        <v>41</v>
      </c>
      <c r="B70" s="18"/>
      <c r="D70" s="13"/>
      <c r="E70" s="13"/>
      <c r="F70" s="47">
        <f>SUM(F69,F54)</f>
        <v>246540513</v>
      </c>
      <c r="G70" s="26"/>
      <c r="H70" s="47">
        <f>SUM(H69,H54)</f>
        <v>249311657</v>
      </c>
      <c r="I70" s="25"/>
      <c r="J70" s="47">
        <f>SUM(J69,J54)</f>
        <v>40755919</v>
      </c>
      <c r="K70" s="25"/>
      <c r="L70" s="47">
        <f>SUM(L69,L54)</f>
        <v>40553290</v>
      </c>
    </row>
    <row r="71" spans="1:28" ht="17.100000000000001" customHeight="1" thickTop="1">
      <c r="A71" s="23"/>
      <c r="B71" s="23"/>
      <c r="D71" s="13"/>
      <c r="E71" s="13"/>
      <c r="F71" s="107">
        <f>F70-F28</f>
        <v>0</v>
      </c>
      <c r="G71" s="108"/>
      <c r="H71" s="107">
        <f>H70-H28</f>
        <v>0</v>
      </c>
      <c r="I71" s="108"/>
      <c r="J71" s="107">
        <f>J70-J28</f>
        <v>0</v>
      </c>
      <c r="K71" s="108"/>
      <c r="L71" s="107">
        <f>L70-L28</f>
        <v>0</v>
      </c>
    </row>
    <row r="72" spans="1:28" ht="24" customHeight="1">
      <c r="A72" s="23" t="s">
        <v>15</v>
      </c>
      <c r="B72" s="23"/>
      <c r="D72" s="13"/>
      <c r="E72" s="13"/>
      <c r="F72" s="13"/>
      <c r="H72" s="48"/>
      <c r="I72" s="49"/>
      <c r="J72" s="49"/>
      <c r="K72" s="49"/>
      <c r="L72" s="48"/>
    </row>
    <row r="73" spans="1:28" ht="17.100000000000001" customHeight="1">
      <c r="H73" s="48"/>
      <c r="I73" s="49"/>
      <c r="J73" s="49"/>
      <c r="K73" s="49"/>
      <c r="L73" s="48"/>
    </row>
    <row r="74" spans="1:28" ht="24" customHeight="1">
      <c r="A74" s="50"/>
      <c r="B74" s="50"/>
      <c r="C74" s="50"/>
      <c r="H74" s="48"/>
      <c r="I74" s="49"/>
      <c r="J74" s="49"/>
      <c r="K74" s="49"/>
      <c r="L74" s="48"/>
    </row>
    <row r="75" spans="1:28" ht="24" customHeight="1">
      <c r="H75" s="48"/>
      <c r="I75" s="49"/>
      <c r="J75" s="49"/>
      <c r="K75" s="49"/>
      <c r="L75" s="48"/>
    </row>
    <row r="76" spans="1:28" ht="24" customHeight="1">
      <c r="D76" s="8" t="s">
        <v>42</v>
      </c>
      <c r="H76" s="48"/>
      <c r="I76" s="49"/>
      <c r="J76" s="49"/>
      <c r="K76" s="49"/>
      <c r="L76" s="48"/>
    </row>
    <row r="77" spans="1:28" s="8" customFormat="1" ht="24" customHeight="1">
      <c r="A77" s="50"/>
      <c r="B77" s="50"/>
      <c r="C77" s="50"/>
      <c r="D77" s="29"/>
      <c r="E77" s="29"/>
      <c r="F77" s="29"/>
      <c r="G77" s="19"/>
      <c r="H77" s="51"/>
      <c r="I77" s="52"/>
      <c r="J77" s="52"/>
      <c r="K77" s="52"/>
      <c r="L77" s="51"/>
      <c r="O77" s="52"/>
      <c r="P77" s="103"/>
      <c r="Q77" s="103"/>
      <c r="R77" s="168"/>
      <c r="S77" s="168"/>
      <c r="T77" s="168"/>
      <c r="U77" s="168"/>
      <c r="V77" s="168"/>
      <c r="W77" s="168"/>
      <c r="X77" s="168"/>
      <c r="Y77" s="168"/>
      <c r="Z77" s="168"/>
      <c r="AA77" s="103"/>
      <c r="AB77" s="103"/>
    </row>
    <row r="78" spans="1:28" ht="24" customHeight="1">
      <c r="H78" s="52"/>
      <c r="I78" s="52"/>
      <c r="J78" s="52"/>
      <c r="K78" s="52"/>
      <c r="L78" s="52"/>
      <c r="O78" s="103"/>
    </row>
    <row r="79" spans="1:28" ht="24" customHeight="1">
      <c r="H79" s="51"/>
      <c r="I79" s="52"/>
      <c r="J79" s="52"/>
      <c r="K79" s="52"/>
      <c r="L79" s="51"/>
    </row>
    <row r="80" spans="1:28" ht="24" customHeight="1">
      <c r="H80" s="51"/>
      <c r="I80" s="52"/>
      <c r="J80" s="52"/>
      <c r="K80" s="52"/>
      <c r="L80" s="51"/>
    </row>
    <row r="81" spans="8:12" ht="24" customHeight="1">
      <c r="H81" s="51"/>
      <c r="I81" s="52"/>
      <c r="J81" s="52"/>
      <c r="K81" s="52"/>
      <c r="L81" s="51"/>
    </row>
    <row r="82" spans="8:12" ht="24" customHeight="1">
      <c r="H82" s="51"/>
      <c r="I82" s="52"/>
      <c r="J82" s="52"/>
      <c r="K82" s="52"/>
      <c r="L82" s="51"/>
    </row>
  </sheetData>
  <mergeCells count="4">
    <mergeCell ref="F5:H5"/>
    <mergeCell ref="J5:L5"/>
    <mergeCell ref="F35:H35"/>
    <mergeCell ref="J35:L35"/>
  </mergeCells>
  <printOptions horizontalCentered="1"/>
  <pageMargins left="0.86614173228346458" right="0.55118110236220474" top="0.9055118110236221" bottom="0" header="0.31496062992125984" footer="0.31496062992125984"/>
  <pageSetup paperSize="9" scale="68" fitToWidth="2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68"/>
  <sheetViews>
    <sheetView showGridLines="0" view="pageBreakPreview" topLeftCell="A160" zoomScaleNormal="100" zoomScaleSheetLayoutView="100" workbookViewId="0">
      <selection activeCell="L168" sqref="L168"/>
    </sheetView>
  </sheetViews>
  <sheetFormatPr defaultColWidth="9.140625" defaultRowHeight="24" customHeight="1"/>
  <cols>
    <col min="1" max="1" width="51.5703125" style="13" customWidth="1"/>
    <col min="2" max="2" width="6" style="13" customWidth="1"/>
    <col min="3" max="3" width="8.85546875" style="29" bestFit="1" customWidth="1"/>
    <col min="4" max="4" width="1.85546875" style="29" customWidth="1"/>
    <col min="5" max="5" width="14.42578125" style="29" customWidth="1"/>
    <col min="6" max="6" width="1.140625" style="19" customWidth="1"/>
    <col min="7" max="7" width="14.42578125" style="5" customWidth="1"/>
    <col min="8" max="8" width="1.140625" style="14" customWidth="1"/>
    <col min="9" max="9" width="14.42578125" style="14" customWidth="1"/>
    <col min="10" max="10" width="1.140625" style="14" customWidth="1"/>
    <col min="11" max="11" width="14.42578125" style="5" customWidth="1"/>
    <col min="12" max="16384" width="9.140625" style="13"/>
  </cols>
  <sheetData>
    <row r="1" spans="1:11" ht="24" customHeight="1">
      <c r="K1" s="20" t="s">
        <v>187</v>
      </c>
    </row>
    <row r="2" spans="1:11" ht="24" customHeight="1">
      <c r="A2" s="1" t="s">
        <v>0</v>
      </c>
      <c r="E2" s="51"/>
      <c r="F2" s="51"/>
      <c r="G2" s="51"/>
      <c r="H2" s="52"/>
      <c r="I2" s="52"/>
      <c r="J2" s="52"/>
      <c r="K2" s="51"/>
    </row>
    <row r="3" spans="1:11" ht="24" customHeight="1">
      <c r="A3" s="9" t="s">
        <v>43</v>
      </c>
      <c r="E3" s="51"/>
      <c r="F3" s="51"/>
      <c r="G3" s="51"/>
      <c r="H3" s="52"/>
      <c r="I3" s="52"/>
      <c r="J3" s="52"/>
      <c r="K3" s="51"/>
    </row>
    <row r="4" spans="1:11" ht="24" customHeight="1">
      <c r="A4" s="140" t="s">
        <v>225</v>
      </c>
      <c r="E4" s="51"/>
      <c r="F4" s="51"/>
      <c r="G4" s="51"/>
      <c r="H4" s="52"/>
      <c r="I4" s="52"/>
      <c r="J4" s="52"/>
      <c r="K4" s="51"/>
    </row>
    <row r="5" spans="1:11" ht="24" customHeight="1">
      <c r="A5" s="9"/>
      <c r="E5" s="51"/>
      <c r="F5" s="51"/>
      <c r="G5" s="51"/>
      <c r="H5" s="52"/>
      <c r="I5" s="52"/>
      <c r="J5" s="52"/>
      <c r="K5" s="51" t="s">
        <v>44</v>
      </c>
    </row>
    <row r="6" spans="1:11" ht="24" customHeight="1">
      <c r="A6" s="9"/>
      <c r="E6" s="177" t="s">
        <v>3</v>
      </c>
      <c r="F6" s="177"/>
      <c r="G6" s="177"/>
      <c r="H6" s="52"/>
      <c r="I6" s="177" t="s">
        <v>4</v>
      </c>
      <c r="J6" s="177"/>
      <c r="K6" s="177"/>
    </row>
    <row r="7" spans="1:11" ht="24" customHeight="1">
      <c r="C7" s="15" t="s">
        <v>5</v>
      </c>
      <c r="E7" s="53" t="s">
        <v>188</v>
      </c>
      <c r="F7" s="54"/>
      <c r="G7" s="53" t="s">
        <v>45</v>
      </c>
      <c r="H7" s="55"/>
      <c r="I7" s="53" t="s">
        <v>188</v>
      </c>
      <c r="J7" s="54"/>
      <c r="K7" s="53" t="s">
        <v>45</v>
      </c>
    </row>
    <row r="8" spans="1:11" ht="24" customHeight="1">
      <c r="C8" s="17"/>
      <c r="E8" s="54"/>
      <c r="F8" s="54"/>
      <c r="G8" s="54"/>
      <c r="H8" s="55"/>
      <c r="I8" s="54"/>
      <c r="J8" s="54"/>
      <c r="K8" s="54"/>
    </row>
    <row r="9" spans="1:11" ht="24" customHeight="1">
      <c r="A9" s="56" t="s">
        <v>46</v>
      </c>
      <c r="C9" s="17"/>
      <c r="E9" s="51"/>
      <c r="F9" s="51"/>
      <c r="G9" s="51"/>
      <c r="H9" s="52"/>
      <c r="I9" s="52"/>
      <c r="J9" s="52"/>
      <c r="K9" s="51"/>
    </row>
    <row r="10" spans="1:11" ht="24" customHeight="1">
      <c r="A10" s="23" t="s">
        <v>47</v>
      </c>
      <c r="C10" s="24">
        <v>21</v>
      </c>
      <c r="E10" s="57">
        <v>2062500</v>
      </c>
      <c r="F10" s="44"/>
      <c r="G10" s="57">
        <v>1889664</v>
      </c>
      <c r="H10" s="44"/>
      <c r="I10" s="57">
        <v>13</v>
      </c>
      <c r="J10" s="44"/>
      <c r="K10" s="57">
        <v>1104</v>
      </c>
    </row>
    <row r="11" spans="1:11" ht="24" customHeight="1">
      <c r="A11" s="23" t="s">
        <v>48</v>
      </c>
      <c r="C11" s="24">
        <v>22</v>
      </c>
      <c r="E11" s="58">
        <v>-559349</v>
      </c>
      <c r="F11" s="44"/>
      <c r="G11" s="58">
        <v>-754128</v>
      </c>
      <c r="H11" s="44"/>
      <c r="I11" s="58">
        <v>-28389</v>
      </c>
      <c r="J11" s="44"/>
      <c r="K11" s="58">
        <v>-46280</v>
      </c>
    </row>
    <row r="12" spans="1:11" ht="24" customHeight="1">
      <c r="A12" s="18" t="s">
        <v>49</v>
      </c>
      <c r="C12" s="13"/>
      <c r="E12" s="44">
        <f>SUM(E10:E11)</f>
        <v>1503151</v>
      </c>
      <c r="F12" s="44"/>
      <c r="G12" s="44">
        <f>SUM(G10:G11)</f>
        <v>1135536</v>
      </c>
      <c r="H12" s="44"/>
      <c r="I12" s="44">
        <f>SUM(I10:I11)</f>
        <v>-28376</v>
      </c>
      <c r="J12" s="44"/>
      <c r="K12" s="44">
        <f>SUM(K10:K11)</f>
        <v>-45176</v>
      </c>
    </row>
    <row r="13" spans="1:11" ht="24" customHeight="1">
      <c r="A13" s="43" t="s">
        <v>50</v>
      </c>
      <c r="C13" s="24">
        <v>23</v>
      </c>
      <c r="E13" s="57">
        <v>283534</v>
      </c>
      <c r="F13" s="44"/>
      <c r="G13" s="57">
        <v>229712</v>
      </c>
      <c r="H13" s="44"/>
      <c r="I13" s="57">
        <v>0</v>
      </c>
      <c r="J13" s="44"/>
      <c r="K13" s="57">
        <v>0</v>
      </c>
    </row>
    <row r="14" spans="1:11" ht="24" customHeight="1">
      <c r="A14" s="43" t="s">
        <v>51</v>
      </c>
      <c r="C14" s="24">
        <v>23</v>
      </c>
      <c r="E14" s="58">
        <v>-60835</v>
      </c>
      <c r="F14" s="44"/>
      <c r="G14" s="58">
        <v>-43647</v>
      </c>
      <c r="H14" s="44"/>
      <c r="I14" s="58">
        <v>-2498</v>
      </c>
      <c r="J14" s="44"/>
      <c r="K14" s="58">
        <v>-2201</v>
      </c>
    </row>
    <row r="15" spans="1:11" ht="24" customHeight="1">
      <c r="A15" s="59" t="s">
        <v>52</v>
      </c>
      <c r="C15" s="24"/>
      <c r="E15" s="44">
        <f>SUM(E13:E14)</f>
        <v>222699</v>
      </c>
      <c r="F15" s="44"/>
      <c r="G15" s="44">
        <f>SUM(G13:G14)</f>
        <v>186065</v>
      </c>
      <c r="H15" s="44"/>
      <c r="I15" s="44">
        <f>SUM(I13:I14)</f>
        <v>-2498</v>
      </c>
      <c r="J15" s="44"/>
      <c r="K15" s="44">
        <f>SUM(K13:K14)</f>
        <v>-2201</v>
      </c>
    </row>
    <row r="16" spans="1:11" ht="24" customHeight="1">
      <c r="A16" s="100" t="s">
        <v>217</v>
      </c>
      <c r="C16" s="24"/>
      <c r="E16" s="44"/>
      <c r="F16" s="44"/>
      <c r="G16" s="44"/>
      <c r="H16" s="44"/>
      <c r="I16" s="44"/>
      <c r="J16" s="44"/>
      <c r="K16" s="44"/>
    </row>
    <row r="17" spans="1:11" ht="24" customHeight="1">
      <c r="A17" s="100" t="s">
        <v>181</v>
      </c>
      <c r="C17" s="24"/>
      <c r="E17" s="44">
        <v>8588</v>
      </c>
      <c r="F17" s="44"/>
      <c r="G17" s="44">
        <v>-9345</v>
      </c>
      <c r="H17" s="44"/>
      <c r="I17" s="44">
        <v>-1</v>
      </c>
      <c r="J17" s="44"/>
      <c r="K17" s="44">
        <v>0</v>
      </c>
    </row>
    <row r="18" spans="1:11" ht="24" customHeight="1">
      <c r="A18" s="43" t="s">
        <v>53</v>
      </c>
      <c r="C18" s="24">
        <v>24</v>
      </c>
      <c r="E18" s="44">
        <v>56324</v>
      </c>
      <c r="F18" s="44"/>
      <c r="G18" s="44">
        <v>384182</v>
      </c>
      <c r="H18" s="44"/>
      <c r="I18" s="44">
        <v>0</v>
      </c>
      <c r="J18" s="44"/>
      <c r="K18" s="44">
        <v>0</v>
      </c>
    </row>
    <row r="19" spans="1:11" ht="24" customHeight="1">
      <c r="A19" s="43" t="s">
        <v>54</v>
      </c>
      <c r="C19" s="24"/>
      <c r="E19" s="44">
        <v>676725</v>
      </c>
      <c r="F19" s="44"/>
      <c r="G19" s="44">
        <v>333146</v>
      </c>
      <c r="H19" s="44"/>
      <c r="I19" s="44">
        <v>461198</v>
      </c>
      <c r="J19" s="44"/>
      <c r="K19" s="44">
        <v>132095</v>
      </c>
    </row>
    <row r="20" spans="1:11" ht="24" customHeight="1">
      <c r="A20" s="43" t="s">
        <v>55</v>
      </c>
      <c r="C20" s="24"/>
      <c r="E20" s="44">
        <v>0</v>
      </c>
      <c r="F20" s="44"/>
      <c r="G20" s="44">
        <v>0</v>
      </c>
      <c r="H20" s="44"/>
      <c r="I20" s="44">
        <v>78191</v>
      </c>
      <c r="J20" s="44"/>
      <c r="K20" s="44">
        <v>62007</v>
      </c>
    </row>
    <row r="21" spans="1:11" ht="24" customHeight="1">
      <c r="A21" s="23" t="s">
        <v>135</v>
      </c>
      <c r="C21" s="24"/>
      <c r="E21" s="44">
        <v>13142</v>
      </c>
      <c r="F21" s="44"/>
      <c r="G21" s="44">
        <v>8595</v>
      </c>
      <c r="H21" s="44"/>
      <c r="I21" s="44">
        <v>457</v>
      </c>
      <c r="J21" s="44"/>
      <c r="K21" s="44">
        <v>465</v>
      </c>
    </row>
    <row r="22" spans="1:11" ht="24" customHeight="1">
      <c r="A22" s="18" t="s">
        <v>56</v>
      </c>
      <c r="C22" s="13"/>
      <c r="E22" s="60">
        <f>SUM(E12,E15:E21)</f>
        <v>2480629</v>
      </c>
      <c r="F22" s="44"/>
      <c r="G22" s="60">
        <f>SUM(G12,G15:G21)</f>
        <v>2038179</v>
      </c>
      <c r="H22" s="44"/>
      <c r="I22" s="60">
        <f>SUM(I12,I15:I21)</f>
        <v>508971</v>
      </c>
      <c r="J22" s="44"/>
      <c r="K22" s="60">
        <f>SUM(K12,K15:K21)</f>
        <v>147190</v>
      </c>
    </row>
    <row r="23" spans="1:11" ht="24" customHeight="1">
      <c r="A23" s="18" t="s">
        <v>136</v>
      </c>
      <c r="C23" s="13"/>
      <c r="E23" s="44"/>
      <c r="F23" s="44"/>
      <c r="G23" s="44"/>
      <c r="H23" s="44"/>
      <c r="I23" s="44"/>
      <c r="J23" s="44"/>
      <c r="K23" s="44"/>
    </row>
    <row r="24" spans="1:11" ht="24" customHeight="1">
      <c r="A24" s="23" t="s">
        <v>57</v>
      </c>
      <c r="C24" s="24"/>
      <c r="E24" s="57">
        <v>446603</v>
      </c>
      <c r="F24" s="44"/>
      <c r="G24" s="57">
        <v>361801</v>
      </c>
      <c r="H24" s="44"/>
      <c r="I24" s="57">
        <v>74585</v>
      </c>
      <c r="J24" s="44"/>
      <c r="K24" s="57">
        <v>59054</v>
      </c>
    </row>
    <row r="25" spans="1:11" ht="24" customHeight="1">
      <c r="A25" s="23" t="s">
        <v>58</v>
      </c>
      <c r="C25" s="24"/>
      <c r="E25" s="61">
        <v>8349</v>
      </c>
      <c r="F25" s="44"/>
      <c r="G25" s="61">
        <v>8143</v>
      </c>
      <c r="H25" s="44"/>
      <c r="I25" s="61">
        <v>2340</v>
      </c>
      <c r="J25" s="44"/>
      <c r="K25" s="61">
        <v>2555</v>
      </c>
    </row>
    <row r="26" spans="1:11" ht="24" customHeight="1">
      <c r="A26" s="23" t="s">
        <v>59</v>
      </c>
      <c r="C26" s="24"/>
      <c r="E26" s="61">
        <v>164157</v>
      </c>
      <c r="F26" s="44"/>
      <c r="G26" s="61">
        <v>178164</v>
      </c>
      <c r="H26" s="44"/>
      <c r="I26" s="61">
        <v>1978</v>
      </c>
      <c r="J26" s="44"/>
      <c r="K26" s="61">
        <v>2205</v>
      </c>
    </row>
    <row r="27" spans="1:11" ht="24" customHeight="1">
      <c r="A27" s="23" t="s">
        <v>60</v>
      </c>
      <c r="C27" s="13"/>
      <c r="E27" s="61">
        <v>59256</v>
      </c>
      <c r="F27" s="44"/>
      <c r="G27" s="61">
        <v>53352</v>
      </c>
      <c r="H27" s="44"/>
      <c r="I27" s="61">
        <v>73</v>
      </c>
      <c r="J27" s="44"/>
      <c r="K27" s="61">
        <v>62</v>
      </c>
    </row>
    <row r="28" spans="1:11" ht="24" customHeight="1">
      <c r="A28" s="23" t="s">
        <v>61</v>
      </c>
      <c r="C28" s="13"/>
      <c r="E28" s="61">
        <v>24984</v>
      </c>
      <c r="F28" s="44"/>
      <c r="G28" s="61">
        <v>17967</v>
      </c>
      <c r="H28" s="44"/>
      <c r="I28" s="61">
        <v>260</v>
      </c>
      <c r="J28" s="44"/>
      <c r="K28" s="61">
        <v>336</v>
      </c>
    </row>
    <row r="29" spans="1:11" ht="24" customHeight="1">
      <c r="A29" s="23" t="s">
        <v>62</v>
      </c>
      <c r="C29" s="13"/>
      <c r="E29" s="61">
        <v>30974</v>
      </c>
      <c r="F29" s="44"/>
      <c r="G29" s="61">
        <v>31502</v>
      </c>
      <c r="H29" s="44"/>
      <c r="I29" s="61">
        <v>80</v>
      </c>
      <c r="J29" s="44"/>
      <c r="K29" s="61">
        <v>0</v>
      </c>
    </row>
    <row r="30" spans="1:11" ht="24" customHeight="1">
      <c r="A30" s="23" t="s">
        <v>149</v>
      </c>
      <c r="C30" s="23"/>
      <c r="E30" s="62">
        <v>56013</v>
      </c>
      <c r="F30" s="44"/>
      <c r="G30" s="62">
        <v>44424</v>
      </c>
      <c r="H30" s="44"/>
      <c r="I30" s="62">
        <v>4919</v>
      </c>
      <c r="J30" s="44"/>
      <c r="K30" s="62">
        <v>2243</v>
      </c>
    </row>
    <row r="31" spans="1:11" ht="24" customHeight="1">
      <c r="A31" s="18" t="s">
        <v>137</v>
      </c>
      <c r="C31" s="13"/>
      <c r="E31" s="44">
        <f>SUM(E24:E30)</f>
        <v>790336</v>
      </c>
      <c r="F31" s="44"/>
      <c r="G31" s="44">
        <f>SUM(G24:G30)</f>
        <v>695353</v>
      </c>
      <c r="H31" s="44"/>
      <c r="I31" s="44">
        <f>SUM(I24:I30)</f>
        <v>84235</v>
      </c>
      <c r="J31" s="44"/>
      <c r="K31" s="44">
        <f>SUM(K24:K30)</f>
        <v>66455</v>
      </c>
    </row>
    <row r="32" spans="1:11" ht="24" customHeight="1">
      <c r="A32" s="64" t="s">
        <v>167</v>
      </c>
      <c r="C32" s="24">
        <v>25</v>
      </c>
      <c r="E32" s="46">
        <v>831474</v>
      </c>
      <c r="F32" s="44"/>
      <c r="G32" s="46">
        <v>710021</v>
      </c>
      <c r="H32" s="44"/>
      <c r="I32" s="46">
        <v>0</v>
      </c>
      <c r="J32" s="44"/>
      <c r="K32" s="63">
        <v>0</v>
      </c>
    </row>
    <row r="33" spans="1:11" ht="24" customHeight="1">
      <c r="A33" s="18" t="s">
        <v>168</v>
      </c>
      <c r="C33" s="13"/>
      <c r="E33" s="44">
        <f>E22-E31-E32</f>
        <v>858819</v>
      </c>
      <c r="F33" s="44">
        <f>F22-F31-F32</f>
        <v>0</v>
      </c>
      <c r="G33" s="44">
        <f>G22-G31-G32</f>
        <v>632805</v>
      </c>
      <c r="H33" s="44"/>
      <c r="I33" s="44">
        <f>I22-I31-I32</f>
        <v>424736</v>
      </c>
      <c r="J33" s="44"/>
      <c r="K33" s="44">
        <f>K22-K31-K32</f>
        <v>80735</v>
      </c>
    </row>
    <row r="34" spans="1:11" ht="24" customHeight="1">
      <c r="A34" s="23" t="s">
        <v>63</v>
      </c>
      <c r="C34" s="28">
        <v>12.2</v>
      </c>
      <c r="E34" s="46">
        <v>-140081</v>
      </c>
      <c r="F34" s="44"/>
      <c r="G34" s="46">
        <v>-109867</v>
      </c>
      <c r="H34" s="44"/>
      <c r="I34" s="46">
        <v>0</v>
      </c>
      <c r="J34" s="44"/>
      <c r="K34" s="46">
        <v>6391</v>
      </c>
    </row>
    <row r="35" spans="1:11" ht="24" customHeight="1">
      <c r="A35" s="64" t="s">
        <v>190</v>
      </c>
      <c r="C35" s="13"/>
      <c r="E35" s="63">
        <f>SUM(E33:E34)</f>
        <v>718738</v>
      </c>
      <c r="F35" s="44"/>
      <c r="G35" s="63">
        <f>SUM(G33:G34)</f>
        <v>522938</v>
      </c>
      <c r="H35" s="44"/>
      <c r="I35" s="63">
        <f>SUM(I33:I34)</f>
        <v>424736</v>
      </c>
      <c r="J35" s="44"/>
      <c r="K35" s="63">
        <f>SUM(K33:K34)</f>
        <v>87126</v>
      </c>
    </row>
    <row r="36" spans="1:11" ht="24" customHeight="1">
      <c r="A36" s="18"/>
      <c r="C36" s="13"/>
      <c r="E36" s="25"/>
      <c r="F36" s="5"/>
      <c r="G36" s="25"/>
      <c r="I36" s="25"/>
      <c r="K36" s="25"/>
    </row>
    <row r="37" spans="1:11" ht="24" customHeight="1">
      <c r="A37" s="23" t="s">
        <v>15</v>
      </c>
      <c r="C37" s="13"/>
      <c r="E37" s="5"/>
      <c r="F37" s="5"/>
    </row>
    <row r="38" spans="1:11" ht="24" customHeight="1">
      <c r="A38" s="23"/>
      <c r="C38" s="13"/>
      <c r="E38" s="5"/>
      <c r="F38" s="5"/>
      <c r="K38" s="20" t="s">
        <v>187</v>
      </c>
    </row>
    <row r="39" spans="1:11" ht="24" customHeight="1">
      <c r="A39" s="1" t="s">
        <v>0</v>
      </c>
      <c r="C39" s="3"/>
      <c r="E39" s="5"/>
      <c r="F39" s="5"/>
    </row>
    <row r="40" spans="1:11" ht="24" customHeight="1">
      <c r="A40" s="9" t="s">
        <v>65</v>
      </c>
      <c r="C40" s="10"/>
      <c r="E40" s="5"/>
      <c r="F40" s="5"/>
    </row>
    <row r="41" spans="1:11" ht="24" customHeight="1">
      <c r="A41" s="140" t="s">
        <v>209</v>
      </c>
      <c r="C41" s="66"/>
      <c r="E41" s="5"/>
      <c r="F41" s="5"/>
    </row>
    <row r="42" spans="1:11" ht="24" customHeight="1">
      <c r="A42" s="9"/>
      <c r="C42" s="12"/>
      <c r="E42" s="51"/>
      <c r="F42" s="51"/>
      <c r="G42" s="51"/>
      <c r="H42" s="52"/>
      <c r="I42" s="52"/>
      <c r="J42" s="52"/>
      <c r="K42" s="51" t="s">
        <v>44</v>
      </c>
    </row>
    <row r="43" spans="1:11" ht="24" customHeight="1">
      <c r="A43" s="9"/>
      <c r="C43" s="12"/>
      <c r="E43" s="177" t="s">
        <v>3</v>
      </c>
      <c r="F43" s="177"/>
      <c r="G43" s="177"/>
      <c r="H43" s="52"/>
      <c r="I43" s="177" t="s">
        <v>4</v>
      </c>
      <c r="J43" s="177"/>
      <c r="K43" s="177"/>
    </row>
    <row r="44" spans="1:11" ht="24" customHeight="1">
      <c r="C44" s="15" t="s">
        <v>5</v>
      </c>
      <c r="E44" s="53" t="s">
        <v>188</v>
      </c>
      <c r="F44" s="54"/>
      <c r="G44" s="53" t="s">
        <v>45</v>
      </c>
      <c r="H44" s="55"/>
      <c r="I44" s="53" t="s">
        <v>188</v>
      </c>
      <c r="J44" s="54"/>
      <c r="K44" s="53" t="s">
        <v>45</v>
      </c>
    </row>
    <row r="45" spans="1:11" ht="24" customHeight="1">
      <c r="C45" s="17"/>
      <c r="E45" s="54"/>
      <c r="F45" s="54"/>
      <c r="G45" s="54"/>
      <c r="H45" s="55"/>
      <c r="I45" s="54"/>
      <c r="J45" s="54"/>
      <c r="K45" s="54"/>
    </row>
    <row r="46" spans="1:11" ht="24" customHeight="1">
      <c r="A46" s="64" t="s">
        <v>64</v>
      </c>
      <c r="C46" s="24"/>
      <c r="E46" s="44"/>
      <c r="F46" s="44"/>
      <c r="G46" s="44"/>
      <c r="H46" s="44"/>
      <c r="I46" s="44"/>
      <c r="J46" s="44"/>
      <c r="K46" s="44"/>
    </row>
    <row r="47" spans="1:11" ht="24" customHeight="1">
      <c r="A47" s="39" t="s">
        <v>138</v>
      </c>
      <c r="C47" s="13"/>
      <c r="E47" s="44"/>
      <c r="F47" s="44"/>
      <c r="G47" s="44"/>
      <c r="H47" s="44"/>
      <c r="I47" s="44"/>
      <c r="J47" s="44"/>
      <c r="K47" s="44"/>
    </row>
    <row r="48" spans="1:11" ht="24" customHeight="1">
      <c r="A48" s="39" t="s">
        <v>197</v>
      </c>
      <c r="C48" s="13"/>
      <c r="E48" s="44"/>
      <c r="F48" s="44"/>
      <c r="G48" s="44"/>
      <c r="H48" s="44"/>
      <c r="I48" s="44"/>
      <c r="J48" s="44"/>
      <c r="K48" s="44"/>
    </row>
    <row r="49" spans="1:11" ht="24" customHeight="1">
      <c r="A49" s="39" t="s">
        <v>142</v>
      </c>
      <c r="C49" s="13"/>
      <c r="E49" s="44">
        <v>-238519</v>
      </c>
      <c r="F49" s="44"/>
      <c r="G49" s="44">
        <v>1051429</v>
      </c>
      <c r="H49" s="44"/>
      <c r="I49" s="44">
        <v>0</v>
      </c>
      <c r="J49" s="44"/>
      <c r="K49" s="44">
        <v>-158</v>
      </c>
    </row>
    <row r="50" spans="1:11" ht="24" customHeight="1">
      <c r="A50" s="39" t="s">
        <v>140</v>
      </c>
      <c r="C50" s="13"/>
      <c r="E50" s="44"/>
      <c r="F50" s="44"/>
      <c r="G50" s="44"/>
      <c r="H50" s="44"/>
      <c r="I50" s="44"/>
      <c r="J50" s="44"/>
      <c r="K50" s="44"/>
    </row>
    <row r="51" spans="1:11" ht="24" customHeight="1">
      <c r="A51" s="39" t="s">
        <v>141</v>
      </c>
      <c r="C51" s="24"/>
      <c r="E51" s="63">
        <v>47704</v>
      </c>
      <c r="F51" s="44"/>
      <c r="G51" s="63">
        <v>-210254</v>
      </c>
      <c r="H51" s="44"/>
      <c r="I51" s="63">
        <v>0</v>
      </c>
      <c r="J51" s="44"/>
      <c r="K51" s="63">
        <v>31</v>
      </c>
    </row>
    <row r="52" spans="1:11" ht="24" customHeight="1">
      <c r="A52" s="39" t="s">
        <v>143</v>
      </c>
      <c r="C52" s="24"/>
      <c r="E52" s="63">
        <f>SUM(E49:E51)</f>
        <v>-190815</v>
      </c>
      <c r="F52" s="44"/>
      <c r="G52" s="63">
        <f>SUM(G49:G51)</f>
        <v>841175</v>
      </c>
      <c r="H52" s="44"/>
      <c r="I52" s="63">
        <f>SUM(I49:I51)</f>
        <v>0</v>
      </c>
      <c r="J52" s="44"/>
      <c r="K52" s="63">
        <f>SUM(K49:K51)</f>
        <v>-127</v>
      </c>
    </row>
    <row r="53" spans="1:11" ht="24" customHeight="1">
      <c r="A53" s="39" t="s">
        <v>139</v>
      </c>
      <c r="C53" s="13"/>
      <c r="E53" s="44"/>
      <c r="F53" s="44"/>
      <c r="G53" s="44"/>
      <c r="H53" s="44"/>
      <c r="I53" s="44"/>
      <c r="J53" s="44"/>
      <c r="K53" s="44"/>
    </row>
    <row r="54" spans="1:11" ht="24" customHeight="1">
      <c r="A54" s="101" t="s">
        <v>234</v>
      </c>
      <c r="C54" s="13"/>
      <c r="E54" s="44"/>
      <c r="F54" s="44"/>
      <c r="G54" s="44"/>
      <c r="H54" s="44"/>
      <c r="I54" s="44"/>
      <c r="J54" s="44"/>
      <c r="K54" s="44"/>
    </row>
    <row r="55" spans="1:11" ht="24" customHeight="1">
      <c r="A55" s="101" t="s">
        <v>147</v>
      </c>
      <c r="C55" s="13"/>
      <c r="E55" s="44">
        <v>-316744</v>
      </c>
      <c r="F55" s="44"/>
      <c r="G55" s="44">
        <v>-1707917</v>
      </c>
      <c r="H55" s="44"/>
      <c r="I55" s="44">
        <v>-6045</v>
      </c>
      <c r="J55" s="44"/>
      <c r="K55" s="44">
        <v>-500427</v>
      </c>
    </row>
    <row r="56" spans="1:11" ht="24" customHeight="1">
      <c r="A56" s="101" t="s">
        <v>200</v>
      </c>
      <c r="C56" s="13"/>
      <c r="E56" s="44"/>
      <c r="F56" s="44"/>
      <c r="G56" s="44"/>
      <c r="H56" s="44"/>
      <c r="I56" s="44"/>
      <c r="J56" s="44"/>
      <c r="K56" s="44"/>
    </row>
    <row r="57" spans="1:11" ht="24" customHeight="1">
      <c r="A57" s="101" t="s">
        <v>152</v>
      </c>
      <c r="C57" s="13"/>
      <c r="E57" s="44">
        <v>0</v>
      </c>
      <c r="F57" s="44"/>
      <c r="G57" s="44">
        <v>0</v>
      </c>
      <c r="H57" s="44"/>
      <c r="I57" s="44">
        <v>0</v>
      </c>
      <c r="J57" s="44"/>
      <c r="K57" s="44">
        <v>0</v>
      </c>
    </row>
    <row r="58" spans="1:11" ht="24" customHeight="1">
      <c r="A58" s="39" t="s">
        <v>140</v>
      </c>
      <c r="C58" s="13"/>
      <c r="E58" s="44"/>
      <c r="F58" s="44"/>
      <c r="G58" s="44"/>
      <c r="H58" s="44"/>
      <c r="I58" s="44"/>
      <c r="J58" s="44"/>
      <c r="K58" s="44"/>
    </row>
    <row r="59" spans="1:11" ht="24" customHeight="1">
      <c r="A59" s="39" t="s">
        <v>144</v>
      </c>
      <c r="C59" s="24"/>
      <c r="E59" s="63">
        <v>81862</v>
      </c>
      <c r="F59" s="44"/>
      <c r="G59" s="63">
        <v>226427</v>
      </c>
      <c r="H59" s="44"/>
      <c r="I59" s="63">
        <v>0</v>
      </c>
      <c r="J59" s="44"/>
      <c r="K59" s="63">
        <v>28491</v>
      </c>
    </row>
    <row r="60" spans="1:11" ht="24" customHeight="1">
      <c r="A60" s="39" t="s">
        <v>145</v>
      </c>
      <c r="C60" s="24"/>
      <c r="E60" s="44">
        <f>SUM(E55:E59)</f>
        <v>-234882</v>
      </c>
      <c r="F60" s="44"/>
      <c r="G60" s="44">
        <f>SUM(G55:G59)</f>
        <v>-1481490</v>
      </c>
      <c r="H60" s="44"/>
      <c r="I60" s="44">
        <f>SUM(I55:I59)</f>
        <v>-6045</v>
      </c>
      <c r="J60" s="44"/>
      <c r="K60" s="44">
        <f>SUM(K55:K59)</f>
        <v>-471936</v>
      </c>
    </row>
    <row r="61" spans="1:11" ht="24" customHeight="1">
      <c r="A61" s="64" t="s">
        <v>191</v>
      </c>
      <c r="C61" s="13"/>
      <c r="E61" s="60">
        <f>E60+E52</f>
        <v>-425697</v>
      </c>
      <c r="F61" s="44"/>
      <c r="G61" s="60">
        <f>G60+G52</f>
        <v>-640315</v>
      </c>
      <c r="H61" s="44"/>
      <c r="I61" s="60">
        <f>I60+I52</f>
        <v>-6045</v>
      </c>
      <c r="J61" s="44"/>
      <c r="K61" s="60">
        <f>K60+K52</f>
        <v>-472063</v>
      </c>
    </row>
    <row r="62" spans="1:11" ht="24" customHeight="1" thickBot="1">
      <c r="A62" s="64" t="s">
        <v>193</v>
      </c>
      <c r="C62" s="13"/>
      <c r="E62" s="65">
        <f>E35+E61</f>
        <v>293041</v>
      </c>
      <c r="F62" s="44"/>
      <c r="G62" s="65">
        <f>G35+G61</f>
        <v>-117377</v>
      </c>
      <c r="H62" s="44"/>
      <c r="I62" s="65">
        <f>I35+I61</f>
        <v>418691</v>
      </c>
      <c r="J62" s="44"/>
      <c r="K62" s="65">
        <f>K35+K61</f>
        <v>-384937</v>
      </c>
    </row>
    <row r="63" spans="1:11" ht="24" customHeight="1" thickTop="1">
      <c r="A63" s="64"/>
      <c r="C63" s="13"/>
      <c r="E63" s="44"/>
      <c r="F63" s="44"/>
      <c r="G63" s="44"/>
      <c r="H63" s="44"/>
      <c r="I63" s="44"/>
      <c r="J63" s="44"/>
      <c r="K63" s="44"/>
    </row>
    <row r="64" spans="1:11" ht="24" customHeight="1">
      <c r="A64" s="18" t="s">
        <v>195</v>
      </c>
      <c r="C64" s="24"/>
      <c r="E64" s="5"/>
      <c r="F64" s="5"/>
    </row>
    <row r="65" spans="1:11" ht="24" customHeight="1" thickBot="1">
      <c r="A65" s="23" t="s">
        <v>66</v>
      </c>
      <c r="C65" s="24"/>
      <c r="E65" s="25">
        <f>E35-E66</f>
        <v>718738</v>
      </c>
      <c r="F65" s="25"/>
      <c r="G65" s="25">
        <v>522938</v>
      </c>
      <c r="H65" s="44"/>
      <c r="I65" s="65">
        <f>I35</f>
        <v>424736</v>
      </c>
      <c r="J65" s="44"/>
      <c r="K65" s="65">
        <v>87126</v>
      </c>
    </row>
    <row r="66" spans="1:11" ht="24" customHeight="1" thickTop="1">
      <c r="A66" s="23" t="s">
        <v>67</v>
      </c>
      <c r="C66" s="24"/>
      <c r="E66" s="25">
        <v>0</v>
      </c>
      <c r="F66" s="25"/>
      <c r="G66" s="25">
        <v>0</v>
      </c>
      <c r="H66" s="44"/>
      <c r="I66" s="44">
        <f>I65-I35</f>
        <v>0</v>
      </c>
      <c r="J66" s="44"/>
      <c r="K66" s="44">
        <f>K65-K35</f>
        <v>0</v>
      </c>
    </row>
    <row r="67" spans="1:11" ht="24" customHeight="1" thickBot="1">
      <c r="A67" s="23"/>
      <c r="C67" s="24"/>
      <c r="E67" s="30">
        <f>SUM(E65:E66)</f>
        <v>718738</v>
      </c>
      <c r="F67" s="25"/>
      <c r="G67" s="30">
        <f>SUM(G65:G66)</f>
        <v>522938</v>
      </c>
      <c r="H67" s="44"/>
      <c r="I67" s="44"/>
      <c r="J67" s="44"/>
      <c r="K67" s="44"/>
    </row>
    <row r="68" spans="1:11" ht="24" customHeight="1" thickTop="1">
      <c r="A68" s="18"/>
      <c r="C68" s="13"/>
      <c r="E68" s="44">
        <f>E67-E35</f>
        <v>0</v>
      </c>
      <c r="F68" s="44"/>
      <c r="G68" s="44">
        <f>G67-G35</f>
        <v>0</v>
      </c>
      <c r="H68" s="44"/>
      <c r="I68" s="44"/>
      <c r="J68" s="44"/>
      <c r="K68" s="44"/>
    </row>
    <row r="69" spans="1:11" ht="24" customHeight="1">
      <c r="A69" s="64" t="s">
        <v>196</v>
      </c>
      <c r="C69" s="13"/>
      <c r="E69" s="44"/>
      <c r="F69" s="44"/>
      <c r="G69" s="44"/>
      <c r="H69" s="44"/>
      <c r="I69" s="44"/>
      <c r="J69" s="44"/>
      <c r="K69" s="44"/>
    </row>
    <row r="70" spans="1:11" ht="24" customHeight="1" thickBot="1">
      <c r="A70" s="23" t="s">
        <v>66</v>
      </c>
      <c r="C70" s="13"/>
      <c r="E70" s="44">
        <f>E62-E71</f>
        <v>293041</v>
      </c>
      <c r="F70" s="44"/>
      <c r="G70" s="44">
        <v>-117377</v>
      </c>
      <c r="H70" s="44"/>
      <c r="I70" s="65">
        <f>I62</f>
        <v>418691</v>
      </c>
      <c r="J70" s="44"/>
      <c r="K70" s="65">
        <v>-384937</v>
      </c>
    </row>
    <row r="71" spans="1:11" ht="24" customHeight="1" thickTop="1">
      <c r="A71" s="23" t="s">
        <v>67</v>
      </c>
      <c r="C71" s="13"/>
      <c r="E71" s="44">
        <f>+E66</f>
        <v>0</v>
      </c>
      <c r="F71" s="44"/>
      <c r="G71" s="44">
        <v>0</v>
      </c>
      <c r="H71" s="44"/>
      <c r="I71" s="44">
        <f>I70-I62</f>
        <v>0</v>
      </c>
      <c r="J71" s="44"/>
      <c r="K71" s="44">
        <f>K70-K62</f>
        <v>0</v>
      </c>
    </row>
    <row r="72" spans="1:11" ht="24" customHeight="1" thickBot="1">
      <c r="A72" s="18"/>
      <c r="C72" s="13"/>
      <c r="E72" s="67">
        <f>SUM(E70:E71)</f>
        <v>293041</v>
      </c>
      <c r="F72" s="44"/>
      <c r="G72" s="67">
        <f>SUM(G70:G71)</f>
        <v>-117377</v>
      </c>
      <c r="H72" s="44"/>
      <c r="I72" s="44"/>
      <c r="J72" s="44"/>
      <c r="K72" s="44"/>
    </row>
    <row r="73" spans="1:11" ht="24" customHeight="1" thickTop="1">
      <c r="A73" s="18"/>
      <c r="C73" s="13"/>
      <c r="E73" s="44">
        <f>E72-E62</f>
        <v>0</v>
      </c>
      <c r="F73" s="44"/>
      <c r="G73" s="44">
        <f>G72-G62</f>
        <v>0</v>
      </c>
      <c r="H73" s="44"/>
      <c r="I73" s="44"/>
      <c r="J73" s="44"/>
      <c r="K73" s="44"/>
    </row>
    <row r="74" spans="1:11" ht="24" customHeight="1">
      <c r="A74" s="64" t="s">
        <v>169</v>
      </c>
      <c r="C74" s="24">
        <v>26</v>
      </c>
      <c r="E74" s="31"/>
      <c r="F74" s="31"/>
      <c r="G74" s="31"/>
      <c r="H74" s="31"/>
      <c r="I74" s="31"/>
      <c r="J74" s="31"/>
      <c r="K74" s="31"/>
    </row>
    <row r="75" spans="1:11" ht="24" customHeight="1">
      <c r="A75" s="39" t="s">
        <v>170</v>
      </c>
      <c r="C75" s="24"/>
      <c r="E75" s="31"/>
      <c r="F75" s="31"/>
      <c r="G75" s="31"/>
      <c r="H75" s="31"/>
      <c r="I75" s="31"/>
      <c r="J75" s="31"/>
      <c r="K75" s="31"/>
    </row>
    <row r="76" spans="1:11" ht="24" customHeight="1" thickBot="1">
      <c r="A76" s="13" t="s">
        <v>198</v>
      </c>
      <c r="E76" s="68">
        <v>3.4000000000000002E-2</v>
      </c>
      <c r="F76" s="69"/>
      <c r="G76" s="68">
        <v>2.5000000000000001E-2</v>
      </c>
      <c r="H76" s="69"/>
      <c r="I76" s="68">
        <v>0.02</v>
      </c>
      <c r="J76" s="69"/>
      <c r="K76" s="68">
        <v>4.0000000000000001E-3</v>
      </c>
    </row>
    <row r="77" spans="1:11" ht="24" customHeight="1" thickTop="1" thickBot="1">
      <c r="A77" s="13" t="s">
        <v>160</v>
      </c>
      <c r="E77" s="124">
        <v>21077992</v>
      </c>
      <c r="F77" s="31"/>
      <c r="G77" s="124">
        <v>20919410</v>
      </c>
      <c r="H77" s="31"/>
      <c r="I77" s="124">
        <v>21077992</v>
      </c>
      <c r="J77" s="31"/>
      <c r="K77" s="124">
        <v>20919410</v>
      </c>
    </row>
    <row r="78" spans="1:11" ht="24" customHeight="1" thickTop="1">
      <c r="E78" s="70"/>
      <c r="F78" s="70"/>
      <c r="G78" s="70"/>
      <c r="H78" s="71"/>
      <c r="I78" s="70"/>
      <c r="J78" s="71"/>
      <c r="K78" s="70"/>
    </row>
    <row r="79" spans="1:11" ht="24" customHeight="1">
      <c r="A79" s="23" t="s">
        <v>15</v>
      </c>
      <c r="E79" s="5"/>
      <c r="F79" s="5"/>
      <c r="G79" s="51"/>
    </row>
    <row r="80" spans="1:11" ht="24" customHeight="1">
      <c r="A80" s="23"/>
      <c r="E80" s="5"/>
      <c r="F80" s="5"/>
    </row>
    <row r="81" spans="1:11" ht="24" customHeight="1">
      <c r="A81" s="50"/>
      <c r="E81" s="5"/>
      <c r="F81" s="5"/>
    </row>
    <row r="82" spans="1:11" ht="24" customHeight="1">
      <c r="E82" s="5"/>
      <c r="F82" s="5"/>
    </row>
    <row r="83" spans="1:11" ht="24" customHeight="1">
      <c r="B83" s="13" t="s">
        <v>42</v>
      </c>
      <c r="C83" s="13"/>
      <c r="E83" s="5"/>
      <c r="F83" s="5"/>
    </row>
    <row r="84" spans="1:11" ht="24" customHeight="1">
      <c r="A84" s="50"/>
      <c r="E84" s="5"/>
      <c r="F84" s="5"/>
    </row>
    <row r="85" spans="1:11" ht="24" customHeight="1">
      <c r="E85" s="5"/>
      <c r="F85" s="5"/>
      <c r="K85" s="20" t="s">
        <v>187</v>
      </c>
    </row>
    <row r="86" spans="1:11" ht="24" customHeight="1">
      <c r="A86" s="1" t="s">
        <v>0</v>
      </c>
      <c r="E86" s="51"/>
      <c r="F86" s="51"/>
      <c r="G86" s="51"/>
      <c r="H86" s="52"/>
      <c r="I86" s="52"/>
      <c r="J86" s="52"/>
      <c r="K86" s="51"/>
    </row>
    <row r="87" spans="1:11" ht="24" customHeight="1">
      <c r="A87" s="9" t="s">
        <v>43</v>
      </c>
      <c r="E87" s="51"/>
      <c r="F87" s="51"/>
      <c r="G87" s="51"/>
      <c r="H87" s="52"/>
      <c r="I87" s="52"/>
      <c r="J87" s="52"/>
      <c r="K87" s="51"/>
    </row>
    <row r="88" spans="1:11" ht="24" customHeight="1">
      <c r="A88" s="140" t="s">
        <v>226</v>
      </c>
      <c r="E88" s="51"/>
      <c r="F88" s="51"/>
      <c r="G88" s="51"/>
      <c r="H88" s="52"/>
      <c r="I88" s="52"/>
      <c r="J88" s="52"/>
      <c r="K88" s="51"/>
    </row>
    <row r="89" spans="1:11" ht="24" customHeight="1">
      <c r="A89" s="9"/>
      <c r="E89" s="51"/>
      <c r="F89" s="51"/>
      <c r="G89" s="51"/>
      <c r="H89" s="52"/>
      <c r="I89" s="52"/>
      <c r="J89" s="52"/>
      <c r="K89" s="51" t="s">
        <v>44</v>
      </c>
    </row>
    <row r="90" spans="1:11" ht="24" customHeight="1">
      <c r="A90" s="9"/>
      <c r="E90" s="177" t="s">
        <v>3</v>
      </c>
      <c r="F90" s="177"/>
      <c r="G90" s="177"/>
      <c r="H90" s="52"/>
      <c r="I90" s="177" t="s">
        <v>4</v>
      </c>
      <c r="J90" s="177"/>
      <c r="K90" s="177"/>
    </row>
    <row r="91" spans="1:11" ht="24" customHeight="1">
      <c r="C91" s="15" t="s">
        <v>5</v>
      </c>
      <c r="E91" s="53" t="s">
        <v>188</v>
      </c>
      <c r="F91" s="54"/>
      <c r="G91" s="53" t="s">
        <v>45</v>
      </c>
      <c r="H91" s="55"/>
      <c r="I91" s="53" t="s">
        <v>188</v>
      </c>
      <c r="J91" s="54"/>
      <c r="K91" s="53" t="s">
        <v>45</v>
      </c>
    </row>
    <row r="92" spans="1:11" ht="24" customHeight="1">
      <c r="C92" s="17"/>
      <c r="E92" s="54"/>
      <c r="F92" s="54"/>
      <c r="G92" s="54"/>
      <c r="H92" s="55"/>
      <c r="I92" s="54"/>
      <c r="J92" s="54"/>
      <c r="K92" s="54"/>
    </row>
    <row r="93" spans="1:11" ht="24" customHeight="1">
      <c r="A93" s="56" t="s">
        <v>46</v>
      </c>
      <c r="C93" s="17"/>
      <c r="E93" s="51"/>
      <c r="F93" s="51"/>
      <c r="G93" s="51"/>
      <c r="H93" s="52"/>
      <c r="I93" s="52"/>
      <c r="J93" s="52"/>
      <c r="K93" s="51"/>
    </row>
    <row r="94" spans="1:11" ht="24" customHeight="1">
      <c r="A94" s="23" t="s">
        <v>47</v>
      </c>
      <c r="C94" s="24">
        <v>21</v>
      </c>
      <c r="E94" s="57">
        <v>5784469</v>
      </c>
      <c r="F94" s="44"/>
      <c r="G94" s="57">
        <v>5988297</v>
      </c>
      <c r="H94" s="44"/>
      <c r="I94" s="57">
        <v>1683</v>
      </c>
      <c r="J94" s="44"/>
      <c r="K94" s="57">
        <v>3599</v>
      </c>
    </row>
    <row r="95" spans="1:11" ht="24" customHeight="1">
      <c r="A95" s="23" t="s">
        <v>48</v>
      </c>
      <c r="C95" s="24">
        <v>22</v>
      </c>
      <c r="E95" s="58">
        <v>-1781009</v>
      </c>
      <c r="F95" s="44"/>
      <c r="G95" s="58">
        <v>-2446167</v>
      </c>
      <c r="H95" s="44"/>
      <c r="I95" s="58">
        <v>-105735</v>
      </c>
      <c r="J95" s="44"/>
      <c r="K95" s="58">
        <v>-137380</v>
      </c>
    </row>
    <row r="96" spans="1:11" ht="24" customHeight="1">
      <c r="A96" s="18" t="s">
        <v>49</v>
      </c>
      <c r="C96" s="13"/>
      <c r="E96" s="44">
        <f>SUM(E94:E95)</f>
        <v>4003460</v>
      </c>
      <c r="F96" s="44"/>
      <c r="G96" s="44">
        <f>SUM(G94:G95)</f>
        <v>3542130</v>
      </c>
      <c r="H96" s="44"/>
      <c r="I96" s="44">
        <f>SUM(I94:I95)</f>
        <v>-104052</v>
      </c>
      <c r="J96" s="44"/>
      <c r="K96" s="44">
        <f>SUM(K94:K95)</f>
        <v>-133781</v>
      </c>
    </row>
    <row r="97" spans="1:11" ht="24" customHeight="1">
      <c r="A97" s="43" t="s">
        <v>50</v>
      </c>
      <c r="C97" s="24">
        <v>23</v>
      </c>
      <c r="E97" s="57">
        <v>876163</v>
      </c>
      <c r="F97" s="44"/>
      <c r="G97" s="57">
        <v>659240</v>
      </c>
      <c r="H97" s="44"/>
      <c r="I97" s="57">
        <v>0</v>
      </c>
      <c r="J97" s="44"/>
      <c r="K97" s="57">
        <v>0</v>
      </c>
    </row>
    <row r="98" spans="1:11" ht="24" customHeight="1">
      <c r="A98" s="43" t="s">
        <v>51</v>
      </c>
      <c r="C98" s="24">
        <v>23</v>
      </c>
      <c r="E98" s="58">
        <v>-226277</v>
      </c>
      <c r="F98" s="44"/>
      <c r="G98" s="58">
        <v>-133657</v>
      </c>
      <c r="H98" s="44"/>
      <c r="I98" s="58">
        <v>-6990</v>
      </c>
      <c r="J98" s="44"/>
      <c r="K98" s="58">
        <v>-6818</v>
      </c>
    </row>
    <row r="99" spans="1:11" ht="24" customHeight="1">
      <c r="A99" s="59" t="s">
        <v>52</v>
      </c>
      <c r="C99" s="24"/>
      <c r="E99" s="44">
        <f>SUM(E97:E98)</f>
        <v>649886</v>
      </c>
      <c r="F99" s="44"/>
      <c r="G99" s="44">
        <f>SUM(G97:G98)</f>
        <v>525583</v>
      </c>
      <c r="H99" s="44"/>
      <c r="I99" s="44">
        <f>SUM(I97:I98)</f>
        <v>-6990</v>
      </c>
      <c r="J99" s="44"/>
      <c r="K99" s="44">
        <f>SUM(K97:K98)</f>
        <v>-6818</v>
      </c>
    </row>
    <row r="100" spans="1:11" ht="24" customHeight="1">
      <c r="A100" s="100" t="s">
        <v>217</v>
      </c>
      <c r="C100" s="24"/>
      <c r="E100" s="44"/>
      <c r="F100" s="44"/>
      <c r="G100" s="44"/>
      <c r="H100" s="44"/>
      <c r="I100" s="44"/>
      <c r="J100" s="44"/>
      <c r="K100" s="44"/>
    </row>
    <row r="101" spans="1:11" ht="24" customHeight="1">
      <c r="A101" s="100" t="s">
        <v>181</v>
      </c>
      <c r="C101" s="24"/>
      <c r="E101" s="44">
        <v>-5437</v>
      </c>
      <c r="F101" s="44"/>
      <c r="G101" s="44">
        <v>31870</v>
      </c>
      <c r="H101" s="44"/>
      <c r="I101" s="44">
        <v>-1</v>
      </c>
      <c r="J101" s="44"/>
      <c r="K101" s="44">
        <v>0</v>
      </c>
    </row>
    <row r="102" spans="1:11" ht="24" customHeight="1">
      <c r="A102" s="43" t="s">
        <v>53</v>
      </c>
      <c r="C102" s="24">
        <v>24</v>
      </c>
      <c r="E102" s="44">
        <v>155651</v>
      </c>
      <c r="F102" s="44"/>
      <c r="G102" s="44">
        <v>792293</v>
      </c>
      <c r="H102" s="44"/>
      <c r="I102" s="44">
        <v>0</v>
      </c>
      <c r="J102" s="44"/>
      <c r="K102" s="44">
        <v>0</v>
      </c>
    </row>
    <row r="103" spans="1:11" ht="24" customHeight="1">
      <c r="A103" s="43" t="s">
        <v>54</v>
      </c>
      <c r="C103" s="24"/>
      <c r="E103" s="44">
        <v>1308196</v>
      </c>
      <c r="F103" s="44"/>
      <c r="G103" s="44">
        <v>1053788</v>
      </c>
      <c r="H103" s="44"/>
      <c r="I103" s="44">
        <v>1433879</v>
      </c>
      <c r="J103" s="44"/>
      <c r="K103" s="44">
        <v>978860</v>
      </c>
    </row>
    <row r="104" spans="1:11" ht="24" customHeight="1">
      <c r="A104" s="43" t="s">
        <v>55</v>
      </c>
      <c r="C104" s="24"/>
      <c r="E104" s="44">
        <v>0</v>
      </c>
      <c r="F104" s="44"/>
      <c r="G104" s="44">
        <v>0</v>
      </c>
      <c r="H104" s="44"/>
      <c r="I104" s="44">
        <v>219064</v>
      </c>
      <c r="J104" s="44"/>
      <c r="K104" s="44">
        <v>184293</v>
      </c>
    </row>
    <row r="105" spans="1:11" ht="24" customHeight="1">
      <c r="A105" s="23" t="s">
        <v>135</v>
      </c>
      <c r="C105" s="24"/>
      <c r="E105" s="44">
        <v>29933</v>
      </c>
      <c r="F105" s="44"/>
      <c r="G105" s="44">
        <v>21804</v>
      </c>
      <c r="H105" s="44"/>
      <c r="I105" s="44">
        <v>2167</v>
      </c>
      <c r="J105" s="44"/>
      <c r="K105" s="44">
        <v>1681</v>
      </c>
    </row>
    <row r="106" spans="1:11" ht="24" customHeight="1">
      <c r="A106" s="18" t="s">
        <v>56</v>
      </c>
      <c r="C106" s="13"/>
      <c r="E106" s="60">
        <f>SUM(E96,E99:E105)</f>
        <v>6141689</v>
      </c>
      <c r="F106" s="44"/>
      <c r="G106" s="60">
        <f>SUM(G96,G99:G105)</f>
        <v>5967468</v>
      </c>
      <c r="H106" s="44"/>
      <c r="I106" s="60">
        <f>SUM(I96,I99:I105)</f>
        <v>1544067</v>
      </c>
      <c r="J106" s="44"/>
      <c r="K106" s="60">
        <f>SUM(K96,K99:K105)</f>
        <v>1024235</v>
      </c>
    </row>
    <row r="107" spans="1:11" ht="24" customHeight="1">
      <c r="A107" s="18" t="s">
        <v>136</v>
      </c>
      <c r="C107" s="13"/>
      <c r="E107" s="44"/>
      <c r="F107" s="44"/>
      <c r="G107" s="44"/>
      <c r="H107" s="44"/>
      <c r="I107" s="44"/>
      <c r="J107" s="44"/>
      <c r="K107" s="44"/>
    </row>
    <row r="108" spans="1:11" ht="24" customHeight="1">
      <c r="A108" s="23" t="s">
        <v>57</v>
      </c>
      <c r="C108" s="24"/>
      <c r="E108" s="57">
        <v>1281490</v>
      </c>
      <c r="F108" s="44"/>
      <c r="G108" s="57">
        <v>1084163</v>
      </c>
      <c r="H108" s="44"/>
      <c r="I108" s="57">
        <v>208900</v>
      </c>
      <c r="J108" s="44"/>
      <c r="K108" s="57">
        <v>175518</v>
      </c>
    </row>
    <row r="109" spans="1:11" ht="24" customHeight="1">
      <c r="A109" s="23" t="s">
        <v>58</v>
      </c>
      <c r="C109" s="24"/>
      <c r="E109" s="61">
        <v>35236</v>
      </c>
      <c r="F109" s="44"/>
      <c r="G109" s="61">
        <v>38816</v>
      </c>
      <c r="H109" s="44"/>
      <c r="I109" s="61">
        <v>15174</v>
      </c>
      <c r="J109" s="44"/>
      <c r="K109" s="61">
        <v>19970</v>
      </c>
    </row>
    <row r="110" spans="1:11" ht="24" customHeight="1">
      <c r="A110" s="23" t="s">
        <v>59</v>
      </c>
      <c r="C110" s="24"/>
      <c r="E110" s="61">
        <v>509979</v>
      </c>
      <c r="F110" s="44"/>
      <c r="G110" s="61">
        <v>542597</v>
      </c>
      <c r="H110" s="44"/>
      <c r="I110" s="61">
        <v>6288</v>
      </c>
      <c r="J110" s="44"/>
      <c r="K110" s="61">
        <v>6789</v>
      </c>
    </row>
    <row r="111" spans="1:11" ht="24" customHeight="1">
      <c r="A111" s="23" t="s">
        <v>60</v>
      </c>
      <c r="C111" s="13"/>
      <c r="E111" s="61">
        <v>162832</v>
      </c>
      <c r="F111" s="44"/>
      <c r="G111" s="61">
        <v>163590</v>
      </c>
      <c r="H111" s="44"/>
      <c r="I111" s="61">
        <v>226</v>
      </c>
      <c r="J111" s="44"/>
      <c r="K111" s="61">
        <v>115</v>
      </c>
    </row>
    <row r="112" spans="1:11" ht="24" customHeight="1">
      <c r="A112" s="23" t="s">
        <v>61</v>
      </c>
      <c r="C112" s="13"/>
      <c r="E112" s="61">
        <v>82794</v>
      </c>
      <c r="F112" s="44"/>
      <c r="G112" s="61">
        <v>44338</v>
      </c>
      <c r="H112" s="44"/>
      <c r="I112" s="61">
        <v>852</v>
      </c>
      <c r="J112" s="44"/>
      <c r="K112" s="61">
        <v>964</v>
      </c>
    </row>
    <row r="113" spans="1:11" ht="24" customHeight="1">
      <c r="A113" s="23" t="s">
        <v>62</v>
      </c>
      <c r="C113" s="13"/>
      <c r="E113" s="61">
        <v>93741</v>
      </c>
      <c r="F113" s="44"/>
      <c r="G113" s="61">
        <v>94504</v>
      </c>
      <c r="H113" s="44"/>
      <c r="I113" s="61">
        <v>238</v>
      </c>
      <c r="J113" s="44"/>
      <c r="K113" s="61">
        <v>0</v>
      </c>
    </row>
    <row r="114" spans="1:11" ht="24" customHeight="1">
      <c r="A114" s="23" t="s">
        <v>149</v>
      </c>
      <c r="C114" s="23"/>
      <c r="E114" s="62">
        <v>168105</v>
      </c>
      <c r="F114" s="44"/>
      <c r="G114" s="62">
        <v>131176</v>
      </c>
      <c r="H114" s="44"/>
      <c r="I114" s="62">
        <v>13646</v>
      </c>
      <c r="J114" s="44"/>
      <c r="K114" s="62">
        <v>6846</v>
      </c>
    </row>
    <row r="115" spans="1:11" ht="24" customHeight="1">
      <c r="A115" s="18" t="s">
        <v>137</v>
      </c>
      <c r="C115" s="13"/>
      <c r="E115" s="44">
        <f>SUM(E108:E114)</f>
        <v>2334177</v>
      </c>
      <c r="F115" s="44"/>
      <c r="G115" s="44">
        <f>SUM(G108:G114)</f>
        <v>2099184</v>
      </c>
      <c r="H115" s="44"/>
      <c r="I115" s="44">
        <f>SUM(I108:I114)</f>
        <v>245324</v>
      </c>
      <c r="J115" s="44"/>
      <c r="K115" s="44">
        <f>SUM(K108:K114)</f>
        <v>210202</v>
      </c>
    </row>
    <row r="116" spans="1:11" ht="24" customHeight="1">
      <c r="A116" s="64" t="s">
        <v>240</v>
      </c>
      <c r="C116" s="24">
        <v>25</v>
      </c>
      <c r="E116" s="46">
        <v>1729589</v>
      </c>
      <c r="F116" s="44"/>
      <c r="G116" s="46">
        <v>1632924</v>
      </c>
      <c r="H116" s="44"/>
      <c r="I116" s="46">
        <v>-63</v>
      </c>
      <c r="J116" s="44"/>
      <c r="K116" s="63">
        <v>63</v>
      </c>
    </row>
    <row r="117" spans="1:11" ht="24" customHeight="1">
      <c r="A117" s="18" t="s">
        <v>168</v>
      </c>
      <c r="C117" s="13"/>
      <c r="E117" s="44">
        <f>E106-E115-E116</f>
        <v>2077923</v>
      </c>
      <c r="F117" s="44">
        <f>F106-F115-F116</f>
        <v>0</v>
      </c>
      <c r="G117" s="44">
        <f>G106-G115-G116</f>
        <v>2235360</v>
      </c>
      <c r="H117" s="44"/>
      <c r="I117" s="44">
        <f>I106-I115-I116</f>
        <v>1298806</v>
      </c>
      <c r="J117" s="44"/>
      <c r="K117" s="44">
        <f>K106-K115-K116</f>
        <v>813970</v>
      </c>
    </row>
    <row r="118" spans="1:11" ht="24" customHeight="1">
      <c r="A118" s="23" t="s">
        <v>63</v>
      </c>
      <c r="C118" s="28">
        <v>12.2</v>
      </c>
      <c r="E118" s="46">
        <v>-321160</v>
      </c>
      <c r="F118" s="44"/>
      <c r="G118" s="46">
        <v>-382697</v>
      </c>
      <c r="H118" s="44"/>
      <c r="I118" s="46">
        <v>-1892</v>
      </c>
      <c r="J118" s="44"/>
      <c r="K118" s="46">
        <v>628</v>
      </c>
    </row>
    <row r="119" spans="1:11" ht="24" customHeight="1">
      <c r="A119" s="64" t="s">
        <v>190</v>
      </c>
      <c r="C119" s="13"/>
      <c r="E119" s="63">
        <f>SUM(E117:E118)</f>
        <v>1756763</v>
      </c>
      <c r="F119" s="44"/>
      <c r="G119" s="63">
        <f>SUM(G117:G118)</f>
        <v>1852663</v>
      </c>
      <c r="H119" s="44"/>
      <c r="I119" s="63">
        <f>SUM(I117:I118)</f>
        <v>1296914</v>
      </c>
      <c r="J119" s="44"/>
      <c r="K119" s="63">
        <f>SUM(K117:K118)</f>
        <v>814598</v>
      </c>
    </row>
    <row r="120" spans="1:11" ht="24" customHeight="1">
      <c r="A120" s="18"/>
      <c r="C120" s="13"/>
      <c r="E120" s="25"/>
      <c r="F120" s="5"/>
      <c r="G120" s="25"/>
      <c r="I120" s="25"/>
      <c r="K120" s="25"/>
    </row>
    <row r="121" spans="1:11" ht="24" customHeight="1">
      <c r="A121" s="23" t="s">
        <v>15</v>
      </c>
      <c r="C121" s="13"/>
      <c r="E121" s="5"/>
      <c r="F121" s="5"/>
    </row>
    <row r="122" spans="1:11" ht="24" customHeight="1">
      <c r="A122" s="23"/>
      <c r="C122" s="13"/>
      <c r="E122" s="5"/>
      <c r="F122" s="5"/>
      <c r="K122" s="20" t="s">
        <v>187</v>
      </c>
    </row>
    <row r="123" spans="1:11" ht="24" customHeight="1">
      <c r="A123" s="1" t="s">
        <v>0</v>
      </c>
      <c r="C123" s="3"/>
      <c r="E123" s="5"/>
      <c r="F123" s="5"/>
    </row>
    <row r="124" spans="1:11" ht="24" customHeight="1">
      <c r="A124" s="9" t="s">
        <v>65</v>
      </c>
      <c r="C124" s="10"/>
      <c r="E124" s="5"/>
      <c r="F124" s="5"/>
    </row>
    <row r="125" spans="1:11" ht="24" customHeight="1">
      <c r="A125" s="140" t="s">
        <v>226</v>
      </c>
      <c r="C125" s="66"/>
      <c r="E125" s="5"/>
      <c r="F125" s="5"/>
    </row>
    <row r="126" spans="1:11" ht="24" customHeight="1">
      <c r="A126" s="9"/>
      <c r="C126" s="12"/>
      <c r="E126" s="51"/>
      <c r="F126" s="51"/>
      <c r="G126" s="51"/>
      <c r="H126" s="52"/>
      <c r="I126" s="52"/>
      <c r="J126" s="52"/>
      <c r="K126" s="51" t="s">
        <v>44</v>
      </c>
    </row>
    <row r="127" spans="1:11" ht="24" customHeight="1">
      <c r="A127" s="9"/>
      <c r="C127" s="12"/>
      <c r="E127" s="177" t="s">
        <v>3</v>
      </c>
      <c r="F127" s="177"/>
      <c r="G127" s="177"/>
      <c r="H127" s="52"/>
      <c r="I127" s="177" t="s">
        <v>4</v>
      </c>
      <c r="J127" s="177"/>
      <c r="K127" s="177"/>
    </row>
    <row r="128" spans="1:11" ht="24" customHeight="1">
      <c r="C128" s="15" t="s">
        <v>5</v>
      </c>
      <c r="E128" s="53" t="s">
        <v>188</v>
      </c>
      <c r="F128" s="54"/>
      <c r="G128" s="53" t="s">
        <v>45</v>
      </c>
      <c r="H128" s="55"/>
      <c r="I128" s="53" t="s">
        <v>188</v>
      </c>
      <c r="J128" s="54"/>
      <c r="K128" s="53" t="s">
        <v>45</v>
      </c>
    </row>
    <row r="129" spans="1:11" ht="24" customHeight="1">
      <c r="C129" s="17"/>
      <c r="E129" s="54"/>
      <c r="F129" s="54"/>
      <c r="G129" s="54"/>
      <c r="H129" s="55"/>
      <c r="I129" s="54"/>
      <c r="J129" s="54"/>
      <c r="K129" s="54"/>
    </row>
    <row r="130" spans="1:11" ht="24" customHeight="1">
      <c r="A130" s="64" t="s">
        <v>64</v>
      </c>
      <c r="C130" s="24"/>
      <c r="E130" s="44"/>
      <c r="F130" s="44"/>
      <c r="G130" s="44"/>
      <c r="H130" s="44"/>
      <c r="I130" s="44"/>
      <c r="J130" s="44"/>
      <c r="K130" s="44"/>
    </row>
    <row r="131" spans="1:11" ht="24" customHeight="1">
      <c r="A131" s="39" t="s">
        <v>138</v>
      </c>
      <c r="C131" s="13"/>
      <c r="E131" s="44"/>
      <c r="F131" s="44"/>
      <c r="G131" s="44"/>
      <c r="H131" s="44"/>
      <c r="I131" s="44"/>
      <c r="J131" s="44"/>
      <c r="K131" s="44"/>
    </row>
    <row r="132" spans="1:11" ht="24" customHeight="1">
      <c r="A132" s="39" t="s">
        <v>197</v>
      </c>
      <c r="C132" s="13"/>
      <c r="E132" s="44"/>
      <c r="F132" s="44"/>
      <c r="G132" s="44"/>
      <c r="H132" s="44"/>
      <c r="I132" s="44"/>
      <c r="J132" s="44"/>
      <c r="K132" s="44"/>
    </row>
    <row r="133" spans="1:11" ht="24" customHeight="1">
      <c r="A133" s="39" t="s">
        <v>142</v>
      </c>
      <c r="C133" s="13"/>
      <c r="E133" s="44">
        <v>-817275</v>
      </c>
      <c r="F133" s="44"/>
      <c r="G133" s="44">
        <v>1026939</v>
      </c>
      <c r="H133" s="44"/>
      <c r="I133" s="44">
        <v>-1170</v>
      </c>
      <c r="J133" s="44"/>
      <c r="K133" s="44">
        <v>-22</v>
      </c>
    </row>
    <row r="134" spans="1:11" ht="24" customHeight="1">
      <c r="A134" s="39" t="s">
        <v>140</v>
      </c>
      <c r="C134" s="13"/>
      <c r="E134" s="44"/>
      <c r="F134" s="44"/>
      <c r="G134" s="44"/>
      <c r="H134" s="44"/>
      <c r="I134" s="44"/>
      <c r="J134" s="44"/>
      <c r="K134" s="44"/>
    </row>
    <row r="135" spans="1:11" ht="24" customHeight="1">
      <c r="A135" s="39" t="s">
        <v>141</v>
      </c>
      <c r="C135" s="24"/>
      <c r="E135" s="63">
        <v>163689</v>
      </c>
      <c r="F135" s="44"/>
      <c r="G135" s="63">
        <v>-205510</v>
      </c>
      <c r="H135" s="44"/>
      <c r="I135" s="63">
        <v>234</v>
      </c>
      <c r="J135" s="44"/>
      <c r="K135" s="63">
        <v>4</v>
      </c>
    </row>
    <row r="136" spans="1:11" ht="24" customHeight="1">
      <c r="A136" s="39" t="s">
        <v>143</v>
      </c>
      <c r="C136" s="24"/>
      <c r="E136" s="63">
        <f>SUM(E133:E135)</f>
        <v>-653586</v>
      </c>
      <c r="F136" s="44"/>
      <c r="G136" s="63">
        <f>SUM(G133:G135)</f>
        <v>821429</v>
      </c>
      <c r="H136" s="44"/>
      <c r="I136" s="63">
        <f>SUM(I133:I135)</f>
        <v>-936</v>
      </c>
      <c r="J136" s="44"/>
      <c r="K136" s="63">
        <f>SUM(K133:K135)</f>
        <v>-18</v>
      </c>
    </row>
    <row r="137" spans="1:11" ht="24" customHeight="1">
      <c r="A137" s="39" t="s">
        <v>139</v>
      </c>
      <c r="C137" s="13"/>
      <c r="E137" s="44"/>
      <c r="F137" s="44"/>
      <c r="G137" s="44"/>
      <c r="H137" s="44"/>
      <c r="I137" s="44"/>
      <c r="J137" s="44"/>
      <c r="K137" s="44"/>
    </row>
    <row r="138" spans="1:11" ht="24" customHeight="1">
      <c r="A138" s="101" t="s">
        <v>234</v>
      </c>
      <c r="C138" s="13"/>
      <c r="E138" s="44"/>
      <c r="F138" s="44"/>
      <c r="G138" s="44"/>
      <c r="H138" s="44"/>
      <c r="I138" s="44"/>
      <c r="J138" s="44"/>
      <c r="K138" s="44"/>
    </row>
    <row r="139" spans="1:11" ht="24" customHeight="1">
      <c r="A139" s="101" t="s">
        <v>147</v>
      </c>
      <c r="C139" s="13"/>
      <c r="E139" s="44">
        <v>-299705</v>
      </c>
      <c r="F139" s="44"/>
      <c r="G139" s="44">
        <v>-4483666</v>
      </c>
      <c r="H139" s="44"/>
      <c r="I139" s="44">
        <v>-17604</v>
      </c>
      <c r="J139" s="44"/>
      <c r="K139" s="44">
        <v>-1489398</v>
      </c>
    </row>
    <row r="140" spans="1:11" ht="24" customHeight="1">
      <c r="A140" s="101" t="s">
        <v>200</v>
      </c>
      <c r="C140" s="13"/>
      <c r="E140" s="44"/>
      <c r="F140" s="44"/>
      <c r="G140" s="44"/>
      <c r="H140" s="44"/>
      <c r="I140" s="44"/>
      <c r="J140" s="44"/>
      <c r="K140" s="44"/>
    </row>
    <row r="141" spans="1:11" ht="24" customHeight="1">
      <c r="A141" s="101" t="s">
        <v>152</v>
      </c>
      <c r="C141" s="13"/>
      <c r="E141" s="44">
        <v>-766</v>
      </c>
      <c r="F141" s="44"/>
      <c r="G141" s="44">
        <v>0</v>
      </c>
      <c r="H141" s="44"/>
      <c r="I141" s="44">
        <v>1750</v>
      </c>
      <c r="J141" s="44"/>
      <c r="K141" s="44">
        <v>0</v>
      </c>
    </row>
    <row r="142" spans="1:11" ht="24" customHeight="1">
      <c r="A142" s="39" t="s">
        <v>140</v>
      </c>
      <c r="C142" s="13"/>
      <c r="E142" s="44"/>
      <c r="F142" s="44"/>
      <c r="G142" s="44"/>
      <c r="H142" s="44"/>
      <c r="I142" s="44"/>
      <c r="J142" s="44"/>
      <c r="K142" s="44"/>
    </row>
    <row r="143" spans="1:11" ht="24" customHeight="1">
      <c r="A143" s="39" t="s">
        <v>144</v>
      </c>
      <c r="C143" s="24"/>
      <c r="E143" s="63">
        <v>103869</v>
      </c>
      <c r="F143" s="44"/>
      <c r="G143" s="63">
        <v>391590</v>
      </c>
      <c r="H143" s="44"/>
      <c r="I143" s="63">
        <v>-703</v>
      </c>
      <c r="J143" s="44"/>
      <c r="K143" s="63">
        <v>28491</v>
      </c>
    </row>
    <row r="144" spans="1:11" ht="24" customHeight="1">
      <c r="A144" s="39" t="s">
        <v>145</v>
      </c>
      <c r="C144" s="24"/>
      <c r="E144" s="44">
        <f>SUM(E139:E143)</f>
        <v>-196602</v>
      </c>
      <c r="F144" s="44"/>
      <c r="G144" s="44">
        <f>SUM(G139:G143)</f>
        <v>-4092076</v>
      </c>
      <c r="H144" s="44"/>
      <c r="I144" s="44">
        <f>SUM(I139:I143)</f>
        <v>-16557</v>
      </c>
      <c r="J144" s="44"/>
      <c r="K144" s="44">
        <f>SUM(K139:K143)</f>
        <v>-1460907</v>
      </c>
    </row>
    <row r="145" spans="1:11" ht="24" customHeight="1">
      <c r="A145" s="64" t="s">
        <v>191</v>
      </c>
      <c r="C145" s="13"/>
      <c r="E145" s="60">
        <f>E144+E136</f>
        <v>-850188</v>
      </c>
      <c r="F145" s="44"/>
      <c r="G145" s="60">
        <f>G144+G136</f>
        <v>-3270647</v>
      </c>
      <c r="H145" s="44"/>
      <c r="I145" s="60">
        <f>I144+I136</f>
        <v>-17493</v>
      </c>
      <c r="J145" s="44"/>
      <c r="K145" s="60">
        <f>K144+K136</f>
        <v>-1460925</v>
      </c>
    </row>
    <row r="146" spans="1:11" ht="24" customHeight="1" thickBot="1">
      <c r="A146" s="64" t="s">
        <v>193</v>
      </c>
      <c r="C146" s="13"/>
      <c r="E146" s="65">
        <f>E119+E145</f>
        <v>906575</v>
      </c>
      <c r="F146" s="44"/>
      <c r="G146" s="65">
        <f>G119+G145</f>
        <v>-1417984</v>
      </c>
      <c r="H146" s="44"/>
      <c r="I146" s="65">
        <f>I119+I145</f>
        <v>1279421</v>
      </c>
      <c r="J146" s="44"/>
      <c r="K146" s="65">
        <f>K119+K145</f>
        <v>-646327</v>
      </c>
    </row>
    <row r="147" spans="1:11" ht="24" customHeight="1" thickTop="1">
      <c r="A147" s="64"/>
      <c r="C147" s="13"/>
      <c r="E147" s="44"/>
      <c r="F147" s="44"/>
      <c r="G147" s="44"/>
      <c r="H147" s="44"/>
      <c r="I147" s="44"/>
      <c r="J147" s="44"/>
      <c r="K147" s="44"/>
    </row>
    <row r="148" spans="1:11" ht="24" customHeight="1">
      <c r="A148" s="18" t="s">
        <v>195</v>
      </c>
      <c r="C148" s="24"/>
      <c r="E148" s="5"/>
      <c r="F148" s="5"/>
    </row>
    <row r="149" spans="1:11" ht="24" customHeight="1" thickBot="1">
      <c r="A149" s="23" t="s">
        <v>66</v>
      </c>
      <c r="C149" s="24"/>
      <c r="E149" s="25">
        <f>E119-E150</f>
        <v>1756763</v>
      </c>
      <c r="F149" s="25"/>
      <c r="G149" s="25">
        <v>1852598</v>
      </c>
      <c r="H149" s="44"/>
      <c r="I149" s="65">
        <f>I119</f>
        <v>1296914</v>
      </c>
      <c r="J149" s="44"/>
      <c r="K149" s="65">
        <v>814598</v>
      </c>
    </row>
    <row r="150" spans="1:11" ht="24" customHeight="1" thickTop="1">
      <c r="A150" s="23" t="s">
        <v>67</v>
      </c>
      <c r="C150" s="24"/>
      <c r="E150" s="25">
        <v>0</v>
      </c>
      <c r="F150" s="25"/>
      <c r="G150" s="25">
        <v>65</v>
      </c>
      <c r="H150" s="44"/>
      <c r="I150" s="44">
        <f>I149-I119</f>
        <v>0</v>
      </c>
      <c r="J150" s="44"/>
      <c r="K150" s="44">
        <f>K149-K119</f>
        <v>0</v>
      </c>
    </row>
    <row r="151" spans="1:11" ht="24" customHeight="1" thickBot="1">
      <c r="A151" s="23"/>
      <c r="C151" s="24"/>
      <c r="E151" s="30">
        <f>SUM(E149:E150)</f>
        <v>1756763</v>
      </c>
      <c r="F151" s="25"/>
      <c r="G151" s="30">
        <f>SUM(G149:G150)</f>
        <v>1852663</v>
      </c>
      <c r="H151" s="44"/>
      <c r="I151" s="44"/>
      <c r="J151" s="44"/>
      <c r="K151" s="44"/>
    </row>
    <row r="152" spans="1:11" ht="24" customHeight="1" thickTop="1">
      <c r="A152" s="18"/>
      <c r="C152" s="13"/>
      <c r="E152" s="44">
        <f>E151-E119</f>
        <v>0</v>
      </c>
      <c r="F152" s="44"/>
      <c r="G152" s="44">
        <f>G151-G119</f>
        <v>0</v>
      </c>
      <c r="H152" s="44"/>
      <c r="I152" s="44"/>
      <c r="J152" s="44"/>
      <c r="K152" s="44"/>
    </row>
    <row r="153" spans="1:11" ht="24" customHeight="1">
      <c r="A153" s="64" t="s">
        <v>196</v>
      </c>
      <c r="C153" s="13"/>
      <c r="E153" s="44"/>
      <c r="F153" s="44"/>
      <c r="G153" s="44"/>
      <c r="H153" s="44"/>
      <c r="I153" s="44"/>
      <c r="J153" s="44"/>
      <c r="K153" s="44"/>
    </row>
    <row r="154" spans="1:11" ht="24" customHeight="1" thickBot="1">
      <c r="A154" s="23" t="s">
        <v>66</v>
      </c>
      <c r="C154" s="13"/>
      <c r="E154" s="44">
        <f>E146-E155</f>
        <v>906575</v>
      </c>
      <c r="F154" s="44"/>
      <c r="G154" s="44">
        <v>-1418049</v>
      </c>
      <c r="H154" s="44"/>
      <c r="I154" s="65">
        <f>I146</f>
        <v>1279421</v>
      </c>
      <c r="J154" s="44"/>
      <c r="K154" s="65">
        <v>-646327</v>
      </c>
    </row>
    <row r="155" spans="1:11" ht="24" customHeight="1" thickTop="1">
      <c r="A155" s="23" t="s">
        <v>67</v>
      </c>
      <c r="C155" s="13"/>
      <c r="E155" s="44">
        <f>+E150</f>
        <v>0</v>
      </c>
      <c r="F155" s="44"/>
      <c r="G155" s="44">
        <v>65</v>
      </c>
      <c r="H155" s="44"/>
      <c r="I155" s="44">
        <f>I154-I146</f>
        <v>0</v>
      </c>
      <c r="J155" s="44"/>
      <c r="K155" s="44">
        <f>K154-K146</f>
        <v>0</v>
      </c>
    </row>
    <row r="156" spans="1:11" ht="24" customHeight="1" thickBot="1">
      <c r="A156" s="18"/>
      <c r="C156" s="13"/>
      <c r="E156" s="67">
        <f>SUM(E154:E155)</f>
        <v>906575</v>
      </c>
      <c r="F156" s="44"/>
      <c r="G156" s="67">
        <f>SUM(G154:G155)</f>
        <v>-1417984</v>
      </c>
      <c r="H156" s="44"/>
      <c r="I156" s="44"/>
      <c r="J156" s="44"/>
      <c r="K156" s="44"/>
    </row>
    <row r="157" spans="1:11" ht="24" customHeight="1" thickTop="1">
      <c r="A157" s="18"/>
      <c r="C157" s="13"/>
      <c r="E157" s="44">
        <f>E156-E146</f>
        <v>0</v>
      </c>
      <c r="F157" s="44"/>
      <c r="G157" s="44">
        <f>G156-G146</f>
        <v>0</v>
      </c>
      <c r="H157" s="44"/>
      <c r="I157" s="44"/>
      <c r="J157" s="44"/>
      <c r="K157" s="44"/>
    </row>
    <row r="158" spans="1:11" ht="24" customHeight="1">
      <c r="A158" s="64" t="s">
        <v>169</v>
      </c>
      <c r="C158" s="24">
        <v>26</v>
      </c>
      <c r="E158" s="31"/>
      <c r="F158" s="31"/>
      <c r="G158" s="31"/>
      <c r="H158" s="31"/>
      <c r="I158" s="31"/>
      <c r="J158" s="31"/>
      <c r="K158" s="31"/>
    </row>
    <row r="159" spans="1:11" ht="24" customHeight="1">
      <c r="A159" s="39" t="s">
        <v>170</v>
      </c>
      <c r="C159" s="24"/>
      <c r="E159" s="31"/>
      <c r="F159" s="31"/>
      <c r="G159" s="31"/>
      <c r="H159" s="31"/>
      <c r="I159" s="31"/>
      <c r="J159" s="31"/>
      <c r="K159" s="31"/>
    </row>
    <row r="160" spans="1:11" ht="24" customHeight="1" thickBot="1">
      <c r="A160" s="13" t="s">
        <v>198</v>
      </c>
      <c r="E160" s="68">
        <v>8.4000000000000005E-2</v>
      </c>
      <c r="F160" s="69"/>
      <c r="G160" s="68">
        <v>8.7999999999999995E-2</v>
      </c>
      <c r="H160" s="69"/>
      <c r="I160" s="68">
        <v>6.2E-2</v>
      </c>
      <c r="J160" s="69"/>
      <c r="K160" s="68">
        <v>3.9E-2</v>
      </c>
    </row>
    <row r="161" spans="1:11" ht="24" customHeight="1" thickTop="1" thickBot="1">
      <c r="A161" s="13" t="s">
        <v>160</v>
      </c>
      <c r="E161" s="124">
        <v>21011816</v>
      </c>
      <c r="F161" s="31"/>
      <c r="G161" s="124">
        <v>20970846</v>
      </c>
      <c r="H161" s="31"/>
      <c r="I161" s="124">
        <v>21011816</v>
      </c>
      <c r="J161" s="31"/>
      <c r="K161" s="124">
        <v>20970846</v>
      </c>
    </row>
    <row r="162" spans="1:11" ht="24" customHeight="1" thickTop="1">
      <c r="E162" s="70"/>
      <c r="F162" s="70"/>
      <c r="G162" s="70"/>
      <c r="H162" s="71"/>
      <c r="I162" s="70"/>
      <c r="J162" s="71"/>
      <c r="K162" s="70"/>
    </row>
    <row r="163" spans="1:11" ht="24" customHeight="1">
      <c r="A163" s="23" t="s">
        <v>15</v>
      </c>
      <c r="F163" s="5"/>
      <c r="K163" s="12"/>
    </row>
    <row r="164" spans="1:11" ht="24" customHeight="1">
      <c r="A164" s="23"/>
      <c r="E164" s="5"/>
      <c r="F164" s="5"/>
    </row>
    <row r="165" spans="1:11" ht="24" customHeight="1">
      <c r="A165" s="50"/>
      <c r="E165" s="5"/>
      <c r="F165" s="5"/>
    </row>
    <row r="166" spans="1:11" ht="24" customHeight="1">
      <c r="E166" s="5"/>
      <c r="F166" s="5"/>
    </row>
    <row r="167" spans="1:11" ht="24" customHeight="1">
      <c r="B167" s="13" t="s">
        <v>42</v>
      </c>
      <c r="C167" s="13"/>
      <c r="E167" s="5"/>
      <c r="F167" s="5"/>
    </row>
    <row r="168" spans="1:11" ht="24" customHeight="1">
      <c r="A168" s="50"/>
      <c r="E168" s="5"/>
      <c r="F168" s="5"/>
    </row>
  </sheetData>
  <mergeCells count="8">
    <mergeCell ref="E127:G127"/>
    <mergeCell ref="I127:K127"/>
    <mergeCell ref="E6:G6"/>
    <mergeCell ref="I6:K6"/>
    <mergeCell ref="E43:G43"/>
    <mergeCell ref="I43:K43"/>
    <mergeCell ref="E90:G90"/>
    <mergeCell ref="I90:K90"/>
  </mergeCells>
  <printOptions horizontalCentered="1"/>
  <pageMargins left="0.86614173228346458" right="0.39370078740157483" top="0.9055118110236221" bottom="0" header="0.31496062992125984" footer="0.31496062992125984"/>
  <pageSetup paperSize="9" scale="68" fitToHeight="2" orientation="portrait" r:id="rId1"/>
  <rowBreaks count="3" manualBreakCount="3">
    <brk id="37" max="11" man="1"/>
    <brk id="84" max="11" man="1"/>
    <brk id="12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38"/>
  <sheetViews>
    <sheetView showGridLines="0" tabSelected="1" view="pageBreakPreview" topLeftCell="A10" zoomScale="60" zoomScaleNormal="85" workbookViewId="0">
      <selection activeCell="A13" sqref="A13"/>
    </sheetView>
  </sheetViews>
  <sheetFormatPr defaultColWidth="10.85546875" defaultRowHeight="24" customHeight="1"/>
  <cols>
    <col min="1" max="1" width="39.140625" style="72" customWidth="1"/>
    <col min="2" max="2" width="9.42578125" style="81" customWidth="1"/>
    <col min="3" max="3" width="2" style="73" customWidth="1"/>
    <col min="4" max="4" width="17.5703125" style="73" customWidth="1"/>
    <col min="5" max="5" width="1.140625" style="72" customWidth="1"/>
    <col min="6" max="6" width="17.5703125" style="73" customWidth="1"/>
    <col min="7" max="7" width="1.140625" style="72" customWidth="1"/>
    <col min="8" max="8" width="19.140625" style="72" customWidth="1"/>
    <col min="9" max="9" width="1.140625" style="72" customWidth="1"/>
    <col min="10" max="10" width="21.85546875" style="73" customWidth="1"/>
    <col min="11" max="11" width="1.140625" style="72" customWidth="1"/>
    <col min="12" max="12" width="20" style="73" bestFit="1" customWidth="1"/>
    <col min="13" max="13" width="1.140625" style="73" customWidth="1"/>
    <col min="14" max="14" width="17.140625" style="73" bestFit="1" customWidth="1"/>
    <col min="15" max="15" width="1.140625" style="73" customWidth="1"/>
    <col min="16" max="16" width="17.140625" style="73" customWidth="1"/>
    <col min="17" max="17" width="1.140625" style="72" customWidth="1"/>
    <col min="18" max="18" width="16.140625" style="72" customWidth="1"/>
    <col min="19" max="19" width="1.140625" style="72" customWidth="1"/>
    <col min="20" max="20" width="17.5703125" style="72" customWidth="1"/>
    <col min="21" max="21" width="1.140625" style="72" customWidth="1"/>
    <col min="22" max="22" width="17.5703125" style="72" customWidth="1"/>
    <col min="23" max="23" width="1.140625" style="72" customWidth="1"/>
    <col min="24" max="24" width="17.5703125" style="72" customWidth="1"/>
    <col min="25" max="16384" width="10.85546875" style="72"/>
  </cols>
  <sheetData>
    <row r="1" spans="1:25" ht="24" customHeight="1">
      <c r="X1" s="20" t="s">
        <v>187</v>
      </c>
    </row>
    <row r="2" spans="1:25" s="74" customFormat="1" ht="24" customHeight="1">
      <c r="A2" s="56" t="s">
        <v>0</v>
      </c>
      <c r="B2" s="12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5" s="74" customFormat="1" ht="24" customHeight="1">
      <c r="A3" s="56" t="s">
        <v>68</v>
      </c>
      <c r="B3" s="12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</row>
    <row r="4" spans="1:25" s="74" customFormat="1" ht="24" customHeight="1">
      <c r="A4" s="140" t="s">
        <v>226</v>
      </c>
      <c r="B4" s="125"/>
      <c r="C4" s="56"/>
      <c r="D4" s="56"/>
      <c r="E4" s="56"/>
      <c r="F4" s="56"/>
      <c r="G4" s="56"/>
      <c r="H4" s="56"/>
      <c r="I4" s="56"/>
      <c r="J4" s="56"/>
      <c r="K4" s="56"/>
      <c r="Q4" s="56"/>
      <c r="R4" s="56"/>
      <c r="S4" s="56"/>
      <c r="T4" s="56"/>
      <c r="U4" s="56"/>
      <c r="V4" s="56"/>
      <c r="W4" s="56"/>
      <c r="X4" s="56"/>
    </row>
    <row r="5" spans="1:25" s="13" customFormat="1" ht="24" customHeight="1">
      <c r="B5" s="77"/>
      <c r="C5" s="75"/>
      <c r="J5" s="75"/>
      <c r="L5" s="74"/>
      <c r="M5" s="56"/>
      <c r="N5" s="56"/>
      <c r="O5" s="56"/>
      <c r="P5" s="56"/>
      <c r="X5" s="76" t="s">
        <v>2</v>
      </c>
    </row>
    <row r="6" spans="1:25" s="13" customFormat="1" ht="24" customHeight="1">
      <c r="B6" s="77"/>
      <c r="C6" s="75"/>
      <c r="D6" s="178" t="s">
        <v>3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</row>
    <row r="7" spans="1:25" s="13" customFormat="1" ht="24" customHeight="1">
      <c r="B7" s="77"/>
      <c r="C7" s="75"/>
      <c r="D7" s="179" t="s">
        <v>66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77"/>
      <c r="W7" s="77"/>
      <c r="X7" s="77"/>
    </row>
    <row r="8" spans="1:25" s="13" customFormat="1" ht="24" customHeight="1">
      <c r="B8" s="77"/>
      <c r="C8" s="75"/>
      <c r="D8" s="77"/>
      <c r="E8" s="77"/>
      <c r="F8" s="77"/>
      <c r="G8" s="77"/>
      <c r="H8" s="77"/>
      <c r="I8" s="77"/>
      <c r="J8" s="77" t="s">
        <v>205</v>
      </c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</row>
    <row r="9" spans="1:25" ht="24" customHeight="1">
      <c r="B9" s="79"/>
      <c r="C9" s="72"/>
      <c r="D9" s="72"/>
      <c r="F9" s="72"/>
      <c r="J9" s="77" t="s">
        <v>206</v>
      </c>
      <c r="L9" s="77"/>
      <c r="M9" s="77"/>
      <c r="N9" s="77"/>
      <c r="O9" s="77"/>
      <c r="P9" s="77"/>
      <c r="Q9" s="78"/>
      <c r="R9" s="78"/>
      <c r="S9" s="78"/>
      <c r="W9" s="78"/>
    </row>
    <row r="10" spans="1:25" ht="24" customHeight="1">
      <c r="B10" s="79"/>
      <c r="C10" s="72"/>
      <c r="D10" s="72"/>
      <c r="F10" s="72"/>
      <c r="J10" s="79" t="s">
        <v>156</v>
      </c>
      <c r="L10" s="77"/>
      <c r="M10" s="77"/>
      <c r="N10" s="77"/>
      <c r="O10" s="77"/>
      <c r="P10" s="77"/>
      <c r="Q10" s="78"/>
      <c r="R10" s="78"/>
      <c r="S10" s="78"/>
      <c r="V10" s="77"/>
      <c r="W10" s="78"/>
    </row>
    <row r="11" spans="1:25" ht="24" customHeight="1">
      <c r="B11" s="79"/>
      <c r="C11" s="72"/>
      <c r="D11" s="72"/>
      <c r="F11" s="72"/>
      <c r="J11" s="79" t="s">
        <v>157</v>
      </c>
      <c r="L11" s="178" t="s">
        <v>69</v>
      </c>
      <c r="M11" s="178"/>
      <c r="N11" s="178"/>
      <c r="O11" s="178"/>
      <c r="P11" s="178"/>
      <c r="Q11" s="78"/>
      <c r="R11" s="78"/>
      <c r="S11" s="78"/>
      <c r="V11" s="77" t="s">
        <v>70</v>
      </c>
      <c r="W11" s="78"/>
    </row>
    <row r="12" spans="1:25" s="79" customFormat="1" ht="24" customHeight="1">
      <c r="C12" s="80"/>
      <c r="D12" s="81" t="s">
        <v>146</v>
      </c>
      <c r="F12" s="81" t="s">
        <v>71</v>
      </c>
      <c r="H12" s="81" t="s">
        <v>71</v>
      </c>
      <c r="J12" s="79" t="s">
        <v>158</v>
      </c>
      <c r="L12" s="179" t="s">
        <v>178</v>
      </c>
      <c r="M12" s="179"/>
      <c r="N12" s="179"/>
      <c r="O12" s="75"/>
      <c r="Q12" s="77"/>
      <c r="R12" s="77"/>
      <c r="S12" s="77"/>
      <c r="T12" s="77" t="s">
        <v>72</v>
      </c>
      <c r="U12" s="77"/>
      <c r="V12" s="77" t="s">
        <v>73</v>
      </c>
      <c r="W12" s="77"/>
    </row>
    <row r="13" spans="1:25" s="79" customFormat="1" ht="24" customHeight="1">
      <c r="B13" s="15" t="s">
        <v>5</v>
      </c>
      <c r="C13" s="17"/>
      <c r="D13" s="139" t="s">
        <v>74</v>
      </c>
      <c r="F13" s="139" t="s">
        <v>75</v>
      </c>
      <c r="H13" s="139" t="s">
        <v>216</v>
      </c>
      <c r="J13" s="102" t="s">
        <v>159</v>
      </c>
      <c r="K13" s="17"/>
      <c r="L13" s="139" t="s">
        <v>148</v>
      </c>
      <c r="M13" s="17"/>
      <c r="N13" s="15" t="s">
        <v>179</v>
      </c>
      <c r="O13" s="17"/>
      <c r="P13" s="139" t="s">
        <v>76</v>
      </c>
      <c r="Q13" s="17"/>
      <c r="R13" s="139" t="s">
        <v>77</v>
      </c>
      <c r="S13" s="17"/>
      <c r="T13" s="15" t="s">
        <v>78</v>
      </c>
      <c r="U13" s="17"/>
      <c r="V13" s="15" t="s">
        <v>79</v>
      </c>
      <c r="W13" s="17"/>
      <c r="X13" s="139" t="s">
        <v>80</v>
      </c>
    </row>
    <row r="14" spans="1:25" ht="24" customHeight="1">
      <c r="B14" s="79"/>
    </row>
    <row r="15" spans="1:25" ht="24" customHeight="1">
      <c r="A15" s="82" t="s">
        <v>204</v>
      </c>
      <c r="B15" s="24"/>
      <c r="D15" s="26">
        <v>21183661</v>
      </c>
      <c r="E15" s="26"/>
      <c r="F15" s="26">
        <v>9627913</v>
      </c>
      <c r="G15" s="13"/>
      <c r="H15" s="26">
        <v>0</v>
      </c>
      <c r="I15" s="13"/>
      <c r="J15" s="26">
        <v>-135174</v>
      </c>
      <c r="K15" s="26"/>
      <c r="L15" s="26">
        <v>1422720</v>
      </c>
      <c r="M15" s="26"/>
      <c r="N15" s="26">
        <v>0</v>
      </c>
      <c r="O15" s="26"/>
      <c r="P15" s="26">
        <v>9220100</v>
      </c>
      <c r="Q15" s="13"/>
      <c r="R15" s="26">
        <v>0</v>
      </c>
      <c r="S15" s="13"/>
      <c r="T15" s="26">
        <f>SUM(D15:R15)</f>
        <v>41319220</v>
      </c>
      <c r="U15" s="26"/>
      <c r="V15" s="26">
        <v>2</v>
      </c>
      <c r="W15" s="13"/>
      <c r="X15" s="26">
        <f t="shared" ref="X15:X23" si="0">SUM(T15:V15)</f>
        <v>41319222</v>
      </c>
    </row>
    <row r="16" spans="1:25" ht="24" customHeight="1">
      <c r="A16" s="13" t="s">
        <v>82</v>
      </c>
      <c r="B16" s="24">
        <v>18</v>
      </c>
      <c r="D16" s="26">
        <v>0</v>
      </c>
      <c r="E16" s="13"/>
      <c r="F16" s="26">
        <v>0</v>
      </c>
      <c r="G16" s="13"/>
      <c r="H16" s="26">
        <v>0</v>
      </c>
      <c r="I16" s="13"/>
      <c r="J16" s="26">
        <v>0</v>
      </c>
      <c r="K16" s="13"/>
      <c r="L16" s="26">
        <v>0</v>
      </c>
      <c r="M16" s="75"/>
      <c r="N16" s="26">
        <v>0</v>
      </c>
      <c r="O16" s="75"/>
      <c r="P16" s="26">
        <v>-941372</v>
      </c>
      <c r="Q16" s="26"/>
      <c r="R16" s="26">
        <v>0</v>
      </c>
      <c r="S16" s="26"/>
      <c r="T16" s="26">
        <f>SUM(D16:R16)</f>
        <v>-941372</v>
      </c>
      <c r="U16" s="26"/>
      <c r="V16" s="26">
        <v>-65</v>
      </c>
      <c r="W16" s="26"/>
      <c r="X16" s="26">
        <f t="shared" si="0"/>
        <v>-941437</v>
      </c>
      <c r="Y16" s="84"/>
    </row>
    <row r="17" spans="1:25" ht="24" customHeight="1">
      <c r="A17" s="13" t="s">
        <v>180</v>
      </c>
      <c r="B17" s="24">
        <v>17</v>
      </c>
      <c r="D17" s="26">
        <v>0</v>
      </c>
      <c r="E17" s="13"/>
      <c r="F17" s="26">
        <v>0</v>
      </c>
      <c r="G17" s="13"/>
      <c r="H17" s="26">
        <v>0</v>
      </c>
      <c r="I17" s="13"/>
      <c r="J17" s="26">
        <v>0</v>
      </c>
      <c r="K17" s="13"/>
      <c r="L17" s="26">
        <v>0</v>
      </c>
      <c r="M17" s="75"/>
      <c r="N17" s="26">
        <v>0</v>
      </c>
      <c r="O17" s="75"/>
      <c r="P17" s="26">
        <v>0</v>
      </c>
      <c r="Q17" s="26"/>
      <c r="R17" s="26">
        <v>-335417</v>
      </c>
      <c r="S17" s="26"/>
      <c r="T17" s="26">
        <f>SUM(D17:R17)</f>
        <v>-335417</v>
      </c>
      <c r="U17" s="26"/>
      <c r="V17" s="26">
        <v>0</v>
      </c>
      <c r="W17" s="26"/>
      <c r="X17" s="26">
        <f t="shared" si="0"/>
        <v>-335417</v>
      </c>
      <c r="Y17" s="84"/>
    </row>
    <row r="18" spans="1:25" ht="24" customHeight="1">
      <c r="A18" s="13" t="s">
        <v>210</v>
      </c>
      <c r="B18" s="24">
        <v>17</v>
      </c>
      <c r="D18" s="26">
        <v>0</v>
      </c>
      <c r="E18" s="13"/>
      <c r="F18" s="26">
        <v>0</v>
      </c>
      <c r="G18" s="13"/>
      <c r="H18" s="26">
        <v>0</v>
      </c>
      <c r="I18" s="13"/>
      <c r="J18" s="26">
        <v>0</v>
      </c>
      <c r="K18" s="13"/>
      <c r="L18" s="26">
        <v>0</v>
      </c>
      <c r="M18" s="75"/>
      <c r="N18" s="26">
        <v>335417</v>
      </c>
      <c r="O18" s="75"/>
      <c r="P18" s="26">
        <v>-335417</v>
      </c>
      <c r="Q18" s="26"/>
      <c r="R18" s="26">
        <v>0</v>
      </c>
      <c r="S18" s="26"/>
      <c r="T18" s="26">
        <f>SUM(D18:R18)</f>
        <v>0</v>
      </c>
      <c r="U18" s="26"/>
      <c r="V18" s="26">
        <v>0</v>
      </c>
      <c r="W18" s="26"/>
      <c r="X18" s="26">
        <f t="shared" si="0"/>
        <v>0</v>
      </c>
      <c r="Y18" s="84"/>
    </row>
    <row r="19" spans="1:25" ht="24" customHeight="1">
      <c r="A19" s="13" t="s">
        <v>171</v>
      </c>
      <c r="B19" s="24"/>
      <c r="D19" s="26"/>
      <c r="E19" s="27"/>
      <c r="F19" s="26"/>
      <c r="G19" s="27"/>
      <c r="H19" s="27"/>
      <c r="I19" s="27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84"/>
    </row>
    <row r="20" spans="1:25" ht="24" customHeight="1">
      <c r="A20" s="13" t="s">
        <v>189</v>
      </c>
      <c r="B20" s="24">
        <v>8.1</v>
      </c>
      <c r="D20" s="26">
        <v>0</v>
      </c>
      <c r="E20" s="27"/>
      <c r="F20" s="26">
        <v>0</v>
      </c>
      <c r="G20" s="27"/>
      <c r="H20" s="27">
        <v>0</v>
      </c>
      <c r="I20" s="27"/>
      <c r="J20" s="26">
        <v>-83618</v>
      </c>
      <c r="K20" s="26"/>
      <c r="L20" s="26">
        <v>0</v>
      </c>
      <c r="M20" s="26"/>
      <c r="N20" s="26">
        <v>0</v>
      </c>
      <c r="O20" s="26"/>
      <c r="P20" s="26">
        <v>83618</v>
      </c>
      <c r="Q20" s="26"/>
      <c r="R20" s="26">
        <v>0</v>
      </c>
      <c r="S20" s="26"/>
      <c r="T20" s="93">
        <v>0</v>
      </c>
      <c r="U20" s="26"/>
      <c r="V20" s="26">
        <v>0</v>
      </c>
      <c r="W20" s="26"/>
      <c r="X20" s="26">
        <f t="shared" si="0"/>
        <v>0</v>
      </c>
      <c r="Y20" s="84"/>
    </row>
    <row r="21" spans="1:25" ht="24" customHeight="1">
      <c r="A21" s="13" t="s">
        <v>190</v>
      </c>
      <c r="B21" s="24"/>
      <c r="C21" s="126"/>
      <c r="D21" s="83">
        <v>0</v>
      </c>
      <c r="E21" s="27"/>
      <c r="F21" s="83">
        <v>0</v>
      </c>
      <c r="G21" s="27"/>
      <c r="H21" s="83">
        <v>0</v>
      </c>
      <c r="I21" s="27"/>
      <c r="J21" s="83">
        <v>0</v>
      </c>
      <c r="K21" s="26"/>
      <c r="L21" s="83">
        <v>0</v>
      </c>
      <c r="M21" s="26"/>
      <c r="N21" s="83">
        <v>0</v>
      </c>
      <c r="O21" s="26"/>
      <c r="P21" s="83">
        <v>1852598</v>
      </c>
      <c r="Q21" s="26"/>
      <c r="R21" s="83">
        <v>0</v>
      </c>
      <c r="S21" s="26"/>
      <c r="T21" s="83">
        <v>1852598</v>
      </c>
      <c r="U21" s="26"/>
      <c r="V21" s="83">
        <v>65</v>
      </c>
      <c r="W21" s="26"/>
      <c r="X21" s="83">
        <f t="shared" si="0"/>
        <v>1852663</v>
      </c>
      <c r="Y21" s="84"/>
    </row>
    <row r="22" spans="1:25" ht="24" customHeight="1">
      <c r="A22" s="13" t="s">
        <v>191</v>
      </c>
      <c r="B22" s="24"/>
      <c r="D22" s="85">
        <v>0</v>
      </c>
      <c r="E22" s="27"/>
      <c r="F22" s="85">
        <v>0</v>
      </c>
      <c r="G22" s="27"/>
      <c r="H22" s="85">
        <v>0</v>
      </c>
      <c r="I22" s="27"/>
      <c r="J22" s="85">
        <v>-3270647</v>
      </c>
      <c r="K22" s="26"/>
      <c r="L22" s="85">
        <v>0</v>
      </c>
      <c r="M22" s="26"/>
      <c r="N22" s="85">
        <v>0</v>
      </c>
      <c r="O22" s="26"/>
      <c r="P22" s="85">
        <v>0</v>
      </c>
      <c r="Q22" s="26"/>
      <c r="R22" s="85">
        <v>0</v>
      </c>
      <c r="S22" s="26"/>
      <c r="T22" s="85">
        <v>-3270647</v>
      </c>
      <c r="U22" s="26"/>
      <c r="V22" s="85">
        <v>0</v>
      </c>
      <c r="W22" s="26"/>
      <c r="X22" s="85">
        <f t="shared" si="0"/>
        <v>-3270647</v>
      </c>
      <c r="Y22" s="84"/>
    </row>
    <row r="23" spans="1:25" ht="24" customHeight="1">
      <c r="A23" s="13" t="s">
        <v>193</v>
      </c>
      <c r="B23" s="24"/>
      <c r="D23" s="113">
        <v>0</v>
      </c>
      <c r="E23" s="27"/>
      <c r="F23" s="26">
        <v>0</v>
      </c>
      <c r="G23" s="27"/>
      <c r="H23" s="26">
        <v>0</v>
      </c>
      <c r="I23" s="27"/>
      <c r="J23" s="26">
        <f>J22+J21</f>
        <v>-3270647</v>
      </c>
      <c r="K23" s="26"/>
      <c r="L23" s="26">
        <v>0</v>
      </c>
      <c r="M23" s="26"/>
      <c r="N23" s="26">
        <v>0</v>
      </c>
      <c r="O23" s="26"/>
      <c r="P23" s="26">
        <f>P22+P21</f>
        <v>1852598</v>
      </c>
      <c r="Q23" s="26"/>
      <c r="R23" s="26">
        <f>R22+R21</f>
        <v>0</v>
      </c>
      <c r="S23" s="26"/>
      <c r="T23" s="26">
        <f>T22+T21</f>
        <v>-1418049</v>
      </c>
      <c r="U23" s="26"/>
      <c r="V23" s="26">
        <v>65</v>
      </c>
      <c r="W23" s="26"/>
      <c r="X23" s="26">
        <f t="shared" si="0"/>
        <v>-1417984</v>
      </c>
      <c r="Y23" s="84"/>
    </row>
    <row r="24" spans="1:25" ht="24" customHeight="1" thickBot="1">
      <c r="A24" s="82" t="s">
        <v>228</v>
      </c>
      <c r="B24" s="24"/>
      <c r="D24" s="86">
        <f>SUM(D15:D20,D23)</f>
        <v>21183661</v>
      </c>
      <c r="E24" s="27"/>
      <c r="F24" s="86">
        <f>SUM(F15:F20,F23)</f>
        <v>9627913</v>
      </c>
      <c r="G24" s="27"/>
      <c r="H24" s="86">
        <f>SUM(H15:H20,H23)</f>
        <v>0</v>
      </c>
      <c r="I24" s="27"/>
      <c r="J24" s="86">
        <f>SUM(J15:J20,J23)</f>
        <v>-3489439</v>
      </c>
      <c r="K24" s="26"/>
      <c r="L24" s="86">
        <f>SUM(L15:L20,L23)</f>
        <v>1422720</v>
      </c>
      <c r="M24" s="26"/>
      <c r="N24" s="86">
        <f>SUM(N15:N20,N23)</f>
        <v>335417</v>
      </c>
      <c r="O24" s="26"/>
      <c r="P24" s="86">
        <f>SUM(P15:P20,P23)</f>
        <v>9879527</v>
      </c>
      <c r="Q24" s="26"/>
      <c r="R24" s="86">
        <f>SUM(R15:R20,R23)</f>
        <v>-335417</v>
      </c>
      <c r="S24" s="26"/>
      <c r="T24" s="86">
        <f>SUM(T15:T20,T23)</f>
        <v>38624382</v>
      </c>
      <c r="U24" s="26"/>
      <c r="V24" s="86">
        <f>SUM(V15:V20,V23)</f>
        <v>2</v>
      </c>
      <c r="W24" s="26"/>
      <c r="X24" s="86">
        <f>SUM(X15:X20,X23)</f>
        <v>38624384</v>
      </c>
      <c r="Y24" s="84"/>
    </row>
    <row r="25" spans="1:25" ht="24" customHeight="1" thickTop="1">
      <c r="A25" s="82"/>
      <c r="B25" s="79"/>
      <c r="D25" s="87">
        <f>D24-BS!H58</f>
        <v>0</v>
      </c>
      <c r="E25" s="88"/>
      <c r="F25" s="89">
        <f>F24-BS!H59</f>
        <v>0</v>
      </c>
      <c r="G25" s="88"/>
      <c r="H25" s="89">
        <f>H24-BS!H60</f>
        <v>0</v>
      </c>
      <c r="I25" s="88"/>
      <c r="J25" s="90">
        <f>J24-(-3489439)</f>
        <v>0</v>
      </c>
      <c r="K25" s="88"/>
      <c r="L25" s="87">
        <f>L24-1422720</f>
        <v>0</v>
      </c>
      <c r="M25" s="91"/>
      <c r="N25" s="87">
        <f>N24-335417</f>
        <v>0</v>
      </c>
      <c r="O25" s="91"/>
      <c r="P25" s="87">
        <f>P24-9879527</f>
        <v>0</v>
      </c>
      <c r="Q25" s="88"/>
      <c r="R25" s="87">
        <f>R24-(-335417)</f>
        <v>0</v>
      </c>
      <c r="S25" s="88"/>
      <c r="T25" s="87">
        <f>T24-38624382</f>
        <v>0</v>
      </c>
      <c r="U25" s="87"/>
      <c r="V25" s="87">
        <f>V24-2</f>
        <v>0</v>
      </c>
      <c r="W25" s="88"/>
      <c r="X25" s="87">
        <f>X24-38624384</f>
        <v>0</v>
      </c>
      <c r="Y25" s="92"/>
    </row>
    <row r="26" spans="1:25" ht="24" customHeight="1">
      <c r="A26" s="82" t="s">
        <v>192</v>
      </c>
      <c r="B26" s="79"/>
      <c r="D26" s="26">
        <v>21183661</v>
      </c>
      <c r="E26" s="26"/>
      <c r="F26" s="26">
        <v>9627913</v>
      </c>
      <c r="H26" s="26">
        <v>0</v>
      </c>
      <c r="J26" s="26">
        <v>-3692704</v>
      </c>
      <c r="K26" s="26"/>
      <c r="L26" s="26">
        <v>1553867</v>
      </c>
      <c r="M26" s="26"/>
      <c r="N26" s="26">
        <v>335417</v>
      </c>
      <c r="O26" s="26"/>
      <c r="P26" s="26">
        <v>9958223</v>
      </c>
      <c r="R26" s="26">
        <v>-335417</v>
      </c>
      <c r="T26" s="26">
        <v>38630960</v>
      </c>
      <c r="U26" s="26"/>
      <c r="V26" s="26">
        <v>2</v>
      </c>
      <c r="X26" s="26">
        <v>38630962</v>
      </c>
    </row>
    <row r="27" spans="1:25" ht="24" customHeight="1">
      <c r="A27" s="13" t="s">
        <v>231</v>
      </c>
      <c r="B27" s="79"/>
      <c r="D27" s="26">
        <v>0</v>
      </c>
      <c r="E27" s="26"/>
      <c r="F27" s="26">
        <v>0</v>
      </c>
      <c r="H27" s="26">
        <v>0</v>
      </c>
      <c r="J27" s="26">
        <v>0</v>
      </c>
      <c r="K27" s="26"/>
      <c r="L27" s="26">
        <f>BS!F63-BS!H63</f>
        <v>78200</v>
      </c>
      <c r="M27" s="26"/>
      <c r="N27" s="26">
        <v>0</v>
      </c>
      <c r="O27" s="26"/>
      <c r="P27" s="26">
        <f>-L27</f>
        <v>-78200</v>
      </c>
      <c r="R27" s="26">
        <v>0</v>
      </c>
      <c r="T27" s="26">
        <f>SUM(D27:R27)</f>
        <v>0</v>
      </c>
      <c r="U27" s="26"/>
      <c r="V27" s="26">
        <v>0</v>
      </c>
      <c r="X27" s="26">
        <f>SUM(T27:V27)</f>
        <v>0</v>
      </c>
    </row>
    <row r="28" spans="1:25" ht="24" customHeight="1">
      <c r="A28" s="13" t="s">
        <v>82</v>
      </c>
      <c r="B28" s="24">
        <v>18</v>
      </c>
      <c r="D28" s="26">
        <v>0</v>
      </c>
      <c r="E28" s="26"/>
      <c r="F28" s="26">
        <v>0</v>
      </c>
      <c r="H28" s="26">
        <v>0</v>
      </c>
      <c r="J28" s="26">
        <v>0</v>
      </c>
      <c r="K28" s="26"/>
      <c r="L28" s="26">
        <v>0</v>
      </c>
      <c r="M28" s="26"/>
      <c r="N28" s="26">
        <v>0</v>
      </c>
      <c r="O28" s="26"/>
      <c r="P28" s="26">
        <v>-1476845</v>
      </c>
      <c r="R28" s="26">
        <v>0</v>
      </c>
      <c r="T28" s="26">
        <f t="shared" ref="T28:T29" si="1">SUM(D28:R28)</f>
        <v>-1476845</v>
      </c>
      <c r="U28" s="26"/>
      <c r="V28" s="26">
        <v>0</v>
      </c>
      <c r="X28" s="26">
        <f>SUM(T28:V28)</f>
        <v>-1476845</v>
      </c>
    </row>
    <row r="29" spans="1:25" ht="24" customHeight="1">
      <c r="A29" s="13" t="s">
        <v>199</v>
      </c>
      <c r="B29" s="24">
        <v>17</v>
      </c>
      <c r="D29" s="26">
        <v>0</v>
      </c>
      <c r="E29" s="26"/>
      <c r="F29" s="26">
        <v>0</v>
      </c>
      <c r="H29" s="26">
        <v>890</v>
      </c>
      <c r="J29" s="26">
        <v>0</v>
      </c>
      <c r="K29" s="26"/>
      <c r="L29" s="26">
        <v>0</v>
      </c>
      <c r="M29" s="26"/>
      <c r="N29" s="26">
        <v>-335417</v>
      </c>
      <c r="O29" s="26"/>
      <c r="P29" s="26">
        <v>335415</v>
      </c>
      <c r="R29" s="26">
        <v>335417</v>
      </c>
      <c r="T29" s="26">
        <f t="shared" si="1"/>
        <v>336305</v>
      </c>
      <c r="U29" s="26"/>
      <c r="V29" s="26">
        <v>0</v>
      </c>
      <c r="X29" s="26">
        <f>SUM(T29:V29)</f>
        <v>336305</v>
      </c>
    </row>
    <row r="30" spans="1:25" ht="24" customHeight="1">
      <c r="A30" s="13" t="s">
        <v>171</v>
      </c>
      <c r="B30" s="24"/>
      <c r="D30" s="26"/>
      <c r="E30" s="26"/>
      <c r="F30" s="26"/>
      <c r="H30" s="26"/>
      <c r="J30" s="26"/>
      <c r="K30" s="26"/>
      <c r="L30" s="26"/>
      <c r="M30" s="26"/>
      <c r="N30" s="26"/>
      <c r="O30" s="26"/>
      <c r="P30" s="26"/>
      <c r="R30" s="26"/>
      <c r="T30" s="26"/>
      <c r="U30" s="26"/>
      <c r="V30" s="26"/>
      <c r="X30" s="26"/>
    </row>
    <row r="31" spans="1:25" ht="24" customHeight="1">
      <c r="A31" s="13" t="s">
        <v>232</v>
      </c>
      <c r="B31" s="24">
        <v>8.1</v>
      </c>
      <c r="D31" s="26">
        <v>0</v>
      </c>
      <c r="E31" s="26"/>
      <c r="F31" s="26">
        <v>0</v>
      </c>
      <c r="H31" s="26">
        <v>0</v>
      </c>
      <c r="J31" s="26">
        <v>270819</v>
      </c>
      <c r="K31" s="26"/>
      <c r="L31" s="26">
        <v>0</v>
      </c>
      <c r="M31" s="26"/>
      <c r="N31" s="26">
        <v>0</v>
      </c>
      <c r="O31" s="26"/>
      <c r="P31" s="26">
        <f>-J31</f>
        <v>-270819</v>
      </c>
      <c r="R31" s="26">
        <v>0</v>
      </c>
      <c r="T31" s="26">
        <f>SUM(D31:R31)</f>
        <v>0</v>
      </c>
      <c r="U31" s="26"/>
      <c r="V31" s="26">
        <v>0</v>
      </c>
      <c r="X31" s="26">
        <f>SUM(T31:V31)</f>
        <v>0</v>
      </c>
    </row>
    <row r="32" spans="1:25" ht="24" customHeight="1">
      <c r="A32" s="13" t="s">
        <v>190</v>
      </c>
      <c r="B32" s="79"/>
      <c r="D32" s="83">
        <v>0</v>
      </c>
      <c r="F32" s="83">
        <v>0</v>
      </c>
      <c r="H32" s="83">
        <v>0</v>
      </c>
      <c r="J32" s="83">
        <v>0</v>
      </c>
      <c r="L32" s="83">
        <v>0</v>
      </c>
      <c r="N32" s="83">
        <v>0</v>
      </c>
      <c r="P32" s="83">
        <f>PL!E119</f>
        <v>1756763</v>
      </c>
      <c r="Q32" s="26"/>
      <c r="R32" s="83">
        <v>0</v>
      </c>
      <c r="S32" s="26"/>
      <c r="T32" s="83">
        <f>SUM(D32:R32)</f>
        <v>1756763</v>
      </c>
      <c r="U32" s="26"/>
      <c r="V32" s="83">
        <v>0</v>
      </c>
      <c r="W32" s="26"/>
      <c r="X32" s="83">
        <f>SUM(T32:V32)</f>
        <v>1756763</v>
      </c>
      <c r="Y32" s="98"/>
    </row>
    <row r="33" spans="1:25" ht="24" customHeight="1">
      <c r="A33" s="13" t="s">
        <v>191</v>
      </c>
      <c r="B33" s="24"/>
      <c r="D33" s="85">
        <v>0</v>
      </c>
      <c r="F33" s="85">
        <v>0</v>
      </c>
      <c r="H33" s="85">
        <v>0</v>
      </c>
      <c r="J33" s="85">
        <f>PL!E145-'CE conso'!P33</f>
        <v>-849222</v>
      </c>
      <c r="L33" s="85">
        <v>0</v>
      </c>
      <c r="N33" s="85">
        <v>0</v>
      </c>
      <c r="P33" s="85">
        <v>-966</v>
      </c>
      <c r="Q33" s="26"/>
      <c r="R33" s="85">
        <v>0</v>
      </c>
      <c r="S33" s="26"/>
      <c r="T33" s="85">
        <f>SUM(D33:R33)</f>
        <v>-850188</v>
      </c>
      <c r="U33" s="26"/>
      <c r="V33" s="85">
        <v>0</v>
      </c>
      <c r="W33" s="26"/>
      <c r="X33" s="85">
        <f>SUM(T33:V33)</f>
        <v>-850188</v>
      </c>
      <c r="Y33" s="98"/>
    </row>
    <row r="34" spans="1:25" ht="24" customHeight="1">
      <c r="A34" s="13" t="s">
        <v>193</v>
      </c>
      <c r="D34" s="26">
        <f>D33+D32</f>
        <v>0</v>
      </c>
      <c r="E34" s="27"/>
      <c r="F34" s="26">
        <f>F33+F32</f>
        <v>0</v>
      </c>
      <c r="G34" s="27"/>
      <c r="H34" s="26">
        <f>H33+H32</f>
        <v>0</v>
      </c>
      <c r="I34" s="27"/>
      <c r="J34" s="26">
        <f>J33+J32</f>
        <v>-849222</v>
      </c>
      <c r="K34" s="26"/>
      <c r="L34" s="26">
        <f>L33+L32</f>
        <v>0</v>
      </c>
      <c r="M34" s="26"/>
      <c r="N34" s="26">
        <f>N33+N32</f>
        <v>0</v>
      </c>
      <c r="O34" s="26"/>
      <c r="P34" s="26">
        <f>P33+P32</f>
        <v>1755797</v>
      </c>
      <c r="Q34" s="26"/>
      <c r="R34" s="26">
        <f>R33+R32</f>
        <v>0</v>
      </c>
      <c r="S34" s="26"/>
      <c r="T34" s="26">
        <f>T33+T32</f>
        <v>906575</v>
      </c>
      <c r="U34" s="26"/>
      <c r="V34" s="26">
        <f>V33+V32</f>
        <v>0</v>
      </c>
      <c r="W34" s="26"/>
      <c r="X34" s="26">
        <f>X33+X32</f>
        <v>906575</v>
      </c>
    </row>
    <row r="35" spans="1:25" ht="24" customHeight="1" thickBot="1">
      <c r="A35" s="82" t="s">
        <v>229</v>
      </c>
      <c r="D35" s="86">
        <f>SUM(D26:D31,D34)</f>
        <v>21183661</v>
      </c>
      <c r="E35" s="26"/>
      <c r="F35" s="86">
        <f>SUM(F26:F31,F34)</f>
        <v>9627913</v>
      </c>
      <c r="G35" s="27"/>
      <c r="H35" s="86">
        <f>SUM(H26:H31,H34)</f>
        <v>890</v>
      </c>
      <c r="I35" s="27"/>
      <c r="J35" s="86">
        <f>SUM(J26:J31,J34)</f>
        <v>-4271107</v>
      </c>
      <c r="K35" s="26"/>
      <c r="L35" s="86">
        <f>SUM(L26:L31,L34)</f>
        <v>1632067</v>
      </c>
      <c r="M35" s="26"/>
      <c r="N35" s="86">
        <f>SUM(N26:N31,N34)</f>
        <v>0</v>
      </c>
      <c r="O35" s="26"/>
      <c r="P35" s="86">
        <f>SUM(P26:P31,P34)</f>
        <v>10223571</v>
      </c>
      <c r="Q35" s="26"/>
      <c r="R35" s="86">
        <f>SUM(R26:R31,R34)</f>
        <v>0</v>
      </c>
      <c r="S35" s="26"/>
      <c r="T35" s="86">
        <f>SUM(T26:T31,T34)</f>
        <v>38396995</v>
      </c>
      <c r="U35" s="26"/>
      <c r="V35" s="86">
        <f>SUM(V26:V31,V34)</f>
        <v>2</v>
      </c>
      <c r="W35" s="26"/>
      <c r="X35" s="86">
        <f>SUM(X26:X31,X34)</f>
        <v>38396997</v>
      </c>
    </row>
    <row r="36" spans="1:25" thickTop="1">
      <c r="A36" s="82"/>
      <c r="D36" s="87">
        <f>D35-BS!F58</f>
        <v>0</v>
      </c>
      <c r="E36" s="88"/>
      <c r="F36" s="89">
        <f>F35-BS!F59</f>
        <v>0</v>
      </c>
      <c r="G36" s="88"/>
      <c r="H36" s="89">
        <f>H35-BS!F60</f>
        <v>0</v>
      </c>
      <c r="I36" s="88"/>
      <c r="J36" s="90">
        <f>J35-BS!F61</f>
        <v>0</v>
      </c>
      <c r="K36" s="88"/>
      <c r="L36" s="87">
        <f>L35-BS!F63</f>
        <v>0</v>
      </c>
      <c r="M36" s="91"/>
      <c r="N36" s="87">
        <f>N35-BS!F64</f>
        <v>0</v>
      </c>
      <c r="O36" s="91"/>
      <c r="P36" s="87">
        <f>P35-BS!F65</f>
        <v>0</v>
      </c>
      <c r="Q36" s="88"/>
      <c r="R36" s="87">
        <f>R35-BS!F66</f>
        <v>0</v>
      </c>
      <c r="S36" s="88"/>
      <c r="T36" s="87">
        <f>T35-BS!F67</f>
        <v>0</v>
      </c>
      <c r="U36" s="87"/>
      <c r="V36" s="87">
        <f>V35-BS!G67</f>
        <v>0</v>
      </c>
      <c r="W36" s="88"/>
      <c r="X36" s="87">
        <f>X35-BS!F69</f>
        <v>0</v>
      </c>
    </row>
    <row r="37" spans="1:25" ht="24" customHeight="1">
      <c r="A37" s="39" t="s">
        <v>15</v>
      </c>
      <c r="B37" s="79"/>
      <c r="C37" s="72"/>
      <c r="D37" s="32"/>
      <c r="E37" s="8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84"/>
    </row>
    <row r="38" spans="1:25" ht="24" customHeight="1">
      <c r="T38" s="73"/>
      <c r="U38" s="73"/>
    </row>
  </sheetData>
  <mergeCells count="4">
    <mergeCell ref="D6:X6"/>
    <mergeCell ref="D7:U7"/>
    <mergeCell ref="L11:P11"/>
    <mergeCell ref="L12:N12"/>
  </mergeCells>
  <printOptions horizontalCentered="1"/>
  <pageMargins left="0.19685039370078741" right="0.19685039370078741" top="0.86614173228346458" bottom="0" header="0.31496062992125984" footer="0.31496062992125984"/>
  <pageSetup paperSize="9" scale="54" orientation="landscape" r:id="rId1"/>
  <ignoredErrors>
    <ignoredError sqref="D35:I35 K35:X3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8"/>
  <sheetViews>
    <sheetView showGridLines="0" view="pageBreakPreview" zoomScale="60" zoomScaleNormal="70" workbookViewId="0">
      <selection activeCell="A8" sqref="A8"/>
    </sheetView>
  </sheetViews>
  <sheetFormatPr defaultColWidth="10.85546875" defaultRowHeight="24" customHeight="1"/>
  <cols>
    <col min="1" max="1" width="39.42578125" style="72" customWidth="1"/>
    <col min="2" max="2" width="9.140625" style="73" bestFit="1" customWidth="1"/>
    <col min="3" max="3" width="1.85546875" style="75" customWidth="1"/>
    <col min="4" max="4" width="17.85546875" style="73" customWidth="1"/>
    <col min="5" max="5" width="3" style="72" customWidth="1"/>
    <col min="6" max="6" width="17.85546875" style="73" customWidth="1"/>
    <col min="7" max="7" width="3" style="73" customWidth="1"/>
    <col min="8" max="8" width="19.140625" style="73" customWidth="1"/>
    <col min="9" max="9" width="3" style="72" customWidth="1"/>
    <col min="10" max="10" width="23" style="72" customWidth="1"/>
    <col min="11" max="11" width="3" style="72" customWidth="1"/>
    <col min="12" max="12" width="20.140625" style="73" bestFit="1" customWidth="1"/>
    <col min="13" max="13" width="3" style="72" customWidth="1"/>
    <col min="14" max="14" width="18.140625" style="72" customWidth="1"/>
    <col min="15" max="15" width="3" style="72" customWidth="1"/>
    <col min="16" max="16" width="17.85546875" style="72" customWidth="1"/>
    <col min="17" max="17" width="3" style="72" customWidth="1"/>
    <col min="18" max="18" width="15.140625" style="72" customWidth="1"/>
    <col min="19" max="19" width="3" style="72" customWidth="1"/>
    <col min="20" max="20" width="17.85546875" style="72" customWidth="1"/>
    <col min="21" max="21" width="0" style="72" hidden="1" customWidth="1"/>
    <col min="22" max="16384" width="10.85546875" style="72"/>
  </cols>
  <sheetData>
    <row r="1" spans="1:20" ht="24" customHeight="1">
      <c r="T1" s="20" t="s">
        <v>187</v>
      </c>
    </row>
    <row r="2" spans="1:20" s="74" customFormat="1" ht="24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</row>
    <row r="3" spans="1:20" s="74" customFormat="1" ht="24" customHeight="1">
      <c r="A3" s="180" t="s">
        <v>83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</row>
    <row r="4" spans="1:20" s="74" customFormat="1" ht="24" customHeight="1">
      <c r="A4" s="140" t="s">
        <v>226</v>
      </c>
      <c r="B4" s="56"/>
      <c r="C4" s="82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s="13" customFormat="1" ht="24" customHeight="1">
      <c r="P5" s="76"/>
      <c r="T5" s="76" t="s">
        <v>2</v>
      </c>
    </row>
    <row r="6" spans="1:20" s="13" customFormat="1" ht="24" customHeight="1">
      <c r="B6" s="75"/>
      <c r="C6" s="75"/>
      <c r="D6" s="178" t="s">
        <v>4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s="13" customFormat="1" ht="24" customHeight="1">
      <c r="B7" s="75"/>
      <c r="C7" s="75"/>
      <c r="D7" s="77"/>
      <c r="E7" s="77"/>
      <c r="F7" s="77"/>
      <c r="G7" s="77"/>
      <c r="H7" s="77"/>
      <c r="I7" s="77"/>
      <c r="J7" s="77" t="s">
        <v>205</v>
      </c>
      <c r="K7" s="77"/>
      <c r="L7" s="77"/>
      <c r="M7" s="77"/>
      <c r="N7" s="77"/>
      <c r="O7" s="77"/>
      <c r="P7" s="77"/>
      <c r="Q7" s="77"/>
      <c r="R7" s="77"/>
      <c r="S7" s="77"/>
      <c r="T7" s="77"/>
    </row>
    <row r="8" spans="1:20" s="79" customFormat="1" ht="24" customHeight="1">
      <c r="B8" s="77"/>
      <c r="C8" s="77"/>
      <c r="D8" s="77"/>
      <c r="E8" s="77"/>
      <c r="F8" s="81"/>
      <c r="G8" s="81"/>
      <c r="H8" s="81"/>
      <c r="I8" s="77"/>
      <c r="J8" s="77" t="s">
        <v>206</v>
      </c>
      <c r="K8" s="94"/>
      <c r="L8" s="77"/>
      <c r="M8" s="77"/>
      <c r="N8" s="77"/>
      <c r="O8" s="77"/>
      <c r="P8" s="77"/>
      <c r="Q8" s="77"/>
      <c r="R8" s="77"/>
      <c r="S8" s="77"/>
    </row>
    <row r="9" spans="1:20" s="79" customFormat="1" ht="24" customHeight="1">
      <c r="B9" s="77"/>
      <c r="C9" s="77"/>
      <c r="D9" s="77"/>
      <c r="E9" s="77"/>
      <c r="F9" s="81"/>
      <c r="G9" s="81"/>
      <c r="H9" s="81"/>
      <c r="I9" s="77"/>
      <c r="J9" s="79" t="s">
        <v>156</v>
      </c>
      <c r="K9" s="94"/>
      <c r="L9" s="77"/>
      <c r="M9" s="77"/>
      <c r="N9" s="77"/>
      <c r="O9" s="77"/>
      <c r="P9" s="77"/>
      <c r="Q9" s="77"/>
      <c r="R9" s="77"/>
      <c r="S9" s="77"/>
    </row>
    <row r="10" spans="1:20" s="79" customFormat="1" ht="24" customHeight="1">
      <c r="B10" s="77"/>
      <c r="C10" s="77"/>
      <c r="D10" s="77"/>
      <c r="E10" s="77"/>
      <c r="F10" s="81"/>
      <c r="G10" s="81"/>
      <c r="I10" s="77"/>
      <c r="J10" s="79" t="s">
        <v>157</v>
      </c>
      <c r="K10" s="94"/>
      <c r="L10" s="178" t="s">
        <v>69</v>
      </c>
      <c r="M10" s="178"/>
      <c r="N10" s="178"/>
      <c r="O10" s="178"/>
      <c r="P10" s="178"/>
      <c r="Q10" s="77"/>
      <c r="R10" s="77"/>
      <c r="S10" s="77"/>
    </row>
    <row r="11" spans="1:20" s="79" customFormat="1" ht="24" customHeight="1">
      <c r="B11" s="77"/>
      <c r="C11" s="77"/>
      <c r="D11" s="77" t="s">
        <v>146</v>
      </c>
      <c r="E11" s="77"/>
      <c r="F11" s="81" t="s">
        <v>71</v>
      </c>
      <c r="G11" s="81"/>
      <c r="H11" s="81" t="s">
        <v>71</v>
      </c>
      <c r="I11" s="77"/>
      <c r="J11" s="79" t="s">
        <v>158</v>
      </c>
      <c r="K11" s="77"/>
      <c r="L11" s="179" t="s">
        <v>178</v>
      </c>
      <c r="M11" s="179"/>
      <c r="N11" s="179"/>
      <c r="O11" s="77"/>
      <c r="Q11" s="77"/>
      <c r="R11" s="77"/>
      <c r="S11" s="77"/>
    </row>
    <row r="12" spans="1:20" s="79" customFormat="1" ht="24" customHeight="1">
      <c r="B12" s="15" t="s">
        <v>5</v>
      </c>
      <c r="C12" s="17"/>
      <c r="D12" s="15" t="s">
        <v>74</v>
      </c>
      <c r="E12" s="17"/>
      <c r="F12" s="139" t="s">
        <v>75</v>
      </c>
      <c r="G12" s="77"/>
      <c r="H12" s="139" t="s">
        <v>216</v>
      </c>
      <c r="I12" s="17"/>
      <c r="J12" s="102" t="s">
        <v>159</v>
      </c>
      <c r="K12" s="17"/>
      <c r="L12" s="15" t="s">
        <v>148</v>
      </c>
      <c r="M12" s="17"/>
      <c r="N12" s="105" t="s">
        <v>179</v>
      </c>
      <c r="O12" s="17"/>
      <c r="P12" s="139" t="s">
        <v>76</v>
      </c>
      <c r="Q12" s="17"/>
      <c r="R12" s="139" t="s">
        <v>77</v>
      </c>
      <c r="S12" s="17"/>
      <c r="T12" s="139" t="s">
        <v>80</v>
      </c>
    </row>
    <row r="13" spans="1:20" s="79" customFormat="1" ht="24" customHeigh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77"/>
      <c r="Q13" s="17"/>
      <c r="R13" s="17"/>
      <c r="S13" s="17"/>
      <c r="T13" s="77"/>
    </row>
    <row r="14" spans="1:20" s="79" customFormat="1" ht="24" customHeight="1">
      <c r="A14" s="82" t="s">
        <v>81</v>
      </c>
      <c r="B14" s="24"/>
      <c r="C14" s="75"/>
      <c r="D14" s="26">
        <v>21183661</v>
      </c>
      <c r="E14" s="26"/>
      <c r="F14" s="26">
        <v>9627913</v>
      </c>
      <c r="G14" s="26"/>
      <c r="H14" s="26">
        <v>0</v>
      </c>
      <c r="I14" s="26"/>
      <c r="J14" s="26">
        <v>114278</v>
      </c>
      <c r="K14" s="26"/>
      <c r="L14" s="26">
        <v>545300</v>
      </c>
      <c r="M14" s="26"/>
      <c r="N14" s="26">
        <v>0</v>
      </c>
      <c r="O14" s="26"/>
      <c r="P14" s="26">
        <v>3669128</v>
      </c>
      <c r="Q14" s="26"/>
      <c r="R14" s="26">
        <v>0</v>
      </c>
      <c r="S14" s="26"/>
      <c r="T14" s="26">
        <f>SUM(D14:R14)</f>
        <v>35140280</v>
      </c>
    </row>
    <row r="15" spans="1:20" s="79" customFormat="1" ht="24" customHeight="1">
      <c r="A15" s="13" t="s">
        <v>82</v>
      </c>
      <c r="B15" s="24">
        <v>18</v>
      </c>
      <c r="C15" s="75"/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v>0</v>
      </c>
      <c r="O15" s="26"/>
      <c r="P15" s="26">
        <v>-941372</v>
      </c>
      <c r="Q15" s="26"/>
      <c r="R15" s="26">
        <v>0</v>
      </c>
      <c r="S15" s="26"/>
      <c r="T15" s="26">
        <f>SUM(D15:R15)</f>
        <v>-941372</v>
      </c>
    </row>
    <row r="16" spans="1:20" s="79" customFormat="1" ht="24" customHeight="1">
      <c r="A16" s="13" t="s">
        <v>180</v>
      </c>
      <c r="B16" s="24">
        <v>17</v>
      </c>
      <c r="C16" s="17"/>
      <c r="D16" s="26">
        <v>0</v>
      </c>
      <c r="E16" s="26"/>
      <c r="F16" s="26">
        <v>0</v>
      </c>
      <c r="G16" s="26"/>
      <c r="H16" s="26">
        <v>0</v>
      </c>
      <c r="I16" s="26"/>
      <c r="J16" s="26">
        <v>0</v>
      </c>
      <c r="K16" s="26"/>
      <c r="L16" s="26">
        <v>0</v>
      </c>
      <c r="M16" s="26"/>
      <c r="N16" s="27">
        <v>0</v>
      </c>
      <c r="O16" s="26"/>
      <c r="P16" s="26">
        <v>0</v>
      </c>
      <c r="Q16" s="26"/>
      <c r="R16" s="26">
        <v>-335417</v>
      </c>
      <c r="S16" s="26"/>
      <c r="T16" s="26">
        <f>SUM(F16:R16)</f>
        <v>-335417</v>
      </c>
    </row>
    <row r="17" spans="1:21" s="79" customFormat="1" ht="24" customHeight="1">
      <c r="A17" s="13" t="s">
        <v>210</v>
      </c>
      <c r="B17" s="24">
        <v>17</v>
      </c>
      <c r="C17" s="17"/>
      <c r="D17" s="26">
        <v>0</v>
      </c>
      <c r="E17" s="26"/>
      <c r="F17" s="26">
        <v>0</v>
      </c>
      <c r="G17" s="26"/>
      <c r="H17" s="26">
        <v>0</v>
      </c>
      <c r="I17" s="26"/>
      <c r="J17" s="26">
        <v>0</v>
      </c>
      <c r="K17" s="26"/>
      <c r="L17" s="26">
        <v>0</v>
      </c>
      <c r="M17" s="26"/>
      <c r="N17" s="26">
        <v>335417</v>
      </c>
      <c r="O17" s="26"/>
      <c r="P17" s="26">
        <v>-335417</v>
      </c>
      <c r="Q17" s="26"/>
      <c r="R17" s="26">
        <v>0</v>
      </c>
      <c r="S17" s="26"/>
      <c r="T17" s="26">
        <f>SUM(F17:R17)</f>
        <v>0</v>
      </c>
    </row>
    <row r="18" spans="1:21" ht="24" customHeight="1">
      <c r="A18" s="13" t="s">
        <v>171</v>
      </c>
      <c r="B18" s="24"/>
      <c r="C18" s="17"/>
      <c r="D18" s="26"/>
      <c r="E18" s="42"/>
      <c r="F18" s="26"/>
      <c r="G18" s="26"/>
      <c r="H18" s="26"/>
      <c r="I18" s="42"/>
      <c r="J18" s="26"/>
      <c r="K18" s="42"/>
      <c r="L18" s="26"/>
      <c r="M18" s="42"/>
      <c r="N18" s="26"/>
      <c r="O18" s="42"/>
      <c r="P18" s="26"/>
      <c r="Q18" s="42"/>
      <c r="R18" s="26"/>
      <c r="S18" s="26"/>
      <c r="T18" s="26"/>
    </row>
    <row r="19" spans="1:21" ht="24" customHeight="1">
      <c r="A19" s="13" t="s">
        <v>189</v>
      </c>
      <c r="B19" s="24">
        <v>8.1</v>
      </c>
      <c r="C19" s="17"/>
      <c r="D19" s="26">
        <v>0</v>
      </c>
      <c r="E19" s="42"/>
      <c r="F19" s="26">
        <v>0</v>
      </c>
      <c r="G19" s="26"/>
      <c r="H19" s="26">
        <v>0</v>
      </c>
      <c r="I19" s="42"/>
      <c r="J19" s="26">
        <v>121645</v>
      </c>
      <c r="K19" s="42"/>
      <c r="L19" s="26">
        <v>0</v>
      </c>
      <c r="M19" s="42"/>
      <c r="N19" s="26">
        <v>0</v>
      </c>
      <c r="O19" s="42"/>
      <c r="P19" s="26">
        <v>-121645</v>
      </c>
      <c r="Q19" s="42"/>
      <c r="R19" s="26">
        <v>0</v>
      </c>
      <c r="S19" s="26"/>
      <c r="T19" s="26">
        <f>SUM(F19:R19)</f>
        <v>0</v>
      </c>
    </row>
    <row r="20" spans="1:21" ht="24" customHeight="1">
      <c r="A20" s="13" t="s">
        <v>190</v>
      </c>
      <c r="B20" s="24"/>
      <c r="C20" s="17"/>
      <c r="D20" s="95">
        <v>0</v>
      </c>
      <c r="E20" s="42"/>
      <c r="F20" s="95">
        <v>0</v>
      </c>
      <c r="G20" s="27"/>
      <c r="H20" s="95">
        <v>0</v>
      </c>
      <c r="I20" s="42"/>
      <c r="J20" s="95">
        <v>0</v>
      </c>
      <c r="K20" s="42"/>
      <c r="L20" s="95">
        <v>0</v>
      </c>
      <c r="M20" s="127"/>
      <c r="N20" s="83">
        <v>0</v>
      </c>
      <c r="O20" s="42"/>
      <c r="P20" s="95">
        <v>814598</v>
      </c>
      <c r="Q20" s="42"/>
      <c r="R20" s="95">
        <v>0</v>
      </c>
      <c r="S20" s="26"/>
      <c r="T20" s="95">
        <f>SUM(F20:R20)</f>
        <v>814598</v>
      </c>
    </row>
    <row r="21" spans="1:21" ht="24" customHeight="1">
      <c r="A21" s="13" t="s">
        <v>191</v>
      </c>
      <c r="B21" s="24"/>
      <c r="C21" s="17"/>
      <c r="D21" s="96">
        <v>0</v>
      </c>
      <c r="E21" s="42"/>
      <c r="F21" s="96">
        <v>0</v>
      </c>
      <c r="G21" s="27"/>
      <c r="H21" s="96">
        <v>0</v>
      </c>
      <c r="I21" s="42"/>
      <c r="J21" s="96">
        <v>-1460925</v>
      </c>
      <c r="K21" s="42"/>
      <c r="L21" s="96">
        <v>0</v>
      </c>
      <c r="M21" s="127"/>
      <c r="N21" s="85">
        <v>0</v>
      </c>
      <c r="O21" s="42"/>
      <c r="P21" s="96">
        <v>0</v>
      </c>
      <c r="Q21" s="42"/>
      <c r="R21" s="96">
        <f>[21]PL!M54</f>
        <v>0</v>
      </c>
      <c r="S21" s="42"/>
      <c r="T21" s="96">
        <f>SUM(F21:R21)</f>
        <v>-1460925</v>
      </c>
    </row>
    <row r="22" spans="1:21" ht="24" customHeight="1">
      <c r="A22" s="13" t="s">
        <v>193</v>
      </c>
      <c r="B22" s="24"/>
      <c r="C22" s="17"/>
      <c r="D22" s="26">
        <f>D21+D20</f>
        <v>0</v>
      </c>
      <c r="E22" s="42"/>
      <c r="F22" s="26">
        <f>F21+F20</f>
        <v>0</v>
      </c>
      <c r="G22" s="26"/>
      <c r="H22" s="26">
        <v>0</v>
      </c>
      <c r="I22" s="42"/>
      <c r="J22" s="26">
        <f>J21+J20</f>
        <v>-1460925</v>
      </c>
      <c r="K22" s="42"/>
      <c r="L22" s="26">
        <f>L21+L20</f>
        <v>0</v>
      </c>
      <c r="M22" s="42"/>
      <c r="N22" s="113">
        <f>SUM(N20:N21)</f>
        <v>0</v>
      </c>
      <c r="O22" s="42"/>
      <c r="P22" s="26">
        <f>P21+P20</f>
        <v>814598</v>
      </c>
      <c r="Q22" s="42"/>
      <c r="R22" s="26">
        <f>R21+R20</f>
        <v>0</v>
      </c>
      <c r="S22" s="98"/>
      <c r="T22" s="26">
        <f>T21+T20</f>
        <v>-646327</v>
      </c>
    </row>
    <row r="23" spans="1:21" ht="24" customHeight="1" thickBot="1">
      <c r="A23" s="82" t="s">
        <v>228</v>
      </c>
      <c r="B23" s="24"/>
      <c r="D23" s="97">
        <f>SUM(D14:D19,D22)</f>
        <v>21183661</v>
      </c>
      <c r="E23" s="98"/>
      <c r="F23" s="97">
        <f>SUM(F14:F19,F22)</f>
        <v>9627913</v>
      </c>
      <c r="G23" s="27"/>
      <c r="H23" s="97">
        <f>SUM(H14:H19,H22)</f>
        <v>0</v>
      </c>
      <c r="I23" s="98"/>
      <c r="J23" s="97">
        <f>SUM(J14:J19,J22)</f>
        <v>-1225002</v>
      </c>
      <c r="K23" s="98"/>
      <c r="L23" s="97">
        <f>SUM(L14:L19,L22)</f>
        <v>545300</v>
      </c>
      <c r="M23" s="98"/>
      <c r="N23" s="97">
        <f>SUM(N14:N19,N22)</f>
        <v>335417</v>
      </c>
      <c r="O23" s="98"/>
      <c r="P23" s="97">
        <f>SUM(P14:P19,P22)</f>
        <v>3085292</v>
      </c>
      <c r="Q23" s="98"/>
      <c r="R23" s="97">
        <f>SUM(R14:R19,R22)</f>
        <v>-335417</v>
      </c>
      <c r="S23" s="98"/>
      <c r="T23" s="97">
        <f>SUM(T14:T19,T22)</f>
        <v>33217164</v>
      </c>
    </row>
    <row r="24" spans="1:21" ht="24" customHeight="1" thickTop="1">
      <c r="A24" s="82"/>
      <c r="B24" s="79"/>
      <c r="C24" s="27"/>
      <c r="D24" s="99">
        <f>D23-BS!L58</f>
        <v>0</v>
      </c>
      <c r="E24" s="99"/>
      <c r="F24" s="99">
        <f>F23-BS!L59</f>
        <v>0</v>
      </c>
      <c r="G24" s="99"/>
      <c r="H24" s="99">
        <f>H23-BS!L60</f>
        <v>0</v>
      </c>
      <c r="I24" s="99"/>
      <c r="J24" s="99">
        <f>J23-(-1225002)</f>
        <v>0</v>
      </c>
      <c r="K24" s="99"/>
      <c r="L24" s="99">
        <f>L23-545300</f>
        <v>0</v>
      </c>
      <c r="M24" s="99"/>
      <c r="N24" s="99">
        <f>N23-335417</f>
        <v>0</v>
      </c>
      <c r="O24" s="99"/>
      <c r="P24" s="99">
        <f>P23-3085292</f>
        <v>0</v>
      </c>
      <c r="Q24" s="99"/>
      <c r="R24" s="99">
        <f>R23-(-335417)</f>
        <v>0</v>
      </c>
      <c r="S24" s="99"/>
      <c r="T24" s="99">
        <f>T23-33217164</f>
        <v>0</v>
      </c>
    </row>
    <row r="25" spans="1:21" s="79" customFormat="1" ht="24" customHeight="1">
      <c r="A25" s="82" t="s">
        <v>192</v>
      </c>
      <c r="C25" s="75"/>
      <c r="D25" s="26">
        <v>21183661</v>
      </c>
      <c r="E25" s="26"/>
      <c r="F25" s="26">
        <v>9627913</v>
      </c>
      <c r="G25" s="26"/>
      <c r="H25" s="26">
        <v>0</v>
      </c>
      <c r="I25" s="26"/>
      <c r="J25" s="26">
        <v>-1332999</v>
      </c>
      <c r="K25" s="26"/>
      <c r="L25" s="26">
        <v>595000</v>
      </c>
      <c r="M25" s="26"/>
      <c r="N25" s="26">
        <v>335417</v>
      </c>
      <c r="O25" s="26"/>
      <c r="P25" s="26">
        <v>3214934</v>
      </c>
      <c r="Q25" s="26"/>
      <c r="R25" s="26">
        <v>-335417</v>
      </c>
      <c r="S25" s="26"/>
      <c r="T25" s="26">
        <v>33288509</v>
      </c>
    </row>
    <row r="26" spans="1:21" s="79" customFormat="1" ht="24" customHeight="1">
      <c r="A26" s="13" t="s">
        <v>231</v>
      </c>
      <c r="C26" s="75"/>
      <c r="D26" s="26">
        <v>0</v>
      </c>
      <c r="E26" s="26"/>
      <c r="F26" s="26">
        <v>0</v>
      </c>
      <c r="G26" s="26"/>
      <c r="H26" s="26">
        <v>0</v>
      </c>
      <c r="I26" s="26"/>
      <c r="J26" s="26">
        <v>0</v>
      </c>
      <c r="K26" s="26"/>
      <c r="L26" s="26">
        <f>BS!J63-BS!L63</f>
        <v>43700</v>
      </c>
      <c r="M26" s="26"/>
      <c r="N26" s="26">
        <v>0</v>
      </c>
      <c r="O26" s="26"/>
      <c r="P26" s="26">
        <f>-L26</f>
        <v>-43700</v>
      </c>
      <c r="Q26" s="26"/>
      <c r="R26" s="26">
        <v>0</v>
      </c>
      <c r="S26" s="26"/>
      <c r="T26" s="26">
        <f>SUM(D26:R26)</f>
        <v>0</v>
      </c>
    </row>
    <row r="27" spans="1:21" s="79" customFormat="1" ht="24" customHeight="1">
      <c r="A27" s="13" t="s">
        <v>82</v>
      </c>
      <c r="B27" s="24">
        <v>18</v>
      </c>
      <c r="C27" s="75"/>
      <c r="D27" s="26">
        <v>0</v>
      </c>
      <c r="E27" s="26"/>
      <c r="F27" s="26">
        <v>0</v>
      </c>
      <c r="G27" s="26"/>
      <c r="H27" s="26">
        <v>0</v>
      </c>
      <c r="I27" s="26"/>
      <c r="J27" s="26">
        <v>0</v>
      </c>
      <c r="K27" s="26"/>
      <c r="L27" s="26">
        <v>0</v>
      </c>
      <c r="M27" s="26"/>
      <c r="N27" s="26">
        <v>0</v>
      </c>
      <c r="O27" s="26"/>
      <c r="P27" s="26">
        <f>'CE conso'!P28</f>
        <v>-1476845</v>
      </c>
      <c r="Q27" s="26"/>
      <c r="R27" s="26">
        <v>0</v>
      </c>
      <c r="S27" s="26"/>
      <c r="T27" s="26">
        <f>SUM(D27:R27)</f>
        <v>-1476845</v>
      </c>
    </row>
    <row r="28" spans="1:21" s="79" customFormat="1" ht="24" customHeight="1">
      <c r="A28" s="13" t="s">
        <v>199</v>
      </c>
      <c r="B28" s="24">
        <v>17</v>
      </c>
      <c r="C28" s="75"/>
      <c r="D28" s="26">
        <v>0</v>
      </c>
      <c r="E28" s="26"/>
      <c r="F28" s="26">
        <v>0</v>
      </c>
      <c r="G28" s="26"/>
      <c r="H28" s="26">
        <v>890</v>
      </c>
      <c r="I28" s="26"/>
      <c r="J28" s="26">
        <v>0</v>
      </c>
      <c r="K28" s="26"/>
      <c r="L28" s="26">
        <v>0</v>
      </c>
      <c r="M28" s="26"/>
      <c r="N28" s="26">
        <v>-335417</v>
      </c>
      <c r="O28" s="26"/>
      <c r="P28" s="26">
        <v>335415</v>
      </c>
      <c r="Q28" s="26"/>
      <c r="R28" s="26">
        <v>335417</v>
      </c>
      <c r="S28" s="26"/>
      <c r="T28" s="26">
        <f>SUM(D28:R28)</f>
        <v>336305</v>
      </c>
    </row>
    <row r="29" spans="1:21" s="79" customFormat="1" ht="24" customHeight="1">
      <c r="A29" s="13" t="s">
        <v>190</v>
      </c>
      <c r="B29" s="28"/>
      <c r="C29" s="17"/>
      <c r="D29" s="95">
        <v>0</v>
      </c>
      <c r="E29" s="26"/>
      <c r="F29" s="95">
        <v>0</v>
      </c>
      <c r="G29" s="27"/>
      <c r="H29" s="95">
        <v>0</v>
      </c>
      <c r="I29" s="26"/>
      <c r="J29" s="95">
        <v>0</v>
      </c>
      <c r="K29" s="26"/>
      <c r="L29" s="95">
        <v>0</v>
      </c>
      <c r="M29" s="26"/>
      <c r="N29" s="95">
        <v>0</v>
      </c>
      <c r="O29" s="26"/>
      <c r="P29" s="95">
        <f>PL!I119</f>
        <v>1296914</v>
      </c>
      <c r="Q29" s="26"/>
      <c r="R29" s="95">
        <v>0</v>
      </c>
      <c r="S29" s="26"/>
      <c r="T29" s="95">
        <f>SUM(D29:R29)</f>
        <v>1296914</v>
      </c>
      <c r="U29" s="112">
        <f>T29-PL!I35</f>
        <v>872178</v>
      </c>
    </row>
    <row r="30" spans="1:21" s="79" customFormat="1" ht="24" customHeight="1">
      <c r="A30" s="13" t="s">
        <v>194</v>
      </c>
      <c r="C30" s="17"/>
      <c r="D30" s="96">
        <v>0</v>
      </c>
      <c r="E30" s="26"/>
      <c r="F30" s="96">
        <v>0</v>
      </c>
      <c r="G30" s="27"/>
      <c r="H30" s="96">
        <v>0</v>
      </c>
      <c r="I30" s="26"/>
      <c r="J30" s="96">
        <f>+PL!I139+PL!I136</f>
        <v>-18540</v>
      </c>
      <c r="K30" s="26"/>
      <c r="L30" s="96">
        <v>0</v>
      </c>
      <c r="M30" s="26"/>
      <c r="N30" s="96">
        <v>0</v>
      </c>
      <c r="O30" s="26"/>
      <c r="P30" s="96">
        <f>+PL!I143+PL!I141</f>
        <v>1047</v>
      </c>
      <c r="Q30" s="26"/>
      <c r="R30" s="96">
        <v>0</v>
      </c>
      <c r="S30" s="26"/>
      <c r="T30" s="96">
        <f>SUM(D30:R30)</f>
        <v>-17493</v>
      </c>
      <c r="U30" s="112">
        <f>T30-PL!I61</f>
        <v>-11448</v>
      </c>
    </row>
    <row r="31" spans="1:21" s="79" customFormat="1" ht="24" customHeight="1">
      <c r="A31" s="13" t="s">
        <v>193</v>
      </c>
      <c r="C31" s="17"/>
      <c r="D31" s="26">
        <f>D30+D29</f>
        <v>0</v>
      </c>
      <c r="E31" s="42"/>
      <c r="F31" s="26">
        <f>F30+F29</f>
        <v>0</v>
      </c>
      <c r="G31" s="26"/>
      <c r="H31" s="26">
        <f>H30+H29</f>
        <v>0</v>
      </c>
      <c r="I31" s="42"/>
      <c r="J31" s="26">
        <f>J30+J29</f>
        <v>-18540</v>
      </c>
      <c r="K31" s="42"/>
      <c r="L31" s="26">
        <f>L30+L29</f>
        <v>0</v>
      </c>
      <c r="M31" s="42"/>
      <c r="N31" s="26">
        <f>N30+N29</f>
        <v>0</v>
      </c>
      <c r="O31" s="42"/>
      <c r="P31" s="26">
        <f>P30+P29</f>
        <v>1297961</v>
      </c>
      <c r="Q31" s="42"/>
      <c r="R31" s="26">
        <f>R30+R29</f>
        <v>0</v>
      </c>
      <c r="S31" s="42"/>
      <c r="T31" s="26">
        <f>T30+T29</f>
        <v>1279421</v>
      </c>
    </row>
    <row r="32" spans="1:21" s="79" customFormat="1" ht="24" customHeight="1" thickBot="1">
      <c r="A32" s="82" t="s">
        <v>229</v>
      </c>
      <c r="B32" s="73"/>
      <c r="C32" s="75"/>
      <c r="D32" s="97">
        <f>SUM(D25:D28,D31)</f>
        <v>21183661</v>
      </c>
      <c r="E32" s="98"/>
      <c r="F32" s="97">
        <f>SUM(F25:F28,F31)</f>
        <v>9627913</v>
      </c>
      <c r="G32" s="26"/>
      <c r="H32" s="97">
        <f>SUM(H25:H28,H31)</f>
        <v>890</v>
      </c>
      <c r="I32" s="98"/>
      <c r="J32" s="97">
        <f>SUM(J25:J28,J31)</f>
        <v>-1351539</v>
      </c>
      <c r="K32" s="98"/>
      <c r="L32" s="97">
        <f>SUM(L25:L28,L31)</f>
        <v>638700</v>
      </c>
      <c r="M32" s="98"/>
      <c r="N32" s="97">
        <f>SUM(N25:N28,N31)</f>
        <v>0</v>
      </c>
      <c r="O32" s="98"/>
      <c r="P32" s="97">
        <f>SUM(P25:P28,P31)</f>
        <v>3327765</v>
      </c>
      <c r="Q32" s="98"/>
      <c r="R32" s="97">
        <f>SUM(R25:R28,R31)</f>
        <v>0</v>
      </c>
      <c r="S32" s="98"/>
      <c r="T32" s="97">
        <f>SUM(T25:T28,T31)</f>
        <v>33427390</v>
      </c>
    </row>
    <row r="33" spans="1:20" s="79" customFormat="1" ht="24" customHeight="1" thickTop="1">
      <c r="A33" s="82"/>
      <c r="B33" s="73"/>
      <c r="C33" s="75"/>
      <c r="D33" s="99">
        <f>D32-BS!J58</f>
        <v>0</v>
      </c>
      <c r="E33" s="99"/>
      <c r="F33" s="99">
        <f>F32-BS!J59</f>
        <v>0</v>
      </c>
      <c r="G33" s="99"/>
      <c r="H33" s="99">
        <f>H32-BS!J60</f>
        <v>0</v>
      </c>
      <c r="I33" s="99"/>
      <c r="J33" s="99">
        <f>J32-BS!J61</f>
        <v>0</v>
      </c>
      <c r="K33" s="99"/>
      <c r="L33" s="99">
        <f>L32-BS!J63</f>
        <v>0</v>
      </c>
      <c r="M33" s="99"/>
      <c r="N33" s="99">
        <f>N32-BS!J64</f>
        <v>0</v>
      </c>
      <c r="O33" s="99"/>
      <c r="P33" s="99">
        <f>P32-BS!J65</f>
        <v>0</v>
      </c>
      <c r="Q33" s="99"/>
      <c r="R33" s="99">
        <f>R32-BS!J66</f>
        <v>0</v>
      </c>
      <c r="S33" s="99"/>
      <c r="T33" s="99">
        <f>T32-BS!J69</f>
        <v>0</v>
      </c>
    </row>
    <row r="34" spans="1:20" ht="24" customHeight="1">
      <c r="A34" s="39" t="s">
        <v>15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</row>
    <row r="37" spans="1:20" ht="24" customHeight="1">
      <c r="P37" s="98"/>
    </row>
    <row r="38" spans="1:20" ht="24" customHeight="1">
      <c r="T38" s="121"/>
    </row>
  </sheetData>
  <mergeCells count="5">
    <mergeCell ref="L11:N11"/>
    <mergeCell ref="A2:T2"/>
    <mergeCell ref="A3:T3"/>
    <mergeCell ref="D6:T6"/>
    <mergeCell ref="L10:P10"/>
  </mergeCells>
  <printOptions horizontalCentered="1"/>
  <pageMargins left="0.39370078740157483" right="0.39370078740157483" top="0.98425196850393704" bottom="0" header="0.19685039370078741" footer="0.19685039370078741"/>
  <pageSetup paperSize="9" scale="59" orientation="landscape" r:id="rId1"/>
  <headerFooter alignWithMargins="0"/>
  <ignoredErrors>
    <ignoredError sqref="D32:T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206"/>
  <sheetViews>
    <sheetView showGridLines="0" view="pageBreakPreview" zoomScale="85" zoomScaleNormal="100" zoomScaleSheetLayoutView="85" workbookViewId="0">
      <selection activeCell="O8" sqref="O8"/>
    </sheetView>
  </sheetViews>
  <sheetFormatPr defaultColWidth="10.85546875" defaultRowHeight="24" customHeight="1"/>
  <cols>
    <col min="1" max="1" width="38.85546875" style="101" customWidth="1"/>
    <col min="2" max="2" width="30.140625" style="101" customWidth="1"/>
    <col min="3" max="3" width="8.5703125" style="109" bestFit="1" customWidth="1"/>
    <col min="4" max="4" width="1" style="109" customWidth="1"/>
    <col min="5" max="5" width="13" style="109" customWidth="1"/>
    <col min="6" max="6" width="1.140625" style="143" customWidth="1"/>
    <col min="7" max="7" width="13" style="22" customWidth="1"/>
    <col min="8" max="8" width="1.140625" style="21" customWidth="1"/>
    <col min="9" max="9" width="13" style="21" customWidth="1"/>
    <col min="10" max="10" width="1.140625" style="21" customWidth="1"/>
    <col min="11" max="11" width="13" style="22" customWidth="1"/>
    <col min="12" max="12" width="1.140625" style="128" customWidth="1"/>
    <col min="13" max="16384" width="10.85546875" style="128"/>
  </cols>
  <sheetData>
    <row r="1" spans="1:16" ht="24" customHeight="1">
      <c r="K1" s="20" t="s">
        <v>187</v>
      </c>
    </row>
    <row r="2" spans="1:16" s="129" customFormat="1" ht="24" customHeight="1">
      <c r="A2" s="1" t="s">
        <v>0</v>
      </c>
      <c r="B2" s="144"/>
      <c r="C2" s="110"/>
      <c r="D2" s="145"/>
      <c r="E2" s="110"/>
      <c r="F2" s="110"/>
      <c r="G2" s="110"/>
      <c r="H2" s="110"/>
      <c r="I2" s="146"/>
      <c r="J2" s="146"/>
      <c r="K2" s="146"/>
    </row>
    <row r="3" spans="1:16" ht="24" customHeight="1">
      <c r="A3" s="147" t="s">
        <v>84</v>
      </c>
      <c r="B3" s="144"/>
      <c r="C3" s="110"/>
      <c r="D3" s="145"/>
      <c r="E3" s="114"/>
      <c r="F3" s="110"/>
      <c r="G3" s="110"/>
      <c r="H3" s="110"/>
      <c r="I3" s="111"/>
      <c r="J3" s="16"/>
      <c r="K3" s="148"/>
    </row>
    <row r="4" spans="1:16" ht="24" customHeight="1">
      <c r="A4" s="147" t="s">
        <v>226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30"/>
      <c r="M4" s="130"/>
      <c r="N4" s="130"/>
    </row>
    <row r="5" spans="1:16" ht="24" customHeight="1">
      <c r="C5" s="20"/>
      <c r="D5" s="143"/>
      <c r="F5" s="109"/>
      <c r="G5" s="109"/>
      <c r="H5" s="109"/>
      <c r="I5" s="109"/>
      <c r="K5" s="20" t="s">
        <v>2</v>
      </c>
    </row>
    <row r="6" spans="1:16" ht="24" customHeight="1">
      <c r="C6" s="20"/>
      <c r="D6" s="143"/>
      <c r="E6" s="181" t="s">
        <v>3</v>
      </c>
      <c r="F6" s="181"/>
      <c r="G6" s="181"/>
      <c r="H6" s="109"/>
      <c r="I6" s="175" t="s">
        <v>4</v>
      </c>
      <c r="J6" s="175"/>
      <c r="K6" s="175"/>
    </row>
    <row r="7" spans="1:16" ht="24" customHeight="1">
      <c r="C7" s="150"/>
      <c r="D7" s="151"/>
      <c r="E7" s="53" t="s">
        <v>188</v>
      </c>
      <c r="F7" s="152"/>
      <c r="G7" s="53" t="s">
        <v>45</v>
      </c>
      <c r="H7" s="55"/>
      <c r="I7" s="53" t="s">
        <v>188</v>
      </c>
      <c r="J7" s="152"/>
      <c r="K7" s="53" t="s">
        <v>45</v>
      </c>
    </row>
    <row r="8" spans="1:16" ht="24" customHeight="1">
      <c r="A8" s="149" t="s">
        <v>85</v>
      </c>
      <c r="C8" s="153"/>
      <c r="D8" s="101"/>
      <c r="E8" s="153"/>
      <c r="F8" s="153"/>
      <c r="G8" s="153"/>
      <c r="H8" s="153"/>
      <c r="I8" s="153"/>
      <c r="J8" s="101"/>
      <c r="K8" s="153"/>
    </row>
    <row r="9" spans="1:16" ht="24" customHeight="1">
      <c r="A9" s="101" t="s">
        <v>163</v>
      </c>
      <c r="C9" s="101"/>
      <c r="D9" s="141"/>
      <c r="E9" s="112">
        <f>+PL!E117</f>
        <v>2077923</v>
      </c>
      <c r="F9" s="112"/>
      <c r="G9" s="112">
        <v>2235360</v>
      </c>
      <c r="H9" s="142"/>
      <c r="I9" s="112">
        <f>+PL!I117</f>
        <v>1298806</v>
      </c>
      <c r="J9" s="112"/>
      <c r="K9" s="112">
        <v>813970</v>
      </c>
      <c r="P9" s="132"/>
    </row>
    <row r="10" spans="1:16" ht="24" customHeight="1">
      <c r="A10" s="39" t="s">
        <v>164</v>
      </c>
      <c r="C10" s="101"/>
      <c r="D10" s="141"/>
      <c r="E10" s="112"/>
      <c r="F10" s="112"/>
      <c r="G10" s="112"/>
      <c r="H10" s="142"/>
      <c r="I10" s="112"/>
      <c r="J10" s="112"/>
      <c r="K10" s="112"/>
      <c r="P10" s="132"/>
    </row>
    <row r="11" spans="1:16" ht="24" customHeight="1">
      <c r="A11" s="39" t="s">
        <v>86</v>
      </c>
      <c r="C11" s="101"/>
      <c r="D11" s="141"/>
      <c r="E11" s="112"/>
      <c r="F11" s="112"/>
      <c r="G11" s="112"/>
      <c r="H11" s="142"/>
      <c r="I11" s="112"/>
      <c r="J11" s="112"/>
      <c r="K11" s="112"/>
      <c r="P11" s="132"/>
    </row>
    <row r="12" spans="1:16" ht="24" customHeight="1">
      <c r="A12" s="100" t="s">
        <v>87</v>
      </c>
      <c r="C12" s="100"/>
      <c r="D12" s="141"/>
      <c r="E12" s="112">
        <v>368492</v>
      </c>
      <c r="F12" s="112"/>
      <c r="G12" s="112">
        <v>383156</v>
      </c>
      <c r="H12" s="112"/>
      <c r="I12" s="112">
        <v>5620</v>
      </c>
      <c r="J12" s="142"/>
      <c r="K12" s="112">
        <v>5283</v>
      </c>
      <c r="P12" s="132"/>
    </row>
    <row r="13" spans="1:16" ht="24" customHeight="1">
      <c r="A13" s="100" t="s">
        <v>241</v>
      </c>
      <c r="C13" s="100"/>
      <c r="D13" s="141"/>
      <c r="E13" s="112">
        <v>1729589</v>
      </c>
      <c r="F13" s="112"/>
      <c r="G13" s="112">
        <v>1632924</v>
      </c>
      <c r="H13" s="112"/>
      <c r="I13" s="112">
        <v>-63</v>
      </c>
      <c r="J13" s="142"/>
      <c r="K13" s="112">
        <v>63</v>
      </c>
      <c r="P13" s="132"/>
    </row>
    <row r="14" spans="1:16" ht="24" customHeight="1">
      <c r="A14" s="100" t="s">
        <v>218</v>
      </c>
      <c r="C14" s="100"/>
      <c r="D14" s="141"/>
      <c r="E14" s="112">
        <v>56569</v>
      </c>
      <c r="F14" s="112"/>
      <c r="G14" s="112">
        <v>28837</v>
      </c>
      <c r="H14" s="112"/>
      <c r="I14" s="112">
        <v>12423</v>
      </c>
      <c r="J14" s="142"/>
      <c r="K14" s="112">
        <v>4783</v>
      </c>
      <c r="P14" s="132"/>
    </row>
    <row r="15" spans="1:16" ht="24" customHeight="1">
      <c r="A15" s="100" t="s">
        <v>219</v>
      </c>
      <c r="C15" s="100"/>
      <c r="D15" s="141"/>
      <c r="E15" s="112">
        <v>20010</v>
      </c>
      <c r="F15" s="112"/>
      <c r="G15" s="112">
        <v>0</v>
      </c>
      <c r="H15" s="112"/>
      <c r="I15" s="112">
        <v>0</v>
      </c>
      <c r="J15" s="142"/>
      <c r="K15" s="112">
        <v>0</v>
      </c>
      <c r="P15" s="132"/>
    </row>
    <row r="16" spans="1:16" ht="24" customHeight="1">
      <c r="A16" s="100" t="s">
        <v>201</v>
      </c>
      <c r="C16" s="100"/>
      <c r="D16" s="141"/>
      <c r="E16" s="112">
        <v>1503</v>
      </c>
      <c r="F16" s="112"/>
      <c r="G16" s="112">
        <v>0</v>
      </c>
      <c r="H16" s="112"/>
      <c r="I16" s="112">
        <v>0</v>
      </c>
      <c r="J16" s="142"/>
      <c r="K16" s="112">
        <v>0</v>
      </c>
      <c r="P16" s="132"/>
    </row>
    <row r="17" spans="1:16" ht="24" customHeight="1">
      <c r="A17" s="100" t="s">
        <v>236</v>
      </c>
      <c r="C17" s="100"/>
      <c r="D17" s="141"/>
      <c r="E17" s="112">
        <v>5251</v>
      </c>
      <c r="F17" s="112"/>
      <c r="G17" s="112">
        <v>53933</v>
      </c>
      <c r="H17" s="112"/>
      <c r="I17" s="112">
        <v>0</v>
      </c>
      <c r="J17" s="142"/>
      <c r="K17" s="112">
        <v>0</v>
      </c>
      <c r="P17" s="132"/>
    </row>
    <row r="18" spans="1:16" ht="24" customHeight="1">
      <c r="A18" s="100" t="s">
        <v>230</v>
      </c>
      <c r="C18" s="100"/>
      <c r="D18" s="141"/>
      <c r="E18" s="112">
        <v>-510</v>
      </c>
      <c r="F18" s="112"/>
      <c r="G18" s="112">
        <v>1810</v>
      </c>
      <c r="H18" s="112"/>
      <c r="I18" s="112">
        <v>37</v>
      </c>
      <c r="J18" s="142"/>
      <c r="K18" s="112">
        <v>0</v>
      </c>
      <c r="P18" s="132"/>
    </row>
    <row r="19" spans="1:16" ht="24" customHeight="1">
      <c r="A19" s="100" t="s">
        <v>202</v>
      </c>
      <c r="C19" s="100"/>
      <c r="D19" s="141"/>
      <c r="E19" s="112">
        <v>-6138</v>
      </c>
      <c r="F19" s="112"/>
      <c r="G19" s="112">
        <v>0</v>
      </c>
      <c r="H19" s="112"/>
      <c r="I19" s="112">
        <v>0</v>
      </c>
      <c r="J19" s="142"/>
      <c r="K19" s="112">
        <v>0</v>
      </c>
      <c r="P19" s="132"/>
    </row>
    <row r="20" spans="1:16" ht="24" customHeight="1">
      <c r="A20" s="100" t="s">
        <v>237</v>
      </c>
      <c r="C20" s="100"/>
      <c r="D20" s="141"/>
      <c r="E20" s="112">
        <v>-155651</v>
      </c>
      <c r="F20" s="112"/>
      <c r="G20" s="112">
        <v>-792293</v>
      </c>
      <c r="H20" s="112"/>
      <c r="I20" s="112">
        <v>0</v>
      </c>
      <c r="J20" s="112"/>
      <c r="K20" s="112">
        <v>0</v>
      </c>
      <c r="P20" s="132"/>
    </row>
    <row r="21" spans="1:16" ht="24" customHeight="1">
      <c r="A21" s="39" t="s">
        <v>88</v>
      </c>
      <c r="C21" s="39"/>
      <c r="D21" s="154"/>
      <c r="E21" s="155">
        <v>-4003460</v>
      </c>
      <c r="F21" s="155"/>
      <c r="G21" s="155">
        <v>-3542130</v>
      </c>
      <c r="H21" s="155"/>
      <c r="I21" s="155">
        <v>104052</v>
      </c>
      <c r="J21" s="156"/>
      <c r="K21" s="155">
        <v>133781</v>
      </c>
      <c r="L21" s="134"/>
      <c r="M21" s="135"/>
      <c r="N21" s="136"/>
      <c r="P21" s="132"/>
    </row>
    <row r="22" spans="1:16" ht="24" customHeight="1">
      <c r="A22" s="39" t="s">
        <v>89</v>
      </c>
      <c r="C22" s="39"/>
      <c r="D22" s="154"/>
      <c r="E22" s="155">
        <v>-1308196</v>
      </c>
      <c r="F22" s="155"/>
      <c r="G22" s="155">
        <v>-1053788</v>
      </c>
      <c r="H22" s="155"/>
      <c r="I22" s="155">
        <v>-1433879</v>
      </c>
      <c r="J22" s="156"/>
      <c r="K22" s="155">
        <v>-978860</v>
      </c>
      <c r="L22" s="131"/>
      <c r="M22" s="136"/>
      <c r="N22" s="136"/>
      <c r="P22" s="132"/>
    </row>
    <row r="23" spans="1:16" ht="24" customHeight="1">
      <c r="A23" s="39" t="s">
        <v>90</v>
      </c>
      <c r="C23" s="39"/>
      <c r="D23" s="154"/>
      <c r="E23" s="155">
        <v>4213449</v>
      </c>
      <c r="F23" s="155"/>
      <c r="G23" s="155">
        <v>4522910</v>
      </c>
      <c r="H23" s="155"/>
      <c r="I23" s="155">
        <v>17</v>
      </c>
      <c r="J23" s="156"/>
      <c r="K23" s="155">
        <v>346</v>
      </c>
      <c r="L23" s="134"/>
      <c r="M23" s="136"/>
      <c r="N23" s="136"/>
      <c r="P23" s="132"/>
    </row>
    <row r="24" spans="1:16" ht="24" customHeight="1">
      <c r="A24" s="39" t="s">
        <v>91</v>
      </c>
      <c r="C24" s="39"/>
      <c r="D24" s="154"/>
      <c r="E24" s="155">
        <v>-1852064</v>
      </c>
      <c r="F24" s="155"/>
      <c r="G24" s="155">
        <v>-2692922</v>
      </c>
      <c r="H24" s="155"/>
      <c r="I24" s="155">
        <v>-61118</v>
      </c>
      <c r="J24" s="156"/>
      <c r="K24" s="155">
        <v>-132297</v>
      </c>
      <c r="L24" s="134"/>
      <c r="P24" s="132"/>
    </row>
    <row r="25" spans="1:16" ht="24" customHeight="1">
      <c r="A25" s="39" t="s">
        <v>92</v>
      </c>
      <c r="C25" s="39"/>
      <c r="D25" s="154"/>
      <c r="E25" s="93">
        <v>-576220</v>
      </c>
      <c r="F25" s="155"/>
      <c r="G25" s="93">
        <v>-550020</v>
      </c>
      <c r="H25" s="155"/>
      <c r="I25" s="93">
        <v>20589</v>
      </c>
      <c r="J25" s="156"/>
      <c r="K25" s="93">
        <v>-59133</v>
      </c>
      <c r="P25" s="132"/>
    </row>
    <row r="26" spans="1:16" ht="24" customHeight="1">
      <c r="A26" s="64" t="s">
        <v>93</v>
      </c>
      <c r="C26" s="101"/>
      <c r="D26" s="141"/>
      <c r="E26" s="112"/>
      <c r="F26" s="112"/>
      <c r="G26" s="112"/>
      <c r="H26" s="142"/>
      <c r="I26" s="112"/>
      <c r="J26" s="112"/>
      <c r="K26" s="112"/>
      <c r="P26" s="132"/>
    </row>
    <row r="27" spans="1:16" ht="24" customHeight="1">
      <c r="A27" s="64" t="s">
        <v>94</v>
      </c>
      <c r="C27" s="101"/>
      <c r="D27" s="141"/>
      <c r="E27" s="112">
        <f>SUM(E9:E25)</f>
        <v>570547</v>
      </c>
      <c r="F27" s="112"/>
      <c r="G27" s="112">
        <f>SUM(G9:G25)</f>
        <v>227777</v>
      </c>
      <c r="H27" s="142"/>
      <c r="I27" s="112">
        <f>SUM(I9:I25)</f>
        <v>-53516</v>
      </c>
      <c r="J27" s="112"/>
      <c r="K27" s="112">
        <f>SUM(K9:K25)</f>
        <v>-212064</v>
      </c>
      <c r="P27" s="132"/>
    </row>
    <row r="28" spans="1:16" ht="24" customHeight="1">
      <c r="A28" s="39" t="s">
        <v>95</v>
      </c>
      <c r="C28" s="141"/>
      <c r="D28" s="141"/>
      <c r="E28" s="112"/>
      <c r="F28" s="112"/>
      <c r="G28" s="112"/>
      <c r="H28" s="142"/>
      <c r="I28" s="112"/>
      <c r="J28" s="112"/>
      <c r="K28" s="112"/>
      <c r="P28" s="132"/>
    </row>
    <row r="29" spans="1:16" ht="24" customHeight="1">
      <c r="A29" s="100" t="s">
        <v>96</v>
      </c>
      <c r="C29" s="101"/>
      <c r="D29" s="141"/>
      <c r="E29" s="112">
        <v>9943881</v>
      </c>
      <c r="F29" s="112"/>
      <c r="G29" s="112">
        <v>-11045133</v>
      </c>
      <c r="H29" s="112"/>
      <c r="I29" s="112">
        <v>5790</v>
      </c>
      <c r="J29" s="155"/>
      <c r="K29" s="155">
        <v>25187</v>
      </c>
      <c r="P29" s="132"/>
    </row>
    <row r="30" spans="1:16" ht="24" customHeight="1">
      <c r="A30" s="157" t="s">
        <v>153</v>
      </c>
      <c r="C30" s="101"/>
      <c r="D30" s="141"/>
      <c r="E30" s="112">
        <v>-102771</v>
      </c>
      <c r="F30" s="112"/>
      <c r="G30" s="112">
        <v>3594</v>
      </c>
      <c r="H30" s="112"/>
      <c r="I30" s="155">
        <v>0</v>
      </c>
      <c r="J30" s="155"/>
      <c r="K30" s="155">
        <v>0</v>
      </c>
      <c r="P30" s="132"/>
    </row>
    <row r="31" spans="1:16" ht="24" customHeight="1">
      <c r="A31" s="100" t="s">
        <v>97</v>
      </c>
      <c r="C31" s="101"/>
      <c r="D31" s="141"/>
      <c r="E31" s="112">
        <v>-11826361</v>
      </c>
      <c r="F31" s="112"/>
      <c r="G31" s="155">
        <v>-4413927</v>
      </c>
      <c r="H31" s="112"/>
      <c r="I31" s="155">
        <v>0</v>
      </c>
      <c r="J31" s="155"/>
      <c r="K31" s="155">
        <v>0</v>
      </c>
      <c r="P31" s="132"/>
    </row>
    <row r="32" spans="1:16" ht="24" customHeight="1">
      <c r="A32" s="100" t="s">
        <v>98</v>
      </c>
      <c r="C32" s="101"/>
      <c r="D32" s="141"/>
      <c r="E32" s="112">
        <v>1705</v>
      </c>
      <c r="F32" s="112"/>
      <c r="G32" s="155">
        <v>-578514</v>
      </c>
      <c r="H32" s="112"/>
      <c r="I32" s="155">
        <v>0</v>
      </c>
      <c r="J32" s="155"/>
      <c r="K32" s="155">
        <v>0</v>
      </c>
      <c r="P32" s="132"/>
    </row>
    <row r="33" spans="1:16" ht="24" customHeight="1">
      <c r="A33" s="100" t="s">
        <v>99</v>
      </c>
      <c r="C33" s="101"/>
      <c r="D33" s="141"/>
      <c r="E33" s="112">
        <v>-145427</v>
      </c>
      <c r="F33" s="112"/>
      <c r="G33" s="155">
        <v>-77425</v>
      </c>
      <c r="H33" s="112"/>
      <c r="I33" s="155">
        <v>0</v>
      </c>
      <c r="J33" s="155"/>
      <c r="K33" s="155">
        <v>0</v>
      </c>
      <c r="P33" s="132"/>
    </row>
    <row r="34" spans="1:16" ht="24" customHeight="1">
      <c r="A34" s="100" t="s">
        <v>100</v>
      </c>
      <c r="C34" s="101"/>
      <c r="D34" s="141"/>
      <c r="E34" s="112">
        <v>45404</v>
      </c>
      <c r="F34" s="112"/>
      <c r="G34" s="112">
        <v>-60969</v>
      </c>
      <c r="H34" s="112"/>
      <c r="I34" s="112">
        <v>-30022</v>
      </c>
      <c r="J34" s="155"/>
      <c r="K34" s="155">
        <v>4237</v>
      </c>
      <c r="P34" s="132"/>
    </row>
    <row r="35" spans="1:16" ht="24" customHeight="1">
      <c r="A35" s="100" t="s">
        <v>101</v>
      </c>
      <c r="C35" s="39"/>
      <c r="D35" s="154"/>
      <c r="E35" s="112"/>
      <c r="F35" s="112"/>
      <c r="G35" s="112"/>
      <c r="H35" s="112"/>
      <c r="I35" s="112"/>
      <c r="J35" s="98"/>
      <c r="K35" s="155"/>
      <c r="P35" s="132"/>
    </row>
    <row r="36" spans="1:16" ht="24" customHeight="1">
      <c r="A36" s="100" t="s">
        <v>102</v>
      </c>
      <c r="C36" s="39"/>
      <c r="D36" s="154"/>
      <c r="E36" s="112">
        <v>-2710081</v>
      </c>
      <c r="F36" s="112"/>
      <c r="G36" s="98">
        <v>15542451</v>
      </c>
      <c r="H36" s="98"/>
      <c r="I36" s="155">
        <v>0</v>
      </c>
      <c r="J36" s="84"/>
      <c r="K36" s="98">
        <v>0</v>
      </c>
      <c r="P36" s="132"/>
    </row>
    <row r="37" spans="1:16" ht="24" customHeight="1">
      <c r="A37" s="100" t="s">
        <v>96</v>
      </c>
      <c r="C37" s="39"/>
      <c r="D37" s="154"/>
      <c r="E37" s="112">
        <v>1074246</v>
      </c>
      <c r="F37" s="112"/>
      <c r="G37" s="112">
        <v>2436762</v>
      </c>
      <c r="H37" s="155"/>
      <c r="I37" s="112">
        <v>90000</v>
      </c>
      <c r="J37" s="156"/>
      <c r="K37" s="155">
        <v>1064998</v>
      </c>
      <c r="P37" s="132"/>
    </row>
    <row r="38" spans="1:16" ht="24" customHeight="1">
      <c r="A38" s="100" t="s">
        <v>103</v>
      </c>
      <c r="C38" s="39"/>
      <c r="D38" s="101"/>
      <c r="E38" s="112">
        <v>-602419</v>
      </c>
      <c r="F38" s="112"/>
      <c r="G38" s="112">
        <v>205208</v>
      </c>
      <c r="H38" s="112"/>
      <c r="I38" s="155">
        <v>0</v>
      </c>
      <c r="J38" s="142"/>
      <c r="K38" s="112">
        <v>0</v>
      </c>
      <c r="P38" s="132"/>
    </row>
    <row r="39" spans="1:16" ht="24" customHeight="1">
      <c r="A39" s="100" t="s">
        <v>104</v>
      </c>
      <c r="C39" s="39"/>
      <c r="D39" s="154"/>
      <c r="E39" s="112">
        <v>4181997</v>
      </c>
      <c r="F39" s="112"/>
      <c r="G39" s="98">
        <v>-7029641</v>
      </c>
      <c r="H39" s="98"/>
      <c r="I39" s="98">
        <v>1537332</v>
      </c>
      <c r="J39" s="84"/>
      <c r="K39" s="98">
        <v>2430321</v>
      </c>
      <c r="P39" s="132"/>
    </row>
    <row r="40" spans="1:16" ht="24" customHeight="1">
      <c r="A40" s="100" t="s">
        <v>105</v>
      </c>
      <c r="C40" s="112"/>
      <c r="D40" s="141"/>
      <c r="E40" s="112">
        <v>149147</v>
      </c>
      <c r="F40" s="112"/>
      <c r="G40" s="112">
        <v>-8259</v>
      </c>
      <c r="H40" s="112"/>
      <c r="I40" s="112">
        <v>20848</v>
      </c>
      <c r="J40" s="142"/>
      <c r="K40" s="98">
        <v>-300</v>
      </c>
      <c r="P40" s="132"/>
    </row>
    <row r="41" spans="1:16" ht="24" customHeight="1">
      <c r="A41" s="100" t="s">
        <v>106</v>
      </c>
      <c r="C41" s="39"/>
      <c r="D41" s="154"/>
      <c r="E41" s="112">
        <v>-3651</v>
      </c>
      <c r="F41" s="112"/>
      <c r="G41" s="98">
        <v>-1253</v>
      </c>
      <c r="H41" s="98"/>
      <c r="I41" s="112">
        <v>-909</v>
      </c>
      <c r="J41" s="84"/>
      <c r="K41" s="98">
        <v>-887</v>
      </c>
      <c r="P41" s="132"/>
    </row>
    <row r="42" spans="1:16" ht="24" customHeight="1">
      <c r="A42" s="100" t="s">
        <v>203</v>
      </c>
      <c r="C42" s="39"/>
      <c r="D42" s="154"/>
      <c r="E42" s="112">
        <v>36002</v>
      </c>
      <c r="F42" s="112"/>
      <c r="G42" s="98">
        <v>209146</v>
      </c>
      <c r="H42" s="98"/>
      <c r="I42" s="98">
        <v>0</v>
      </c>
      <c r="J42" s="84"/>
      <c r="K42" s="98">
        <v>0</v>
      </c>
      <c r="P42" s="132"/>
    </row>
    <row r="43" spans="1:16" ht="24" customHeight="1">
      <c r="A43" s="100" t="s">
        <v>107</v>
      </c>
      <c r="C43" s="39"/>
      <c r="D43" s="154"/>
      <c r="E43" s="112">
        <v>75488</v>
      </c>
      <c r="F43" s="112"/>
      <c r="G43" s="112">
        <v>52972</v>
      </c>
      <c r="H43" s="98"/>
      <c r="I43" s="98">
        <v>0</v>
      </c>
      <c r="J43" s="84"/>
      <c r="K43" s="112">
        <v>0</v>
      </c>
      <c r="P43" s="132"/>
    </row>
    <row r="44" spans="1:16" ht="24" customHeight="1">
      <c r="A44" s="39" t="s">
        <v>108</v>
      </c>
      <c r="C44" s="39"/>
      <c r="D44" s="154"/>
      <c r="E44" s="112">
        <v>-206072</v>
      </c>
      <c r="F44" s="112"/>
      <c r="G44" s="112">
        <v>-77881</v>
      </c>
      <c r="H44" s="98"/>
      <c r="I44" s="112">
        <v>-33941</v>
      </c>
      <c r="J44" s="84"/>
      <c r="K44" s="112">
        <v>-19101</v>
      </c>
      <c r="P44" s="132"/>
    </row>
    <row r="45" spans="1:16" ht="24" customHeight="1">
      <c r="A45" s="64" t="s">
        <v>173</v>
      </c>
      <c r="C45" s="39"/>
      <c r="D45" s="154"/>
      <c r="E45" s="113">
        <f>SUM(E27:E44)</f>
        <v>481635</v>
      </c>
      <c r="F45" s="155"/>
      <c r="G45" s="113">
        <f>SUM(G27:G44)</f>
        <v>-4615092</v>
      </c>
      <c r="H45" s="156"/>
      <c r="I45" s="113">
        <f>SUM(I27:I44)</f>
        <v>1535582</v>
      </c>
      <c r="J45" s="98"/>
      <c r="K45" s="113">
        <f>SUM(K27:K44)</f>
        <v>3292391</v>
      </c>
      <c r="P45" s="132"/>
    </row>
    <row r="46" spans="1:16" ht="24" customHeight="1">
      <c r="A46" s="39"/>
      <c r="C46" s="114"/>
      <c r="D46" s="158"/>
      <c r="E46" s="115"/>
      <c r="F46" s="115"/>
      <c r="G46" s="115"/>
      <c r="H46" s="115"/>
      <c r="I46" s="115"/>
      <c r="J46" s="115"/>
      <c r="K46" s="142"/>
      <c r="P46" s="132"/>
    </row>
    <row r="47" spans="1:16" ht="24" customHeight="1">
      <c r="A47" s="39" t="s">
        <v>15</v>
      </c>
      <c r="C47" s="114"/>
      <c r="D47" s="158"/>
      <c r="E47" s="116"/>
      <c r="F47" s="116"/>
      <c r="G47" s="116"/>
      <c r="H47" s="116"/>
      <c r="I47" s="116"/>
      <c r="J47" s="116"/>
      <c r="K47" s="116"/>
      <c r="P47" s="132"/>
    </row>
    <row r="48" spans="1:16" ht="24" customHeight="1">
      <c r="A48" s="39"/>
      <c r="C48" s="114"/>
      <c r="D48" s="158"/>
      <c r="E48" s="116"/>
      <c r="F48" s="116"/>
      <c r="G48" s="116"/>
      <c r="H48" s="116"/>
      <c r="I48" s="116"/>
      <c r="J48" s="116"/>
      <c r="K48" s="20" t="s">
        <v>187</v>
      </c>
      <c r="P48" s="132"/>
    </row>
    <row r="49" spans="1:17" s="129" customFormat="1" ht="24" customHeight="1">
      <c r="A49" s="182" t="s">
        <v>0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P49" s="132"/>
    </row>
    <row r="50" spans="1:17" ht="24" customHeight="1">
      <c r="A50" s="147" t="s">
        <v>109</v>
      </c>
      <c r="B50" s="147"/>
      <c r="C50" s="117"/>
      <c r="D50" s="159"/>
      <c r="E50" s="117"/>
      <c r="F50" s="117"/>
      <c r="G50" s="117"/>
      <c r="H50" s="117"/>
      <c r="I50" s="117"/>
      <c r="J50" s="118"/>
      <c r="K50" s="117"/>
      <c r="P50" s="132"/>
    </row>
    <row r="51" spans="1:17" ht="24" customHeight="1">
      <c r="A51" s="147" t="s">
        <v>226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30"/>
      <c r="M51" s="130"/>
      <c r="N51" s="130"/>
      <c r="P51" s="132"/>
    </row>
    <row r="52" spans="1:17" ht="24" customHeight="1">
      <c r="C52" s="20"/>
      <c r="D52" s="143"/>
      <c r="F52" s="109"/>
      <c r="G52" s="109"/>
      <c r="H52" s="109"/>
      <c r="I52" s="109"/>
      <c r="K52" s="20" t="s">
        <v>2</v>
      </c>
      <c r="P52" s="132"/>
    </row>
    <row r="53" spans="1:17" ht="24" customHeight="1">
      <c r="C53" s="20"/>
      <c r="D53" s="143"/>
      <c r="E53" s="181" t="s">
        <v>3</v>
      </c>
      <c r="F53" s="181"/>
      <c r="G53" s="181"/>
      <c r="H53" s="109"/>
      <c r="I53" s="175" t="s">
        <v>4</v>
      </c>
      <c r="J53" s="175"/>
      <c r="K53" s="175"/>
      <c r="P53" s="132"/>
    </row>
    <row r="54" spans="1:17" ht="24" customHeight="1">
      <c r="C54" s="160" t="s">
        <v>5</v>
      </c>
      <c r="D54" s="151"/>
      <c r="E54" s="53" t="s">
        <v>188</v>
      </c>
      <c r="F54" s="152"/>
      <c r="G54" s="53" t="s">
        <v>45</v>
      </c>
      <c r="H54" s="55"/>
      <c r="I54" s="53" t="s">
        <v>188</v>
      </c>
      <c r="J54" s="152"/>
      <c r="K54" s="53" t="s">
        <v>45</v>
      </c>
      <c r="P54" s="132"/>
    </row>
    <row r="55" spans="1:17" ht="24" customHeight="1">
      <c r="A55" s="64" t="s">
        <v>110</v>
      </c>
      <c r="C55" s="20"/>
      <c r="D55" s="154"/>
      <c r="E55" s="155"/>
      <c r="F55" s="155"/>
      <c r="G55" s="155"/>
      <c r="H55" s="155"/>
      <c r="I55" s="155"/>
      <c r="J55" s="98"/>
      <c r="K55" s="155"/>
      <c r="M55" s="133"/>
      <c r="O55" s="137"/>
      <c r="P55" s="132"/>
      <c r="Q55" s="131"/>
    </row>
    <row r="56" spans="1:17" ht="24" customHeight="1">
      <c r="A56" s="39" t="s">
        <v>165</v>
      </c>
      <c r="C56" s="20"/>
      <c r="D56" s="154"/>
      <c r="E56" s="155">
        <v>0</v>
      </c>
      <c r="F56" s="155"/>
      <c r="G56" s="112">
        <v>9623416</v>
      </c>
      <c r="H56" s="155"/>
      <c r="I56" s="112">
        <v>0</v>
      </c>
      <c r="J56" s="98"/>
      <c r="K56" s="112">
        <v>0</v>
      </c>
      <c r="M56" s="133"/>
      <c r="O56" s="137"/>
      <c r="P56" s="132"/>
      <c r="Q56" s="131"/>
    </row>
    <row r="57" spans="1:17" ht="24" customHeight="1">
      <c r="A57" s="39" t="s">
        <v>182</v>
      </c>
      <c r="C57" s="20"/>
      <c r="D57" s="154"/>
      <c r="E57" s="155"/>
      <c r="F57" s="155"/>
      <c r="G57" s="112"/>
      <c r="H57" s="155"/>
      <c r="I57" s="112"/>
      <c r="J57" s="98"/>
      <c r="K57" s="112"/>
      <c r="M57" s="133"/>
      <c r="O57" s="137"/>
      <c r="P57" s="132"/>
      <c r="Q57" s="131"/>
    </row>
    <row r="58" spans="1:17" ht="24" customHeight="1">
      <c r="A58" s="39" t="s">
        <v>161</v>
      </c>
      <c r="C58" s="20"/>
      <c r="D58" s="154"/>
      <c r="E58" s="155">
        <v>13206711</v>
      </c>
      <c r="F58" s="155"/>
      <c r="G58" s="112">
        <v>9769842</v>
      </c>
      <c r="I58" s="112">
        <v>84100</v>
      </c>
      <c r="K58" s="112">
        <v>0</v>
      </c>
      <c r="M58" s="133"/>
      <c r="O58" s="137"/>
      <c r="P58" s="132"/>
      <c r="Q58" s="131"/>
    </row>
    <row r="59" spans="1:17" ht="24" customHeight="1">
      <c r="A59" s="39" t="s">
        <v>207</v>
      </c>
      <c r="C59" s="20"/>
      <c r="D59" s="154"/>
      <c r="E59" s="155"/>
      <c r="F59" s="155"/>
      <c r="G59" s="101"/>
      <c r="H59" s="101"/>
      <c r="I59" s="101"/>
      <c r="J59" s="101"/>
      <c r="K59" s="101"/>
      <c r="M59" s="133"/>
      <c r="O59" s="137"/>
      <c r="P59" s="132"/>
      <c r="Q59" s="131"/>
    </row>
    <row r="60" spans="1:17" ht="24" customHeight="1">
      <c r="A60" s="39" t="s">
        <v>184</v>
      </c>
      <c r="C60" s="20"/>
      <c r="D60" s="154"/>
      <c r="E60" s="155">
        <v>545869</v>
      </c>
      <c r="F60" s="155"/>
      <c r="G60" s="112">
        <v>1191548</v>
      </c>
      <c r="H60" s="155"/>
      <c r="I60" s="112">
        <v>30127</v>
      </c>
      <c r="J60" s="98"/>
      <c r="K60" s="112">
        <v>2165596</v>
      </c>
      <c r="M60" s="133"/>
      <c r="O60" s="137"/>
      <c r="P60" s="132"/>
      <c r="Q60" s="131"/>
    </row>
    <row r="61" spans="1:17" ht="24" customHeight="1">
      <c r="A61" s="39" t="s">
        <v>111</v>
      </c>
      <c r="C61" s="161"/>
      <c r="D61" s="154"/>
      <c r="E61" s="155">
        <v>730398</v>
      </c>
      <c r="F61" s="155"/>
      <c r="G61" s="155">
        <v>1054455</v>
      </c>
      <c r="H61" s="156"/>
      <c r="I61" s="155">
        <v>2137</v>
      </c>
      <c r="J61" s="98"/>
      <c r="K61" s="155">
        <v>3236</v>
      </c>
      <c r="M61" s="133"/>
      <c r="O61" s="137"/>
      <c r="P61" s="132"/>
      <c r="Q61" s="131"/>
    </row>
    <row r="62" spans="1:17" ht="24" customHeight="1">
      <c r="A62" s="39" t="s">
        <v>112</v>
      </c>
      <c r="C62" s="161"/>
      <c r="D62" s="154"/>
      <c r="E62" s="112">
        <v>968199</v>
      </c>
      <c r="F62" s="155"/>
      <c r="G62" s="112">
        <v>1053788</v>
      </c>
      <c r="H62" s="156"/>
      <c r="I62" s="155">
        <v>37829</v>
      </c>
      <c r="J62" s="98"/>
      <c r="K62" s="155">
        <v>405064</v>
      </c>
      <c r="M62" s="133"/>
      <c r="O62" s="137"/>
      <c r="P62" s="132"/>
      <c r="Q62" s="131"/>
    </row>
    <row r="63" spans="1:17" ht="24" customHeight="1">
      <c r="A63" s="39" t="s">
        <v>154</v>
      </c>
      <c r="C63" s="161"/>
      <c r="D63" s="154"/>
      <c r="E63" s="155">
        <v>0</v>
      </c>
      <c r="F63" s="155"/>
      <c r="G63" s="112">
        <v>0</v>
      </c>
      <c r="H63" s="156"/>
      <c r="I63" s="155">
        <v>1056050</v>
      </c>
      <c r="J63" s="98"/>
      <c r="K63" s="155">
        <v>573796</v>
      </c>
      <c r="M63" s="133"/>
      <c r="O63" s="137"/>
      <c r="P63" s="132"/>
      <c r="Q63" s="131"/>
    </row>
    <row r="64" spans="1:17" ht="24" customHeight="1">
      <c r="A64" s="39" t="s">
        <v>211</v>
      </c>
      <c r="C64" s="161"/>
      <c r="D64" s="154"/>
      <c r="E64" s="155">
        <v>0</v>
      </c>
      <c r="F64" s="155"/>
      <c r="G64" s="112">
        <v>-180000</v>
      </c>
      <c r="H64" s="156"/>
      <c r="I64" s="112">
        <v>0</v>
      </c>
      <c r="J64" s="98"/>
      <c r="K64" s="155">
        <v>0</v>
      </c>
      <c r="M64" s="133"/>
      <c r="O64" s="137"/>
      <c r="P64" s="132"/>
      <c r="Q64" s="131"/>
    </row>
    <row r="65" spans="1:17" ht="24" customHeight="1">
      <c r="A65" s="39" t="s">
        <v>183</v>
      </c>
      <c r="C65" s="161"/>
      <c r="D65" s="154"/>
      <c r="E65" s="112"/>
      <c r="F65" s="155"/>
      <c r="G65" s="112"/>
      <c r="H65" s="156"/>
      <c r="I65" s="155"/>
      <c r="J65" s="98"/>
      <c r="K65" s="155"/>
      <c r="M65" s="133"/>
      <c r="O65" s="137"/>
      <c r="P65" s="132"/>
      <c r="Q65" s="131"/>
    </row>
    <row r="66" spans="1:17" ht="24" customHeight="1">
      <c r="A66" s="101" t="s">
        <v>162</v>
      </c>
      <c r="C66" s="161"/>
      <c r="D66" s="154"/>
      <c r="E66" s="112">
        <v>-10391109</v>
      </c>
      <c r="F66" s="155"/>
      <c r="G66" s="112">
        <v>-12219995</v>
      </c>
      <c r="I66" s="112">
        <v>0</v>
      </c>
      <c r="K66" s="112">
        <v>0</v>
      </c>
      <c r="M66" s="133"/>
      <c r="O66" s="137"/>
      <c r="P66" s="132"/>
      <c r="Q66" s="131"/>
    </row>
    <row r="67" spans="1:17" ht="24" customHeight="1">
      <c r="A67" s="39" t="s">
        <v>185</v>
      </c>
      <c r="C67" s="161"/>
      <c r="D67" s="154"/>
      <c r="E67" s="112"/>
      <c r="F67" s="155"/>
      <c r="G67" s="112"/>
      <c r="H67" s="156"/>
      <c r="I67" s="155"/>
      <c r="J67" s="98"/>
      <c r="K67" s="155"/>
      <c r="M67" s="133"/>
      <c r="O67" s="137"/>
      <c r="P67" s="132"/>
      <c r="Q67" s="131"/>
    </row>
    <row r="68" spans="1:17" ht="24" customHeight="1">
      <c r="A68" s="101" t="s">
        <v>162</v>
      </c>
      <c r="C68" s="161"/>
      <c r="D68" s="154"/>
      <c r="E68" s="112">
        <v>-398998</v>
      </c>
      <c r="F68" s="155"/>
      <c r="G68" s="112">
        <v>-2377593</v>
      </c>
      <c r="H68" s="155"/>
      <c r="I68" s="112">
        <v>0</v>
      </c>
      <c r="J68" s="98"/>
      <c r="K68" s="112">
        <v>-2699672</v>
      </c>
      <c r="M68" s="133"/>
      <c r="O68" s="137"/>
      <c r="P68" s="132"/>
      <c r="Q68" s="131"/>
    </row>
    <row r="69" spans="1:17" ht="24" customHeight="1">
      <c r="A69" s="39" t="s">
        <v>212</v>
      </c>
      <c r="C69" s="161"/>
      <c r="D69" s="154"/>
      <c r="E69" s="112">
        <v>0</v>
      </c>
      <c r="F69" s="155"/>
      <c r="G69" s="112">
        <v>0</v>
      </c>
      <c r="H69" s="155"/>
      <c r="I69" s="112">
        <v>0</v>
      </c>
      <c r="J69" s="98"/>
      <c r="K69" s="112">
        <v>-955793</v>
      </c>
      <c r="M69" s="133"/>
      <c r="O69" s="137"/>
      <c r="P69" s="132"/>
      <c r="Q69" s="131"/>
    </row>
    <row r="70" spans="1:17" ht="24" customHeight="1">
      <c r="A70" s="39" t="s">
        <v>113</v>
      </c>
      <c r="C70" s="161"/>
      <c r="D70" s="154"/>
      <c r="E70" s="112">
        <v>1838</v>
      </c>
      <c r="F70" s="101"/>
      <c r="G70" s="112">
        <v>1680</v>
      </c>
      <c r="H70" s="142"/>
      <c r="I70" s="112">
        <v>0</v>
      </c>
      <c r="J70" s="98"/>
      <c r="K70" s="112">
        <v>6</v>
      </c>
      <c r="M70" s="133"/>
      <c r="O70" s="133"/>
      <c r="P70" s="132"/>
      <c r="Q70" s="131"/>
    </row>
    <row r="71" spans="1:17" ht="24" customHeight="1">
      <c r="A71" s="39" t="s">
        <v>114</v>
      </c>
      <c r="C71" s="39"/>
      <c r="D71" s="154"/>
      <c r="E71" s="112">
        <v>-58933</v>
      </c>
      <c r="F71" s="112"/>
      <c r="G71" s="112">
        <v>-98846</v>
      </c>
      <c r="H71" s="142"/>
      <c r="I71" s="112">
        <v>-20</v>
      </c>
      <c r="J71" s="98"/>
      <c r="K71" s="112">
        <v>-2969</v>
      </c>
      <c r="M71" s="133"/>
      <c r="O71" s="133"/>
      <c r="P71" s="132"/>
      <c r="Q71" s="131"/>
    </row>
    <row r="72" spans="1:17" ht="24" customHeight="1">
      <c r="A72" s="39" t="s">
        <v>115</v>
      </c>
      <c r="B72" s="39"/>
      <c r="C72" s="101"/>
      <c r="D72" s="154"/>
      <c r="E72" s="112">
        <v>-38984</v>
      </c>
      <c r="F72" s="112"/>
      <c r="G72" s="112">
        <v>-51551</v>
      </c>
      <c r="H72" s="142"/>
      <c r="I72" s="112">
        <v>-399</v>
      </c>
      <c r="J72" s="98"/>
      <c r="K72" s="112">
        <v>0</v>
      </c>
      <c r="M72" s="133"/>
      <c r="N72" s="133"/>
      <c r="P72" s="132"/>
      <c r="Q72" s="131"/>
    </row>
    <row r="73" spans="1:17" ht="24" customHeight="1">
      <c r="A73" s="64" t="s">
        <v>116</v>
      </c>
      <c r="B73" s="39"/>
      <c r="C73" s="101"/>
      <c r="D73" s="154"/>
      <c r="E73" s="162">
        <f>SUM(E56:E72)</f>
        <v>4564991</v>
      </c>
      <c r="F73" s="112"/>
      <c r="G73" s="162">
        <f>SUM(G56:G72)</f>
        <v>7766744</v>
      </c>
      <c r="H73" s="142"/>
      <c r="I73" s="162">
        <f>SUM(I56:I72)</f>
        <v>1209824</v>
      </c>
      <c r="J73" s="98"/>
      <c r="K73" s="162">
        <f>SUM(K56:K72)</f>
        <v>-510736</v>
      </c>
      <c r="P73" s="132"/>
    </row>
    <row r="74" spans="1:17" ht="24" customHeight="1">
      <c r="A74" s="64" t="s">
        <v>117</v>
      </c>
      <c r="B74" s="39"/>
      <c r="C74" s="101"/>
      <c r="D74" s="154"/>
      <c r="E74" s="112"/>
      <c r="F74" s="112"/>
      <c r="G74" s="112"/>
      <c r="H74" s="142"/>
      <c r="I74" s="142"/>
      <c r="J74" s="84"/>
      <c r="K74" s="156"/>
      <c r="P74" s="132"/>
    </row>
    <row r="75" spans="1:17" ht="24" customHeight="1">
      <c r="A75" s="39" t="s">
        <v>172</v>
      </c>
      <c r="B75" s="39"/>
      <c r="C75" s="163"/>
      <c r="D75" s="154"/>
      <c r="E75" s="112">
        <v>-205470</v>
      </c>
      <c r="F75" s="112"/>
      <c r="G75" s="112">
        <v>-209268</v>
      </c>
      <c r="H75" s="112"/>
      <c r="I75" s="155">
        <v>-4872</v>
      </c>
      <c r="J75" s="142"/>
      <c r="K75" s="112">
        <v>-4872</v>
      </c>
      <c r="P75" s="132"/>
    </row>
    <row r="76" spans="1:17" ht="24" customHeight="1">
      <c r="A76" s="39" t="s">
        <v>118</v>
      </c>
      <c r="B76" s="39"/>
      <c r="C76" s="101"/>
      <c r="D76" s="154"/>
      <c r="E76" s="112">
        <v>2400000</v>
      </c>
      <c r="F76" s="112"/>
      <c r="G76" s="112">
        <v>1000000</v>
      </c>
      <c r="H76" s="142"/>
      <c r="I76" s="173">
        <v>0</v>
      </c>
      <c r="J76" s="84"/>
      <c r="K76" s="155">
        <v>1000000</v>
      </c>
      <c r="M76" s="131"/>
      <c r="P76" s="132"/>
    </row>
    <row r="77" spans="1:17" ht="24" customHeight="1">
      <c r="A77" s="39" t="s">
        <v>119</v>
      </c>
      <c r="B77" s="39"/>
      <c r="C77" s="101"/>
      <c r="D77" s="154"/>
      <c r="E77" s="112">
        <v>-6603301</v>
      </c>
      <c r="F77" s="112"/>
      <c r="G77" s="112">
        <v>-3501431</v>
      </c>
      <c r="H77" s="142"/>
      <c r="I77" s="155">
        <v>-1600000</v>
      </c>
      <c r="J77" s="84"/>
      <c r="K77" s="155">
        <v>-2500000</v>
      </c>
      <c r="M77" s="131"/>
      <c r="P77" s="132"/>
    </row>
    <row r="78" spans="1:17" ht="24" customHeight="1">
      <c r="A78" s="39" t="s">
        <v>213</v>
      </c>
      <c r="B78" s="39"/>
      <c r="C78" s="163">
        <v>18</v>
      </c>
      <c r="D78" s="154"/>
      <c r="E78" s="112">
        <v>-1136845</v>
      </c>
      <c r="F78" s="112"/>
      <c r="G78" s="112">
        <v>-941437</v>
      </c>
      <c r="H78" s="142"/>
      <c r="I78" s="155">
        <v>-1476845</v>
      </c>
      <c r="J78" s="84"/>
      <c r="K78" s="155">
        <v>-941372</v>
      </c>
      <c r="M78" s="131"/>
      <c r="P78" s="132"/>
    </row>
    <row r="79" spans="1:17" ht="24" customHeight="1">
      <c r="A79" s="39" t="s">
        <v>239</v>
      </c>
      <c r="B79" s="39"/>
      <c r="C79" s="101"/>
      <c r="D79" s="154"/>
      <c r="E79" s="155">
        <v>336305</v>
      </c>
      <c r="F79" s="112"/>
      <c r="G79" s="112">
        <v>0</v>
      </c>
      <c r="H79" s="142"/>
      <c r="I79" s="155">
        <v>336305</v>
      </c>
      <c r="J79" s="84"/>
      <c r="K79" s="156">
        <v>0</v>
      </c>
      <c r="M79" s="131"/>
      <c r="P79" s="132"/>
    </row>
    <row r="80" spans="1:17" ht="24" customHeight="1">
      <c r="A80" s="39" t="s">
        <v>155</v>
      </c>
      <c r="B80" s="39"/>
      <c r="C80" s="164">
        <v>17</v>
      </c>
      <c r="D80" s="154"/>
      <c r="E80" s="155">
        <v>0</v>
      </c>
      <c r="F80" s="112"/>
      <c r="G80" s="112">
        <v>-335417</v>
      </c>
      <c r="H80" s="112"/>
      <c r="I80" s="155">
        <v>0</v>
      </c>
      <c r="J80" s="142"/>
      <c r="K80" s="112">
        <v>-335417</v>
      </c>
      <c r="P80" s="132"/>
    </row>
    <row r="81" spans="1:16" ht="24" customHeight="1">
      <c r="A81" s="64" t="s">
        <v>235</v>
      </c>
      <c r="B81" s="39"/>
      <c r="C81" s="101"/>
      <c r="D81" s="154"/>
      <c r="E81" s="165">
        <f>SUM(E75:E80)</f>
        <v>-5209311</v>
      </c>
      <c r="F81" s="98"/>
      <c r="G81" s="165">
        <f>SUM(G75:G80)</f>
        <v>-3987553</v>
      </c>
      <c r="H81" s="84"/>
      <c r="I81" s="165">
        <f>SUM(I75:I80)</f>
        <v>-2745412</v>
      </c>
      <c r="J81" s="98"/>
      <c r="K81" s="165">
        <f>SUM(K75:K80)</f>
        <v>-2781661</v>
      </c>
      <c r="P81" s="132"/>
    </row>
    <row r="82" spans="1:16" ht="24" customHeight="1">
      <c r="A82" s="166" t="s">
        <v>208</v>
      </c>
      <c r="C82" s="39"/>
      <c r="D82" s="154"/>
      <c r="E82" s="155">
        <f>SUM(E45,E73,E81)</f>
        <v>-162685</v>
      </c>
      <c r="F82" s="155"/>
      <c r="G82" s="155">
        <f>SUM(G45,G73,G81)</f>
        <v>-835901</v>
      </c>
      <c r="H82" s="156"/>
      <c r="I82" s="155">
        <f>SUM(I45,I73,I81)</f>
        <v>-6</v>
      </c>
      <c r="J82" s="98"/>
      <c r="K82" s="155">
        <f>SUM(K45,K73,K81)</f>
        <v>-6</v>
      </c>
      <c r="P82" s="132"/>
    </row>
    <row r="83" spans="1:16" ht="24" customHeight="1">
      <c r="A83" s="64" t="s">
        <v>120</v>
      </c>
      <c r="C83" s="39"/>
      <c r="D83" s="154"/>
      <c r="E83" s="93">
        <v>801515</v>
      </c>
      <c r="F83" s="155"/>
      <c r="G83" s="93">
        <v>1635585</v>
      </c>
      <c r="H83" s="155"/>
      <c r="I83" s="93">
        <v>10</v>
      </c>
      <c r="J83" s="156"/>
      <c r="K83" s="93">
        <v>10</v>
      </c>
      <c r="P83" s="132"/>
    </row>
    <row r="84" spans="1:16" ht="24" customHeight="1" thickBot="1">
      <c r="A84" s="64" t="s">
        <v>227</v>
      </c>
      <c r="C84" s="39"/>
      <c r="D84" s="154"/>
      <c r="E84" s="86">
        <f>E82+E83</f>
        <v>638830</v>
      </c>
      <c r="F84" s="155"/>
      <c r="G84" s="86">
        <f>G82+G83</f>
        <v>799684</v>
      </c>
      <c r="H84" s="156"/>
      <c r="I84" s="86">
        <f>I82+I83</f>
        <v>4</v>
      </c>
      <c r="J84" s="98"/>
      <c r="K84" s="86">
        <f>K82+K83</f>
        <v>4</v>
      </c>
      <c r="P84" s="132"/>
    </row>
    <row r="85" spans="1:16" ht="24" customHeight="1" thickTop="1">
      <c r="A85" s="39"/>
      <c r="C85" s="39"/>
      <c r="D85" s="154"/>
      <c r="E85" s="155">
        <f>SUM(E84-BS!F10)</f>
        <v>0</v>
      </c>
      <c r="F85" s="155"/>
      <c r="G85" s="155">
        <f>G84-799684</f>
        <v>0</v>
      </c>
      <c r="H85" s="156"/>
      <c r="I85" s="155">
        <f>SUM(I84-BS!J10)</f>
        <v>0</v>
      </c>
      <c r="J85" s="98"/>
      <c r="K85" s="155">
        <f>K84-4</f>
        <v>0</v>
      </c>
      <c r="P85" s="132"/>
    </row>
    <row r="86" spans="1:16" ht="24" customHeight="1">
      <c r="A86" s="64" t="s">
        <v>121</v>
      </c>
      <c r="C86" s="39"/>
      <c r="D86" s="154"/>
      <c r="E86" s="84"/>
      <c r="F86" s="84"/>
      <c r="G86" s="84"/>
      <c r="H86" s="84"/>
      <c r="I86" s="84"/>
      <c r="J86" s="84"/>
      <c r="K86" s="84"/>
      <c r="P86" s="132"/>
    </row>
    <row r="87" spans="1:16" ht="24" customHeight="1">
      <c r="A87" s="100" t="s">
        <v>122</v>
      </c>
      <c r="C87" s="39"/>
      <c r="D87" s="154"/>
      <c r="E87" s="84"/>
      <c r="F87" s="84"/>
      <c r="G87" s="98"/>
      <c r="H87" s="84"/>
      <c r="I87" s="119"/>
      <c r="J87" s="84"/>
      <c r="K87" s="119"/>
      <c r="P87" s="132"/>
    </row>
    <row r="88" spans="1:16" ht="24" customHeight="1">
      <c r="A88" s="100" t="s">
        <v>166</v>
      </c>
      <c r="C88" s="39"/>
      <c r="D88" s="154"/>
      <c r="E88" s="98">
        <v>71382</v>
      </c>
      <c r="F88" s="84"/>
      <c r="G88" s="98">
        <v>134800</v>
      </c>
      <c r="H88" s="84"/>
      <c r="I88" s="119">
        <v>0</v>
      </c>
      <c r="J88" s="84"/>
      <c r="K88" s="119">
        <v>0</v>
      </c>
      <c r="P88" s="132"/>
    </row>
    <row r="89" spans="1:16" ht="24" customHeight="1">
      <c r="A89" s="100" t="s">
        <v>123</v>
      </c>
      <c r="C89" s="39"/>
      <c r="D89" s="154"/>
      <c r="E89" s="109">
        <v>15919</v>
      </c>
      <c r="F89" s="84"/>
      <c r="G89" s="109">
        <v>27673</v>
      </c>
      <c r="H89" s="84"/>
      <c r="I89" s="119">
        <v>0</v>
      </c>
      <c r="J89" s="84"/>
      <c r="K89" s="119">
        <v>0</v>
      </c>
      <c r="P89" s="132"/>
    </row>
    <row r="90" spans="1:16" ht="24" customHeight="1">
      <c r="A90" s="100" t="s">
        <v>238</v>
      </c>
      <c r="C90" s="39"/>
      <c r="D90" s="154"/>
      <c r="E90" s="119">
        <v>0</v>
      </c>
      <c r="F90" s="156"/>
      <c r="G90" s="119">
        <v>0</v>
      </c>
      <c r="H90" s="84"/>
      <c r="I90" s="119">
        <v>340000</v>
      </c>
      <c r="J90" s="84"/>
      <c r="K90" s="119">
        <v>0</v>
      </c>
      <c r="P90" s="132"/>
    </row>
    <row r="91" spans="1:16" ht="24" customHeight="1">
      <c r="A91" s="100"/>
      <c r="C91" s="39"/>
      <c r="D91" s="167"/>
      <c r="E91" s="114"/>
      <c r="F91" s="114"/>
      <c r="G91" s="119"/>
      <c r="H91" s="114"/>
      <c r="I91" s="119"/>
      <c r="J91" s="101"/>
      <c r="K91" s="119"/>
    </row>
    <row r="92" spans="1:16" ht="24" customHeight="1">
      <c r="A92" s="39" t="s">
        <v>15</v>
      </c>
      <c r="C92" s="101"/>
      <c r="D92" s="143"/>
      <c r="F92" s="109"/>
      <c r="G92" s="109"/>
      <c r="H92" s="109"/>
      <c r="I92" s="109"/>
      <c r="J92" s="101"/>
      <c r="K92" s="109"/>
    </row>
    <row r="93" spans="1:16" ht="24" customHeight="1">
      <c r="E93" s="22"/>
      <c r="F93" s="22"/>
    </row>
    <row r="94" spans="1:16" ht="24" customHeight="1">
      <c r="G94" s="120"/>
      <c r="H94" s="121"/>
      <c r="I94" s="121"/>
      <c r="J94" s="121"/>
      <c r="K94" s="120"/>
    </row>
    <row r="95" spans="1:16" ht="24" customHeight="1">
      <c r="G95" s="120"/>
      <c r="H95" s="121"/>
      <c r="I95" s="121"/>
      <c r="J95" s="121"/>
      <c r="K95" s="120"/>
    </row>
    <row r="96" spans="1:16" ht="24" customHeight="1">
      <c r="G96" s="120"/>
      <c r="H96" s="121"/>
      <c r="I96" s="121"/>
      <c r="J96" s="121"/>
      <c r="K96" s="120"/>
    </row>
    <row r="97" spans="7:11" ht="24" customHeight="1">
      <c r="G97" s="120"/>
      <c r="H97" s="121"/>
      <c r="I97" s="121"/>
      <c r="J97" s="121"/>
      <c r="K97" s="120"/>
    </row>
    <row r="98" spans="7:11" ht="24" customHeight="1">
      <c r="G98" s="120"/>
      <c r="H98" s="121"/>
      <c r="I98" s="121"/>
      <c r="J98" s="121"/>
      <c r="K98" s="120"/>
    </row>
    <row r="99" spans="7:11" ht="24" customHeight="1">
      <c r="G99" s="120"/>
      <c r="H99" s="121"/>
      <c r="I99" s="121"/>
      <c r="J99" s="121"/>
      <c r="K99" s="120"/>
    </row>
    <row r="100" spans="7:11" ht="24" customHeight="1">
      <c r="G100" s="120"/>
      <c r="H100" s="121"/>
      <c r="I100" s="121"/>
      <c r="J100" s="121"/>
      <c r="K100" s="120"/>
    </row>
    <row r="101" spans="7:11" ht="24" customHeight="1">
      <c r="G101" s="120"/>
      <c r="H101" s="121"/>
      <c r="I101" s="121"/>
      <c r="J101" s="121"/>
      <c r="K101" s="120"/>
    </row>
    <row r="102" spans="7:11" ht="24" customHeight="1">
      <c r="G102" s="120"/>
      <c r="H102" s="121"/>
      <c r="I102" s="121"/>
      <c r="J102" s="121"/>
      <c r="K102" s="120"/>
    </row>
    <row r="103" spans="7:11" ht="24" customHeight="1">
      <c r="G103" s="120"/>
      <c r="H103" s="121"/>
      <c r="I103" s="121"/>
      <c r="J103" s="121"/>
      <c r="K103" s="120"/>
    </row>
    <row r="104" spans="7:11" ht="24" customHeight="1">
      <c r="G104" s="120"/>
      <c r="H104" s="121"/>
      <c r="I104" s="121"/>
      <c r="J104" s="121"/>
      <c r="K104" s="120"/>
    </row>
    <row r="105" spans="7:11" ht="24" customHeight="1">
      <c r="G105" s="120"/>
      <c r="H105" s="121"/>
      <c r="I105" s="121"/>
      <c r="J105" s="121"/>
      <c r="K105" s="120"/>
    </row>
    <row r="106" spans="7:11" ht="24" customHeight="1">
      <c r="G106" s="120"/>
      <c r="H106" s="121"/>
      <c r="I106" s="121"/>
      <c r="J106" s="121"/>
      <c r="K106" s="120"/>
    </row>
    <row r="107" spans="7:11" ht="24" customHeight="1">
      <c r="G107" s="120"/>
      <c r="H107" s="121"/>
      <c r="I107" s="121"/>
      <c r="J107" s="121"/>
      <c r="K107" s="120"/>
    </row>
    <row r="108" spans="7:11" ht="24" customHeight="1">
      <c r="G108" s="120"/>
      <c r="H108" s="121"/>
      <c r="I108" s="121"/>
      <c r="J108" s="121"/>
      <c r="K108" s="120"/>
    </row>
    <row r="109" spans="7:11" ht="24" customHeight="1">
      <c r="G109" s="120"/>
      <c r="H109" s="121"/>
      <c r="I109" s="121"/>
      <c r="J109" s="121"/>
      <c r="K109" s="120"/>
    </row>
    <row r="110" spans="7:11" ht="24" customHeight="1">
      <c r="G110" s="120"/>
      <c r="H110" s="121"/>
      <c r="I110" s="121"/>
      <c r="J110" s="121"/>
      <c r="K110" s="120"/>
    </row>
    <row r="111" spans="7:11" ht="24" customHeight="1">
      <c r="G111" s="120"/>
      <c r="H111" s="121"/>
      <c r="I111" s="121"/>
      <c r="J111" s="121"/>
      <c r="K111" s="120"/>
    </row>
    <row r="112" spans="7:11" ht="24" customHeight="1">
      <c r="G112" s="120"/>
      <c r="H112" s="121"/>
      <c r="I112" s="121"/>
      <c r="J112" s="121"/>
      <c r="K112" s="120"/>
    </row>
    <row r="113" spans="7:11" ht="24" customHeight="1">
      <c r="G113" s="120"/>
      <c r="H113" s="121"/>
      <c r="I113" s="121"/>
      <c r="J113" s="121"/>
      <c r="K113" s="120"/>
    </row>
    <row r="114" spans="7:11" ht="24" customHeight="1">
      <c r="G114" s="120"/>
      <c r="H114" s="121"/>
      <c r="I114" s="121"/>
      <c r="J114" s="121"/>
      <c r="K114" s="120"/>
    </row>
    <row r="115" spans="7:11" ht="24" customHeight="1">
      <c r="G115" s="120"/>
      <c r="H115" s="121"/>
      <c r="I115" s="121"/>
      <c r="J115" s="121"/>
      <c r="K115" s="120"/>
    </row>
    <row r="116" spans="7:11" ht="24" customHeight="1">
      <c r="G116" s="120"/>
      <c r="H116" s="121"/>
      <c r="I116" s="121"/>
      <c r="J116" s="121"/>
      <c r="K116" s="120"/>
    </row>
    <row r="117" spans="7:11" ht="24" customHeight="1">
      <c r="G117" s="120"/>
      <c r="H117" s="121"/>
      <c r="I117" s="121"/>
      <c r="J117" s="121"/>
      <c r="K117" s="120"/>
    </row>
    <row r="118" spans="7:11" ht="24" customHeight="1">
      <c r="G118" s="120"/>
      <c r="H118" s="121"/>
      <c r="I118" s="121"/>
      <c r="J118" s="121"/>
      <c r="K118" s="120"/>
    </row>
    <row r="119" spans="7:11" ht="24" customHeight="1">
      <c r="G119" s="120"/>
      <c r="H119" s="121"/>
      <c r="I119" s="121"/>
      <c r="J119" s="121"/>
      <c r="K119" s="120"/>
    </row>
    <row r="120" spans="7:11" ht="24" customHeight="1">
      <c r="G120" s="120"/>
      <c r="H120" s="121"/>
      <c r="I120" s="121"/>
      <c r="J120" s="121"/>
      <c r="K120" s="120"/>
    </row>
    <row r="121" spans="7:11" ht="24" customHeight="1">
      <c r="G121" s="120"/>
      <c r="H121" s="121"/>
      <c r="I121" s="121"/>
      <c r="J121" s="121"/>
      <c r="K121" s="120"/>
    </row>
    <row r="122" spans="7:11" ht="24" customHeight="1">
      <c r="G122" s="120"/>
      <c r="H122" s="121"/>
      <c r="I122" s="121"/>
      <c r="J122" s="121"/>
      <c r="K122" s="120"/>
    </row>
    <row r="123" spans="7:11" ht="24" customHeight="1">
      <c r="G123" s="120"/>
      <c r="H123" s="121"/>
      <c r="I123" s="121"/>
      <c r="J123" s="121"/>
      <c r="K123" s="120"/>
    </row>
    <row r="124" spans="7:11" ht="24" customHeight="1">
      <c r="G124" s="120"/>
      <c r="H124" s="121"/>
      <c r="I124" s="121"/>
      <c r="J124" s="121"/>
      <c r="K124" s="120"/>
    </row>
    <row r="125" spans="7:11" ht="24" customHeight="1">
      <c r="G125" s="120"/>
      <c r="H125" s="121"/>
      <c r="I125" s="121"/>
      <c r="J125" s="121"/>
      <c r="K125" s="120"/>
    </row>
    <row r="126" spans="7:11" ht="24" customHeight="1">
      <c r="G126" s="120"/>
      <c r="H126" s="121"/>
      <c r="I126" s="121"/>
      <c r="J126" s="121"/>
      <c r="K126" s="120"/>
    </row>
    <row r="127" spans="7:11" ht="24" customHeight="1">
      <c r="G127" s="120"/>
      <c r="H127" s="121"/>
      <c r="I127" s="121"/>
      <c r="J127" s="121"/>
      <c r="K127" s="120"/>
    </row>
    <row r="128" spans="7:11" ht="24" customHeight="1">
      <c r="G128" s="120"/>
      <c r="H128" s="121"/>
      <c r="I128" s="121"/>
      <c r="J128" s="121"/>
      <c r="K128" s="120"/>
    </row>
    <row r="129" spans="7:11" ht="24" customHeight="1">
      <c r="G129" s="120"/>
      <c r="H129" s="121"/>
      <c r="I129" s="121"/>
      <c r="J129" s="121"/>
      <c r="K129" s="120"/>
    </row>
    <row r="130" spans="7:11" ht="24" customHeight="1">
      <c r="G130" s="120"/>
      <c r="H130" s="121"/>
      <c r="I130" s="121"/>
      <c r="J130" s="121"/>
      <c r="K130" s="120"/>
    </row>
    <row r="131" spans="7:11" ht="24" customHeight="1">
      <c r="G131" s="120"/>
      <c r="H131" s="121"/>
      <c r="I131" s="121"/>
      <c r="J131" s="121"/>
      <c r="K131" s="120"/>
    </row>
    <row r="132" spans="7:11" ht="24" customHeight="1">
      <c r="G132" s="120"/>
      <c r="H132" s="121"/>
      <c r="I132" s="121"/>
      <c r="J132" s="121"/>
      <c r="K132" s="120"/>
    </row>
    <row r="133" spans="7:11" ht="24" customHeight="1">
      <c r="G133" s="120"/>
      <c r="H133" s="121"/>
      <c r="I133" s="121"/>
      <c r="J133" s="121"/>
      <c r="K133" s="120"/>
    </row>
    <row r="134" spans="7:11" ht="24" customHeight="1">
      <c r="G134" s="120"/>
      <c r="H134" s="121"/>
      <c r="I134" s="121"/>
      <c r="J134" s="121"/>
      <c r="K134" s="120"/>
    </row>
    <row r="135" spans="7:11" ht="24" customHeight="1">
      <c r="G135" s="120"/>
      <c r="H135" s="121"/>
      <c r="I135" s="121"/>
      <c r="J135" s="121"/>
      <c r="K135" s="120"/>
    </row>
    <row r="136" spans="7:11" ht="24" customHeight="1">
      <c r="G136" s="120"/>
      <c r="H136" s="121"/>
      <c r="I136" s="121"/>
      <c r="J136" s="121"/>
      <c r="K136" s="120"/>
    </row>
    <row r="137" spans="7:11" ht="24" customHeight="1">
      <c r="G137" s="120"/>
      <c r="H137" s="121"/>
      <c r="I137" s="121"/>
      <c r="J137" s="121"/>
      <c r="K137" s="120"/>
    </row>
    <row r="138" spans="7:11" ht="24" customHeight="1">
      <c r="G138" s="120"/>
      <c r="H138" s="121"/>
      <c r="I138" s="121"/>
      <c r="J138" s="121"/>
      <c r="K138" s="120"/>
    </row>
    <row r="139" spans="7:11" ht="24" customHeight="1">
      <c r="G139" s="120"/>
      <c r="H139" s="121"/>
      <c r="I139" s="121"/>
      <c r="J139" s="121"/>
      <c r="K139" s="120"/>
    </row>
    <row r="140" spans="7:11" ht="24" customHeight="1">
      <c r="G140" s="120"/>
      <c r="H140" s="121"/>
      <c r="I140" s="121"/>
      <c r="J140" s="121"/>
      <c r="K140" s="120"/>
    </row>
    <row r="141" spans="7:11" ht="24" customHeight="1">
      <c r="G141" s="120"/>
      <c r="H141" s="121"/>
      <c r="I141" s="121"/>
      <c r="J141" s="121"/>
      <c r="K141" s="120"/>
    </row>
    <row r="142" spans="7:11" ht="24" customHeight="1">
      <c r="G142" s="120"/>
      <c r="H142" s="121"/>
      <c r="I142" s="121"/>
      <c r="J142" s="121"/>
      <c r="K142" s="120"/>
    </row>
    <row r="143" spans="7:11" ht="24" customHeight="1">
      <c r="G143" s="120"/>
      <c r="H143" s="121"/>
      <c r="I143" s="121"/>
      <c r="J143" s="121"/>
      <c r="K143" s="120"/>
    </row>
    <row r="144" spans="7:11" ht="24" customHeight="1">
      <c r="G144" s="120"/>
      <c r="H144" s="121"/>
      <c r="I144" s="121"/>
      <c r="J144" s="121"/>
      <c r="K144" s="120"/>
    </row>
    <row r="145" spans="7:11" ht="24" customHeight="1">
      <c r="G145" s="120"/>
      <c r="H145" s="121"/>
      <c r="I145" s="121"/>
      <c r="J145" s="121"/>
      <c r="K145" s="120"/>
    </row>
    <row r="146" spans="7:11" ht="24" customHeight="1">
      <c r="G146" s="120"/>
      <c r="H146" s="121"/>
      <c r="I146" s="121"/>
      <c r="J146" s="121"/>
      <c r="K146" s="120"/>
    </row>
    <row r="147" spans="7:11" ht="24" customHeight="1">
      <c r="G147" s="120"/>
      <c r="H147" s="121"/>
      <c r="I147" s="121"/>
      <c r="J147" s="121"/>
      <c r="K147" s="120"/>
    </row>
    <row r="148" spans="7:11" ht="24" customHeight="1">
      <c r="G148" s="120"/>
      <c r="H148" s="121"/>
      <c r="I148" s="121"/>
      <c r="J148" s="121"/>
      <c r="K148" s="120"/>
    </row>
    <row r="149" spans="7:11" ht="24" customHeight="1">
      <c r="G149" s="120"/>
      <c r="H149" s="121"/>
      <c r="I149" s="121"/>
      <c r="J149" s="121"/>
      <c r="K149" s="120"/>
    </row>
    <row r="150" spans="7:11" ht="24" customHeight="1">
      <c r="G150" s="120"/>
      <c r="H150" s="121"/>
      <c r="I150" s="121"/>
      <c r="J150" s="121"/>
      <c r="K150" s="120"/>
    </row>
    <row r="151" spans="7:11" ht="24" customHeight="1">
      <c r="G151" s="120"/>
      <c r="H151" s="121"/>
      <c r="I151" s="121"/>
      <c r="J151" s="121"/>
      <c r="K151" s="120"/>
    </row>
    <row r="152" spans="7:11" ht="24" customHeight="1">
      <c r="G152" s="120"/>
      <c r="H152" s="121"/>
      <c r="I152" s="121"/>
      <c r="J152" s="121"/>
      <c r="K152" s="120"/>
    </row>
    <row r="153" spans="7:11" ht="24" customHeight="1">
      <c r="G153" s="120"/>
      <c r="H153" s="121"/>
      <c r="I153" s="121"/>
      <c r="J153" s="121"/>
      <c r="K153" s="120"/>
    </row>
    <row r="154" spans="7:11" ht="24" customHeight="1">
      <c r="G154" s="120"/>
      <c r="H154" s="121"/>
      <c r="I154" s="121"/>
      <c r="J154" s="121"/>
      <c r="K154" s="120"/>
    </row>
    <row r="155" spans="7:11" ht="24" customHeight="1">
      <c r="G155" s="120"/>
      <c r="H155" s="121"/>
      <c r="I155" s="121"/>
      <c r="J155" s="121"/>
      <c r="K155" s="120"/>
    </row>
    <row r="156" spans="7:11" ht="24" customHeight="1">
      <c r="G156" s="120"/>
      <c r="H156" s="121"/>
      <c r="I156" s="121"/>
      <c r="J156" s="121"/>
      <c r="K156" s="120"/>
    </row>
    <row r="157" spans="7:11" ht="24" customHeight="1">
      <c r="G157" s="120"/>
      <c r="H157" s="121"/>
      <c r="I157" s="121"/>
      <c r="J157" s="121"/>
      <c r="K157" s="120"/>
    </row>
    <row r="158" spans="7:11" ht="24" customHeight="1">
      <c r="G158" s="120"/>
      <c r="H158" s="121"/>
      <c r="I158" s="121"/>
      <c r="J158" s="121"/>
      <c r="K158" s="120"/>
    </row>
    <row r="159" spans="7:11" ht="24" customHeight="1">
      <c r="G159" s="120"/>
      <c r="H159" s="121"/>
      <c r="I159" s="121"/>
      <c r="J159" s="121"/>
      <c r="K159" s="120"/>
    </row>
    <row r="160" spans="7:11" ht="24" customHeight="1">
      <c r="G160" s="120"/>
      <c r="H160" s="121"/>
      <c r="I160" s="121"/>
      <c r="J160" s="121"/>
      <c r="K160" s="120"/>
    </row>
    <row r="161" spans="7:11" ht="24" customHeight="1">
      <c r="G161" s="120"/>
      <c r="H161" s="121"/>
      <c r="I161" s="121"/>
      <c r="J161" s="121"/>
      <c r="K161" s="120"/>
    </row>
    <row r="162" spans="7:11" ht="24" customHeight="1">
      <c r="G162" s="120"/>
      <c r="H162" s="121"/>
      <c r="I162" s="121"/>
      <c r="J162" s="121"/>
      <c r="K162" s="120"/>
    </row>
    <row r="163" spans="7:11" ht="24" customHeight="1">
      <c r="G163" s="120"/>
      <c r="H163" s="121"/>
      <c r="I163" s="121"/>
      <c r="J163" s="121"/>
      <c r="K163" s="120"/>
    </row>
    <row r="164" spans="7:11" ht="24" customHeight="1">
      <c r="G164" s="120"/>
      <c r="H164" s="121"/>
      <c r="I164" s="121"/>
      <c r="J164" s="121"/>
      <c r="K164" s="120"/>
    </row>
    <row r="165" spans="7:11" ht="24" customHeight="1">
      <c r="G165" s="120"/>
      <c r="H165" s="121"/>
      <c r="I165" s="121"/>
      <c r="J165" s="121"/>
      <c r="K165" s="120"/>
    </row>
    <row r="166" spans="7:11" ht="24" customHeight="1">
      <c r="G166" s="120"/>
      <c r="H166" s="121"/>
      <c r="I166" s="121"/>
      <c r="J166" s="121"/>
      <c r="K166" s="120"/>
    </row>
    <row r="167" spans="7:11" ht="24" customHeight="1">
      <c r="G167" s="120"/>
      <c r="H167" s="121"/>
      <c r="I167" s="121"/>
      <c r="J167" s="121"/>
      <c r="K167" s="120"/>
    </row>
    <row r="168" spans="7:11" ht="24" customHeight="1">
      <c r="G168" s="120"/>
      <c r="H168" s="121"/>
      <c r="I168" s="121"/>
      <c r="J168" s="121"/>
      <c r="K168" s="120"/>
    </row>
    <row r="169" spans="7:11" ht="24" customHeight="1">
      <c r="G169" s="120"/>
      <c r="H169" s="121"/>
      <c r="I169" s="121"/>
      <c r="J169" s="121"/>
      <c r="K169" s="120"/>
    </row>
    <row r="170" spans="7:11" ht="24" customHeight="1">
      <c r="G170" s="120"/>
      <c r="H170" s="121"/>
      <c r="I170" s="121"/>
      <c r="J170" s="121"/>
      <c r="K170" s="120"/>
    </row>
    <row r="171" spans="7:11" ht="24" customHeight="1">
      <c r="G171" s="120"/>
      <c r="H171" s="121"/>
      <c r="I171" s="121"/>
      <c r="J171" s="121"/>
      <c r="K171" s="120"/>
    </row>
    <row r="172" spans="7:11" ht="24" customHeight="1">
      <c r="G172" s="120"/>
      <c r="H172" s="121"/>
      <c r="I172" s="121"/>
      <c r="J172" s="121"/>
      <c r="K172" s="120"/>
    </row>
    <row r="173" spans="7:11" ht="24" customHeight="1">
      <c r="G173" s="120"/>
      <c r="H173" s="121"/>
      <c r="I173" s="121"/>
      <c r="J173" s="121"/>
      <c r="K173" s="120"/>
    </row>
    <row r="174" spans="7:11" ht="24" customHeight="1">
      <c r="G174" s="120"/>
      <c r="H174" s="121"/>
      <c r="I174" s="121"/>
      <c r="J174" s="121"/>
      <c r="K174" s="120"/>
    </row>
    <row r="175" spans="7:11" ht="24" customHeight="1">
      <c r="G175" s="120"/>
      <c r="H175" s="121"/>
      <c r="I175" s="121"/>
      <c r="J175" s="121"/>
      <c r="K175" s="120"/>
    </row>
    <row r="176" spans="7:11" ht="24" customHeight="1">
      <c r="G176" s="120"/>
      <c r="H176" s="121"/>
      <c r="I176" s="121"/>
      <c r="J176" s="121"/>
      <c r="K176" s="120"/>
    </row>
    <row r="177" spans="7:11" ht="24" customHeight="1">
      <c r="G177" s="120"/>
      <c r="H177" s="121"/>
      <c r="I177" s="121"/>
      <c r="J177" s="121"/>
      <c r="K177" s="120"/>
    </row>
    <row r="178" spans="7:11" ht="24" customHeight="1">
      <c r="G178" s="120"/>
      <c r="H178" s="121"/>
      <c r="I178" s="121"/>
      <c r="J178" s="121"/>
      <c r="K178" s="120"/>
    </row>
    <row r="179" spans="7:11" ht="24" customHeight="1">
      <c r="G179" s="120"/>
      <c r="H179" s="121"/>
      <c r="I179" s="121"/>
      <c r="J179" s="121"/>
      <c r="K179" s="120"/>
    </row>
    <row r="180" spans="7:11" ht="24" customHeight="1">
      <c r="G180" s="120"/>
      <c r="H180" s="121"/>
      <c r="I180" s="121"/>
      <c r="J180" s="121"/>
      <c r="K180" s="120"/>
    </row>
    <row r="181" spans="7:11" ht="24" customHeight="1">
      <c r="G181" s="120"/>
      <c r="H181" s="121"/>
      <c r="I181" s="121"/>
      <c r="J181" s="121"/>
      <c r="K181" s="120"/>
    </row>
    <row r="182" spans="7:11" ht="24" customHeight="1">
      <c r="G182" s="120"/>
      <c r="H182" s="121"/>
      <c r="I182" s="121"/>
      <c r="J182" s="121"/>
      <c r="K182" s="120"/>
    </row>
    <row r="183" spans="7:11" ht="24" customHeight="1">
      <c r="G183" s="120"/>
      <c r="H183" s="121"/>
      <c r="I183" s="121"/>
      <c r="J183" s="121"/>
      <c r="K183" s="120"/>
    </row>
    <row r="184" spans="7:11" ht="24" customHeight="1">
      <c r="G184" s="120"/>
      <c r="H184" s="121"/>
      <c r="I184" s="121"/>
      <c r="J184" s="121"/>
      <c r="K184" s="120"/>
    </row>
    <row r="185" spans="7:11" ht="24" customHeight="1">
      <c r="G185" s="120"/>
      <c r="H185" s="121"/>
      <c r="I185" s="121"/>
      <c r="J185" s="121"/>
      <c r="K185" s="120"/>
    </row>
    <row r="186" spans="7:11" ht="24" customHeight="1">
      <c r="G186" s="120"/>
      <c r="H186" s="121"/>
      <c r="I186" s="121"/>
      <c r="J186" s="121"/>
      <c r="K186" s="120"/>
    </row>
    <row r="187" spans="7:11" ht="24" customHeight="1">
      <c r="G187" s="120"/>
      <c r="H187" s="121"/>
      <c r="I187" s="121"/>
      <c r="J187" s="121"/>
      <c r="K187" s="120"/>
    </row>
    <row r="188" spans="7:11" ht="24" customHeight="1">
      <c r="G188" s="120"/>
      <c r="H188" s="121"/>
      <c r="I188" s="121"/>
      <c r="J188" s="121"/>
      <c r="K188" s="120"/>
    </row>
    <row r="189" spans="7:11" ht="24" customHeight="1">
      <c r="G189" s="120"/>
      <c r="H189" s="121"/>
      <c r="I189" s="121"/>
      <c r="J189" s="121"/>
      <c r="K189" s="120"/>
    </row>
    <row r="190" spans="7:11" ht="24" customHeight="1">
      <c r="G190" s="120"/>
      <c r="H190" s="121"/>
      <c r="I190" s="121"/>
      <c r="J190" s="121"/>
      <c r="K190" s="120"/>
    </row>
    <row r="191" spans="7:11" ht="24" customHeight="1">
      <c r="G191" s="120"/>
      <c r="H191" s="121"/>
      <c r="I191" s="121"/>
      <c r="J191" s="121"/>
      <c r="K191" s="120"/>
    </row>
    <row r="192" spans="7:11" ht="24" customHeight="1">
      <c r="G192" s="120"/>
      <c r="H192" s="121"/>
      <c r="I192" s="121"/>
      <c r="J192" s="121"/>
      <c r="K192" s="120"/>
    </row>
    <row r="193" spans="7:11" ht="24" customHeight="1">
      <c r="G193" s="120"/>
      <c r="H193" s="121"/>
      <c r="I193" s="121"/>
      <c r="J193" s="121"/>
      <c r="K193" s="120"/>
    </row>
    <row r="194" spans="7:11" ht="24" customHeight="1">
      <c r="G194" s="120"/>
      <c r="H194" s="121"/>
      <c r="I194" s="121"/>
      <c r="J194" s="121"/>
      <c r="K194" s="120"/>
    </row>
    <row r="195" spans="7:11" ht="24" customHeight="1">
      <c r="G195" s="120"/>
      <c r="H195" s="121"/>
      <c r="I195" s="121"/>
      <c r="J195" s="121"/>
      <c r="K195" s="120"/>
    </row>
    <row r="196" spans="7:11" ht="24" customHeight="1">
      <c r="G196" s="120"/>
      <c r="H196" s="121"/>
      <c r="I196" s="121"/>
      <c r="J196" s="121"/>
      <c r="K196" s="120"/>
    </row>
    <row r="197" spans="7:11" ht="24" customHeight="1">
      <c r="G197" s="120"/>
      <c r="H197" s="121"/>
      <c r="I197" s="121"/>
      <c r="J197" s="121"/>
      <c r="K197" s="120"/>
    </row>
    <row r="198" spans="7:11" ht="24" customHeight="1">
      <c r="G198" s="120"/>
      <c r="H198" s="121"/>
      <c r="I198" s="121"/>
      <c r="J198" s="121"/>
      <c r="K198" s="120"/>
    </row>
    <row r="199" spans="7:11" ht="24" customHeight="1">
      <c r="G199" s="120"/>
      <c r="H199" s="121"/>
      <c r="I199" s="121"/>
      <c r="J199" s="121"/>
      <c r="K199" s="120"/>
    </row>
    <row r="200" spans="7:11" ht="24" customHeight="1">
      <c r="G200" s="120"/>
      <c r="H200" s="121"/>
      <c r="I200" s="121"/>
      <c r="J200" s="121"/>
      <c r="K200" s="120"/>
    </row>
    <row r="201" spans="7:11" ht="24" customHeight="1">
      <c r="G201" s="120"/>
      <c r="H201" s="121"/>
      <c r="I201" s="121"/>
      <c r="J201" s="121"/>
      <c r="K201" s="120"/>
    </row>
    <row r="202" spans="7:11" ht="24" customHeight="1">
      <c r="G202" s="120"/>
      <c r="H202" s="121"/>
      <c r="I202" s="121"/>
      <c r="J202" s="121"/>
      <c r="K202" s="120"/>
    </row>
    <row r="203" spans="7:11" ht="24" customHeight="1">
      <c r="G203" s="120"/>
      <c r="H203" s="121"/>
      <c r="I203" s="121"/>
      <c r="J203" s="121"/>
      <c r="K203" s="120"/>
    </row>
    <row r="204" spans="7:11" ht="24" customHeight="1">
      <c r="G204" s="120"/>
      <c r="H204" s="121"/>
      <c r="I204" s="121"/>
      <c r="J204" s="121"/>
      <c r="K204" s="120"/>
    </row>
    <row r="205" spans="7:11" ht="24" customHeight="1">
      <c r="G205" s="120"/>
      <c r="H205" s="121"/>
      <c r="I205" s="121"/>
      <c r="J205" s="121"/>
      <c r="K205" s="120"/>
    </row>
    <row r="206" spans="7:11" ht="24" customHeight="1">
      <c r="G206" s="120"/>
      <c r="H206" s="121"/>
      <c r="I206" s="121"/>
      <c r="J206" s="121"/>
      <c r="K206" s="120"/>
    </row>
  </sheetData>
  <mergeCells count="5">
    <mergeCell ref="E53:G53"/>
    <mergeCell ref="I53:K53"/>
    <mergeCell ref="E6:G6"/>
    <mergeCell ref="I6:K6"/>
    <mergeCell ref="A49:K49"/>
  </mergeCells>
  <printOptions horizontalCentered="1"/>
  <pageMargins left="0.86614173228346503" right="0.39370078740157499" top="0.90551181102362199" bottom="0" header="0.31496062992126" footer="0.196850393700787"/>
  <pageSetup paperSize="9" scale="67" orientation="portrait" r:id="rId1"/>
  <rowBreaks count="1" manualBreakCount="1">
    <brk id="47" max="10" man="1"/>
  </rowBreaks>
  <ignoredErrors>
    <ignoredError sqref="E54:K5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A32EC8-CC6E-42D3-9CBC-9EEB6C1C62A6}">
  <ds:schemaRefs>
    <ds:schemaRef ds:uri="http://purl.org/dc/dcmitype/"/>
    <ds:schemaRef ds:uri="http://schemas.microsoft.com/office/infopath/2007/PartnerControls"/>
    <ds:schemaRef ds:uri="http://purl.org/dc/elements/1.1/"/>
    <ds:schemaRef ds:uri="fd550b8b-0dd7-4de3-a8e6-af527f15a8ac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5cbc027-4fdb-4325-ba4c-14e20f088a7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(con't)</vt:lpstr>
      <vt:lpstr>CF</vt:lpstr>
      <vt:lpstr>BS!Print_Area</vt:lpstr>
      <vt:lpstr>'CE (con''t)'!Print_Area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Siranda Morosot</cp:lastModifiedBy>
  <cp:lastPrinted>2021-11-04T08:35:57Z</cp:lastPrinted>
  <dcterms:created xsi:type="dcterms:W3CDTF">2020-04-17T02:06:24Z</dcterms:created>
  <dcterms:modified xsi:type="dcterms:W3CDTF">2021-11-11T04:10:41Z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