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scbcorp.sharepoint.com/sites/FinancialReporting/Shared Documents/Financial Report/1) FS/2021/3Q2021/FS send to SET/"/>
    </mc:Choice>
  </mc:AlternateContent>
  <xr:revisionPtr revIDLastSave="283" documentId="13_ncr:1_{C10050AE-2C50-4E59-BC02-BC294676D245}" xr6:coauthVersionLast="46" xr6:coauthVersionMax="47" xr10:uidLastSave="{0CE1529E-F59A-4421-85ED-E22918069777}"/>
  <bookViews>
    <workbookView xWindow="-110" yWindow="-110" windowWidth="19420" windowHeight="10420" tabRatio="707" xr2:uid="{00000000-000D-0000-FFFF-FFFF00000000}"/>
  </bookViews>
  <sheets>
    <sheet name="BS" sheetId="21" r:id="rId1"/>
    <sheet name="PL (3M)" sheetId="22" r:id="rId2"/>
    <sheet name="PL (9M)" sheetId="37" r:id="rId3"/>
    <sheet name="CE_Conso (2021)" sheetId="34" r:id="rId4"/>
    <sheet name="CE_Conso (2020) " sheetId="35" r:id="rId5"/>
    <sheet name="CE_Bank (2021)" sheetId="33" r:id="rId6"/>
    <sheet name="CE_Bank (2020)" sheetId="36" r:id="rId7"/>
    <sheet name="CF" sheetId="26" r:id="rId8"/>
  </sheets>
  <definedNames>
    <definedName name="ACCOUNTEDPERIODTYPE1" localSheetId="5">#REF!</definedName>
    <definedName name="ACCOUNTEDPERIODTYPE1" localSheetId="4">#REF!</definedName>
    <definedName name="ACCOUNTEDPERIODTYPE1" localSheetId="3">#REF!</definedName>
    <definedName name="ACCOUNTEDPERIODTYPE1" localSheetId="2">#REF!</definedName>
    <definedName name="ACCOUNTEDPERIODTYPE1">#REF!</definedName>
    <definedName name="APPSUSERNAME1" localSheetId="5">#REF!</definedName>
    <definedName name="APPSUSERNAME1" localSheetId="4">#REF!</definedName>
    <definedName name="APPSUSERNAME1" localSheetId="3">#REF!</definedName>
    <definedName name="APPSUSERNAME1" localSheetId="2">#REF!</definedName>
    <definedName name="APPSUSERNAME1">#REF!</definedName>
    <definedName name="AVER" localSheetId="5">#REF!</definedName>
    <definedName name="AVER" localSheetId="4">#REF!</definedName>
    <definedName name="AVER" localSheetId="3">#REF!</definedName>
    <definedName name="AVER" localSheetId="2">#REF!</definedName>
    <definedName name="AVER">#REF!</definedName>
    <definedName name="CHARTOFACCOUNTSID1" localSheetId="5">#REF!</definedName>
    <definedName name="CHARTOFACCOUNTSID1" localSheetId="4">#REF!</definedName>
    <definedName name="CHARTOFACCOUNTSID1" localSheetId="3">#REF!</definedName>
    <definedName name="CHARTOFACCOUNTSID1" localSheetId="2">#REF!</definedName>
    <definedName name="CHARTOFACCOUNTSID1">#REF!</definedName>
    <definedName name="CONNECTSTRING1" localSheetId="5">#REF!</definedName>
    <definedName name="CONNECTSTRING1" localSheetId="4">#REF!</definedName>
    <definedName name="CONNECTSTRING1" localSheetId="3">#REF!</definedName>
    <definedName name="CONNECTSTRING1" localSheetId="2">#REF!</definedName>
    <definedName name="CONNECTSTRING1">#REF!</definedName>
    <definedName name="CREATESUMMARYJNLS1" localSheetId="5">#REF!</definedName>
    <definedName name="CREATESUMMARYJNLS1" localSheetId="4">#REF!</definedName>
    <definedName name="CREATESUMMARYJNLS1" localSheetId="3">#REF!</definedName>
    <definedName name="CREATESUMMARYJNLS1" localSheetId="2">#REF!</definedName>
    <definedName name="CREATESUMMARYJNLS1">#REF!</definedName>
    <definedName name="CRITERIACOLUMN1" localSheetId="5">#REF!</definedName>
    <definedName name="CRITERIACOLUMN1" localSheetId="4">#REF!</definedName>
    <definedName name="CRITERIACOLUMN1" localSheetId="3">#REF!</definedName>
    <definedName name="CRITERIACOLUMN1" localSheetId="2">#REF!</definedName>
    <definedName name="CRITERIACOLUMN1">#REF!</definedName>
    <definedName name="DBNAME1" localSheetId="5">#REF!</definedName>
    <definedName name="DBNAME1" localSheetId="4">#REF!</definedName>
    <definedName name="DBNAME1" localSheetId="3">#REF!</definedName>
    <definedName name="DBNAME1" localSheetId="2">#REF!</definedName>
    <definedName name="DBNAME1">#REF!</definedName>
    <definedName name="DBUSERNAME1" localSheetId="5">#REF!</definedName>
    <definedName name="DBUSERNAME1" localSheetId="4">#REF!</definedName>
    <definedName name="DBUSERNAME1" localSheetId="3">#REF!</definedName>
    <definedName name="DBUSERNAME1" localSheetId="2">#REF!</definedName>
    <definedName name="DBUSERNAME1">#REF!</definedName>
    <definedName name="DELETELOGICTYPE1" localSheetId="5">#REF!</definedName>
    <definedName name="DELETELOGICTYPE1" localSheetId="4">#REF!</definedName>
    <definedName name="DELETELOGICTYPE1" localSheetId="3">#REF!</definedName>
    <definedName name="DELETELOGICTYPE1" localSheetId="2">#REF!</definedName>
    <definedName name="DELETELOGICTYPE1">#REF!</definedName>
    <definedName name="FFAPPCOLNAME1_1" localSheetId="5">#REF!</definedName>
    <definedName name="FFAPPCOLNAME1_1" localSheetId="4">#REF!</definedName>
    <definedName name="FFAPPCOLNAME1_1" localSheetId="3">#REF!</definedName>
    <definedName name="FFAPPCOLNAME1_1" localSheetId="2">#REF!</definedName>
    <definedName name="FFAPPCOLNAME1_1">#REF!</definedName>
    <definedName name="FFAPPCOLNAME10_1" localSheetId="5">#REF!</definedName>
    <definedName name="FFAPPCOLNAME10_1" localSheetId="4">#REF!</definedName>
    <definedName name="FFAPPCOLNAME10_1" localSheetId="3">#REF!</definedName>
    <definedName name="FFAPPCOLNAME10_1" localSheetId="2">#REF!</definedName>
    <definedName name="FFAPPCOLNAME10_1">#REF!</definedName>
    <definedName name="FFAPPCOLNAME2_1" localSheetId="5">#REF!</definedName>
    <definedName name="FFAPPCOLNAME2_1" localSheetId="4">#REF!</definedName>
    <definedName name="FFAPPCOLNAME2_1" localSheetId="3">#REF!</definedName>
    <definedName name="FFAPPCOLNAME2_1" localSheetId="2">#REF!</definedName>
    <definedName name="FFAPPCOLNAME2_1">#REF!</definedName>
    <definedName name="FFAPPCOLNAME3_1" localSheetId="5">#REF!</definedName>
    <definedName name="FFAPPCOLNAME3_1" localSheetId="4">#REF!</definedName>
    <definedName name="FFAPPCOLNAME3_1" localSheetId="3">#REF!</definedName>
    <definedName name="FFAPPCOLNAME3_1" localSheetId="2">#REF!</definedName>
    <definedName name="FFAPPCOLNAME3_1">#REF!</definedName>
    <definedName name="FFAPPCOLNAME4_1" localSheetId="5">#REF!</definedName>
    <definedName name="FFAPPCOLNAME4_1" localSheetId="4">#REF!</definedName>
    <definedName name="FFAPPCOLNAME4_1" localSheetId="3">#REF!</definedName>
    <definedName name="FFAPPCOLNAME4_1" localSheetId="2">#REF!</definedName>
    <definedName name="FFAPPCOLNAME4_1">#REF!</definedName>
    <definedName name="FFAPPCOLNAME5_1" localSheetId="5">#REF!</definedName>
    <definedName name="FFAPPCOLNAME5_1" localSheetId="4">#REF!</definedName>
    <definedName name="FFAPPCOLNAME5_1" localSheetId="3">#REF!</definedName>
    <definedName name="FFAPPCOLNAME5_1" localSheetId="2">#REF!</definedName>
    <definedName name="FFAPPCOLNAME5_1">#REF!</definedName>
    <definedName name="FFAPPCOLNAME6_1" localSheetId="5">#REF!</definedName>
    <definedName name="FFAPPCOLNAME6_1" localSheetId="4">#REF!</definedName>
    <definedName name="FFAPPCOLNAME6_1" localSheetId="3">#REF!</definedName>
    <definedName name="FFAPPCOLNAME6_1" localSheetId="2">#REF!</definedName>
    <definedName name="FFAPPCOLNAME6_1">#REF!</definedName>
    <definedName name="FFAPPCOLNAME7_1" localSheetId="5">#REF!</definedName>
    <definedName name="FFAPPCOLNAME7_1" localSheetId="4">#REF!</definedName>
    <definedName name="FFAPPCOLNAME7_1" localSheetId="3">#REF!</definedName>
    <definedName name="FFAPPCOLNAME7_1" localSheetId="2">#REF!</definedName>
    <definedName name="FFAPPCOLNAME7_1">#REF!</definedName>
    <definedName name="FFAPPCOLNAME8_1" localSheetId="5">#REF!</definedName>
    <definedName name="FFAPPCOLNAME8_1" localSheetId="4">#REF!</definedName>
    <definedName name="FFAPPCOLNAME8_1" localSheetId="3">#REF!</definedName>
    <definedName name="FFAPPCOLNAME8_1" localSheetId="2">#REF!</definedName>
    <definedName name="FFAPPCOLNAME8_1">#REF!</definedName>
    <definedName name="FFAPPCOLNAME9_1" localSheetId="5">#REF!</definedName>
    <definedName name="FFAPPCOLNAME9_1" localSheetId="4">#REF!</definedName>
    <definedName name="FFAPPCOLNAME9_1" localSheetId="3">#REF!</definedName>
    <definedName name="FFAPPCOLNAME9_1" localSheetId="2">#REF!</definedName>
    <definedName name="FFAPPCOLNAME9_1">#REF!</definedName>
    <definedName name="FFSEGMENT1_1" localSheetId="5">#REF!</definedName>
    <definedName name="FFSEGMENT1_1" localSheetId="4">#REF!</definedName>
    <definedName name="FFSEGMENT1_1" localSheetId="3">#REF!</definedName>
    <definedName name="FFSEGMENT1_1" localSheetId="2">#REF!</definedName>
    <definedName name="FFSEGMENT1_1">#REF!</definedName>
    <definedName name="FFSEGMENT10_1" localSheetId="5">#REF!</definedName>
    <definedName name="FFSEGMENT10_1" localSheetId="4">#REF!</definedName>
    <definedName name="FFSEGMENT10_1" localSheetId="3">#REF!</definedName>
    <definedName name="FFSEGMENT10_1" localSheetId="2">#REF!</definedName>
    <definedName name="FFSEGMENT10_1">#REF!</definedName>
    <definedName name="FFSEGMENT2_1" localSheetId="5">#REF!</definedName>
    <definedName name="FFSEGMENT2_1" localSheetId="4">#REF!</definedName>
    <definedName name="FFSEGMENT2_1" localSheetId="3">#REF!</definedName>
    <definedName name="FFSEGMENT2_1" localSheetId="2">#REF!</definedName>
    <definedName name="FFSEGMENT2_1">#REF!</definedName>
    <definedName name="FFSEGMENT3_1" localSheetId="5">#REF!</definedName>
    <definedName name="FFSEGMENT3_1" localSheetId="4">#REF!</definedName>
    <definedName name="FFSEGMENT3_1" localSheetId="3">#REF!</definedName>
    <definedName name="FFSEGMENT3_1" localSheetId="2">#REF!</definedName>
    <definedName name="FFSEGMENT3_1">#REF!</definedName>
    <definedName name="FFSEGMENT4_1" localSheetId="5">#REF!</definedName>
    <definedName name="FFSEGMENT4_1" localSheetId="4">#REF!</definedName>
    <definedName name="FFSEGMENT4_1" localSheetId="3">#REF!</definedName>
    <definedName name="FFSEGMENT4_1" localSheetId="2">#REF!</definedName>
    <definedName name="FFSEGMENT4_1">#REF!</definedName>
    <definedName name="FFSEGMENT5_1" localSheetId="5">#REF!</definedName>
    <definedName name="FFSEGMENT5_1" localSheetId="4">#REF!</definedName>
    <definedName name="FFSEGMENT5_1" localSheetId="3">#REF!</definedName>
    <definedName name="FFSEGMENT5_1" localSheetId="2">#REF!</definedName>
    <definedName name="FFSEGMENT5_1">#REF!</definedName>
    <definedName name="FFSEGMENT6_1" localSheetId="5">#REF!</definedName>
    <definedName name="FFSEGMENT6_1" localSheetId="4">#REF!</definedName>
    <definedName name="FFSEGMENT6_1" localSheetId="3">#REF!</definedName>
    <definedName name="FFSEGMENT6_1" localSheetId="2">#REF!</definedName>
    <definedName name="FFSEGMENT6_1">#REF!</definedName>
    <definedName name="FFSEGMENT7_1" localSheetId="5">#REF!</definedName>
    <definedName name="FFSEGMENT7_1" localSheetId="4">#REF!</definedName>
    <definedName name="FFSEGMENT7_1" localSheetId="3">#REF!</definedName>
    <definedName name="FFSEGMENT7_1" localSheetId="2">#REF!</definedName>
    <definedName name="FFSEGMENT7_1">#REF!</definedName>
    <definedName name="FFSEGMENT8_1" localSheetId="5">#REF!</definedName>
    <definedName name="FFSEGMENT8_1" localSheetId="4">#REF!</definedName>
    <definedName name="FFSEGMENT8_1" localSheetId="3">#REF!</definedName>
    <definedName name="FFSEGMENT8_1" localSheetId="2">#REF!</definedName>
    <definedName name="FFSEGMENT8_1">#REF!</definedName>
    <definedName name="FFSEGMENT9_1" localSheetId="5">#REF!</definedName>
    <definedName name="FFSEGMENT9_1" localSheetId="4">#REF!</definedName>
    <definedName name="FFSEGMENT9_1" localSheetId="3">#REF!</definedName>
    <definedName name="FFSEGMENT9_1" localSheetId="2">#REF!</definedName>
    <definedName name="FFSEGMENT9_1">#REF!</definedName>
    <definedName name="FFSEGSEPARATOR1" localSheetId="5">#REF!</definedName>
    <definedName name="FFSEGSEPARATOR1" localSheetId="4">#REF!</definedName>
    <definedName name="FFSEGSEPARATOR1" localSheetId="3">#REF!</definedName>
    <definedName name="FFSEGSEPARATOR1" localSheetId="2">#REF!</definedName>
    <definedName name="FFSEGSEPARATOR1">#REF!</definedName>
    <definedName name="FIELDNAMECOLUMN1" localSheetId="5">#REF!</definedName>
    <definedName name="FIELDNAMECOLUMN1" localSheetId="4">#REF!</definedName>
    <definedName name="FIELDNAMECOLUMN1" localSheetId="3">#REF!</definedName>
    <definedName name="FIELDNAMECOLUMN1" localSheetId="2">#REF!</definedName>
    <definedName name="FIELDNAMECOLUMN1">#REF!</definedName>
    <definedName name="FIELDNAMEROW1" localSheetId="5">#REF!</definedName>
    <definedName name="FIELDNAMEROW1" localSheetId="4">#REF!</definedName>
    <definedName name="FIELDNAMEROW1" localSheetId="3">#REF!</definedName>
    <definedName name="FIELDNAMEROW1" localSheetId="2">#REF!</definedName>
    <definedName name="FIELDNAMEROW1">#REF!</definedName>
    <definedName name="FIRSTDATAROW1" localSheetId="5">#REF!</definedName>
    <definedName name="FIRSTDATAROW1" localSheetId="4">#REF!</definedName>
    <definedName name="FIRSTDATAROW1" localSheetId="3">#REF!</definedName>
    <definedName name="FIRSTDATAROW1" localSheetId="2">#REF!</definedName>
    <definedName name="FIRSTDATAROW1">#REF!</definedName>
    <definedName name="FNDNAM1" localSheetId="5">#REF!</definedName>
    <definedName name="FNDNAM1" localSheetId="4">#REF!</definedName>
    <definedName name="FNDNAM1" localSheetId="3">#REF!</definedName>
    <definedName name="FNDNAM1" localSheetId="2">#REF!</definedName>
    <definedName name="FNDNAM1">#REF!</definedName>
    <definedName name="FNDUSERID1" localSheetId="5">#REF!</definedName>
    <definedName name="FNDUSERID1" localSheetId="4">#REF!</definedName>
    <definedName name="FNDUSERID1" localSheetId="3">#REF!</definedName>
    <definedName name="FNDUSERID1" localSheetId="2">#REF!</definedName>
    <definedName name="FNDUSERID1">#REF!</definedName>
    <definedName name="FUNCTIONALCURRENCY1" localSheetId="5">#REF!</definedName>
    <definedName name="FUNCTIONALCURRENCY1" localSheetId="4">#REF!</definedName>
    <definedName name="FUNCTIONALCURRENCY1" localSheetId="3">#REF!</definedName>
    <definedName name="FUNCTIONALCURRENCY1" localSheetId="2">#REF!</definedName>
    <definedName name="FUNCTIONALCURRENCY1">#REF!</definedName>
    <definedName name="GWYUID1" localSheetId="5">#REF!</definedName>
    <definedName name="GWYUID1" localSheetId="4">#REF!</definedName>
    <definedName name="GWYUID1" localSheetId="3">#REF!</definedName>
    <definedName name="GWYUID1" localSheetId="2">#REF!</definedName>
    <definedName name="GWYUID1">#REF!</definedName>
    <definedName name="IMPORTDFF1" localSheetId="5">#REF!</definedName>
    <definedName name="IMPORTDFF1" localSheetId="4">#REF!</definedName>
    <definedName name="IMPORTDFF1" localSheetId="3">#REF!</definedName>
    <definedName name="IMPORTDFF1" localSheetId="2">#REF!</definedName>
    <definedName name="IMPORTDFF1">#REF!</definedName>
    <definedName name="LABELTEXTCOLUMN1" localSheetId="5">#REF!</definedName>
    <definedName name="LABELTEXTCOLUMN1" localSheetId="4">#REF!</definedName>
    <definedName name="LABELTEXTCOLUMN1" localSheetId="3">#REF!</definedName>
    <definedName name="LABELTEXTCOLUMN1" localSheetId="2">#REF!</definedName>
    <definedName name="LABELTEXTCOLUMN1">#REF!</definedName>
    <definedName name="LABELTEXTROW1" localSheetId="5">#REF!</definedName>
    <definedName name="LABELTEXTROW1" localSheetId="4">#REF!</definedName>
    <definedName name="LABELTEXTROW1" localSheetId="3">#REF!</definedName>
    <definedName name="LABELTEXTROW1" localSheetId="2">#REF!</definedName>
    <definedName name="LABELTEXTROW1">#REF!</definedName>
    <definedName name="NOOFFFSEGMENTS1" localSheetId="5">#REF!</definedName>
    <definedName name="NOOFFFSEGMENTS1" localSheetId="4">#REF!</definedName>
    <definedName name="NOOFFFSEGMENTS1" localSheetId="3">#REF!</definedName>
    <definedName name="NOOFFFSEGMENTS1" localSheetId="2">#REF!</definedName>
    <definedName name="NOOFFFSEGMENTS1">#REF!</definedName>
    <definedName name="NUMBEROFDETAILFIELDS1" localSheetId="5">#REF!</definedName>
    <definedName name="NUMBEROFDETAILFIELDS1" localSheetId="4">#REF!</definedName>
    <definedName name="NUMBEROFDETAILFIELDS1" localSheetId="3">#REF!</definedName>
    <definedName name="NUMBEROFDETAILFIELDS1" localSheetId="2">#REF!</definedName>
    <definedName name="NUMBEROFDETAILFIELDS1">#REF!</definedName>
    <definedName name="NUMBEROFHEADERFIELDS1" localSheetId="5">#REF!</definedName>
    <definedName name="NUMBEROFHEADERFIELDS1" localSheetId="4">#REF!</definedName>
    <definedName name="NUMBEROFHEADERFIELDS1" localSheetId="3">#REF!</definedName>
    <definedName name="NUMBEROFHEADERFIELDS1" localSheetId="2">#REF!</definedName>
    <definedName name="NUMBEROFHEADERFIELDS1">#REF!</definedName>
    <definedName name="PERIODSETNAME1" localSheetId="5">#REF!</definedName>
    <definedName name="PERIODSETNAME1" localSheetId="4">#REF!</definedName>
    <definedName name="PERIODSETNAME1" localSheetId="3">#REF!</definedName>
    <definedName name="PERIODSETNAME1" localSheetId="2">#REF!</definedName>
    <definedName name="PERIODSETNAME1">#REF!</definedName>
    <definedName name="POSTERRORSTOSUSP1" localSheetId="5">#REF!</definedName>
    <definedName name="POSTERRORSTOSUSP1" localSheetId="4">#REF!</definedName>
    <definedName name="POSTERRORSTOSUSP1" localSheetId="3">#REF!</definedName>
    <definedName name="POSTERRORSTOSUSP1" localSheetId="2">#REF!</definedName>
    <definedName name="POSTERRORSTOSUSP1">#REF!</definedName>
    <definedName name="_xlnm.Print_Area" localSheetId="0">BS!$A$1:$J$77</definedName>
    <definedName name="_xlnm.Print_Area" localSheetId="6">'CE_Bank (2020)'!$A$1:$AA$40</definedName>
    <definedName name="_xlnm.Print_Area" localSheetId="5">'CE_Bank (2021)'!$A$1:$Y$31</definedName>
    <definedName name="_xlnm.Print_Area" localSheetId="4">'CE_Conso (2020) '!$A$1:$AE$36</definedName>
    <definedName name="_xlnm.Print_Area" localSheetId="3">'CE_Conso (2021)'!$A$1:$AE$36</definedName>
    <definedName name="_xlnm.Print_Area" localSheetId="1">'PL (3M)'!$A$1:$J$84</definedName>
    <definedName name="_xlnm.Print_Area" localSheetId="2">'PL (9M)'!$A$1:$J$85</definedName>
    <definedName name="PROFIT" localSheetId="5">#REF!</definedName>
    <definedName name="PROFIT" localSheetId="4">#REF!</definedName>
    <definedName name="PROFIT" localSheetId="3">#REF!</definedName>
    <definedName name="PROFIT" localSheetId="2">#REF!</definedName>
    <definedName name="PROFIT">#REF!</definedName>
    <definedName name="RATE" localSheetId="5">#REF!</definedName>
    <definedName name="RATE" localSheetId="4">#REF!</definedName>
    <definedName name="RATE" localSheetId="3">#REF!</definedName>
    <definedName name="RATE" localSheetId="2">#REF!</definedName>
    <definedName name="RATE">#REF!</definedName>
    <definedName name="RESPONSIBILITYAPPLICATIONID1" localSheetId="5">#REF!</definedName>
    <definedName name="RESPONSIBILITYAPPLICATIONID1" localSheetId="4">#REF!</definedName>
    <definedName name="RESPONSIBILITYAPPLICATIONID1" localSheetId="3">#REF!</definedName>
    <definedName name="RESPONSIBILITYAPPLICATIONID1" localSheetId="2">#REF!</definedName>
    <definedName name="RESPONSIBILITYAPPLICATIONID1">#REF!</definedName>
    <definedName name="RESPONSIBILITYID1" localSheetId="5">#REF!</definedName>
    <definedName name="RESPONSIBILITYID1" localSheetId="4">#REF!</definedName>
    <definedName name="RESPONSIBILITYID1" localSheetId="3">#REF!</definedName>
    <definedName name="RESPONSIBILITYID1" localSheetId="2">#REF!</definedName>
    <definedName name="RESPONSIBILITYID1">#REF!</definedName>
    <definedName name="RESPONSIBILITYNAME1" localSheetId="5">#REF!</definedName>
    <definedName name="RESPONSIBILITYNAME1" localSheetId="4">#REF!</definedName>
    <definedName name="RESPONSIBILITYNAME1" localSheetId="3">#REF!</definedName>
    <definedName name="RESPONSIBILITYNAME1" localSheetId="2">#REF!</definedName>
    <definedName name="RESPONSIBILITYNAME1">#REF!</definedName>
    <definedName name="ROWSTOUPLOAD1" localSheetId="5">#REF!</definedName>
    <definedName name="ROWSTOUPLOAD1" localSheetId="4">#REF!</definedName>
    <definedName name="ROWSTOUPLOAD1" localSheetId="3">#REF!</definedName>
    <definedName name="ROWSTOUPLOAD1" localSheetId="2">#REF!</definedName>
    <definedName name="ROWSTOUPLOAD1">#REF!</definedName>
    <definedName name="SETOFBOOKSID1" localSheetId="5">#REF!</definedName>
    <definedName name="SETOFBOOKSID1" localSheetId="4">#REF!</definedName>
    <definedName name="SETOFBOOKSID1" localSheetId="3">#REF!</definedName>
    <definedName name="SETOFBOOKSID1" localSheetId="2">#REF!</definedName>
    <definedName name="SETOFBOOKSID1">#REF!</definedName>
    <definedName name="SETOFBOOKSNAME1" localSheetId="5">#REF!</definedName>
    <definedName name="SETOFBOOKSNAME1" localSheetId="4">#REF!</definedName>
    <definedName name="SETOFBOOKSNAME1" localSheetId="3">#REF!</definedName>
    <definedName name="SETOFBOOKSNAME1" localSheetId="2">#REF!</definedName>
    <definedName name="SETOFBOOKSNAME1">#REF!</definedName>
    <definedName name="STARTJOURNALIMPORT1" localSheetId="5">#REF!</definedName>
    <definedName name="STARTJOURNALIMPORT1" localSheetId="4">#REF!</definedName>
    <definedName name="STARTJOURNALIMPORT1" localSheetId="3">#REF!</definedName>
    <definedName name="STARTJOURNALIMPORT1" localSheetId="2">#REF!</definedName>
    <definedName name="STARTJOURNALIMPORT1">#REF!</definedName>
    <definedName name="TEMPLATENUMBER1" localSheetId="5">#REF!</definedName>
    <definedName name="TEMPLATENUMBER1" localSheetId="4">#REF!</definedName>
    <definedName name="TEMPLATENUMBER1" localSheetId="3">#REF!</definedName>
    <definedName name="TEMPLATENUMBER1" localSheetId="2">#REF!</definedName>
    <definedName name="TEMPLATENUMBER1">#REF!</definedName>
    <definedName name="TEMPLATESTYLE1" localSheetId="5">#REF!</definedName>
    <definedName name="TEMPLATESTYLE1" localSheetId="4">#REF!</definedName>
    <definedName name="TEMPLATESTYLE1" localSheetId="3">#REF!</definedName>
    <definedName name="TEMPLATESTYLE1" localSheetId="2">#REF!</definedName>
    <definedName name="TEMPLATESTYLE1">#REF!</definedName>
    <definedName name="TEMPLATETYPE1" localSheetId="5">#REF!</definedName>
    <definedName name="TEMPLATETYPE1" localSheetId="4">#REF!</definedName>
    <definedName name="TEMPLATETYPE1" localSheetId="3">#REF!</definedName>
    <definedName name="TEMPLATETYPE1" localSheetId="2">#REF!</definedName>
    <definedName name="TEMPLATETYPE1">#REF!</definedName>
    <definedName name="Z_288FC9DD_322C_4D37_8348_47ABE98C67E9_.wvu.PrintArea" localSheetId="0" hidden="1">BS!$A$1:$J$76</definedName>
    <definedName name="Z_288FC9DD_322C_4D37_8348_47ABE98C67E9_.wvu.PrintArea" localSheetId="5" hidden="1">'CE_Bank (2021)'!#REF!</definedName>
    <definedName name="Z_288FC9DD_322C_4D37_8348_47ABE98C67E9_.wvu.PrintArea" localSheetId="4" hidden="1">'CE_Conso (2020) '!#REF!</definedName>
    <definedName name="Z_288FC9DD_322C_4D37_8348_47ABE98C67E9_.wvu.PrintArea" localSheetId="3" hidden="1">'CE_Conso (2021)'!#REF!</definedName>
    <definedName name="Z_288FC9DD_322C_4D37_8348_47ABE98C67E9_.wvu.PrintArea" localSheetId="7" hidden="1">CF!$A$1:$L$128</definedName>
    <definedName name="Z_288FC9DD_322C_4D37_8348_47ABE98C67E9_.wvu.PrintArea" localSheetId="1" hidden="1">'PL (3M)'!$A$1:$J$82</definedName>
    <definedName name="Z_288FC9DD_322C_4D37_8348_47ABE98C67E9_.wvu.PrintArea" localSheetId="2" hidden="1">'PL (9M)'!$A$1:$J$83</definedName>
    <definedName name="Z_288FC9DD_322C_4D37_8348_47ABE98C67E9_.wvu.Rows" localSheetId="0" hidden="1">BS!#REF!</definedName>
    <definedName name="Z_288FC9DD_322C_4D37_8348_47ABE98C67E9_.wvu.Rows" localSheetId="7" hidden="1">CF!$128:$128</definedName>
    <definedName name="Z_4E40F451_F86C_415F_87A3_EAB6D7A4B734_.wvu.PrintArea" localSheetId="0" hidden="1">BS!$A$1:$J$76</definedName>
    <definedName name="Z_4E40F451_F86C_415F_87A3_EAB6D7A4B734_.wvu.PrintArea" localSheetId="5" hidden="1">'CE_Bank (2021)'!#REF!</definedName>
    <definedName name="Z_4E40F451_F86C_415F_87A3_EAB6D7A4B734_.wvu.PrintArea" localSheetId="4" hidden="1">'CE_Conso (2020) '!#REF!</definedName>
    <definedName name="Z_4E40F451_F86C_415F_87A3_EAB6D7A4B734_.wvu.PrintArea" localSheetId="3" hidden="1">'CE_Conso (2021)'!#REF!</definedName>
    <definedName name="Z_4E40F451_F86C_415F_87A3_EAB6D7A4B734_.wvu.PrintArea" localSheetId="7" hidden="1">CF!$A$1:$L$128</definedName>
    <definedName name="Z_4E40F451_F86C_415F_87A3_EAB6D7A4B734_.wvu.PrintArea" localSheetId="1" hidden="1">'PL (3M)'!$A$1:$J$82</definedName>
    <definedName name="Z_4E40F451_F86C_415F_87A3_EAB6D7A4B734_.wvu.PrintArea" localSheetId="2" hidden="1">'PL (9M)'!$A$1:$J$83</definedName>
    <definedName name="Z_4E40F451_F86C_415F_87A3_EAB6D7A4B734_.wvu.PrintTitles" localSheetId="5" hidden="1">'CE_Bank (2021)'!#REF!</definedName>
    <definedName name="Z_4E40F451_F86C_415F_87A3_EAB6D7A4B734_.wvu.PrintTitles" localSheetId="4" hidden="1">'CE_Conso (2020) '!#REF!</definedName>
    <definedName name="Z_4E40F451_F86C_415F_87A3_EAB6D7A4B734_.wvu.PrintTitles" localSheetId="3" hidden="1">'CE_Conso (2021)'!#REF!</definedName>
    <definedName name="Z_4E40F451_F86C_415F_87A3_EAB6D7A4B734_.wvu.Rows" localSheetId="7" hidden="1">CF!$128:$128</definedName>
    <definedName name="Z_EB7A5599_5A03_470E_BF9B_2789E93DD379_.wvu.Cols" localSheetId="4" hidden="1">'CE_Conso (2020) '!#REF!</definedName>
    <definedName name="Z_EB7A5599_5A03_470E_BF9B_2789E93DD379_.wvu.Cols" localSheetId="3" hidden="1">'CE_Conso (2021)'!#REF!</definedName>
    <definedName name="Z_EB7A5599_5A03_470E_BF9B_2789E93DD379_.wvu.PrintArea" localSheetId="0" hidden="1">BS!$A$1:$J$76</definedName>
    <definedName name="Z_EB7A5599_5A03_470E_BF9B_2789E93DD379_.wvu.PrintArea" localSheetId="5" hidden="1">'CE_Bank (2021)'!#REF!</definedName>
    <definedName name="Z_EB7A5599_5A03_470E_BF9B_2789E93DD379_.wvu.PrintArea" localSheetId="4" hidden="1">'CE_Conso (2020) '!#REF!</definedName>
    <definedName name="Z_EB7A5599_5A03_470E_BF9B_2789E93DD379_.wvu.PrintArea" localSheetId="3" hidden="1">'CE_Conso (2021)'!#REF!</definedName>
    <definedName name="Z_EB7A5599_5A03_470E_BF9B_2789E93DD379_.wvu.PrintArea" localSheetId="7" hidden="1">CF!$A$1:$L$128</definedName>
    <definedName name="Z_EB7A5599_5A03_470E_BF9B_2789E93DD379_.wvu.PrintArea" localSheetId="1" hidden="1">'PL (3M)'!$A$1:$J$82</definedName>
    <definedName name="Z_EB7A5599_5A03_470E_BF9B_2789E93DD379_.wvu.PrintArea" localSheetId="2" hidden="1">'PL (9M)'!$A$1:$J$83</definedName>
    <definedName name="Z_EB7A5599_5A03_470E_BF9B_2789E93DD379_.wvu.Rows" localSheetId="4" hidden="1">'CE_Conso (2020) '!#REF!</definedName>
    <definedName name="Z_EB7A5599_5A03_470E_BF9B_2789E93DD379_.wvu.Rows" localSheetId="3" hidden="1">'CE_Conso (2021)'!#REF!</definedName>
    <definedName name="Z_EB7A5599_5A03_470E_BF9B_2789E93DD379_.wvu.Rows" localSheetId="7" hidden="1">CF!$128:$128</definedName>
  </definedNames>
  <calcPr calcId="191028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9" i="26" l="1"/>
  <c r="W24" i="34"/>
  <c r="AE23" i="34"/>
  <c r="AA31" i="34"/>
  <c r="AA28" i="34"/>
  <c r="AA27" i="34"/>
  <c r="AA23" i="34"/>
  <c r="AA20" i="34"/>
  <c r="AA19" i="34"/>
  <c r="AC24" i="34" s="1"/>
  <c r="U31" i="34"/>
  <c r="U28" i="34"/>
  <c r="U27" i="34"/>
  <c r="Y24" i="34"/>
  <c r="K24" i="34"/>
  <c r="M24" i="34"/>
  <c r="O24" i="34"/>
  <c r="Q24" i="34"/>
  <c r="S24" i="34"/>
  <c r="U24" i="34"/>
  <c r="U23" i="34"/>
  <c r="U22" i="34"/>
  <c r="U20" i="34"/>
  <c r="U19" i="34"/>
  <c r="AA22" i="34" l="1"/>
  <c r="AA24" i="34" s="1"/>
  <c r="Q29" i="34" l="1"/>
  <c r="Q33" i="34"/>
  <c r="F74" i="26" l="1"/>
  <c r="H74" i="26"/>
  <c r="J74" i="26"/>
  <c r="L74" i="26"/>
  <c r="F85" i="26"/>
  <c r="H85" i="26"/>
  <c r="J85" i="26"/>
  <c r="L85" i="26"/>
  <c r="F91" i="26"/>
  <c r="L26" i="26"/>
  <c r="L33" i="26" s="1"/>
  <c r="L49" i="26" s="1"/>
  <c r="J26" i="26"/>
  <c r="J33" i="26" s="1"/>
  <c r="J49" i="26" s="1"/>
  <c r="J89" i="26" s="1"/>
  <c r="H26" i="26"/>
  <c r="H33" i="26" s="1"/>
  <c r="H49" i="26" s="1"/>
  <c r="F26" i="26"/>
  <c r="F33" i="26" s="1"/>
  <c r="F49" i="26" s="1"/>
  <c r="J91" i="26" l="1"/>
  <c r="H89" i="26"/>
  <c r="H91" i="26" s="1"/>
  <c r="L89" i="26"/>
  <c r="L91" i="26" s="1"/>
  <c r="AA30" i="36"/>
  <c r="AA17" i="36"/>
  <c r="AA23" i="36"/>
  <c r="AA28" i="36"/>
  <c r="U30" i="36"/>
  <c r="U27" i="36"/>
  <c r="U26" i="36"/>
  <c r="AA22" i="36"/>
  <c r="O35" i="35"/>
  <c r="F57" i="37"/>
  <c r="F20" i="37"/>
  <c r="H20" i="37"/>
  <c r="J20" i="37"/>
  <c r="H57" i="37"/>
  <c r="H50" i="37"/>
  <c r="H27" i="37"/>
  <c r="H14" i="37"/>
  <c r="H11" i="37"/>
  <c r="F58" i="22"/>
  <c r="H29" i="37" l="1"/>
  <c r="H31" i="37" s="1"/>
  <c r="H58" i="37"/>
  <c r="H59" i="37" l="1"/>
  <c r="U16" i="34"/>
  <c r="S28" i="33"/>
  <c r="Y28" i="33" s="1"/>
  <c r="S25" i="33"/>
  <c r="Y25" i="33" s="1"/>
  <c r="S24" i="33"/>
  <c r="S20" i="33"/>
  <c r="S19" i="33"/>
  <c r="U26" i="33"/>
  <c r="W26" i="33"/>
  <c r="F14" i="37"/>
  <c r="F11" i="37"/>
  <c r="F14" i="22"/>
  <c r="F20" i="22" s="1"/>
  <c r="F11" i="22"/>
  <c r="Y28" i="36"/>
  <c r="W28" i="36"/>
  <c r="W32" i="36" s="1"/>
  <c r="S28" i="36"/>
  <c r="S32" i="36" s="1"/>
  <c r="Q28" i="36"/>
  <c r="O28" i="36"/>
  <c r="O32" i="36" s="1"/>
  <c r="M28" i="36"/>
  <c r="K28" i="36"/>
  <c r="I28" i="36"/>
  <c r="G28" i="36"/>
  <c r="E28" i="36"/>
  <c r="C28" i="36"/>
  <c r="C32" i="36" s="1"/>
  <c r="Y23" i="36"/>
  <c r="W23" i="36"/>
  <c r="U23" i="36"/>
  <c r="S23" i="36"/>
  <c r="Q23" i="36"/>
  <c r="O23" i="36"/>
  <c r="M23" i="36"/>
  <c r="K23" i="36"/>
  <c r="I23" i="36"/>
  <c r="G23" i="36"/>
  <c r="E23" i="36"/>
  <c r="C23" i="36"/>
  <c r="C31" i="35"/>
  <c r="AC26" i="35"/>
  <c r="S26" i="35"/>
  <c r="Q26" i="35"/>
  <c r="O26" i="35"/>
  <c r="M26" i="35"/>
  <c r="K26" i="35"/>
  <c r="I26" i="35"/>
  <c r="G26" i="35"/>
  <c r="E26" i="35"/>
  <c r="C26" i="35"/>
  <c r="C29" i="34"/>
  <c r="C24" i="34"/>
  <c r="D27" i="37"/>
  <c r="Q26" i="33"/>
  <c r="O26" i="33"/>
  <c r="M26" i="33"/>
  <c r="K26" i="33"/>
  <c r="I26" i="33"/>
  <c r="G26" i="33"/>
  <c r="E26" i="33"/>
  <c r="C26" i="33"/>
  <c r="C30" i="33" s="1"/>
  <c r="W21" i="33"/>
  <c r="U21" i="33"/>
  <c r="U30" i="33" s="1"/>
  <c r="Q21" i="33"/>
  <c r="O21" i="33"/>
  <c r="M21" i="33"/>
  <c r="M30" i="33" s="1"/>
  <c r="K21" i="33"/>
  <c r="I21" i="33"/>
  <c r="G21" i="33"/>
  <c r="E21" i="33"/>
  <c r="C21" i="33"/>
  <c r="I24" i="34"/>
  <c r="G24" i="34"/>
  <c r="E24" i="34"/>
  <c r="J60" i="21"/>
  <c r="J62" i="21" s="1"/>
  <c r="J42" i="21"/>
  <c r="F60" i="21"/>
  <c r="F62" i="21" s="1"/>
  <c r="F42" i="21"/>
  <c r="F64" i="21" s="1"/>
  <c r="J22" i="21"/>
  <c r="F22" i="21"/>
  <c r="AA27" i="36"/>
  <c r="AA26" i="36"/>
  <c r="AA21" i="36"/>
  <c r="Y18" i="36"/>
  <c r="Y32" i="36" s="1"/>
  <c r="W18" i="36"/>
  <c r="S18" i="36"/>
  <c r="Q18" i="36"/>
  <c r="Q32" i="36"/>
  <c r="M18" i="36"/>
  <c r="M32" i="36" s="1"/>
  <c r="K18" i="36"/>
  <c r="I18" i="36"/>
  <c r="I32" i="36"/>
  <c r="G18" i="36"/>
  <c r="E18" i="36"/>
  <c r="C18" i="36"/>
  <c r="U17" i="36"/>
  <c r="U16" i="36"/>
  <c r="AA16" i="36" s="1"/>
  <c r="AA18" i="36" s="1"/>
  <c r="AA32" i="36" s="1"/>
  <c r="AA33" i="35"/>
  <c r="AE33" i="35" s="1"/>
  <c r="AC31" i="35"/>
  <c r="Y31" i="35"/>
  <c r="Y35" i="35" s="1"/>
  <c r="W31" i="35"/>
  <c r="S31" i="35"/>
  <c r="Q31" i="35"/>
  <c r="Q35" i="35" s="1"/>
  <c r="O31" i="35"/>
  <c r="M31" i="35"/>
  <c r="K31" i="35"/>
  <c r="I31" i="35"/>
  <c r="G31" i="35"/>
  <c r="E31" i="35"/>
  <c r="E35" i="35" s="1"/>
  <c r="U30" i="35"/>
  <c r="AA30" i="35" s="1"/>
  <c r="AE30" i="35" s="1"/>
  <c r="U29" i="35"/>
  <c r="AA29" i="35" s="1"/>
  <c r="U25" i="35"/>
  <c r="U23" i="35"/>
  <c r="AA23" i="35"/>
  <c r="AE23" i="35"/>
  <c r="U22" i="35"/>
  <c r="W22" i="35" s="1"/>
  <c r="U21" i="35"/>
  <c r="U26" i="35"/>
  <c r="AC18" i="35"/>
  <c r="AC35" i="35"/>
  <c r="Y18" i="35"/>
  <c r="W18" i="35"/>
  <c r="S18" i="35"/>
  <c r="S35" i="35" s="1"/>
  <c r="Q18" i="35"/>
  <c r="O18" i="35"/>
  <c r="M18" i="35"/>
  <c r="M35" i="35"/>
  <c r="K18" i="35"/>
  <c r="K35" i="35" s="1"/>
  <c r="I18" i="35"/>
  <c r="I35" i="35"/>
  <c r="G18" i="35"/>
  <c r="G35" i="35"/>
  <c r="E18" i="35"/>
  <c r="C18" i="35"/>
  <c r="C35" i="35" s="1"/>
  <c r="U17" i="35"/>
  <c r="AA17" i="35" s="1"/>
  <c r="AE17" i="35" s="1"/>
  <c r="U16" i="35"/>
  <c r="U18" i="35" s="1"/>
  <c r="J57" i="37"/>
  <c r="J50" i="37"/>
  <c r="F50" i="37"/>
  <c r="J27" i="37"/>
  <c r="J14" i="37"/>
  <c r="J11" i="37"/>
  <c r="F27" i="37"/>
  <c r="F29" i="37" s="1"/>
  <c r="F31" i="37" s="1"/>
  <c r="J58" i="22"/>
  <c r="J51" i="22"/>
  <c r="J59" i="22" s="1"/>
  <c r="F51" i="22"/>
  <c r="F59" i="22" s="1"/>
  <c r="J27" i="22"/>
  <c r="J14" i="22"/>
  <c r="J11" i="22"/>
  <c r="F27" i="22"/>
  <c r="W21" i="35"/>
  <c r="W23" i="35"/>
  <c r="AA21" i="35"/>
  <c r="H60" i="21"/>
  <c r="H62" i="21" s="1"/>
  <c r="D60" i="21"/>
  <c r="D62" i="21" s="1"/>
  <c r="H42" i="21"/>
  <c r="D42" i="21"/>
  <c r="H27" i="21"/>
  <c r="A26" i="21"/>
  <c r="H22" i="21"/>
  <c r="D22" i="21"/>
  <c r="D57" i="37"/>
  <c r="D58" i="37" s="1"/>
  <c r="D50" i="37"/>
  <c r="D14" i="37"/>
  <c r="D11" i="37"/>
  <c r="AC29" i="34"/>
  <c r="Y29" i="34"/>
  <c r="W29" i="34"/>
  <c r="S29" i="34"/>
  <c r="S33" i="34" s="1"/>
  <c r="M29" i="34"/>
  <c r="O29" i="34"/>
  <c r="O33" i="34" s="1"/>
  <c r="K29" i="34"/>
  <c r="K33" i="34" s="1"/>
  <c r="I29" i="34"/>
  <c r="G29" i="34"/>
  <c r="G33" i="34" s="1"/>
  <c r="E29" i="34"/>
  <c r="H58" i="22"/>
  <c r="D58" i="22"/>
  <c r="D59" i="22" s="1"/>
  <c r="H51" i="22"/>
  <c r="D51" i="22"/>
  <c r="H27" i="22"/>
  <c r="D27" i="22"/>
  <c r="H14" i="22"/>
  <c r="D14" i="22"/>
  <c r="H11" i="22"/>
  <c r="H20" i="22" s="1"/>
  <c r="D11" i="22"/>
  <c r="D20" i="22"/>
  <c r="I30" i="33"/>
  <c r="K30" i="33"/>
  <c r="E33" i="34"/>
  <c r="AE31" i="34"/>
  <c r="AE20" i="34"/>
  <c r="U29" i="34"/>
  <c r="D20" i="37"/>
  <c r="D29" i="37" s="1"/>
  <c r="D31" i="37" s="1"/>
  <c r="U28" i="36"/>
  <c r="U31" i="35"/>
  <c r="W25" i="35"/>
  <c r="AE21" i="35"/>
  <c r="AE27" i="34"/>
  <c r="AE28" i="34"/>
  <c r="AA29" i="34"/>
  <c r="AE19" i="34"/>
  <c r="Y25" i="35"/>
  <c r="Y26" i="35"/>
  <c r="AA25" i="35"/>
  <c r="AE25" i="35"/>
  <c r="S21" i="33" l="1"/>
  <c r="S26" i="33"/>
  <c r="I33" i="34"/>
  <c r="C33" i="34"/>
  <c r="H29" i="22"/>
  <c r="H31" i="22" s="1"/>
  <c r="E32" i="36"/>
  <c r="G32" i="36"/>
  <c r="Y26" i="33"/>
  <c r="W30" i="33"/>
  <c r="Y24" i="33"/>
  <c r="G30" i="33"/>
  <c r="O30" i="33"/>
  <c r="S30" i="33"/>
  <c r="Q30" i="33"/>
  <c r="Y19" i="33"/>
  <c r="Y21" i="33" s="1"/>
  <c r="E30" i="33"/>
  <c r="U35" i="35"/>
  <c r="M33" i="34"/>
  <c r="AC33" i="34"/>
  <c r="AE29" i="34"/>
  <c r="U33" i="34"/>
  <c r="J58" i="37"/>
  <c r="F58" i="37"/>
  <c r="F59" i="37" s="1"/>
  <c r="H59" i="22"/>
  <c r="J20" i="22"/>
  <c r="J29" i="22" s="1"/>
  <c r="J31" i="22" s="1"/>
  <c r="J60" i="22" s="1"/>
  <c r="F29" i="22"/>
  <c r="F31" i="22" s="1"/>
  <c r="F60" i="22" s="1"/>
  <c r="D29" i="22"/>
  <c r="D31" i="22" s="1"/>
  <c r="D60" i="22" s="1"/>
  <c r="D64" i="21"/>
  <c r="H64" i="21"/>
  <c r="J64" i="21"/>
  <c r="U18" i="36"/>
  <c r="U32" i="36" s="1"/>
  <c r="D59" i="37"/>
  <c r="J29" i="37"/>
  <c r="J31" i="37" s="1"/>
  <c r="J59" i="37" s="1"/>
  <c r="W33" i="34"/>
  <c r="Y33" i="34"/>
  <c r="AE29" i="35"/>
  <c r="AE31" i="35" s="1"/>
  <c r="AA31" i="35"/>
  <c r="W26" i="35"/>
  <c r="W35" i="35"/>
  <c r="AA22" i="35"/>
  <c r="AA16" i="35"/>
  <c r="Y30" i="33" l="1"/>
  <c r="H60" i="22"/>
  <c r="AA18" i="35"/>
  <c r="AA35" i="35" s="1"/>
  <c r="AE16" i="35"/>
  <c r="AE18" i="35" s="1"/>
  <c r="AA26" i="35"/>
  <c r="AE22" i="35"/>
  <c r="AE26" i="35" s="1"/>
  <c r="AE22" i="34" l="1"/>
  <c r="AA33" i="34"/>
  <c r="AE35" i="35"/>
  <c r="AE24" i="34" l="1"/>
  <c r="AE33" i="34" s="1"/>
</calcChain>
</file>

<file path=xl/sharedStrings.xml><?xml version="1.0" encoding="utf-8"?>
<sst xmlns="http://schemas.openxmlformats.org/spreadsheetml/2006/main" count="591" uniqueCount="262">
  <si>
    <t>The Siam Commercial Bank Public Company Limited and its Subsidiaries</t>
  </si>
  <si>
    <t>Statement of financial position</t>
  </si>
  <si>
    <t>Consolidated</t>
  </si>
  <si>
    <t>The Bank</t>
  </si>
  <si>
    <t>30 September</t>
  </si>
  <si>
    <t xml:space="preserve">31 December </t>
  </si>
  <si>
    <t>Assets</t>
  </si>
  <si>
    <t>Note</t>
  </si>
  <si>
    <t>(Unaudited)</t>
  </si>
  <si>
    <t>(Audited)</t>
  </si>
  <si>
    <t>(in thousand Baht)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</si>
  <si>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</si>
  <si>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</si>
  <si>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</si>
  <si>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</si>
  <si>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</si>
  <si>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subsidiaries, associates and joint venture, net</t>
  </si>
  <si>
    <t>Loans to customers and accrued interest receivables, net</t>
  </si>
  <si>
    <t>7, 8</t>
  </si>
  <si>
    <t>Properties for sale, net</t>
  </si>
  <si>
    <t>Investment properties, net</t>
  </si>
  <si>
    <t>Premises and equipment, net</t>
  </si>
  <si>
    <t>Goodwill and other intangible assets, net</t>
  </si>
  <si>
    <t>Deferred tax assets</t>
  </si>
  <si>
    <t xml:space="preserve">Other assets, net  </t>
  </si>
  <si>
    <t>Total assets</t>
  </si>
  <si>
    <t>Liabilities and shareholders’ equity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</si>
  <si>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</si>
  <si>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</si>
  <si>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</si>
  <si>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</si>
  <si>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</si>
  <si>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</si>
  <si>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</si>
  <si>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</si>
  <si>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</si>
  <si>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</si>
  <si>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>Total liabilities</t>
  </si>
  <si>
    <t>Shareholders’ equity</t>
  </si>
  <si>
    <t xml:space="preserve">Share capital  </t>
  </si>
  <si>
    <t xml:space="preserve">   Authorised share capital</t>
  </si>
  <si>
    <t>Premium on share capital</t>
  </si>
  <si>
    <t xml:space="preserve">   Premium on preferred shares</t>
  </si>
  <si>
    <t xml:space="preserve">   Premium on common shares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</si>
  <si>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</si>
  <si>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</si>
  <si>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</si>
  <si>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</si>
  <si>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</si>
  <si>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</si>
  <si>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</si>
  <si>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Total shareholders’ equity</t>
  </si>
  <si>
    <t>Total liabilities and shareholders’ equity</t>
  </si>
  <si>
    <t xml:space="preserve">          (Mr. Arthid Nanthawithaya)</t>
  </si>
  <si>
    <t xml:space="preserve">      CEO &amp; Chairman of Executive Committee</t>
  </si>
  <si>
    <t>Statement of profit or loss and other comprehensive income (Unaudited)</t>
  </si>
  <si>
    <t>Three-month period ended</t>
  </si>
  <si>
    <t>Interest income</t>
  </si>
  <si>
    <t>Interest expenses</t>
  </si>
  <si>
    <t xml:space="preserve">     Net interest income</t>
  </si>
  <si>
    <t>Fee and service income</t>
  </si>
  <si>
    <t>Fee and service expenses</t>
  </si>
  <si>
    <t xml:space="preserve">     Net fee and service income</t>
  </si>
  <si>
    <t>Net gain on financial instruments measured at fair value through profit or loss</t>
  </si>
  <si>
    <t>Dividend income</t>
  </si>
  <si>
    <t>Other operating income</t>
  </si>
  <si>
    <t xml:space="preserve">    Total operating income</t>
  </si>
  <si>
    <t>Other operating expenses</t>
  </si>
  <si>
    <t xml:space="preserve">    Employee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</si>
  <si>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</si>
  <si>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</si>
  <si>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</si>
  <si>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 expenses</t>
  </si>
  <si>
    <t xml:space="preserve">    Total operating expenses</t>
  </si>
  <si>
    <t>Expected credit loss</t>
  </si>
  <si>
    <t>Profit from operations before income tax expenses</t>
  </si>
  <si>
    <t>Income tax expenses</t>
  </si>
  <si>
    <t>Net profit</t>
  </si>
  <si>
    <t>Other comprehensive income (loss)</t>
  </si>
  <si>
    <t xml:space="preserve">   Items that will be reclassified subsequently to profit or loss</t>
  </si>
  <si>
    <t xml:space="preserve">      Gain (loss) arising from translating the financial statements</t>
  </si>
  <si>
    <t xml:space="preserve">           of a foreign operation</t>
  </si>
  <si>
    <t xml:space="preserve">       Income tax relating to components of other comprehensive income</t>
  </si>
  <si>
    <t xml:space="preserve">   Items that will not be reclassified subsequently to profit or loss </t>
  </si>
  <si>
    <t xml:space="preserve">      Loss on investments designated at fair value through</t>
  </si>
  <si>
    <t xml:space="preserve">           other comprehensive income</t>
  </si>
  <si>
    <t xml:space="preserve">      Income tax relating to components of other comprehensive income</t>
  </si>
  <si>
    <t xml:space="preserve">Total comprehensive income </t>
  </si>
  <si>
    <t>Net profit (loss) attributable to:</t>
  </si>
  <si>
    <t xml:space="preserve">    Owners of the company</t>
  </si>
  <si>
    <t xml:space="preserve">    Non-controlling interests</t>
  </si>
  <si>
    <t>Total comprehensive income (loss) attributable to:</t>
  </si>
  <si>
    <t xml:space="preserve">     Owners of the company</t>
  </si>
  <si>
    <t xml:space="preserve">     Non-controlling interests</t>
  </si>
  <si>
    <t>Earnings per share of the parent company</t>
  </si>
  <si>
    <r>
      <t xml:space="preserve">     Basic earnings per share </t>
    </r>
    <r>
      <rPr>
        <i/>
        <sz val="11"/>
        <rFont val="Times New Roman"/>
        <family val="1"/>
      </rPr>
      <t>(in Baht)</t>
    </r>
  </si>
  <si>
    <t>18</t>
  </si>
  <si>
    <t>(Mr. Arthid Nanthawithaya)</t>
  </si>
  <si>
    <t>CEO &amp; Chairman of Executive Committee</t>
  </si>
  <si>
    <t>Statement of changes in equity (Unaudited)</t>
  </si>
  <si>
    <t xml:space="preserve">Consolidated  </t>
  </si>
  <si>
    <t>Issued and</t>
  </si>
  <si>
    <t>Premium on</t>
  </si>
  <si>
    <t>paid-up share capital</t>
  </si>
  <si>
    <t>share capital</t>
  </si>
  <si>
    <t>Total</t>
  </si>
  <si>
    <t>Non-</t>
  </si>
  <si>
    <t>available-for-sale</t>
  </si>
  <si>
    <t>revaluation</t>
  </si>
  <si>
    <t>other</t>
  </si>
  <si>
    <t>Legal</t>
  </si>
  <si>
    <t>controlling</t>
  </si>
  <si>
    <t>shares</t>
  </si>
  <si>
    <t>investments</t>
  </si>
  <si>
    <t>surplus</t>
  </si>
  <si>
    <t>reserves</t>
  </si>
  <si>
    <t xml:space="preserve"> reserve</t>
  </si>
  <si>
    <t>Unappropriated</t>
  </si>
  <si>
    <t>interests</t>
  </si>
  <si>
    <t>Total comprehensive income (loss) for the period</t>
  </si>
  <si>
    <t>Transfer to retained earnings</t>
  </si>
  <si>
    <t>Statement of profit or loss and other comprehensive income  (Unaudited)</t>
  </si>
  <si>
    <t xml:space="preserve">Nine-month period ended
</t>
  </si>
  <si>
    <t>Net gain on investments</t>
  </si>
  <si>
    <t xml:space="preserve">      Loss on investments in debt instruments at fair value</t>
  </si>
  <si>
    <t xml:space="preserve">      Income tax relating to components of other comprehensive income </t>
  </si>
  <si>
    <t xml:space="preserve">Gain (loss) on   </t>
  </si>
  <si>
    <t>(Loss) gain</t>
  </si>
  <si>
    <t xml:space="preserve">Gain (loss) on  </t>
  </si>
  <si>
    <t xml:space="preserve"> in debt </t>
  </si>
  <si>
    <t>arising from</t>
  </si>
  <si>
    <t>instruments</t>
  </si>
  <si>
    <t xml:space="preserve"> translating</t>
  </si>
  <si>
    <t>designated at</t>
  </si>
  <si>
    <t xml:space="preserve">at fair value </t>
  </si>
  <si>
    <t xml:space="preserve"> the financial </t>
  </si>
  <si>
    <t>fair value</t>
  </si>
  <si>
    <t>through other</t>
  </si>
  <si>
    <t>statements</t>
  </si>
  <si>
    <t xml:space="preserve">   through other</t>
  </si>
  <si>
    <t>Changes in</t>
  </si>
  <si>
    <t>Preferred</t>
  </si>
  <si>
    <t>Common</t>
  </si>
  <si>
    <t xml:space="preserve"> comprehensive</t>
  </si>
  <si>
    <t xml:space="preserve">of a foreign </t>
  </si>
  <si>
    <t>owners of</t>
  </si>
  <si>
    <t xml:space="preserve"> income</t>
  </si>
  <si>
    <t>operation</t>
  </si>
  <si>
    <t>the company</t>
  </si>
  <si>
    <t>Nine-month period ended 30 September 2021</t>
  </si>
  <si>
    <t>Balance at 1 January 2021</t>
  </si>
  <si>
    <t>Transactions with owners, recorded directly in equity</t>
  </si>
  <si>
    <t xml:space="preserve">    Dividend paid</t>
  </si>
  <si>
    <t xml:space="preserve">    Conversion of preferred shares to common shares</t>
  </si>
  <si>
    <t xml:space="preserve">    Capital contribution from a non-controlling interest</t>
  </si>
  <si>
    <t xml:space="preserve">        of subsidiaries</t>
  </si>
  <si>
    <t>Total transactions with owners, recorded directly in equity</t>
  </si>
  <si>
    <t>Comprehensive income (loss) for the period</t>
  </si>
  <si>
    <t xml:space="preserve">    Net profit (loss)</t>
  </si>
  <si>
    <t xml:space="preserve">    Other comprehensive income (loss)</t>
  </si>
  <si>
    <t>Balance at 30 September 2021</t>
  </si>
  <si>
    <t xml:space="preserve">Loss </t>
  </si>
  <si>
    <t>Gain</t>
  </si>
  <si>
    <t>on remeasuring</t>
  </si>
  <si>
    <t>Nine-month period ended 30 September 2020</t>
  </si>
  <si>
    <t>Balance at 31 December 2019 - as reported</t>
  </si>
  <si>
    <t>Impact of changes in accounting policies</t>
  </si>
  <si>
    <t>Balance at 1 January 2020 restated</t>
  </si>
  <si>
    <t xml:space="preserve">    Liquidation of subsidiary</t>
  </si>
  <si>
    <t xml:space="preserve">       of a newly incorporated subsidiary</t>
  </si>
  <si>
    <t>Balance at 30 September 2020</t>
  </si>
  <si>
    <t>Gain (loss)</t>
  </si>
  <si>
    <t xml:space="preserve"> on investments</t>
  </si>
  <si>
    <t>on investments</t>
  </si>
  <si>
    <t>translating</t>
  </si>
  <si>
    <t xml:space="preserve">Total </t>
  </si>
  <si>
    <t xml:space="preserve">Legal </t>
  </si>
  <si>
    <t>reserve</t>
  </si>
  <si>
    <t xml:space="preserve">    Net profit</t>
  </si>
  <si>
    <t xml:space="preserve">    Other comprehensive loss</t>
  </si>
  <si>
    <t>Loss arising</t>
  </si>
  <si>
    <t>from translating</t>
  </si>
  <si>
    <t>Statement of cash flows (Unaudited)</t>
  </si>
  <si>
    <t>Nine-month period ended</t>
  </si>
  <si>
    <t xml:space="preserve">Cash flows from operating activities </t>
  </si>
  <si>
    <t>Profit from operating before income tax expense</t>
  </si>
  <si>
    <t xml:space="preserve">Adjustments to reconcile profit from operating before income tax </t>
  </si>
  <si>
    <t>expense to cash receipts (payments) from operating activities</t>
  </si>
  <si>
    <t>Depreciation and amortisation</t>
  </si>
  <si>
    <t>Impairment loss on properties for sale</t>
  </si>
  <si>
    <t>Impairment loss on intangible assets</t>
  </si>
  <si>
    <t>Provisions expenses</t>
  </si>
  <si>
    <t>Loss (gain) on sale of premises and equipment</t>
  </si>
  <si>
    <t>Loss from write-off of premises and equipment</t>
  </si>
  <si>
    <t>Gain from sale of properties for sale</t>
  </si>
  <si>
    <t>Loss from write-off of intangible assets</t>
  </si>
  <si>
    <t>Net gain on financial instruments</t>
  </si>
  <si>
    <t>Net interest income</t>
  </si>
  <si>
    <t>Proceeds from interest</t>
  </si>
  <si>
    <t>Interest paid</t>
  </si>
  <si>
    <t>Proceeds from dividend</t>
  </si>
  <si>
    <t>Income tax paid</t>
  </si>
  <si>
    <t>Profit from operating before changes in operating assets and liabilities</t>
  </si>
  <si>
    <t>(Increase) decrease in operating assets</t>
  </si>
  <si>
    <t>Investment in short-term securities</t>
  </si>
  <si>
    <t>Loans to customers</t>
  </si>
  <si>
    <t>Properties for sale</t>
  </si>
  <si>
    <t>Other assets</t>
  </si>
  <si>
    <t>Increase (decrease) in operating liabilities</t>
  </si>
  <si>
    <t>Liability payable on demand</t>
  </si>
  <si>
    <t>Short-term debt issued and borrowings</t>
  </si>
  <si>
    <t>Other liabilities</t>
  </si>
  <si>
    <t xml:space="preserve">Cash flows from investing activities  </t>
  </si>
  <si>
    <t>Acquisition of instruments measured at fair value through</t>
  </si>
  <si>
    <t xml:space="preserve">   other comprehensive income</t>
  </si>
  <si>
    <t>Proceeds from sale of instruments measured at fair value through</t>
  </si>
  <si>
    <t>Acqusition of instruments at amortised cost</t>
  </si>
  <si>
    <t>Proceeds from redemption of instruments at amortised cost</t>
  </si>
  <si>
    <t>Proceeds from disposal of subsidiary</t>
  </si>
  <si>
    <t>Proceeds from liquidation of subsidiaries</t>
  </si>
  <si>
    <t>Acquisition of premises and equipment</t>
  </si>
  <si>
    <t>Proceeds from sale of premises and equipment</t>
  </si>
  <si>
    <t>Acquisition of intangible assets</t>
  </si>
  <si>
    <t>Cash flows from financing activities</t>
  </si>
  <si>
    <t>Proceeds from long-term debt issued</t>
  </si>
  <si>
    <t>Repayment of long-term debt issued</t>
  </si>
  <si>
    <t>Proceeds from long-term borrowings</t>
  </si>
  <si>
    <t>Repayment of long-term borrowings</t>
  </si>
  <si>
    <t>Payment of lease liabilities</t>
  </si>
  <si>
    <t>Dividend paid to equity holders of the Bank</t>
  </si>
  <si>
    <t xml:space="preserve">Capital contribution from a non-controlling interest of </t>
  </si>
  <si>
    <t>the subsidiaries</t>
  </si>
  <si>
    <t>Net cash used in financing activities</t>
  </si>
  <si>
    <t>Gain (loss) arising from translating the financial statements</t>
  </si>
  <si>
    <t xml:space="preserve"> </t>
  </si>
  <si>
    <t>of a foreign operation</t>
  </si>
  <si>
    <t>Net decrease in cash</t>
  </si>
  <si>
    <t>Cash at 1 January</t>
  </si>
  <si>
    <t>Cash at 30 September</t>
  </si>
  <si>
    <t xml:space="preserve">         (Mr. Arthid Nanthawithaya)</t>
  </si>
  <si>
    <t xml:space="preserve">    Acquisition of non-controlling interests without a change in control</t>
  </si>
  <si>
    <t>Others</t>
  </si>
  <si>
    <t xml:space="preserve">      Actuarial loss on defined benefit plans</t>
  </si>
  <si>
    <t xml:space="preserve">     3,582,683,877 preferred shares of Baht 10 each</t>
  </si>
  <si>
    <t xml:space="preserve">     3,417,316,123 common shares of Baht 10 each </t>
  </si>
  <si>
    <t xml:space="preserve">   Issued and paid-up share capital</t>
  </si>
  <si>
    <t xml:space="preserve">     3,559,520 preferred shares of Baht 10 each</t>
  </si>
  <si>
    <t xml:space="preserve">     3,395,632,678 common shares of Baht 10 each </t>
  </si>
  <si>
    <t>(Reversal) of impairment loss on premises and equipment</t>
  </si>
  <si>
    <t xml:space="preserve">      Total other comprehensive loss, net of income tax</t>
  </si>
  <si>
    <t>Payment for investments in subsidiaries, associates and joint venture</t>
  </si>
  <si>
    <t>Share of profit from investments in associates and joint venture</t>
  </si>
  <si>
    <t xml:space="preserve">          (loss) will be reclassified subsequently to profit or loss</t>
  </si>
  <si>
    <t xml:space="preserve">           (loss) will not be reclassified subsequently to profit or loss</t>
  </si>
  <si>
    <t xml:space="preserve">      Loss on investments in debt instruments at fair value through</t>
  </si>
  <si>
    <t>Share of profit (loss) from investments in associates and joint venture</t>
  </si>
  <si>
    <t xml:space="preserve">           (loss) will be reclassified subsequently to profit or loss</t>
  </si>
  <si>
    <t xml:space="preserve">      (Loss) gain on investments designated at fair value through</t>
  </si>
  <si>
    <t>Share of (profit) loss from investments in associates and joint venture</t>
  </si>
  <si>
    <t>Net cash (used in) from operating activities</t>
  </si>
  <si>
    <t>Net cash from (used in) investing activities</t>
  </si>
  <si>
    <t xml:space="preserve">           through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</si>
</sst>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#,##0;[Red]\(#,##0\)"/>
    <numFmt numFmtId="189" formatCode="0.000"/>
    <numFmt numFmtId="190" formatCode="#,##0.00;[Red]\(#,##0.00\)"/>
    <numFmt numFmtId="191" formatCode="General_)"/>
    <numFmt numFmtId="192" formatCode="0.00_)"/>
    <numFmt numFmtId="193" formatCode="#,##0.000"/>
    <numFmt numFmtId="194" formatCode="_-* #,##0\ _F_-;\-* #,##0\ _F_-;_-* &quot;-&quot;\ _F_-;_-@_-"/>
    <numFmt numFmtId="195" formatCode="_-* #,##0.00\ &quot;F&quot;_-;\-* #,##0.00\ &quot;F&quot;_-;_-* &quot;-&quot;??\ &quot;F&quot;_-;_-@_-"/>
    <numFmt numFmtId="196" formatCode="_-* #,##0.00\ _F_-;\-* #,##0.00\ _F_-;_-* &quot;-&quot;??\ _F_-;_-@_-"/>
    <numFmt numFmtId="197" formatCode="#,##0.00000"/>
    <numFmt numFmtId="198" formatCode="_(* #,##0.0000_);_(* \(#,##0.0000\);_(* &quot;-&quot;????_);_(@_)"/>
    <numFmt numFmtId="199" formatCode="_(* #,##0_);_(* \(#,##0\);_(* &quot;-&quot;??_);_(@_)"/>
    <numFmt numFmtId="200" formatCode="#,##0.0;[Red]\(#,##0.0\)"/>
    <numFmt numFmtId="201" formatCode="_(* #,##0_);_(* \(#,##0\);_(* &quot;-&quot;????_);_(@_)"/>
    <numFmt numFmtId="202" formatCode="_-* #,##0_-;\-* #,##0_-;_-* &quot;-&quot;??_-;_-@_-"/>
    <numFmt numFmtId="204" formatCode="_([$€-2]* #,##0.00_);_([$€-2]* \(#,##0.00\);_([$€-2]* \-??_)"/>
    <numFmt numFmtId="205" formatCode="_([$€-2]* #,##0.00_);_([$€-2]* \(#,##0.00\);_([$€-2]* &quot;-&quot;??_)"/>
  </numFmts>
  <fonts count="96">
    <font>
      <sz val="11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42">
    <xf numFmtId="0" fontId="0" fillId="0" borderId="0"/>
    <xf numFmtId="0" fontId="24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7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4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72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72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4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72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4" fillId="10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72" fillId="10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3" borderId="0" applyNumberFormat="0" applyBorder="0" applyAlignment="0" applyProtection="0"/>
    <xf numFmtId="0" fontId="7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72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72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72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72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4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72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20" borderId="0" applyNumberFormat="0" applyBorder="0" applyAlignment="0" applyProtection="0"/>
    <xf numFmtId="0" fontId="2" fillId="21" borderId="0" applyNumberFormat="0" applyBorder="0" applyAlignment="0" applyProtection="0"/>
    <xf numFmtId="0" fontId="1" fillId="21" borderId="0" applyNumberFormat="0" applyBorder="0" applyAlignment="0" applyProtection="0"/>
    <xf numFmtId="0" fontId="72" fillId="20" borderId="0" applyNumberFormat="0" applyBorder="0" applyAlignment="0" applyProtection="0"/>
    <xf numFmtId="0" fontId="2" fillId="21" borderId="0" applyNumberFormat="0" applyBorder="0" applyAlignment="0" applyProtection="0"/>
    <xf numFmtId="0" fontId="1" fillId="21" borderId="0" applyNumberFormat="0" applyBorder="0" applyAlignment="0" applyProtection="0"/>
    <xf numFmtId="0" fontId="35" fillId="22" borderId="0" applyNumberFormat="0" applyBorder="0" applyAlignment="0" applyProtection="0"/>
    <xf numFmtId="0" fontId="51" fillId="23" borderId="0" applyNumberFormat="0" applyBorder="0" applyAlignment="0" applyProtection="0"/>
    <xf numFmtId="0" fontId="73" fillId="22" borderId="0" applyNumberFormat="0" applyBorder="0" applyAlignment="0" applyProtection="0"/>
    <xf numFmtId="0" fontId="51" fillId="23" borderId="0" applyNumberFormat="0" applyBorder="0" applyAlignment="0" applyProtection="0"/>
    <xf numFmtId="0" fontId="35" fillId="16" borderId="0" applyNumberFormat="0" applyBorder="0" applyAlignment="0" applyProtection="0"/>
    <xf numFmtId="0" fontId="51" fillId="17" borderId="0" applyNumberFormat="0" applyBorder="0" applyAlignment="0" applyProtection="0"/>
    <xf numFmtId="0" fontId="73" fillId="16" borderId="0" applyNumberFormat="0" applyBorder="0" applyAlignment="0" applyProtection="0"/>
    <xf numFmtId="0" fontId="51" fillId="17" borderId="0" applyNumberFormat="0" applyBorder="0" applyAlignment="0" applyProtection="0"/>
    <xf numFmtId="0" fontId="35" fillId="18" borderId="0" applyNumberFormat="0" applyBorder="0" applyAlignment="0" applyProtection="0"/>
    <xf numFmtId="0" fontId="51" fillId="19" borderId="0" applyNumberFormat="0" applyBorder="0" applyAlignment="0" applyProtection="0"/>
    <xf numFmtId="0" fontId="73" fillId="18" borderId="0" applyNumberFormat="0" applyBorder="0" applyAlignment="0" applyProtection="0"/>
    <xf numFmtId="0" fontId="51" fillId="19" borderId="0" applyNumberFormat="0" applyBorder="0" applyAlignment="0" applyProtection="0"/>
    <xf numFmtId="0" fontId="35" fillId="24" borderId="0" applyNumberFormat="0" applyBorder="0" applyAlignment="0" applyProtection="0"/>
    <xf numFmtId="0" fontId="51" fillId="25" borderId="0" applyNumberFormat="0" applyBorder="0" applyAlignment="0" applyProtection="0"/>
    <xf numFmtId="0" fontId="73" fillId="24" borderId="0" applyNumberFormat="0" applyBorder="0" applyAlignment="0" applyProtection="0"/>
    <xf numFmtId="0" fontId="51" fillId="25" borderId="0" applyNumberFormat="0" applyBorder="0" applyAlignment="0" applyProtection="0"/>
    <xf numFmtId="0" fontId="35" fillId="26" borderId="0" applyNumberFormat="0" applyBorder="0" applyAlignment="0" applyProtection="0"/>
    <xf numFmtId="0" fontId="51" fillId="27" borderId="0" applyNumberFormat="0" applyBorder="0" applyAlignment="0" applyProtection="0"/>
    <xf numFmtId="0" fontId="73" fillId="26" borderId="0" applyNumberFormat="0" applyBorder="0" applyAlignment="0" applyProtection="0"/>
    <xf numFmtId="0" fontId="51" fillId="27" borderId="0" applyNumberFormat="0" applyBorder="0" applyAlignment="0" applyProtection="0"/>
    <xf numFmtId="0" fontId="35" fillId="28" borderId="0" applyNumberFormat="0" applyBorder="0" applyAlignment="0" applyProtection="0"/>
    <xf numFmtId="0" fontId="51" fillId="29" borderId="0" applyNumberFormat="0" applyBorder="0" applyAlignment="0" applyProtection="0"/>
    <xf numFmtId="0" fontId="73" fillId="28" borderId="0" applyNumberFormat="0" applyBorder="0" applyAlignment="0" applyProtection="0"/>
    <xf numFmtId="0" fontId="51" fillId="29" borderId="0" applyNumberFormat="0" applyBorder="0" applyAlignment="0" applyProtection="0"/>
    <xf numFmtId="0" fontId="35" fillId="30" borderId="0" applyNumberFormat="0" applyBorder="0" applyAlignment="0" applyProtection="0"/>
    <xf numFmtId="0" fontId="51" fillId="31" borderId="0" applyNumberFormat="0" applyBorder="0" applyAlignment="0" applyProtection="0"/>
    <xf numFmtId="0" fontId="73" fillId="30" borderId="0" applyNumberFormat="0" applyBorder="0" applyAlignment="0" applyProtection="0"/>
    <xf numFmtId="0" fontId="51" fillId="31" borderId="0" applyNumberFormat="0" applyBorder="0" applyAlignment="0" applyProtection="0"/>
    <xf numFmtId="0" fontId="35" fillId="32" borderId="0" applyNumberFormat="0" applyBorder="0" applyAlignment="0" applyProtection="0"/>
    <xf numFmtId="0" fontId="51" fillId="33" borderId="0" applyNumberFormat="0" applyBorder="0" applyAlignment="0" applyProtection="0"/>
    <xf numFmtId="0" fontId="73" fillId="32" borderId="0" applyNumberFormat="0" applyBorder="0" applyAlignment="0" applyProtection="0"/>
    <xf numFmtId="0" fontId="51" fillId="33" borderId="0" applyNumberFormat="0" applyBorder="0" applyAlignment="0" applyProtection="0"/>
    <xf numFmtId="0" fontId="35" fillId="34" borderId="0" applyNumberFormat="0" applyBorder="0" applyAlignment="0" applyProtection="0"/>
    <xf numFmtId="0" fontId="51" fillId="35" borderId="0" applyNumberFormat="0" applyBorder="0" applyAlignment="0" applyProtection="0"/>
    <xf numFmtId="0" fontId="73" fillId="34" borderId="0" applyNumberFormat="0" applyBorder="0" applyAlignment="0" applyProtection="0"/>
    <xf numFmtId="0" fontId="51" fillId="35" borderId="0" applyNumberFormat="0" applyBorder="0" applyAlignment="0" applyProtection="0"/>
    <xf numFmtId="0" fontId="35" fillId="24" borderId="0" applyNumberFormat="0" applyBorder="0" applyAlignment="0" applyProtection="0"/>
    <xf numFmtId="0" fontId="51" fillId="25" borderId="0" applyNumberFormat="0" applyBorder="0" applyAlignment="0" applyProtection="0"/>
    <xf numFmtId="0" fontId="73" fillId="24" borderId="0" applyNumberFormat="0" applyBorder="0" applyAlignment="0" applyProtection="0"/>
    <xf numFmtId="0" fontId="51" fillId="25" borderId="0" applyNumberFormat="0" applyBorder="0" applyAlignment="0" applyProtection="0"/>
    <xf numFmtId="0" fontId="35" fillId="26" borderId="0" applyNumberFormat="0" applyBorder="0" applyAlignment="0" applyProtection="0"/>
    <xf numFmtId="0" fontId="51" fillId="27" borderId="0" applyNumberFormat="0" applyBorder="0" applyAlignment="0" applyProtection="0"/>
    <xf numFmtId="0" fontId="73" fillId="26" borderId="0" applyNumberFormat="0" applyBorder="0" applyAlignment="0" applyProtection="0"/>
    <xf numFmtId="0" fontId="51" fillId="27" borderId="0" applyNumberFormat="0" applyBorder="0" applyAlignment="0" applyProtection="0"/>
    <xf numFmtId="0" fontId="35" fillId="36" borderId="0" applyNumberFormat="0" applyBorder="0" applyAlignment="0" applyProtection="0"/>
    <xf numFmtId="0" fontId="51" fillId="37" borderId="0" applyNumberFormat="0" applyBorder="0" applyAlignment="0" applyProtection="0"/>
    <xf numFmtId="0" fontId="73" fillId="36" borderId="0" applyNumberFormat="0" applyBorder="0" applyAlignment="0" applyProtection="0"/>
    <xf numFmtId="0" fontId="51" fillId="37" borderId="0" applyNumberFormat="0" applyBorder="0" applyAlignment="0" applyProtection="0"/>
    <xf numFmtId="0" fontId="36" fillId="4" borderId="0" applyNumberFormat="0" applyBorder="0" applyAlignment="0" applyProtection="0"/>
    <xf numFmtId="0" fontId="52" fillId="5" borderId="0" applyNumberFormat="0" applyBorder="0" applyAlignment="0" applyProtection="0"/>
    <xf numFmtId="0" fontId="74" fillId="4" borderId="0" applyNumberFormat="0" applyBorder="0" applyAlignment="0" applyProtection="0"/>
    <xf numFmtId="0" fontId="52" fillId="5" borderId="0" applyNumberFormat="0" applyBorder="0" applyAlignment="0" applyProtection="0"/>
    <xf numFmtId="194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4" fontId="3" fillId="0" borderId="0" applyFill="0" applyBorder="0" applyAlignment="0"/>
    <xf numFmtId="194" fontId="67" fillId="0" borderId="0" applyFill="0" applyBorder="0" applyAlignment="0"/>
    <xf numFmtId="194" fontId="3" fillId="0" borderId="0" applyFill="0" applyBorder="0" applyAlignment="0"/>
    <xf numFmtId="191" fontId="5" fillId="0" borderId="0" applyFill="0" applyBorder="0" applyAlignment="0"/>
    <xf numFmtId="189" fontId="5" fillId="0" borderId="0" applyFill="0" applyBorder="0" applyAlignment="0"/>
    <xf numFmtId="0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0" fontId="67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67" fillId="0" borderId="0" applyFill="0" applyBorder="0" applyAlignment="0"/>
    <xf numFmtId="197" fontId="3" fillId="0" borderId="0" applyFill="0" applyBorder="0" applyAlignment="0"/>
    <xf numFmtId="194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4" fontId="3" fillId="0" borderId="0" applyFill="0" applyBorder="0" applyAlignment="0"/>
    <xf numFmtId="194" fontId="67" fillId="0" borderId="0" applyFill="0" applyBorder="0" applyAlignment="0"/>
    <xf numFmtId="194" fontId="3" fillId="0" borderId="0" applyFill="0" applyBorder="0" applyAlignment="0"/>
    <xf numFmtId="195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5" fontId="3" fillId="0" borderId="0" applyFill="0" applyBorder="0" applyAlignment="0"/>
    <xf numFmtId="195" fontId="67" fillId="0" borderId="0" applyFill="0" applyBorder="0" applyAlignment="0"/>
    <xf numFmtId="195" fontId="3" fillId="0" borderId="0" applyFill="0" applyBorder="0" applyAlignment="0"/>
    <xf numFmtId="191" fontId="5" fillId="0" borderId="0" applyFill="0" applyBorder="0" applyAlignment="0"/>
    <xf numFmtId="0" fontId="37" fillId="38" borderId="1" applyNumberFormat="0" applyAlignment="0" applyProtection="0"/>
    <xf numFmtId="0" fontId="53" fillId="39" borderId="1" applyNumberFormat="0" applyAlignment="0" applyProtection="0"/>
    <xf numFmtId="0" fontId="75" fillId="38" borderId="1" applyNumberFormat="0" applyAlignment="0" applyProtection="0"/>
    <xf numFmtId="0" fontId="53" fillId="39" borderId="1" applyNumberFormat="0" applyAlignment="0" applyProtection="0"/>
    <xf numFmtId="0" fontId="38" fillId="40" borderId="2" applyNumberFormat="0" applyAlignment="0" applyProtection="0"/>
    <xf numFmtId="0" fontId="54" fillId="41" borderId="2" applyNumberFormat="0" applyAlignment="0" applyProtection="0"/>
    <xf numFmtId="0" fontId="76" fillId="40" borderId="2" applyNumberFormat="0" applyAlignment="0" applyProtection="0"/>
    <xf numFmtId="0" fontId="54" fillId="41" borderId="2" applyNumberFormat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ill="0" applyBorder="0" applyAlignment="0" applyProtection="0"/>
    <xf numFmtId="14" fontId="8" fillId="0" borderId="0" applyFill="0" applyBorder="0" applyAlignment="0"/>
    <xf numFmtId="195" fontId="3" fillId="0" borderId="3">
      <alignment vertical="center"/>
    </xf>
    <xf numFmtId="0" fontId="32" fillId="0" borderId="3">
      <alignment vertical="center"/>
    </xf>
    <xf numFmtId="0" fontId="3" fillId="0" borderId="3">
      <alignment vertical="center"/>
    </xf>
    <xf numFmtId="195" fontId="3" fillId="0" borderId="3">
      <alignment vertical="center"/>
    </xf>
    <xf numFmtId="195" fontId="67" fillId="0" borderId="3">
      <alignment vertical="center"/>
    </xf>
    <xf numFmtId="195" fontId="3" fillId="0" borderId="3">
      <alignment vertical="center"/>
    </xf>
    <xf numFmtId="194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4" fontId="3" fillId="0" borderId="0" applyFill="0" applyBorder="0" applyAlignment="0"/>
    <xf numFmtId="194" fontId="67" fillId="0" borderId="0" applyFill="0" applyBorder="0" applyAlignment="0"/>
    <xf numFmtId="194" fontId="3" fillId="0" borderId="0" applyFill="0" applyBorder="0" applyAlignment="0"/>
    <xf numFmtId="191" fontId="5" fillId="0" borderId="0" applyFill="0" applyBorder="0" applyAlignment="0"/>
    <xf numFmtId="194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4" fontId="3" fillId="0" borderId="0" applyFill="0" applyBorder="0" applyAlignment="0"/>
    <xf numFmtId="194" fontId="67" fillId="0" borderId="0" applyFill="0" applyBorder="0" applyAlignment="0"/>
    <xf numFmtId="194" fontId="3" fillId="0" borderId="0" applyFill="0" applyBorder="0" applyAlignment="0"/>
    <xf numFmtId="195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5" fontId="3" fillId="0" borderId="0" applyFill="0" applyBorder="0" applyAlignment="0"/>
    <xf numFmtId="195" fontId="67" fillId="0" borderId="0" applyFill="0" applyBorder="0" applyAlignment="0"/>
    <xf numFmtId="195" fontId="3" fillId="0" borderId="0" applyFill="0" applyBorder="0" applyAlignment="0"/>
    <xf numFmtId="191" fontId="5" fillId="0" borderId="0" applyFill="0" applyBorder="0" applyAlignment="0"/>
    <xf numFmtId="204" fontId="32" fillId="0" borderId="0" applyFill="0" applyBorder="0" applyAlignment="0" applyProtection="0"/>
    <xf numFmtId="204" fontId="32" fillId="0" borderId="0" applyFill="0" applyBorder="0" applyAlignment="0" applyProtection="0"/>
    <xf numFmtId="204" fontId="3" fillId="0" borderId="0" applyFill="0" applyBorder="0" applyAlignment="0" applyProtection="0"/>
    <xf numFmtId="204" fontId="67" fillId="0" borderId="0" applyFill="0" applyBorder="0" applyAlignment="0" applyProtection="0"/>
    <xf numFmtId="204" fontId="3" fillId="0" borderId="0" applyFill="0" applyBorder="0" applyAlignment="0" applyProtection="0"/>
    <xf numFmtId="204" fontId="3" fillId="0" borderId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4" fontId="32" fillId="0" borderId="0" applyFill="0" applyBorder="0" applyAlignment="0" applyProtection="0"/>
    <xf numFmtId="0" fontId="3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0" fillId="6" borderId="0" applyNumberFormat="0" applyBorder="0" applyAlignment="0" applyProtection="0"/>
    <xf numFmtId="0" fontId="56" fillId="7" borderId="0" applyNumberFormat="0" applyBorder="0" applyAlignment="0" applyProtection="0"/>
    <xf numFmtId="0" fontId="78" fillId="6" borderId="0" applyNumberFormat="0" applyBorder="0" applyAlignment="0" applyProtection="0"/>
    <xf numFmtId="0" fontId="56" fillId="7" borderId="0" applyNumberFormat="0" applyBorder="0" applyAlignment="0" applyProtection="0"/>
    <xf numFmtId="38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 applyNumberFormat="0" applyAlignment="0" applyProtection="0"/>
    <xf numFmtId="0" fontId="9" fillId="0" borderId="6">
      <alignment horizontal="left" vertical="center"/>
    </xf>
    <xf numFmtId="0" fontId="9" fillId="0" borderId="7">
      <alignment horizontal="left" vertical="center"/>
    </xf>
    <xf numFmtId="0" fontId="41" fillId="0" borderId="8" applyNumberFormat="0" applyFill="0" applyAlignment="0" applyProtection="0"/>
    <xf numFmtId="0" fontId="57" fillId="0" borderId="8" applyNumberFormat="0" applyFill="0" applyAlignment="0" applyProtection="0"/>
    <xf numFmtId="0" fontId="79" fillId="0" borderId="8" applyNumberFormat="0" applyFill="0" applyAlignment="0" applyProtection="0"/>
    <xf numFmtId="0" fontId="57" fillId="0" borderId="8" applyNumberFormat="0" applyFill="0" applyAlignment="0" applyProtection="0"/>
    <xf numFmtId="0" fontId="42" fillId="0" borderId="9" applyNumberFormat="0" applyFill="0" applyAlignment="0" applyProtection="0"/>
    <xf numFmtId="0" fontId="58" fillId="0" borderId="9" applyNumberFormat="0" applyFill="0" applyAlignment="0" applyProtection="0"/>
    <xf numFmtId="0" fontId="80" fillId="0" borderId="9" applyNumberFormat="0" applyFill="0" applyAlignment="0" applyProtection="0"/>
    <xf numFmtId="0" fontId="58" fillId="0" borderId="9" applyNumberFormat="0" applyFill="0" applyAlignment="0" applyProtection="0"/>
    <xf numFmtId="0" fontId="43" fillId="0" borderId="10" applyNumberFormat="0" applyFill="0" applyAlignment="0" applyProtection="0"/>
    <xf numFmtId="0" fontId="59" fillId="0" borderId="10" applyNumberFormat="0" applyFill="0" applyAlignment="0" applyProtection="0"/>
    <xf numFmtId="0" fontId="81" fillId="0" borderId="10" applyNumberFormat="0" applyFill="0" applyAlignment="0" applyProtection="0"/>
    <xf numFmtId="0" fontId="59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0" fontId="7" fillId="44" borderId="11" applyNumberFormat="0" applyBorder="0" applyAlignment="0" applyProtection="0"/>
    <xf numFmtId="0" fontId="7" fillId="45" borderId="0" applyNumberFormat="0" applyBorder="0" applyAlignment="0" applyProtection="0"/>
    <xf numFmtId="0" fontId="44" fillId="12" borderId="1" applyNumberFormat="0" applyAlignment="0" applyProtection="0"/>
    <xf numFmtId="0" fontId="60" fillId="13" borderId="1" applyNumberFormat="0" applyAlignment="0" applyProtection="0"/>
    <xf numFmtId="0" fontId="82" fillId="12" borderId="1" applyNumberFormat="0" applyAlignment="0" applyProtection="0"/>
    <xf numFmtId="0" fontId="44" fillId="12" borderId="1" applyNumberFormat="0" applyAlignment="0" applyProtection="0"/>
    <xf numFmtId="0" fontId="82" fillId="12" borderId="1" applyNumberFormat="0" applyAlignment="0" applyProtection="0"/>
    <xf numFmtId="0" fontId="44" fillId="12" borderId="1" applyNumberFormat="0" applyAlignment="0" applyProtection="0"/>
    <xf numFmtId="0" fontId="82" fillId="12" borderId="1" applyNumberFormat="0" applyAlignment="0" applyProtection="0"/>
    <xf numFmtId="0" fontId="82" fillId="12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194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4" fontId="3" fillId="0" borderId="0" applyFill="0" applyBorder="0" applyAlignment="0"/>
    <xf numFmtId="194" fontId="67" fillId="0" borderId="0" applyFill="0" applyBorder="0" applyAlignment="0"/>
    <xf numFmtId="194" fontId="3" fillId="0" borderId="0" applyFill="0" applyBorder="0" applyAlignment="0"/>
    <xf numFmtId="191" fontId="5" fillId="0" borderId="0" applyFill="0" applyBorder="0" applyAlignment="0"/>
    <xf numFmtId="194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4" fontId="3" fillId="0" borderId="0" applyFill="0" applyBorder="0" applyAlignment="0"/>
    <xf numFmtId="194" fontId="67" fillId="0" borderId="0" applyFill="0" applyBorder="0" applyAlignment="0"/>
    <xf numFmtId="194" fontId="3" fillId="0" borderId="0" applyFill="0" applyBorder="0" applyAlignment="0"/>
    <xf numFmtId="195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5" fontId="3" fillId="0" borderId="0" applyFill="0" applyBorder="0" applyAlignment="0"/>
    <xf numFmtId="195" fontId="67" fillId="0" borderId="0" applyFill="0" applyBorder="0" applyAlignment="0"/>
    <xf numFmtId="195" fontId="3" fillId="0" borderId="0" applyFill="0" applyBorder="0" applyAlignment="0"/>
    <xf numFmtId="191" fontId="5" fillId="0" borderId="0" applyFill="0" applyBorder="0" applyAlignment="0"/>
    <xf numFmtId="0" fontId="45" fillId="0" borderId="12" applyNumberFormat="0" applyFill="0" applyAlignment="0" applyProtection="0"/>
    <xf numFmtId="0" fontId="61" fillId="0" borderId="12" applyNumberFormat="0" applyFill="0" applyAlignment="0" applyProtection="0"/>
    <xf numFmtId="0" fontId="83" fillId="0" borderId="12" applyNumberFormat="0" applyFill="0" applyAlignment="0" applyProtection="0"/>
    <xf numFmtId="0" fontId="61" fillId="0" borderId="12" applyNumberFormat="0" applyFill="0" applyAlignment="0" applyProtection="0"/>
    <xf numFmtId="0" fontId="46" fillId="46" borderId="0" applyNumberFormat="0" applyBorder="0" applyAlignment="0" applyProtection="0"/>
    <xf numFmtId="0" fontId="62" fillId="47" borderId="0" applyNumberFormat="0" applyBorder="0" applyAlignment="0" applyProtection="0"/>
    <xf numFmtId="0" fontId="84" fillId="46" borderId="0" applyNumberFormat="0" applyBorder="0" applyAlignment="0" applyProtection="0"/>
    <xf numFmtId="0" fontId="62" fillId="47" borderId="0" applyNumberFormat="0" applyBorder="0" applyAlignment="0" applyProtection="0"/>
    <xf numFmtId="192" fontId="10" fillId="0" borderId="0"/>
    <xf numFmtId="192" fontId="85" fillId="0" borderId="0"/>
    <xf numFmtId="0" fontId="94" fillId="0" borderId="0"/>
    <xf numFmtId="0" fontId="3" fillId="0" borderId="0"/>
    <xf numFmtId="0" fontId="94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94" fillId="0" borderId="0"/>
    <xf numFmtId="0" fontId="25" fillId="0" borderId="0"/>
    <xf numFmtId="0" fontId="8" fillId="0" borderId="0">
      <alignment vertical="top"/>
    </xf>
    <xf numFmtId="0" fontId="3" fillId="0" borderId="0"/>
    <xf numFmtId="0" fontId="3" fillId="0" borderId="0"/>
    <xf numFmtId="0" fontId="3" fillId="0" borderId="0"/>
    <xf numFmtId="0" fontId="15" fillId="0" borderId="0"/>
    <xf numFmtId="0" fontId="25" fillId="0" borderId="0"/>
    <xf numFmtId="0" fontId="25" fillId="0" borderId="0"/>
    <xf numFmtId="0" fontId="90" fillId="0" borderId="0"/>
    <xf numFmtId="0" fontId="3" fillId="0" borderId="0"/>
    <xf numFmtId="0" fontId="95" fillId="0" borderId="0"/>
    <xf numFmtId="0" fontId="90" fillId="0" borderId="0"/>
    <xf numFmtId="0" fontId="3" fillId="0" borderId="0"/>
    <xf numFmtId="0" fontId="31" fillId="0" borderId="0"/>
    <xf numFmtId="0" fontId="3" fillId="0" borderId="0"/>
    <xf numFmtId="0" fontId="94" fillId="0" borderId="0"/>
    <xf numFmtId="0" fontId="31" fillId="0" borderId="0"/>
    <xf numFmtId="0" fontId="3" fillId="0" borderId="0"/>
    <xf numFmtId="0" fontId="94" fillId="0" borderId="0"/>
    <xf numFmtId="0" fontId="94" fillId="0" borderId="0"/>
    <xf numFmtId="0" fontId="3" fillId="0" borderId="0"/>
    <xf numFmtId="0" fontId="94" fillId="0" borderId="0"/>
    <xf numFmtId="0" fontId="94" fillId="0" borderId="0"/>
    <xf numFmtId="0" fontId="15" fillId="0" borderId="0"/>
    <xf numFmtId="0" fontId="94" fillId="0" borderId="0"/>
    <xf numFmtId="0" fontId="3" fillId="0" borderId="0"/>
    <xf numFmtId="0" fontId="25" fillId="0" borderId="0"/>
    <xf numFmtId="0" fontId="6" fillId="0" borderId="0"/>
    <xf numFmtId="0" fontId="4" fillId="0" borderId="0"/>
    <xf numFmtId="0" fontId="15" fillId="48" borderId="13" applyNumberFormat="0" applyFont="0" applyAlignment="0" applyProtection="0"/>
    <xf numFmtId="0" fontId="25" fillId="45" borderId="13" applyNumberFormat="0" applyAlignment="0" applyProtection="0"/>
    <xf numFmtId="0" fontId="3" fillId="48" borderId="13" applyNumberFormat="0" applyFont="0" applyAlignment="0" applyProtection="0"/>
    <xf numFmtId="0" fontId="25" fillId="45" borderId="13" applyNumberFormat="0" applyAlignment="0" applyProtection="0"/>
    <xf numFmtId="0" fontId="47" fillId="38" borderId="14" applyNumberFormat="0" applyAlignment="0" applyProtection="0"/>
    <xf numFmtId="0" fontId="63" fillId="39" borderId="14" applyNumberFormat="0" applyAlignment="0" applyProtection="0"/>
    <xf numFmtId="0" fontId="86" fillId="38" borderId="14" applyNumberFormat="0" applyAlignment="0" applyProtection="0"/>
    <xf numFmtId="0" fontId="63" fillId="39" borderId="14" applyNumberFormat="0" applyAlignment="0" applyProtection="0"/>
    <xf numFmtId="40" fontId="8" fillId="49" borderId="0">
      <alignment horizontal="right"/>
    </xf>
    <xf numFmtId="0" fontId="68" fillId="44" borderId="0">
      <alignment horizontal="center"/>
    </xf>
    <xf numFmtId="0" fontId="69" fillId="50" borderId="15"/>
    <xf numFmtId="0" fontId="70" fillId="0" borderId="0" applyBorder="0">
      <alignment horizontal="centerContinuous"/>
    </xf>
    <xf numFmtId="0" fontId="71" fillId="0" borderId="0" applyBorder="0">
      <alignment horizontal="centerContinuous"/>
    </xf>
    <xf numFmtId="0" fontId="11" fillId="49" borderId="0"/>
    <xf numFmtId="0" fontId="11" fillId="51" borderId="0"/>
    <xf numFmtId="197" fontId="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ill="0" applyBorder="0" applyAlignment="0" applyProtection="0"/>
    <xf numFmtId="10" fontId="4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4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4" fontId="3" fillId="0" borderId="0" applyFill="0" applyBorder="0" applyAlignment="0"/>
    <xf numFmtId="194" fontId="67" fillId="0" borderId="0" applyFill="0" applyBorder="0" applyAlignment="0"/>
    <xf numFmtId="194" fontId="3" fillId="0" borderId="0" applyFill="0" applyBorder="0" applyAlignment="0"/>
    <xf numFmtId="191" fontId="5" fillId="0" borderId="0" applyFill="0" applyBorder="0" applyAlignment="0"/>
    <xf numFmtId="194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4" fontId="3" fillId="0" borderId="0" applyFill="0" applyBorder="0" applyAlignment="0"/>
    <xf numFmtId="194" fontId="67" fillId="0" borderId="0" applyFill="0" applyBorder="0" applyAlignment="0"/>
    <xf numFmtId="194" fontId="3" fillId="0" borderId="0" applyFill="0" applyBorder="0" applyAlignment="0"/>
    <xf numFmtId="195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5" fontId="3" fillId="0" borderId="0" applyFill="0" applyBorder="0" applyAlignment="0"/>
    <xf numFmtId="195" fontId="67" fillId="0" borderId="0" applyFill="0" applyBorder="0" applyAlignment="0"/>
    <xf numFmtId="195" fontId="3" fillId="0" borderId="0" applyFill="0" applyBorder="0" applyAlignment="0"/>
    <xf numFmtId="191" fontId="5" fillId="0" borderId="0" applyFill="0" applyBorder="0" applyAlignment="0"/>
    <xf numFmtId="0" fontId="4" fillId="0" borderId="0"/>
    <xf numFmtId="0" fontId="4" fillId="0" borderId="0"/>
    <xf numFmtId="49" fontId="8" fillId="0" borderId="0" applyFill="0" applyBorder="0" applyAlignment="0"/>
    <xf numFmtId="196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6" fontId="3" fillId="0" borderId="0" applyFill="0" applyBorder="0" applyAlignment="0"/>
    <xf numFmtId="196" fontId="67" fillId="0" borderId="0" applyFill="0" applyBorder="0" applyAlignment="0"/>
    <xf numFmtId="196" fontId="3" fillId="0" borderId="0" applyFill="0" applyBorder="0" applyAlignment="0"/>
    <xf numFmtId="197" fontId="3" fillId="0" borderId="0" applyFill="0" applyBorder="0" applyAlignment="0"/>
    <xf numFmtId="0" fontId="32" fillId="0" borderId="0" applyFill="0" applyBorder="0" applyAlignment="0"/>
    <xf numFmtId="0" fontId="3" fillId="0" borderId="0" applyFill="0" applyBorder="0" applyAlignment="0"/>
    <xf numFmtId="197" fontId="3" fillId="0" borderId="0" applyFill="0" applyBorder="0" applyAlignment="0"/>
    <xf numFmtId="197" fontId="67" fillId="0" borderId="0" applyFill="0" applyBorder="0" applyAlignment="0"/>
    <xf numFmtId="197" fontId="3" fillId="0" borderId="0" applyFill="0" applyBorder="0" applyAlignment="0"/>
    <xf numFmtId="0" fontId="4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9" fillId="0" borderId="16" applyNumberFormat="0" applyFill="0" applyAlignment="0" applyProtection="0"/>
    <xf numFmtId="0" fontId="65" fillId="0" borderId="16" applyNumberFormat="0" applyFill="0" applyAlignment="0" applyProtection="0"/>
    <xf numFmtId="0" fontId="88" fillId="0" borderId="16" applyNumberFormat="0" applyFill="0" applyAlignment="0" applyProtection="0"/>
    <xf numFmtId="0" fontId="65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187" fontId="67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4" fillId="0" borderId="0"/>
    <xf numFmtId="0" fontId="15" fillId="0" borderId="0"/>
    <xf numFmtId="0" fontId="15" fillId="0" borderId="0"/>
  </cellStyleXfs>
  <cellXfs count="296">
    <xf numFmtId="0" fontId="0" fillId="0" borderId="0" xfId="0"/>
    <xf numFmtId="0" fontId="15" fillId="0" borderId="0" xfId="0" applyFont="1"/>
    <xf numFmtId="0" fontId="14" fillId="0" borderId="0" xfId="0" applyFont="1"/>
    <xf numFmtId="199" fontId="14" fillId="0" borderId="0" xfId="165" applyNumberFormat="1" applyFont="1" applyFill="1" applyBorder="1" applyAlignment="1">
      <alignment vertical="center"/>
    </xf>
    <xf numFmtId="0" fontId="20" fillId="0" borderId="0" xfId="0" applyFont="1"/>
    <xf numFmtId="0" fontId="15" fillId="0" borderId="0" xfId="440"/>
    <xf numFmtId="0" fontId="15" fillId="0" borderId="0" xfId="440" applyAlignment="1">
      <alignment horizontal="center"/>
    </xf>
    <xf numFmtId="0" fontId="14" fillId="0" borderId="0" xfId="440" applyFont="1"/>
    <xf numFmtId="188" fontId="15" fillId="0" borderId="0" xfId="165" applyNumberFormat="1" applyFont="1" applyFill="1" applyAlignment="1"/>
    <xf numFmtId="0" fontId="21" fillId="0" borderId="0" xfId="0" applyFont="1" applyAlignment="1">
      <alignment horizontal="left"/>
    </xf>
    <xf numFmtId="0" fontId="16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 wrapText="1"/>
    </xf>
    <xf numFmtId="0" fontId="0" fillId="0" borderId="0" xfId="0" applyAlignment="1">
      <alignment horizontal="left"/>
    </xf>
    <xf numFmtId="187" fontId="15" fillId="0" borderId="0" xfId="165" applyFont="1" applyFill="1"/>
    <xf numFmtId="0" fontId="15" fillId="0" borderId="0" xfId="0" applyFont="1" applyAlignment="1">
      <alignment horizontal="center" wrapText="1"/>
    </xf>
    <xf numFmtId="188" fontId="0" fillId="0" borderId="0" xfId="165" applyNumberFormat="1" applyFont="1" applyFill="1" applyAlignment="1"/>
    <xf numFmtId="0" fontId="16" fillId="0" borderId="0" xfId="0" applyFont="1"/>
    <xf numFmtId="49" fontId="16" fillId="0" borderId="0" xfId="0" applyNumberFormat="1" applyFont="1" applyAlignment="1">
      <alignment horizontal="center"/>
    </xf>
    <xf numFmtId="188" fontId="12" fillId="0" borderId="0" xfId="165" quotePrefix="1" applyNumberFormat="1" applyFont="1" applyFill="1" applyAlignment="1">
      <alignment horizontal="left"/>
    </xf>
    <xf numFmtId="188" fontId="12" fillId="0" borderId="0" xfId="165" applyNumberFormat="1" applyFont="1" applyFill="1" applyAlignment="1">
      <alignment horizontal="left"/>
    </xf>
    <xf numFmtId="188" fontId="14" fillId="0" borderId="0" xfId="165" applyNumberFormat="1" applyFont="1" applyFill="1" applyAlignment="1"/>
    <xf numFmtId="188" fontId="20" fillId="0" borderId="0" xfId="165" applyNumberFormat="1" applyFont="1" applyFill="1" applyAlignment="1">
      <alignment horizontal="left"/>
    </xf>
    <xf numFmtId="0" fontId="20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/>
    <xf numFmtId="188" fontId="0" fillId="0" borderId="0" xfId="165" quotePrefix="1" applyNumberFormat="1" applyFont="1" applyFill="1" applyAlignment="1">
      <alignment horizontal="left"/>
    </xf>
    <xf numFmtId="41" fontId="15" fillId="0" borderId="0" xfId="165" applyNumberFormat="1" applyFont="1" applyFill="1" applyAlignment="1"/>
    <xf numFmtId="188" fontId="0" fillId="0" borderId="0" xfId="165" applyNumberFormat="1" applyFont="1" applyFill="1" applyAlignment="1">
      <alignment horizontal="left"/>
    </xf>
    <xf numFmtId="41" fontId="15" fillId="0" borderId="0" xfId="165" applyNumberFormat="1" applyFont="1" applyFill="1" applyBorder="1" applyAlignment="1"/>
    <xf numFmtId="188" fontId="15" fillId="0" borderId="0" xfId="165" quotePrefix="1" applyNumberFormat="1" applyFont="1" applyFill="1" applyAlignment="1">
      <alignment horizontal="left"/>
    </xf>
    <xf numFmtId="188" fontId="16" fillId="0" borderId="0" xfId="165" quotePrefix="1" applyNumberFormat="1" applyFont="1" applyFill="1" applyAlignment="1">
      <alignment horizontal="left"/>
    </xf>
    <xf numFmtId="199" fontId="15" fillId="0" borderId="0" xfId="165" applyNumberFormat="1" applyFont="1" applyFill="1" applyAlignment="1"/>
    <xf numFmtId="188" fontId="14" fillId="0" borderId="0" xfId="165" quotePrefix="1" applyNumberFormat="1" applyFont="1" applyFill="1" applyAlignment="1">
      <alignment horizontal="left"/>
    </xf>
    <xf numFmtId="188" fontId="15" fillId="0" borderId="0" xfId="165" applyNumberFormat="1" applyFont="1" applyFill="1" applyBorder="1" applyAlignment="1"/>
    <xf numFmtId="201" fontId="15" fillId="0" borderId="0" xfId="165" applyNumberFormat="1" applyFont="1" applyFill="1" applyAlignment="1">
      <alignment horizontal="center"/>
    </xf>
    <xf numFmtId="201" fontId="15" fillId="0" borderId="0" xfId="165" applyNumberFormat="1" applyFont="1" applyFill="1" applyAlignment="1"/>
    <xf numFmtId="188" fontId="15" fillId="0" borderId="0" xfId="165" applyNumberFormat="1" applyFont="1" applyFill="1" applyAlignment="1">
      <alignment horizontal="right"/>
    </xf>
    <xf numFmtId="37" fontId="0" fillId="0" borderId="0" xfId="165" applyNumberFormat="1" applyFont="1" applyFill="1" applyAlignment="1"/>
    <xf numFmtId="188" fontId="15" fillId="0" borderId="0" xfId="0" applyNumberFormat="1" applyFont="1" applyAlignment="1">
      <alignment horizontal="center"/>
    </xf>
    <xf numFmtId="0" fontId="12" fillId="0" borderId="0" xfId="0" quotePrefix="1" applyFont="1" applyAlignment="1">
      <alignment horizontal="left"/>
    </xf>
    <xf numFmtId="0" fontId="20" fillId="0" borderId="0" xfId="0" quotePrefix="1" applyFont="1" applyAlignment="1">
      <alignment horizontal="left"/>
    </xf>
    <xf numFmtId="0" fontId="15" fillId="0" borderId="0" xfId="441"/>
    <xf numFmtId="0" fontId="16" fillId="0" borderId="0" xfId="0" applyFont="1" applyAlignment="1">
      <alignment horizontal="center"/>
    </xf>
    <xf numFmtId="41" fontId="15" fillId="0" borderId="0" xfId="0" applyNumberFormat="1" applyFont="1"/>
    <xf numFmtId="0" fontId="13" fillId="0" borderId="0" xfId="0" applyFont="1" applyAlignment="1">
      <alignment horizontal="left"/>
    </xf>
    <xf numFmtId="0" fontId="15" fillId="0" borderId="0" xfId="441" applyAlignment="1">
      <alignment horizontal="left"/>
    </xf>
    <xf numFmtId="0" fontId="27" fillId="0" borderId="0" xfId="0" applyFont="1" applyAlignment="1">
      <alignment horizontal="center"/>
    </xf>
    <xf numFmtId="0" fontId="0" fillId="0" borderId="0" xfId="441" applyFont="1"/>
    <xf numFmtId="0" fontId="0" fillId="0" borderId="0" xfId="441" applyFont="1" applyAlignment="1">
      <alignment horizontal="left"/>
    </xf>
    <xf numFmtId="49" fontId="14" fillId="0" borderId="0" xfId="0" applyNumberFormat="1" applyFont="1" applyAlignment="1">
      <alignment horizontal="center"/>
    </xf>
    <xf numFmtId="37" fontId="15" fillId="0" borderId="0" xfId="0" applyNumberFormat="1" applyFont="1"/>
    <xf numFmtId="190" fontId="0" fillId="0" borderId="0" xfId="0" applyNumberFormat="1"/>
    <xf numFmtId="0" fontId="12" fillId="0" borderId="0" xfId="440" quotePrefix="1" applyFont="1" applyAlignment="1">
      <alignment horizontal="left"/>
    </xf>
    <xf numFmtId="0" fontId="14" fillId="0" borderId="0" xfId="440" applyFont="1" applyAlignment="1">
      <alignment horizontal="left"/>
    </xf>
    <xf numFmtId="202" fontId="14" fillId="0" borderId="0" xfId="165" applyNumberFormat="1" applyFont="1" applyFill="1" applyAlignment="1">
      <alignment horizontal="left"/>
    </xf>
    <xf numFmtId="202" fontId="15" fillId="0" borderId="0" xfId="165" applyNumberFormat="1" applyFont="1" applyFill="1" applyAlignment="1"/>
    <xf numFmtId="0" fontId="20" fillId="0" borderId="0" xfId="440" applyFont="1" applyAlignment="1">
      <alignment horizontal="left"/>
    </xf>
    <xf numFmtId="0" fontId="14" fillId="0" borderId="0" xfId="440" applyFont="1" applyAlignment="1">
      <alignment horizontal="right"/>
    </xf>
    <xf numFmtId="202" fontId="14" fillId="0" borderId="0" xfId="165" applyNumberFormat="1" applyFont="1" applyFill="1" applyBorder="1" applyAlignment="1">
      <alignment horizontal="right"/>
    </xf>
    <xf numFmtId="0" fontId="14" fillId="0" borderId="0" xfId="440" applyFont="1" applyAlignment="1">
      <alignment wrapText="1"/>
    </xf>
    <xf numFmtId="49" fontId="19" fillId="0" borderId="0" xfId="353" applyNumberFormat="1" applyFont="1" applyAlignment="1">
      <alignment horizontal="center"/>
    </xf>
    <xf numFmtId="202" fontId="15" fillId="0" borderId="0" xfId="165" applyNumberFormat="1" applyFont="1" applyFill="1" applyAlignment="1">
      <alignment horizontal="center"/>
    </xf>
    <xf numFmtId="0" fontId="0" fillId="0" borderId="0" xfId="440" applyFont="1" applyAlignment="1">
      <alignment horizontal="center"/>
    </xf>
    <xf numFmtId="202" fontId="0" fillId="0" borderId="0" xfId="165" applyNumberFormat="1" applyFont="1" applyFill="1" applyAlignment="1">
      <alignment horizontal="center"/>
    </xf>
    <xf numFmtId="49" fontId="18" fillId="0" borderId="0" xfId="353" applyNumberFormat="1" applyFont="1" applyAlignment="1">
      <alignment horizontal="center"/>
    </xf>
    <xf numFmtId="0" fontId="16" fillId="0" borderId="0" xfId="440" quotePrefix="1" applyFont="1"/>
    <xf numFmtId="0" fontId="16" fillId="0" borderId="0" xfId="440" quotePrefix="1" applyFont="1" applyAlignment="1">
      <alignment horizontal="center"/>
    </xf>
    <xf numFmtId="199" fontId="14" fillId="0" borderId="0" xfId="0" applyNumberFormat="1" applyFont="1"/>
    <xf numFmtId="199" fontId="0" fillId="0" borderId="0" xfId="0" applyNumberFormat="1"/>
    <xf numFmtId="0" fontId="19" fillId="0" borderId="0" xfId="353" applyFont="1"/>
    <xf numFmtId="198" fontId="19" fillId="0" borderId="0" xfId="165" applyNumberFormat="1" applyFont="1" applyFill="1" applyBorder="1" applyAlignment="1"/>
    <xf numFmtId="199" fontId="0" fillId="0" borderId="17" xfId="0" applyNumberFormat="1" applyBorder="1"/>
    <xf numFmtId="199" fontId="15" fillId="0" borderId="0" xfId="0" applyNumberFormat="1" applyFont="1"/>
    <xf numFmtId="201" fontId="19" fillId="0" borderId="17" xfId="165" applyNumberFormat="1" applyFont="1" applyFill="1" applyBorder="1" applyAlignment="1"/>
    <xf numFmtId="198" fontId="18" fillId="0" borderId="0" xfId="165" applyNumberFormat="1" applyFont="1" applyFill="1" applyBorder="1" applyAlignment="1"/>
    <xf numFmtId="199" fontId="18" fillId="0" borderId="17" xfId="165" applyNumberFormat="1" applyFont="1" applyFill="1" applyBorder="1" applyAlignment="1">
      <alignment horizontal="right"/>
    </xf>
    <xf numFmtId="0" fontId="18" fillId="0" borderId="0" xfId="353" applyFont="1"/>
    <xf numFmtId="0" fontId="28" fillId="0" borderId="0" xfId="353" quotePrefix="1" applyFont="1"/>
    <xf numFmtId="0" fontId="19" fillId="0" borderId="0" xfId="353" applyFont="1" applyAlignment="1">
      <alignment horizontal="left"/>
    </xf>
    <xf numFmtId="201" fontId="15" fillId="0" borderId="0" xfId="165" applyNumberFormat="1" applyFont="1" applyFill="1" applyBorder="1" applyAlignment="1"/>
    <xf numFmtId="199" fontId="19" fillId="0" borderId="0" xfId="165" applyNumberFormat="1" applyFont="1" applyFill="1" applyBorder="1" applyAlignment="1">
      <alignment horizontal="center"/>
    </xf>
    <xf numFmtId="199" fontId="19" fillId="0" borderId="0" xfId="165" applyNumberFormat="1" applyFont="1" applyFill="1" applyAlignment="1">
      <alignment horizontal="center"/>
    </xf>
    <xf numFmtId="199" fontId="19" fillId="0" borderId="0" xfId="165" applyNumberFormat="1" applyFont="1" applyFill="1" applyBorder="1" applyAlignment="1"/>
    <xf numFmtId="199" fontId="14" fillId="0" borderId="18" xfId="0" applyNumberFormat="1" applyFont="1" applyBorder="1"/>
    <xf numFmtId="0" fontId="18" fillId="0" borderId="0" xfId="353" quotePrefix="1" applyFont="1"/>
    <xf numFmtId="198" fontId="14" fillId="0" borderId="0" xfId="165" applyNumberFormat="1" applyFont="1" applyFill="1" applyBorder="1" applyAlignment="1"/>
    <xf numFmtId="0" fontId="12" fillId="0" borderId="0" xfId="440" applyFont="1" applyAlignment="1">
      <alignment horizontal="left"/>
    </xf>
    <xf numFmtId="202" fontId="20" fillId="0" borderId="0" xfId="165" applyNumberFormat="1" applyFont="1" applyFill="1" applyAlignment="1">
      <alignment horizontal="left"/>
    </xf>
    <xf numFmtId="0" fontId="14" fillId="0" borderId="0" xfId="440" applyFont="1" applyAlignment="1">
      <alignment horizontal="center"/>
    </xf>
    <xf numFmtId="199" fontId="15" fillId="0" borderId="0" xfId="165" applyNumberFormat="1" applyFont="1" applyFill="1" applyBorder="1" applyAlignment="1">
      <alignment horizontal="center"/>
    </xf>
    <xf numFmtId="199" fontId="0" fillId="0" borderId="0" xfId="165" applyNumberFormat="1" applyFont="1" applyFill="1" applyBorder="1" applyAlignment="1">
      <alignment horizontal="center"/>
    </xf>
    <xf numFmtId="0" fontId="15" fillId="0" borderId="0" xfId="440" quotePrefix="1" applyAlignment="1">
      <alignment horizontal="left"/>
    </xf>
    <xf numFmtId="199" fontId="15" fillId="0" borderId="0" xfId="165" applyNumberFormat="1" applyFont="1" applyFill="1" applyBorder="1" applyAlignment="1"/>
    <xf numFmtId="198" fontId="19" fillId="0" borderId="0" xfId="165" applyNumberFormat="1" applyFont="1" applyFill="1" applyAlignment="1"/>
    <xf numFmtId="198" fontId="15" fillId="0" borderId="0" xfId="165" applyNumberFormat="1" applyFont="1" applyFill="1" applyBorder="1" applyAlignment="1"/>
    <xf numFmtId="199" fontId="0" fillId="0" borderId="0" xfId="165" applyNumberFormat="1" applyFont="1" applyFill="1" applyBorder="1" applyAlignment="1"/>
    <xf numFmtId="201" fontId="14" fillId="0" borderId="0" xfId="165" applyNumberFormat="1" applyFont="1" applyFill="1" applyBorder="1" applyAlignment="1">
      <alignment horizontal="center"/>
    </xf>
    <xf numFmtId="201" fontId="14" fillId="0" borderId="0" xfId="165" applyNumberFormat="1" applyFont="1" applyFill="1" applyBorder="1" applyAlignment="1"/>
    <xf numFmtId="0" fontId="14" fillId="0" borderId="0" xfId="440" quotePrefix="1" applyFont="1" applyAlignment="1">
      <alignment horizontal="left"/>
    </xf>
    <xf numFmtId="199" fontId="14" fillId="0" borderId="0" xfId="165" applyNumberFormat="1" applyFont="1" applyFill="1" applyBorder="1" applyAlignment="1">
      <alignment horizontal="center"/>
    </xf>
    <xf numFmtId="199" fontId="14" fillId="0" borderId="0" xfId="165" applyNumberFormat="1" applyFont="1" applyFill="1" applyBorder="1" applyAlignment="1"/>
    <xf numFmtId="201" fontId="14" fillId="0" borderId="19" xfId="165" applyNumberFormat="1" applyFont="1" applyFill="1" applyBorder="1" applyAlignment="1"/>
    <xf numFmtId="198" fontId="14" fillId="0" borderId="19" xfId="165" applyNumberFormat="1" applyFont="1" applyFill="1" applyBorder="1" applyAlignment="1"/>
    <xf numFmtId="0" fontId="18" fillId="0" borderId="0" xfId="353" quotePrefix="1" applyFont="1" applyAlignment="1">
      <alignment horizontal="left"/>
    </xf>
    <xf numFmtId="199" fontId="14" fillId="0" borderId="0" xfId="440" applyNumberFormat="1" applyFont="1"/>
    <xf numFmtId="202" fontId="15" fillId="0" borderId="0" xfId="165" applyNumberFormat="1" applyFont="1" applyFill="1" applyBorder="1" applyAlignment="1"/>
    <xf numFmtId="202" fontId="19" fillId="0" borderId="17" xfId="165" applyNumberFormat="1" applyFont="1" applyFill="1" applyBorder="1" applyAlignment="1"/>
    <xf numFmtId="187" fontId="15" fillId="0" borderId="0" xfId="165" applyFont="1" applyFill="1" applyAlignment="1"/>
    <xf numFmtId="202" fontId="14" fillId="0" borderId="0" xfId="165" applyNumberFormat="1" applyFont="1" applyFill="1" applyBorder="1" applyAlignment="1"/>
    <xf numFmtId="202" fontId="18" fillId="0" borderId="0" xfId="165" applyNumberFormat="1" applyFont="1" applyFill="1" applyBorder="1" applyAlignment="1"/>
    <xf numFmtId="202" fontId="14" fillId="0" borderId="0" xfId="165" quotePrefix="1" applyNumberFormat="1" applyFont="1" applyFill="1" applyAlignment="1">
      <alignment horizontal="center"/>
    </xf>
    <xf numFmtId="0" fontId="17" fillId="0" borderId="0" xfId="440" quotePrefix="1" applyFont="1" applyAlignment="1">
      <alignment horizontal="center"/>
    </xf>
    <xf numFmtId="202" fontId="15" fillId="0" borderId="0" xfId="165" quotePrefix="1" applyNumberFormat="1" applyFont="1" applyFill="1" applyAlignment="1"/>
    <xf numFmtId="187" fontId="14" fillId="0" borderId="0" xfId="165" applyFont="1" applyFill="1" applyAlignment="1"/>
    <xf numFmtId="187" fontId="15" fillId="0" borderId="0" xfId="165" applyFont="1" applyFill="1" applyBorder="1" applyAlignment="1"/>
    <xf numFmtId="187" fontId="0" fillId="0" borderId="0" xfId="165" applyFont="1" applyFill="1" applyAlignment="1">
      <alignment horizontal="center"/>
    </xf>
    <xf numFmtId="187" fontId="17" fillId="0" borderId="0" xfId="165" applyFont="1" applyFill="1" applyAlignment="1"/>
    <xf numFmtId="43" fontId="15" fillId="0" borderId="0" xfId="165" applyNumberFormat="1" applyFont="1" applyFill="1" applyAlignment="1"/>
    <xf numFmtId="199" fontId="15" fillId="0" borderId="0" xfId="165" applyNumberFormat="1" applyFont="1" applyFill="1" applyAlignment="1">
      <alignment horizontal="center"/>
    </xf>
    <xf numFmtId="199" fontId="0" fillId="0" borderId="0" xfId="0" applyNumberFormat="1" applyAlignment="1">
      <alignment horizontal="center"/>
    </xf>
    <xf numFmtId="199" fontId="0" fillId="0" borderId="0" xfId="165" applyNumberFormat="1" applyFont="1" applyFill="1" applyAlignment="1">
      <alignment horizontal="center"/>
    </xf>
    <xf numFmtId="199" fontId="0" fillId="0" borderId="0" xfId="165" applyNumberFormat="1" applyFont="1" applyFill="1" applyAlignment="1"/>
    <xf numFmtId="199" fontId="17" fillId="0" borderId="0" xfId="0" applyNumberFormat="1" applyFont="1"/>
    <xf numFmtId="199" fontId="15" fillId="0" borderId="17" xfId="165" applyNumberFormat="1" applyFont="1" applyFill="1" applyBorder="1" applyAlignment="1"/>
    <xf numFmtId="199" fontId="15" fillId="0" borderId="17" xfId="165" applyNumberFormat="1" applyFont="1" applyFill="1" applyBorder="1" applyAlignment="1">
      <alignment horizontal="center"/>
    </xf>
    <xf numFmtId="199" fontId="50" fillId="0" borderId="0" xfId="165" applyNumberFormat="1" applyFont="1" applyFill="1" applyAlignment="1"/>
    <xf numFmtId="199" fontId="50" fillId="0" borderId="0" xfId="0" applyNumberFormat="1" applyFont="1"/>
    <xf numFmtId="199" fontId="15" fillId="0" borderId="0" xfId="165" applyNumberFormat="1" applyFont="1" applyFill="1" applyAlignment="1">
      <alignment horizontal="right"/>
    </xf>
    <xf numFmtId="199" fontId="0" fillId="0" borderId="0" xfId="165" applyNumberFormat="1" applyFont="1" applyFill="1" applyAlignment="1">
      <alignment horizontal="right"/>
    </xf>
    <xf numFmtId="0" fontId="28" fillId="0" borderId="0" xfId="353" quotePrefix="1" applyFont="1" applyAlignment="1">
      <alignment horizontal="center"/>
    </xf>
    <xf numFmtId="0" fontId="91" fillId="0" borderId="0" xfId="440" quotePrefix="1" applyFont="1" applyAlignment="1">
      <alignment horizontal="center"/>
    </xf>
    <xf numFmtId="0" fontId="92" fillId="0" borderId="0" xfId="440" applyFont="1" applyAlignment="1">
      <alignment horizontal="center"/>
    </xf>
    <xf numFmtId="0" fontId="17" fillId="0" borderId="0" xfId="440" applyFont="1" applyAlignment="1">
      <alignment horizontal="center"/>
    </xf>
    <xf numFmtId="0" fontId="16" fillId="0" borderId="0" xfId="440" applyFont="1" applyAlignment="1">
      <alignment horizontal="center"/>
    </xf>
    <xf numFmtId="0" fontId="22" fillId="0" borderId="0" xfId="353" applyFont="1" applyAlignment="1">
      <alignment horizontal="center"/>
    </xf>
    <xf numFmtId="199" fontId="14" fillId="0" borderId="0" xfId="165" quotePrefix="1" applyNumberFormat="1" applyFont="1" applyFill="1" applyAlignment="1">
      <alignment horizontal="center"/>
    </xf>
    <xf numFmtId="199" fontId="17" fillId="0" borderId="0" xfId="165" quotePrefix="1" applyNumberFormat="1" applyFont="1" applyFill="1" applyAlignment="1">
      <alignment horizontal="center"/>
    </xf>
    <xf numFmtId="199" fontId="19" fillId="0" borderId="17" xfId="165" applyNumberFormat="1" applyFont="1" applyFill="1" applyBorder="1" applyAlignment="1"/>
    <xf numFmtId="199" fontId="15" fillId="0" borderId="17" xfId="165" quotePrefix="1" applyNumberFormat="1" applyFont="1" applyFill="1" applyBorder="1" applyAlignment="1">
      <alignment horizontal="center"/>
    </xf>
    <xf numFmtId="199" fontId="14" fillId="0" borderId="0" xfId="165" applyNumberFormat="1" applyFont="1" applyFill="1" applyAlignment="1"/>
    <xf numFmtId="199" fontId="19" fillId="0" borderId="0" xfId="165" quotePrefix="1" applyNumberFormat="1" applyFont="1" applyFill="1" applyBorder="1" applyAlignment="1">
      <alignment horizontal="center"/>
    </xf>
    <xf numFmtId="199" fontId="0" fillId="0" borderId="17" xfId="165" applyNumberFormat="1" applyFont="1" applyFill="1" applyBorder="1" applyAlignment="1"/>
    <xf numFmtId="199" fontId="0" fillId="0" borderId="6" xfId="165" applyNumberFormat="1" applyFont="1" applyFill="1" applyBorder="1" applyAlignment="1"/>
    <xf numFmtId="199" fontId="18" fillId="0" borderId="0" xfId="165" applyNumberFormat="1" applyFont="1" applyFill="1" applyBorder="1" applyAlignment="1"/>
    <xf numFmtId="199" fontId="14" fillId="0" borderId="6" xfId="165" applyNumberFormat="1" applyFont="1" applyFill="1" applyBorder="1" applyAlignment="1"/>
    <xf numFmtId="199" fontId="18" fillId="0" borderId="0" xfId="165" applyNumberFormat="1" applyFont="1" applyFill="1" applyBorder="1" applyAlignment="1">
      <alignment horizontal="right"/>
    </xf>
    <xf numFmtId="199" fontId="18" fillId="0" borderId="17" xfId="165" applyNumberFormat="1" applyFont="1" applyFill="1" applyBorder="1" applyAlignment="1"/>
    <xf numFmtId="199" fontId="14" fillId="0" borderId="17" xfId="165" applyNumberFormat="1" applyFont="1" applyFill="1" applyBorder="1" applyAlignment="1"/>
    <xf numFmtId="199" fontId="14" fillId="0" borderId="18" xfId="165" applyNumberFormat="1" applyFont="1" applyFill="1" applyBorder="1" applyAlignment="1"/>
    <xf numFmtId="43" fontId="15" fillId="0" borderId="0" xfId="165" applyNumberFormat="1" applyFont="1" applyFill="1" applyAlignment="1">
      <alignment horizontal="center"/>
    </xf>
    <xf numFmtId="49" fontId="17" fillId="0" borderId="0" xfId="0" applyNumberFormat="1" applyFont="1" applyAlignment="1">
      <alignment horizontal="center"/>
    </xf>
    <xf numFmtId="199" fontId="14" fillId="0" borderId="20" xfId="165" applyNumberFormat="1" applyFont="1" applyFill="1" applyBorder="1" applyAlignment="1"/>
    <xf numFmtId="199" fontId="14" fillId="0" borderId="6" xfId="165" applyNumberFormat="1" applyFont="1" applyFill="1" applyBorder="1" applyAlignment="1">
      <alignment horizontal="center"/>
    </xf>
    <xf numFmtId="0" fontId="92" fillId="0" borderId="0" xfId="0" quotePrefix="1" applyFont="1" applyAlignment="1">
      <alignment horizontal="center"/>
    </xf>
    <xf numFmtId="0" fontId="14" fillId="0" borderId="0" xfId="0" applyFont="1" applyAlignment="1">
      <alignment horizontal="left"/>
    </xf>
    <xf numFmtId="201" fontId="14" fillId="0" borderId="6" xfId="165" applyNumberFormat="1" applyFont="1" applyFill="1" applyBorder="1" applyAlignment="1">
      <alignment horizontal="center"/>
    </xf>
    <xf numFmtId="199" fontId="14" fillId="0" borderId="6" xfId="165" quotePrefix="1" applyNumberFormat="1" applyFont="1" applyFill="1" applyBorder="1" applyAlignment="1">
      <alignment horizontal="center"/>
    </xf>
    <xf numFmtId="43" fontId="0" fillId="0" borderId="0" xfId="165" applyNumberFormat="1" applyFont="1" applyFill="1" applyBorder="1" applyAlignment="1"/>
    <xf numFmtId="43" fontId="0" fillId="0" borderId="18" xfId="165" applyNumberFormat="1" applyFont="1" applyFill="1" applyBorder="1" applyAlignment="1"/>
    <xf numFmtId="199" fontId="16" fillId="0" borderId="0" xfId="165" quotePrefix="1" applyNumberFormat="1" applyFont="1" applyFill="1" applyAlignment="1">
      <alignment horizontal="center"/>
    </xf>
    <xf numFmtId="199" fontId="0" fillId="0" borderId="0" xfId="165" quotePrefix="1" applyNumberFormat="1" applyFont="1" applyFill="1" applyBorder="1" applyAlignment="1">
      <alignment horizontal="center"/>
    </xf>
    <xf numFmtId="199" fontId="0" fillId="0" borderId="19" xfId="165" applyNumberFormat="1" applyFont="1" applyFill="1" applyBorder="1" applyAlignment="1"/>
    <xf numFmtId="187" fontId="0" fillId="0" borderId="0" xfId="165" applyFont="1" applyFill="1" applyAlignment="1"/>
    <xf numFmtId="199" fontId="26" fillId="0" borderId="0" xfId="165" applyNumberFormat="1" applyFont="1" applyFill="1" applyBorder="1" applyAlignment="1">
      <alignment vertical="center"/>
    </xf>
    <xf numFmtId="41" fontId="15" fillId="0" borderId="0" xfId="165" applyNumberFormat="1" applyFont="1" applyFill="1"/>
    <xf numFmtId="188" fontId="15" fillId="0" borderId="0" xfId="165" applyNumberFormat="1" applyFont="1" applyFill="1"/>
    <xf numFmtId="188" fontId="0" fillId="0" borderId="0" xfId="165" applyNumberFormat="1" applyFont="1" applyFill="1"/>
    <xf numFmtId="0" fontId="22" fillId="0" borderId="0" xfId="353" quotePrefix="1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0" fillId="0" borderId="0" xfId="165" applyNumberFormat="1" applyFont="1" applyFill="1" applyAlignment="1">
      <alignment horizontal="center"/>
    </xf>
    <xf numFmtId="41" fontId="14" fillId="0" borderId="6" xfId="165" applyNumberFormat="1" applyFont="1" applyFill="1" applyBorder="1" applyAlignment="1">
      <alignment horizontal="center"/>
    </xf>
    <xf numFmtId="41" fontId="14" fillId="0" borderId="18" xfId="165" applyNumberFormat="1" applyFont="1" applyFill="1" applyBorder="1" applyAlignment="1">
      <alignment horizontal="center"/>
    </xf>
    <xf numFmtId="0" fontId="16" fillId="0" borderId="0" xfId="0" quotePrefix="1" applyFont="1" applyAlignment="1">
      <alignment horizontal="center"/>
    </xf>
    <xf numFmtId="0" fontId="0" fillId="0" borderId="0" xfId="0" applyAlignment="1">
      <alignment horizontal="left" indent="2"/>
    </xf>
    <xf numFmtId="37" fontId="14" fillId="0" borderId="6" xfId="165" applyNumberFormat="1" applyFont="1" applyFill="1" applyBorder="1" applyAlignment="1">
      <alignment horizontal="right"/>
    </xf>
    <xf numFmtId="37" fontId="14" fillId="0" borderId="0" xfId="165" applyNumberFormat="1" applyFont="1" applyFill="1" applyBorder="1" applyAlignment="1">
      <alignment horizontal="right"/>
    </xf>
    <xf numFmtId="0" fontId="16" fillId="0" borderId="0" xfId="441" applyFont="1"/>
    <xf numFmtId="190" fontId="16" fillId="0" borderId="0" xfId="0" applyNumberFormat="1" applyFont="1"/>
    <xf numFmtId="199" fontId="15" fillId="0" borderId="0" xfId="165" applyNumberFormat="1" applyFont="1" applyFill="1" applyBorder="1" applyAlignment="1">
      <alignment horizontal="left"/>
    </xf>
    <xf numFmtId="199" fontId="15" fillId="0" borderId="0" xfId="165" applyNumberFormat="1" applyFont="1" applyFill="1" applyAlignment="1">
      <alignment horizontal="left"/>
    </xf>
    <xf numFmtId="49" fontId="15" fillId="0" borderId="0" xfId="0" applyNumberFormat="1" applyFont="1" applyAlignment="1">
      <alignment horizontal="center"/>
    </xf>
    <xf numFmtId="188" fontId="14" fillId="0" borderId="0" xfId="0" applyNumberFormat="1" applyFont="1" applyAlignment="1">
      <alignment horizontal="center"/>
    </xf>
    <xf numFmtId="41" fontId="0" fillId="0" borderId="0" xfId="165" applyNumberFormat="1" applyFont="1" applyFill="1"/>
    <xf numFmtId="200" fontId="16" fillId="0" borderId="0" xfId="0" applyNumberFormat="1" applyFont="1" applyAlignment="1">
      <alignment horizontal="center"/>
    </xf>
    <xf numFmtId="0" fontId="0" fillId="0" borderId="0" xfId="441" applyFont="1" applyAlignment="1">
      <alignment horizontal="left" wrapText="1"/>
    </xf>
    <xf numFmtId="188" fontId="17" fillId="0" borderId="0" xfId="0" applyNumberFormat="1" applyFont="1" applyAlignment="1">
      <alignment horizontal="center"/>
    </xf>
    <xf numFmtId="200" fontId="16" fillId="0" borderId="0" xfId="0" quotePrefix="1" applyNumberFormat="1" applyFont="1" applyAlignment="1">
      <alignment horizontal="center"/>
    </xf>
    <xf numFmtId="0" fontId="14" fillId="0" borderId="0" xfId="441" applyFont="1"/>
    <xf numFmtId="41" fontId="14" fillId="0" borderId="20" xfId="165" applyNumberFormat="1" applyFont="1" applyFill="1" applyBorder="1"/>
    <xf numFmtId="41" fontId="14" fillId="0" borderId="0" xfId="165" applyNumberFormat="1" applyFont="1" applyFill="1"/>
    <xf numFmtId="41" fontId="0" fillId="0" borderId="0" xfId="0" applyNumberFormat="1"/>
    <xf numFmtId="0" fontId="29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188" fontId="0" fillId="0" borderId="0" xfId="0" applyNumberFormat="1"/>
    <xf numFmtId="190" fontId="16" fillId="0" borderId="0" xfId="0" applyNumberFormat="1" applyFont="1" applyAlignment="1">
      <alignment horizontal="center"/>
    </xf>
    <xf numFmtId="41" fontId="14" fillId="0" borderId="6" xfId="165" applyNumberFormat="1" applyFont="1" applyFill="1" applyBorder="1"/>
    <xf numFmtId="0" fontId="15" fillId="0" borderId="0" xfId="441" applyAlignment="1">
      <alignment horizontal="left" wrapText="1"/>
    </xf>
    <xf numFmtId="190" fontId="0" fillId="0" borderId="0" xfId="0" applyNumberFormat="1" applyAlignment="1">
      <alignment horizontal="center"/>
    </xf>
    <xf numFmtId="41" fontId="0" fillId="0" borderId="3" xfId="165" applyNumberFormat="1" applyFont="1" applyFill="1" applyBorder="1"/>
    <xf numFmtId="41" fontId="0" fillId="0" borderId="17" xfId="165" applyNumberFormat="1" applyFont="1" applyFill="1" applyBorder="1"/>
    <xf numFmtId="43" fontId="0" fillId="0" borderId="0" xfId="165" applyNumberFormat="1" applyFont="1" applyFill="1" applyAlignment="1">
      <alignment horizontal="center"/>
    </xf>
    <xf numFmtId="41" fontId="14" fillId="0" borderId="0" xfId="165" applyNumberFormat="1" applyFont="1" applyFill="1" applyAlignment="1">
      <alignment horizontal="center"/>
    </xf>
    <xf numFmtId="41" fontId="0" fillId="0" borderId="0" xfId="0" applyNumberFormat="1" applyAlignment="1">
      <alignment horizontal="center"/>
    </xf>
    <xf numFmtId="187" fontId="25" fillId="0" borderId="0" xfId="165" applyFont="1" applyFill="1"/>
    <xf numFmtId="188" fontId="15" fillId="0" borderId="0" xfId="0" applyNumberFormat="1" applyFont="1"/>
    <xf numFmtId="49" fontId="15" fillId="0" borderId="0" xfId="354" applyNumberFormat="1" applyFont="1" applyAlignment="1">
      <alignment horizontal="center"/>
    </xf>
    <xf numFmtId="0" fontId="15" fillId="0" borderId="0" xfId="354" quotePrefix="1" applyFont="1" applyAlignment="1">
      <alignment horizontal="center"/>
    </xf>
    <xf numFmtId="49" fontId="15" fillId="0" borderId="0" xfId="354" quotePrefix="1" applyNumberFormat="1" applyFont="1" applyAlignment="1">
      <alignment horizontal="center"/>
    </xf>
    <xf numFmtId="0" fontId="28" fillId="0" borderId="0" xfId="353" applyFont="1" applyAlignment="1">
      <alignment horizontal="center"/>
    </xf>
    <xf numFmtId="199" fontId="18" fillId="0" borderId="0" xfId="165" applyNumberFormat="1" applyFont="1" applyFill="1" applyBorder="1" applyAlignment="1">
      <alignment horizontal="center"/>
    </xf>
    <xf numFmtId="199" fontId="18" fillId="0" borderId="0" xfId="165" quotePrefix="1" applyNumberFormat="1" applyFont="1" applyFill="1" applyBorder="1" applyAlignment="1">
      <alignment horizontal="center"/>
    </xf>
    <xf numFmtId="202" fontId="14" fillId="0" borderId="0" xfId="165" applyNumberFormat="1" applyFont="1" applyFill="1" applyAlignment="1"/>
    <xf numFmtId="0" fontId="15" fillId="0" borderId="17" xfId="440" applyBorder="1"/>
    <xf numFmtId="0" fontId="0" fillId="0" borderId="17" xfId="440" applyFont="1" applyBorder="1"/>
    <xf numFmtId="199" fontId="18" fillId="0" borderId="6" xfId="165" applyNumberFormat="1" applyFont="1" applyFill="1" applyBorder="1" applyAlignment="1"/>
    <xf numFmtId="0" fontId="15" fillId="0" borderId="0" xfId="440" applyAlignment="1">
      <alignment horizontal="left"/>
    </xf>
    <xf numFmtId="0" fontId="17" fillId="0" borderId="0" xfId="440" quotePrefix="1" applyFont="1"/>
    <xf numFmtId="202" fontId="14" fillId="0" borderId="0" xfId="165" quotePrefix="1" applyNumberFormat="1" applyFont="1" applyFill="1" applyAlignment="1"/>
    <xf numFmtId="201" fontId="15" fillId="0" borderId="17" xfId="165" applyNumberFormat="1" applyFont="1" applyFill="1" applyBorder="1" applyAlignment="1"/>
    <xf numFmtId="0" fontId="0" fillId="0" borderId="17" xfId="440" applyFont="1" applyBorder="1" applyAlignment="1">
      <alignment horizontal="center"/>
    </xf>
    <xf numFmtId="199" fontId="18" fillId="0" borderId="0" xfId="165" applyNumberFormat="1" applyFont="1" applyFill="1"/>
    <xf numFmtId="43" fontId="19" fillId="0" borderId="0" xfId="165" applyNumberFormat="1" applyFont="1" applyFill="1" applyAlignment="1"/>
    <xf numFmtId="199" fontId="18" fillId="0" borderId="17" xfId="165" applyNumberFormat="1" applyFont="1" applyFill="1" applyBorder="1"/>
    <xf numFmtId="199" fontId="14" fillId="0" borderId="0" xfId="165" applyNumberFormat="1" applyFont="1" applyFill="1" applyAlignment="1">
      <alignment horizontal="left"/>
    </xf>
    <xf numFmtId="199" fontId="15" fillId="0" borderId="17" xfId="0" applyNumberFormat="1" applyFont="1" applyBorder="1"/>
    <xf numFmtId="43" fontId="19" fillId="0" borderId="0" xfId="165" applyNumberFormat="1" applyFont="1" applyFill="1" applyBorder="1" applyAlignment="1"/>
    <xf numFmtId="199" fontId="19" fillId="0" borderId="17" xfId="165" applyNumberFormat="1" applyFont="1" applyFill="1" applyBorder="1"/>
    <xf numFmtId="41" fontId="0" fillId="0" borderId="0" xfId="165" applyNumberFormat="1" applyFont="1" applyFill="1" applyAlignment="1">
      <alignment wrapText="1"/>
    </xf>
    <xf numFmtId="188" fontId="16" fillId="0" borderId="0" xfId="165" applyNumberFormat="1" applyFont="1" applyFill="1"/>
    <xf numFmtId="41" fontId="15" fillId="0" borderId="19" xfId="165" applyNumberFormat="1" applyFont="1" applyFill="1" applyBorder="1"/>
    <xf numFmtId="41" fontId="15" fillId="0" borderId="17" xfId="165" applyNumberFormat="1" applyFont="1" applyFill="1" applyBorder="1"/>
    <xf numFmtId="199" fontId="15" fillId="0" borderId="0" xfId="165" applyNumberFormat="1" applyFont="1" applyFill="1"/>
    <xf numFmtId="188" fontId="14" fillId="0" borderId="0" xfId="165" applyNumberFormat="1" applyFont="1" applyFill="1"/>
    <xf numFmtId="0" fontId="16" fillId="0" borderId="0" xfId="440" quotePrefix="1" applyFont="1" applyAlignment="1">
      <alignment horizontal="center"/>
    </xf>
    <xf numFmtId="0" fontId="15" fillId="0" borderId="0" xfId="440" applyAlignment="1">
      <alignment horizontal="center"/>
    </xf>
    <xf numFmtId="0" fontId="0" fillId="0" borderId="0" xfId="440" applyFont="1" applyAlignment="1">
      <alignment horizontal="center"/>
    </xf>
    <xf numFmtId="0" fontId="0" fillId="0" borderId="0" xfId="441" applyFont="1" applyFill="1"/>
    <xf numFmtId="0" fontId="0" fillId="0" borderId="0" xfId="441" applyFont="1" applyFill="1" applyAlignment="1">
      <alignment horizontal="left"/>
    </xf>
    <xf numFmtId="0" fontId="27" fillId="0" borderId="0" xfId="0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5" fillId="0" borderId="0" xfId="441" applyFill="1"/>
    <xf numFmtId="0" fontId="12" fillId="0" borderId="0" xfId="0" quotePrefix="1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4" fillId="0" borderId="0" xfId="0" applyFont="1" applyFill="1"/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0" fillId="0" borderId="0" xfId="0" quotePrefix="1" applyFont="1" applyFill="1" applyAlignment="1">
      <alignment horizontal="left"/>
    </xf>
    <xf numFmtId="0" fontId="0" fillId="0" borderId="0" xfId="0" applyFill="1" applyAlignment="1">
      <alignment horizontal="left"/>
    </xf>
    <xf numFmtId="0" fontId="16" fillId="0" borderId="0" xfId="0" applyFont="1" applyFill="1"/>
    <xf numFmtId="0" fontId="0" fillId="0" borderId="0" xfId="0" applyFill="1"/>
    <xf numFmtId="0" fontId="20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/>
    </xf>
    <xf numFmtId="0" fontId="15" fillId="0" borderId="0" xfId="354" quotePrefix="1" applyFont="1" applyFill="1" applyAlignment="1">
      <alignment horizontal="center"/>
    </xf>
    <xf numFmtId="49" fontId="15" fillId="0" borderId="0" xfId="354" quotePrefix="1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441" applyFill="1" applyAlignment="1">
      <alignment horizontal="left"/>
    </xf>
    <xf numFmtId="0" fontId="14" fillId="0" borderId="0" xfId="441" applyFont="1" applyFill="1" applyAlignment="1">
      <alignment horizontal="left"/>
    </xf>
    <xf numFmtId="0" fontId="93" fillId="0" borderId="0" xfId="0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41" fontId="15" fillId="0" borderId="0" xfId="0" applyNumberFormat="1" applyFont="1" applyFill="1"/>
    <xf numFmtId="37" fontId="15" fillId="0" borderId="0" xfId="0" applyNumberFormat="1" applyFont="1" applyFill="1"/>
    <xf numFmtId="0" fontId="16" fillId="0" borderId="0" xfId="0" quotePrefix="1" applyFont="1" applyFill="1" applyAlignment="1">
      <alignment horizontal="center"/>
    </xf>
    <xf numFmtId="190" fontId="0" fillId="0" borderId="0" xfId="0" applyNumberFormat="1" applyFill="1"/>
    <xf numFmtId="49" fontId="17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17" fillId="0" borderId="0" xfId="0" applyFont="1" applyFill="1" applyAlignment="1">
      <alignment horizontal="center"/>
    </xf>
    <xf numFmtId="199" fontId="0" fillId="0" borderId="0" xfId="0" applyNumberFormat="1" applyFill="1"/>
    <xf numFmtId="199" fontId="14" fillId="0" borderId="0" xfId="165" quotePrefix="1" applyNumberFormat="1" applyFont="1" applyFill="1" applyBorder="1" applyAlignment="1">
      <alignment horizontal="center"/>
    </xf>
    <xf numFmtId="0" fontId="14" fillId="0" borderId="0" xfId="0" applyFont="1" applyBorder="1"/>
    <xf numFmtId="199" fontId="14" fillId="0" borderId="0" xfId="0" applyNumberFormat="1" applyFont="1" applyBorder="1"/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0" fontId="1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49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17" xfId="440" applyBorder="1" applyAlignment="1">
      <alignment horizontal="center"/>
    </xf>
    <xf numFmtId="0" fontId="14" fillId="0" borderId="0" xfId="440" applyFont="1" applyAlignment="1">
      <alignment horizontal="center"/>
    </xf>
    <xf numFmtId="0" fontId="16" fillId="0" borderId="0" xfId="440" quotePrefix="1" applyFont="1" applyAlignment="1">
      <alignment horizontal="center"/>
    </xf>
    <xf numFmtId="0" fontId="15" fillId="0" borderId="0" xfId="440" applyAlignment="1">
      <alignment horizontal="center"/>
    </xf>
    <xf numFmtId="49" fontId="19" fillId="0" borderId="0" xfId="353" applyNumberFormat="1" applyFont="1" applyAlignment="1">
      <alignment horizontal="center"/>
    </xf>
    <xf numFmtId="0" fontId="14" fillId="0" borderId="0" xfId="440" applyFont="1" applyAlignment="1">
      <alignment horizontal="center" wrapText="1"/>
    </xf>
    <xf numFmtId="0" fontId="0" fillId="0" borderId="17" xfId="440" applyFont="1" applyBorder="1" applyAlignment="1">
      <alignment horizontal="center"/>
    </xf>
    <xf numFmtId="0" fontId="0" fillId="0" borderId="0" xfId="440" applyFont="1" applyAlignment="1">
      <alignment horizontal="center"/>
    </xf>
    <xf numFmtId="0" fontId="15" fillId="0" borderId="0" xfId="0" applyFont="1" applyAlignment="1">
      <alignment horizontal="center"/>
    </xf>
  </cellXfs>
  <cellStyles count="442">
    <cellStyle name="20% - Accent1 2" xfId="1" xr:uid="{00000000-0005-0000-0000-000000000000}"/>
    <cellStyle name="20% - Accent1 2 2" xfId="2" xr:uid="{00000000-0005-0000-0000-000001000000}"/>
    <cellStyle name="20% - Accent1 2 2 2" xfId="3" xr:uid="{00000000-0005-0000-0000-000002000000}"/>
    <cellStyle name="20% - Accent1 2 3" xfId="4" xr:uid="{00000000-0005-0000-0000-000003000000}"/>
    <cellStyle name="20% - Accent1 3" xfId="5" xr:uid="{00000000-0005-0000-0000-000004000000}"/>
    <cellStyle name="20% - Accent1 3 2" xfId="6" xr:uid="{00000000-0005-0000-0000-000005000000}"/>
    <cellStyle name="20% - Accent2 2" xfId="7" xr:uid="{00000000-0005-0000-0000-000006000000}"/>
    <cellStyle name="20% - Accent2 2 2" xfId="8" xr:uid="{00000000-0005-0000-0000-000007000000}"/>
    <cellStyle name="20% - Accent2 2 2 2" xfId="9" xr:uid="{00000000-0005-0000-0000-000008000000}"/>
    <cellStyle name="20% - Accent2 2 3" xfId="10" xr:uid="{00000000-0005-0000-0000-000009000000}"/>
    <cellStyle name="20% - Accent2 3" xfId="11" xr:uid="{00000000-0005-0000-0000-00000A000000}"/>
    <cellStyle name="20% - Accent2 3 2" xfId="12" xr:uid="{00000000-0005-0000-0000-00000B000000}"/>
    <cellStyle name="20% - Accent3 2" xfId="13" xr:uid="{00000000-0005-0000-0000-00000C000000}"/>
    <cellStyle name="20% - Accent3 2 2" xfId="14" xr:uid="{00000000-0005-0000-0000-00000D000000}"/>
    <cellStyle name="20% - Accent3 2 2 2" xfId="15" xr:uid="{00000000-0005-0000-0000-00000E000000}"/>
    <cellStyle name="20% - Accent3 2 3" xfId="16" xr:uid="{00000000-0005-0000-0000-00000F000000}"/>
    <cellStyle name="20% - Accent3 3" xfId="17" xr:uid="{00000000-0005-0000-0000-000010000000}"/>
    <cellStyle name="20% - Accent3 3 2" xfId="18" xr:uid="{00000000-0005-0000-0000-000011000000}"/>
    <cellStyle name="20% - Accent4 2" xfId="19" xr:uid="{00000000-0005-0000-0000-000012000000}"/>
    <cellStyle name="20% - Accent4 2 2" xfId="20" xr:uid="{00000000-0005-0000-0000-000013000000}"/>
    <cellStyle name="20% - Accent4 2 2 2" xfId="21" xr:uid="{00000000-0005-0000-0000-000014000000}"/>
    <cellStyle name="20% - Accent4 2 3" xfId="22" xr:uid="{00000000-0005-0000-0000-000015000000}"/>
    <cellStyle name="20% - Accent4 3" xfId="23" xr:uid="{00000000-0005-0000-0000-000016000000}"/>
    <cellStyle name="20% - Accent4 3 2" xfId="24" xr:uid="{00000000-0005-0000-0000-000017000000}"/>
    <cellStyle name="20% - Accent5 2" xfId="25" xr:uid="{00000000-0005-0000-0000-000018000000}"/>
    <cellStyle name="20% - Accent5 2 2" xfId="26" xr:uid="{00000000-0005-0000-0000-000019000000}"/>
    <cellStyle name="20% - Accent5 2 2 2" xfId="27" xr:uid="{00000000-0005-0000-0000-00001A000000}"/>
    <cellStyle name="20% - Accent5 2 3" xfId="28" xr:uid="{00000000-0005-0000-0000-00001B000000}"/>
    <cellStyle name="20% - Accent5 3" xfId="29" xr:uid="{00000000-0005-0000-0000-00001C000000}"/>
    <cellStyle name="20% - Accent5 3 2" xfId="30" xr:uid="{00000000-0005-0000-0000-00001D000000}"/>
    <cellStyle name="20% - Accent6 2" xfId="31" xr:uid="{00000000-0005-0000-0000-00001E000000}"/>
    <cellStyle name="20% - Accent6 2 2" xfId="32" xr:uid="{00000000-0005-0000-0000-00001F000000}"/>
    <cellStyle name="20% - Accent6 2 2 2" xfId="33" xr:uid="{00000000-0005-0000-0000-000020000000}"/>
    <cellStyle name="20% - Accent6 2 3" xfId="34" xr:uid="{00000000-0005-0000-0000-000021000000}"/>
    <cellStyle name="20% - Accent6 3" xfId="35" xr:uid="{00000000-0005-0000-0000-000022000000}"/>
    <cellStyle name="20% - Accent6 3 2" xfId="36" xr:uid="{00000000-0005-0000-0000-000023000000}"/>
    <cellStyle name="40% - Accent1 2" xfId="37" xr:uid="{00000000-0005-0000-0000-000024000000}"/>
    <cellStyle name="40% - Accent1 2 2" xfId="38" xr:uid="{00000000-0005-0000-0000-000025000000}"/>
    <cellStyle name="40% - Accent1 2 2 2" xfId="39" xr:uid="{00000000-0005-0000-0000-000026000000}"/>
    <cellStyle name="40% - Accent1 2 3" xfId="40" xr:uid="{00000000-0005-0000-0000-000027000000}"/>
    <cellStyle name="40% - Accent1 3" xfId="41" xr:uid="{00000000-0005-0000-0000-000028000000}"/>
    <cellStyle name="40% - Accent1 3 2" xfId="42" xr:uid="{00000000-0005-0000-0000-000029000000}"/>
    <cellStyle name="40% - Accent2 2" xfId="43" xr:uid="{00000000-0005-0000-0000-00002A000000}"/>
    <cellStyle name="40% - Accent2 2 2" xfId="44" xr:uid="{00000000-0005-0000-0000-00002B000000}"/>
    <cellStyle name="40% - Accent2 2 2 2" xfId="45" xr:uid="{00000000-0005-0000-0000-00002C000000}"/>
    <cellStyle name="40% - Accent2 2 3" xfId="46" xr:uid="{00000000-0005-0000-0000-00002D000000}"/>
    <cellStyle name="40% - Accent2 3" xfId="47" xr:uid="{00000000-0005-0000-0000-00002E000000}"/>
    <cellStyle name="40% - Accent2 3 2" xfId="48" xr:uid="{00000000-0005-0000-0000-00002F000000}"/>
    <cellStyle name="40% - Accent3 2" xfId="49" xr:uid="{00000000-0005-0000-0000-000030000000}"/>
    <cellStyle name="40% - Accent3 2 2" xfId="50" xr:uid="{00000000-0005-0000-0000-000031000000}"/>
    <cellStyle name="40% - Accent3 2 2 2" xfId="51" xr:uid="{00000000-0005-0000-0000-000032000000}"/>
    <cellStyle name="40% - Accent3 2 3" xfId="52" xr:uid="{00000000-0005-0000-0000-000033000000}"/>
    <cellStyle name="40% - Accent3 3" xfId="53" xr:uid="{00000000-0005-0000-0000-000034000000}"/>
    <cellStyle name="40% - Accent3 3 2" xfId="54" xr:uid="{00000000-0005-0000-0000-000035000000}"/>
    <cellStyle name="40% - Accent4 2" xfId="55" xr:uid="{00000000-0005-0000-0000-000036000000}"/>
    <cellStyle name="40% - Accent4 2 2" xfId="56" xr:uid="{00000000-0005-0000-0000-000037000000}"/>
    <cellStyle name="40% - Accent4 2 2 2" xfId="57" xr:uid="{00000000-0005-0000-0000-000038000000}"/>
    <cellStyle name="40% - Accent4 2 3" xfId="58" xr:uid="{00000000-0005-0000-0000-000039000000}"/>
    <cellStyle name="40% - Accent4 3" xfId="59" xr:uid="{00000000-0005-0000-0000-00003A000000}"/>
    <cellStyle name="40% - Accent4 3 2" xfId="60" xr:uid="{00000000-0005-0000-0000-00003B000000}"/>
    <cellStyle name="40% - Accent5 2" xfId="61" xr:uid="{00000000-0005-0000-0000-00003C000000}"/>
    <cellStyle name="40% - Accent5 2 2" xfId="62" xr:uid="{00000000-0005-0000-0000-00003D000000}"/>
    <cellStyle name="40% - Accent5 2 2 2" xfId="63" xr:uid="{00000000-0005-0000-0000-00003E000000}"/>
    <cellStyle name="40% - Accent5 2 3" xfId="64" xr:uid="{00000000-0005-0000-0000-00003F000000}"/>
    <cellStyle name="40% - Accent5 3" xfId="65" xr:uid="{00000000-0005-0000-0000-000040000000}"/>
    <cellStyle name="40% - Accent5 3 2" xfId="66" xr:uid="{00000000-0005-0000-0000-000041000000}"/>
    <cellStyle name="40% - Accent6 2" xfId="67" xr:uid="{00000000-0005-0000-0000-000042000000}"/>
    <cellStyle name="40% - Accent6 2 2" xfId="68" xr:uid="{00000000-0005-0000-0000-000043000000}"/>
    <cellStyle name="40% - Accent6 2 2 2" xfId="69" xr:uid="{00000000-0005-0000-0000-000044000000}"/>
    <cellStyle name="40% - Accent6 2 3" xfId="70" xr:uid="{00000000-0005-0000-0000-000045000000}"/>
    <cellStyle name="40% - Accent6 3" xfId="71" xr:uid="{00000000-0005-0000-0000-000046000000}"/>
    <cellStyle name="40% - Accent6 3 2" xfId="72" xr:uid="{00000000-0005-0000-0000-000047000000}"/>
    <cellStyle name="60% - Accent1 2" xfId="73" xr:uid="{00000000-0005-0000-0000-000048000000}"/>
    <cellStyle name="60% - Accent1 2 2" xfId="74" xr:uid="{00000000-0005-0000-0000-000049000000}"/>
    <cellStyle name="60% - Accent1 2 3" xfId="75" xr:uid="{00000000-0005-0000-0000-00004A000000}"/>
    <cellStyle name="60% - Accent1 3" xfId="76" xr:uid="{00000000-0005-0000-0000-00004B000000}"/>
    <cellStyle name="60% - Accent2 2" xfId="77" xr:uid="{00000000-0005-0000-0000-00004C000000}"/>
    <cellStyle name="60% - Accent2 2 2" xfId="78" xr:uid="{00000000-0005-0000-0000-00004D000000}"/>
    <cellStyle name="60% - Accent2 2 3" xfId="79" xr:uid="{00000000-0005-0000-0000-00004E000000}"/>
    <cellStyle name="60% - Accent2 3" xfId="80" xr:uid="{00000000-0005-0000-0000-00004F000000}"/>
    <cellStyle name="60% - Accent3 2" xfId="81" xr:uid="{00000000-0005-0000-0000-000050000000}"/>
    <cellStyle name="60% - Accent3 2 2" xfId="82" xr:uid="{00000000-0005-0000-0000-000051000000}"/>
    <cellStyle name="60% - Accent3 2 3" xfId="83" xr:uid="{00000000-0005-0000-0000-000052000000}"/>
    <cellStyle name="60% - Accent3 3" xfId="84" xr:uid="{00000000-0005-0000-0000-000053000000}"/>
    <cellStyle name="60% - Accent4 2" xfId="85" xr:uid="{00000000-0005-0000-0000-000054000000}"/>
    <cellStyle name="60% - Accent4 2 2" xfId="86" xr:uid="{00000000-0005-0000-0000-000055000000}"/>
    <cellStyle name="60% - Accent4 2 3" xfId="87" xr:uid="{00000000-0005-0000-0000-000056000000}"/>
    <cellStyle name="60% - Accent4 3" xfId="88" xr:uid="{00000000-0005-0000-0000-000057000000}"/>
    <cellStyle name="60% - Accent5 2" xfId="89" xr:uid="{00000000-0005-0000-0000-000058000000}"/>
    <cellStyle name="60% - Accent5 2 2" xfId="90" xr:uid="{00000000-0005-0000-0000-000059000000}"/>
    <cellStyle name="60% - Accent5 2 3" xfId="91" xr:uid="{00000000-0005-0000-0000-00005A000000}"/>
    <cellStyle name="60% - Accent5 3" xfId="92" xr:uid="{00000000-0005-0000-0000-00005B000000}"/>
    <cellStyle name="60% - Accent6 2" xfId="93" xr:uid="{00000000-0005-0000-0000-00005C000000}"/>
    <cellStyle name="60% - Accent6 2 2" xfId="94" xr:uid="{00000000-0005-0000-0000-00005D000000}"/>
    <cellStyle name="60% - Accent6 2 3" xfId="95" xr:uid="{00000000-0005-0000-0000-00005E000000}"/>
    <cellStyle name="60% - Accent6 3" xfId="96" xr:uid="{00000000-0005-0000-0000-00005F000000}"/>
    <cellStyle name="Accent1 2" xfId="97" xr:uid="{00000000-0005-0000-0000-000060000000}"/>
    <cellStyle name="Accent1 2 2" xfId="98" xr:uid="{00000000-0005-0000-0000-000061000000}"/>
    <cellStyle name="Accent1 2 3" xfId="99" xr:uid="{00000000-0005-0000-0000-000062000000}"/>
    <cellStyle name="Accent1 3" xfId="100" xr:uid="{00000000-0005-0000-0000-000063000000}"/>
    <cellStyle name="Accent2 2" xfId="101" xr:uid="{00000000-0005-0000-0000-000064000000}"/>
    <cellStyle name="Accent2 2 2" xfId="102" xr:uid="{00000000-0005-0000-0000-000065000000}"/>
    <cellStyle name="Accent2 2 3" xfId="103" xr:uid="{00000000-0005-0000-0000-000066000000}"/>
    <cellStyle name="Accent2 3" xfId="104" xr:uid="{00000000-0005-0000-0000-000067000000}"/>
    <cellStyle name="Accent3 2" xfId="105" xr:uid="{00000000-0005-0000-0000-000068000000}"/>
    <cellStyle name="Accent3 2 2" xfId="106" xr:uid="{00000000-0005-0000-0000-000069000000}"/>
    <cellStyle name="Accent3 2 3" xfId="107" xr:uid="{00000000-0005-0000-0000-00006A000000}"/>
    <cellStyle name="Accent3 3" xfId="108" xr:uid="{00000000-0005-0000-0000-00006B000000}"/>
    <cellStyle name="Accent4 2" xfId="109" xr:uid="{00000000-0005-0000-0000-00006C000000}"/>
    <cellStyle name="Accent4 2 2" xfId="110" xr:uid="{00000000-0005-0000-0000-00006D000000}"/>
    <cellStyle name="Accent4 2 3" xfId="111" xr:uid="{00000000-0005-0000-0000-00006E000000}"/>
    <cellStyle name="Accent4 3" xfId="112" xr:uid="{00000000-0005-0000-0000-00006F000000}"/>
    <cellStyle name="Accent5 2" xfId="113" xr:uid="{00000000-0005-0000-0000-000070000000}"/>
    <cellStyle name="Accent5 2 2" xfId="114" xr:uid="{00000000-0005-0000-0000-000071000000}"/>
    <cellStyle name="Accent5 2 3" xfId="115" xr:uid="{00000000-0005-0000-0000-000072000000}"/>
    <cellStyle name="Accent5 3" xfId="116" xr:uid="{00000000-0005-0000-0000-000073000000}"/>
    <cellStyle name="Accent6 2" xfId="117" xr:uid="{00000000-0005-0000-0000-000074000000}"/>
    <cellStyle name="Accent6 2 2" xfId="118" xr:uid="{00000000-0005-0000-0000-000075000000}"/>
    <cellStyle name="Accent6 2 3" xfId="119" xr:uid="{00000000-0005-0000-0000-000076000000}"/>
    <cellStyle name="Accent6 3" xfId="120" xr:uid="{00000000-0005-0000-0000-000077000000}"/>
    <cellStyle name="Bad 2" xfId="121" xr:uid="{00000000-0005-0000-0000-000078000000}"/>
    <cellStyle name="Bad 2 2" xfId="122" xr:uid="{00000000-0005-0000-0000-000079000000}"/>
    <cellStyle name="Bad 2 3" xfId="123" xr:uid="{00000000-0005-0000-0000-00007A000000}"/>
    <cellStyle name="Bad 3" xfId="124" xr:uid="{00000000-0005-0000-0000-00007B000000}"/>
    <cellStyle name="Calc Currency (0)" xfId="125" xr:uid="{00000000-0005-0000-0000-00007C000000}"/>
    <cellStyle name="Calc Currency (0) 2" xfId="126" xr:uid="{00000000-0005-0000-0000-00007D000000}"/>
    <cellStyle name="Calc Currency (0) 2 2" xfId="127" xr:uid="{00000000-0005-0000-0000-00007E000000}"/>
    <cellStyle name="Calc Currency (0) 3" xfId="128" xr:uid="{00000000-0005-0000-0000-00007F000000}"/>
    <cellStyle name="Calc Currency (0) 4" xfId="129" xr:uid="{00000000-0005-0000-0000-000080000000}"/>
    <cellStyle name="Calc Currency (0) 4 2" xfId="130" xr:uid="{00000000-0005-0000-0000-000081000000}"/>
    <cellStyle name="Calc Currency (2)" xfId="131" xr:uid="{00000000-0005-0000-0000-000082000000}"/>
    <cellStyle name="Calc Percent (0)" xfId="132" xr:uid="{00000000-0005-0000-0000-000083000000}"/>
    <cellStyle name="Calc Percent (1)" xfId="133" xr:uid="{00000000-0005-0000-0000-000084000000}"/>
    <cellStyle name="Calc Percent (1) 2" xfId="134" xr:uid="{00000000-0005-0000-0000-000085000000}"/>
    <cellStyle name="Calc Percent (1) 2 2" xfId="135" xr:uid="{00000000-0005-0000-0000-000086000000}"/>
    <cellStyle name="Calc Percent (1) 3" xfId="136" xr:uid="{00000000-0005-0000-0000-000087000000}"/>
    <cellStyle name="Calc Percent (1) 3 2" xfId="137" xr:uid="{00000000-0005-0000-0000-000088000000}"/>
    <cellStyle name="Calc Percent (2)" xfId="138" xr:uid="{00000000-0005-0000-0000-000089000000}"/>
    <cellStyle name="Calc Percent (2) 2" xfId="139" xr:uid="{00000000-0005-0000-0000-00008A000000}"/>
    <cellStyle name="Calc Percent (2) 2 2" xfId="140" xr:uid="{00000000-0005-0000-0000-00008B000000}"/>
    <cellStyle name="Calc Percent (2) 3" xfId="141" xr:uid="{00000000-0005-0000-0000-00008C000000}"/>
    <cellStyle name="Calc Percent (2) 4" xfId="142" xr:uid="{00000000-0005-0000-0000-00008D000000}"/>
    <cellStyle name="Calc Percent (2) 4 2" xfId="143" xr:uid="{00000000-0005-0000-0000-00008E000000}"/>
    <cellStyle name="Calc Units (0)" xfId="144" xr:uid="{00000000-0005-0000-0000-00008F000000}"/>
    <cellStyle name="Calc Units (0) 2" xfId="145" xr:uid="{00000000-0005-0000-0000-000090000000}"/>
    <cellStyle name="Calc Units (0) 2 2" xfId="146" xr:uid="{00000000-0005-0000-0000-000091000000}"/>
    <cellStyle name="Calc Units (0) 3" xfId="147" xr:uid="{00000000-0005-0000-0000-000092000000}"/>
    <cellStyle name="Calc Units (0) 4" xfId="148" xr:uid="{00000000-0005-0000-0000-000093000000}"/>
    <cellStyle name="Calc Units (0) 4 2" xfId="149" xr:uid="{00000000-0005-0000-0000-000094000000}"/>
    <cellStyle name="Calc Units (1)" xfId="150" xr:uid="{00000000-0005-0000-0000-000095000000}"/>
    <cellStyle name="Calc Units (1) 2" xfId="151" xr:uid="{00000000-0005-0000-0000-000096000000}"/>
    <cellStyle name="Calc Units (1) 2 2" xfId="152" xr:uid="{00000000-0005-0000-0000-000097000000}"/>
    <cellStyle name="Calc Units (1) 3" xfId="153" xr:uid="{00000000-0005-0000-0000-000098000000}"/>
    <cellStyle name="Calc Units (1) 4" xfId="154" xr:uid="{00000000-0005-0000-0000-000099000000}"/>
    <cellStyle name="Calc Units (1) 4 2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alculation 2 2" xfId="158" xr:uid="{00000000-0005-0000-0000-00009D000000}"/>
    <cellStyle name="Calculation 2 3" xfId="159" xr:uid="{00000000-0005-0000-0000-00009E000000}"/>
    <cellStyle name="Calculation 3" xfId="160" xr:uid="{00000000-0005-0000-0000-00009F000000}"/>
    <cellStyle name="Check Cell 2" xfId="161" xr:uid="{00000000-0005-0000-0000-0000A0000000}"/>
    <cellStyle name="Check Cell 2 2" xfId="162" xr:uid="{00000000-0005-0000-0000-0000A1000000}"/>
    <cellStyle name="Check Cell 2 3" xfId="163" xr:uid="{00000000-0005-0000-0000-0000A2000000}"/>
    <cellStyle name="Check Cell 3" xfId="164" xr:uid="{00000000-0005-0000-0000-0000A3000000}"/>
    <cellStyle name="Comma" xfId="165" builtinId="3"/>
    <cellStyle name="Comma [00]" xfId="166" xr:uid="{00000000-0005-0000-0000-0000A5000000}"/>
    <cellStyle name="Comma [00] 2" xfId="167" xr:uid="{00000000-0005-0000-0000-0000A6000000}"/>
    <cellStyle name="Comma [00] 2 2" xfId="168" xr:uid="{00000000-0005-0000-0000-0000A7000000}"/>
    <cellStyle name="Comma [00] 3" xfId="169" xr:uid="{00000000-0005-0000-0000-0000A8000000}"/>
    <cellStyle name="Comma [00] 4" xfId="170" xr:uid="{00000000-0005-0000-0000-0000A9000000}"/>
    <cellStyle name="Comma [00] 4 2" xfId="171" xr:uid="{00000000-0005-0000-0000-0000AA000000}"/>
    <cellStyle name="Comma 10" xfId="172" xr:uid="{00000000-0005-0000-0000-0000AB000000}"/>
    <cellStyle name="Comma 11" xfId="173" xr:uid="{00000000-0005-0000-0000-0000AC000000}"/>
    <cellStyle name="Comma 12" xfId="174" xr:uid="{00000000-0005-0000-0000-0000AD000000}"/>
    <cellStyle name="Comma 13" xfId="175" xr:uid="{00000000-0005-0000-0000-0000AE000000}"/>
    <cellStyle name="Comma 14" xfId="176" xr:uid="{00000000-0005-0000-0000-0000AF000000}"/>
    <cellStyle name="Comma 15" xfId="177" xr:uid="{00000000-0005-0000-0000-0000B0000000}"/>
    <cellStyle name="Comma 16" xfId="178" xr:uid="{00000000-0005-0000-0000-0000B1000000}"/>
    <cellStyle name="Comma 17" xfId="179" xr:uid="{00000000-0005-0000-0000-0000B2000000}"/>
    <cellStyle name="Comma 17 2" xfId="180" xr:uid="{00000000-0005-0000-0000-0000B3000000}"/>
    <cellStyle name="Comma 18" xfId="181" xr:uid="{00000000-0005-0000-0000-0000B4000000}"/>
    <cellStyle name="Comma 18 2" xfId="182" xr:uid="{00000000-0005-0000-0000-0000B5000000}"/>
    <cellStyle name="Comma 19" xfId="183" xr:uid="{00000000-0005-0000-0000-0000B6000000}"/>
    <cellStyle name="Comma 2" xfId="184" xr:uid="{00000000-0005-0000-0000-0000B7000000}"/>
    <cellStyle name="Comma 2 2" xfId="185" xr:uid="{00000000-0005-0000-0000-0000B8000000}"/>
    <cellStyle name="Comma 2 2 2" xfId="186" xr:uid="{00000000-0005-0000-0000-0000B9000000}"/>
    <cellStyle name="Comma 20" xfId="187" xr:uid="{00000000-0005-0000-0000-0000BA000000}"/>
    <cellStyle name="Comma 3" xfId="188" xr:uid="{00000000-0005-0000-0000-0000BB000000}"/>
    <cellStyle name="Comma 3 2" xfId="189" xr:uid="{00000000-0005-0000-0000-0000BC000000}"/>
    <cellStyle name="Comma 3 3" xfId="190" xr:uid="{00000000-0005-0000-0000-0000BD000000}"/>
    <cellStyle name="Comma 4" xfId="191" xr:uid="{00000000-0005-0000-0000-0000BE000000}"/>
    <cellStyle name="Comma 4 2" xfId="192" xr:uid="{00000000-0005-0000-0000-0000BF000000}"/>
    <cellStyle name="Comma 5" xfId="193" xr:uid="{00000000-0005-0000-0000-0000C0000000}"/>
    <cellStyle name="Comma 6" xfId="194" xr:uid="{00000000-0005-0000-0000-0000C1000000}"/>
    <cellStyle name="Comma 7" xfId="195" xr:uid="{00000000-0005-0000-0000-0000C2000000}"/>
    <cellStyle name="Comma 7 2" xfId="196" xr:uid="{00000000-0005-0000-0000-0000C3000000}"/>
    <cellStyle name="Comma 8" xfId="197" xr:uid="{00000000-0005-0000-0000-0000C4000000}"/>
    <cellStyle name="Comma 8 2" xfId="198" xr:uid="{00000000-0005-0000-0000-0000C5000000}"/>
    <cellStyle name="Comma 9" xfId="199" xr:uid="{00000000-0005-0000-0000-0000C6000000}"/>
    <cellStyle name="Currency [00]" xfId="200" xr:uid="{00000000-0005-0000-0000-0000C7000000}"/>
    <cellStyle name="Currency [00] 2" xfId="201" xr:uid="{00000000-0005-0000-0000-0000C8000000}"/>
    <cellStyle name="Date Short" xfId="202" xr:uid="{00000000-0005-0000-0000-0000C9000000}"/>
    <cellStyle name="DELTA" xfId="203" xr:uid="{00000000-0005-0000-0000-0000CA000000}"/>
    <cellStyle name="DELTA 2" xfId="204" xr:uid="{00000000-0005-0000-0000-0000CB000000}"/>
    <cellStyle name="DELTA 2 2" xfId="205" xr:uid="{00000000-0005-0000-0000-0000CC000000}"/>
    <cellStyle name="DELTA 3" xfId="206" xr:uid="{00000000-0005-0000-0000-0000CD000000}"/>
    <cellStyle name="DELTA 4" xfId="207" xr:uid="{00000000-0005-0000-0000-0000CE000000}"/>
    <cellStyle name="DELTA 4 2" xfId="208" xr:uid="{00000000-0005-0000-0000-0000CF000000}"/>
    <cellStyle name="Enter Currency (0)" xfId="209" xr:uid="{00000000-0005-0000-0000-0000D0000000}"/>
    <cellStyle name="Enter Currency (0) 2" xfId="210" xr:uid="{00000000-0005-0000-0000-0000D1000000}"/>
    <cellStyle name="Enter Currency (0) 2 2" xfId="211" xr:uid="{00000000-0005-0000-0000-0000D2000000}"/>
    <cellStyle name="Enter Currency (0) 3" xfId="212" xr:uid="{00000000-0005-0000-0000-0000D3000000}"/>
    <cellStyle name="Enter Currency (0) 4" xfId="213" xr:uid="{00000000-0005-0000-0000-0000D4000000}"/>
    <cellStyle name="Enter Currency (0) 4 2" xfId="214" xr:uid="{00000000-0005-0000-0000-0000D5000000}"/>
    <cellStyle name="Enter Currency (2)" xfId="215" xr:uid="{00000000-0005-0000-0000-0000D6000000}"/>
    <cellStyle name="Enter Units (0)" xfId="216" xr:uid="{00000000-0005-0000-0000-0000D7000000}"/>
    <cellStyle name="Enter Units (0) 2" xfId="217" xr:uid="{00000000-0005-0000-0000-0000D8000000}"/>
    <cellStyle name="Enter Units (0) 2 2" xfId="218" xr:uid="{00000000-0005-0000-0000-0000D9000000}"/>
    <cellStyle name="Enter Units (0) 3" xfId="219" xr:uid="{00000000-0005-0000-0000-0000DA000000}"/>
    <cellStyle name="Enter Units (0) 4" xfId="220" xr:uid="{00000000-0005-0000-0000-0000DB000000}"/>
    <cellStyle name="Enter Units (0) 4 2" xfId="221" xr:uid="{00000000-0005-0000-0000-0000DC000000}"/>
    <cellStyle name="Enter Units (1)" xfId="222" xr:uid="{00000000-0005-0000-0000-0000DD000000}"/>
    <cellStyle name="Enter Units (1) 2" xfId="223" xr:uid="{00000000-0005-0000-0000-0000DE000000}"/>
    <cellStyle name="Enter Units (1) 2 2" xfId="224" xr:uid="{00000000-0005-0000-0000-0000DF000000}"/>
    <cellStyle name="Enter Units (1) 3" xfId="225" xr:uid="{00000000-0005-0000-0000-0000E0000000}"/>
    <cellStyle name="Enter Units (1) 4" xfId="226" xr:uid="{00000000-0005-0000-0000-0000E1000000}"/>
    <cellStyle name="Enter Units (1) 4 2" xfId="227" xr:uid="{00000000-0005-0000-0000-0000E2000000}"/>
    <cellStyle name="Enter Units (2)" xfId="228" xr:uid="{00000000-0005-0000-0000-0000E3000000}"/>
    <cellStyle name="Euro" xfId="229" xr:uid="{00000000-0005-0000-0000-0000E4000000}"/>
    <cellStyle name="Euro 1" xfId="230" xr:uid="{00000000-0005-0000-0000-0000E5000000}"/>
    <cellStyle name="Euro 1 2" xfId="231" xr:uid="{00000000-0005-0000-0000-0000E6000000}"/>
    <cellStyle name="Euro 1 3" xfId="232" xr:uid="{00000000-0005-0000-0000-0000E7000000}"/>
    <cellStyle name="Euro 1 3 2" xfId="233" xr:uid="{00000000-0005-0000-0000-0000E8000000}"/>
    <cellStyle name="Euro 2" xfId="234" xr:uid="{00000000-0005-0000-0000-0000E9000000}"/>
    <cellStyle name="Euro 3" xfId="235" xr:uid="{00000000-0005-0000-0000-0000EA000000}"/>
    <cellStyle name="Euro 4" xfId="236" xr:uid="{00000000-0005-0000-0000-0000EB000000}"/>
    <cellStyle name="Euro_bs มค-ธค.54" xfId="237" xr:uid="{00000000-0005-0000-0000-0000EC000000}"/>
    <cellStyle name="Explanatory Text 2" xfId="238" xr:uid="{00000000-0005-0000-0000-0000ED000000}"/>
    <cellStyle name="Explanatory Text 2 2" xfId="239" xr:uid="{00000000-0005-0000-0000-0000EE000000}"/>
    <cellStyle name="Explanatory Text 2 3" xfId="240" xr:uid="{00000000-0005-0000-0000-0000EF000000}"/>
    <cellStyle name="Explanatory Text 3" xfId="241" xr:uid="{00000000-0005-0000-0000-0000F0000000}"/>
    <cellStyle name="Good 2" xfId="242" xr:uid="{00000000-0005-0000-0000-0000F1000000}"/>
    <cellStyle name="Good 2 2" xfId="243" xr:uid="{00000000-0005-0000-0000-0000F2000000}"/>
    <cellStyle name="Good 2 3" xfId="244" xr:uid="{00000000-0005-0000-0000-0000F3000000}"/>
    <cellStyle name="Good 3" xfId="245" xr:uid="{00000000-0005-0000-0000-0000F4000000}"/>
    <cellStyle name="Grey" xfId="246" xr:uid="{00000000-0005-0000-0000-0000F5000000}"/>
    <cellStyle name="Grey 2" xfId="247" xr:uid="{00000000-0005-0000-0000-0000F6000000}"/>
    <cellStyle name="Header1" xfId="248" xr:uid="{00000000-0005-0000-0000-0000F7000000}"/>
    <cellStyle name="Header1 2" xfId="249" xr:uid="{00000000-0005-0000-0000-0000F8000000}"/>
    <cellStyle name="Header2" xfId="250" xr:uid="{00000000-0005-0000-0000-0000F9000000}"/>
    <cellStyle name="Header2 2" xfId="251" xr:uid="{00000000-0005-0000-0000-0000FA000000}"/>
    <cellStyle name="Heading 1 2" xfId="252" xr:uid="{00000000-0005-0000-0000-0000FB000000}"/>
    <cellStyle name="Heading 1 2 2" xfId="253" xr:uid="{00000000-0005-0000-0000-0000FC000000}"/>
    <cellStyle name="Heading 1 2 3" xfId="254" xr:uid="{00000000-0005-0000-0000-0000FD000000}"/>
    <cellStyle name="Heading 1 3" xfId="255" xr:uid="{00000000-0005-0000-0000-0000FE000000}"/>
    <cellStyle name="Heading 2 2" xfId="256" xr:uid="{00000000-0005-0000-0000-0000FF000000}"/>
    <cellStyle name="Heading 2 2 2" xfId="257" xr:uid="{00000000-0005-0000-0000-000000010000}"/>
    <cellStyle name="Heading 2 2 3" xfId="258" xr:uid="{00000000-0005-0000-0000-000001010000}"/>
    <cellStyle name="Heading 2 3" xfId="259" xr:uid="{00000000-0005-0000-0000-000002010000}"/>
    <cellStyle name="Heading 3 2" xfId="260" xr:uid="{00000000-0005-0000-0000-000003010000}"/>
    <cellStyle name="Heading 3 2 2" xfId="261" xr:uid="{00000000-0005-0000-0000-000004010000}"/>
    <cellStyle name="Heading 3 2 3" xfId="262" xr:uid="{00000000-0005-0000-0000-000005010000}"/>
    <cellStyle name="Heading 3 3" xfId="263" xr:uid="{00000000-0005-0000-0000-000006010000}"/>
    <cellStyle name="Heading 4 2" xfId="264" xr:uid="{00000000-0005-0000-0000-000007010000}"/>
    <cellStyle name="Heading 4 2 2" xfId="265" xr:uid="{00000000-0005-0000-0000-000008010000}"/>
    <cellStyle name="Heading 4 2 3" xfId="266" xr:uid="{00000000-0005-0000-0000-000009010000}"/>
    <cellStyle name="Heading 4 3" xfId="267" xr:uid="{00000000-0005-0000-0000-00000A010000}"/>
    <cellStyle name="Input [yellow]" xfId="268" xr:uid="{00000000-0005-0000-0000-00000B010000}"/>
    <cellStyle name="Input [yellow] 2" xfId="269" xr:uid="{00000000-0005-0000-0000-00000C010000}"/>
    <cellStyle name="Input 2" xfId="270" xr:uid="{00000000-0005-0000-0000-00000D010000}"/>
    <cellStyle name="Input 2 2" xfId="271" xr:uid="{00000000-0005-0000-0000-00000E010000}"/>
    <cellStyle name="Input 2 3" xfId="272" xr:uid="{00000000-0005-0000-0000-00000F010000}"/>
    <cellStyle name="Input 3" xfId="273" xr:uid="{00000000-0005-0000-0000-000010010000}"/>
    <cellStyle name="Input 3 2" xfId="274" xr:uid="{00000000-0005-0000-0000-000011010000}"/>
    <cellStyle name="Input 4" xfId="275" xr:uid="{00000000-0005-0000-0000-000012010000}"/>
    <cellStyle name="Input 4 2" xfId="276" xr:uid="{00000000-0005-0000-0000-000013010000}"/>
    <cellStyle name="Input 5" xfId="277" xr:uid="{00000000-0005-0000-0000-000014010000}"/>
    <cellStyle name="Input 6" xfId="278" xr:uid="{00000000-0005-0000-0000-000015010000}"/>
    <cellStyle name="Input 7" xfId="279" xr:uid="{00000000-0005-0000-0000-000016010000}"/>
    <cellStyle name="Link Currency (0)" xfId="280" xr:uid="{00000000-0005-0000-0000-000017010000}"/>
    <cellStyle name="Link Currency (0) 2" xfId="281" xr:uid="{00000000-0005-0000-0000-000018010000}"/>
    <cellStyle name="Link Currency (0) 2 2" xfId="282" xr:uid="{00000000-0005-0000-0000-000019010000}"/>
    <cellStyle name="Link Currency (0) 3" xfId="283" xr:uid="{00000000-0005-0000-0000-00001A010000}"/>
    <cellStyle name="Link Currency (0) 4" xfId="284" xr:uid="{00000000-0005-0000-0000-00001B010000}"/>
    <cellStyle name="Link Currency (0) 4 2" xfId="285" xr:uid="{00000000-0005-0000-0000-00001C010000}"/>
    <cellStyle name="Link Currency (2)" xfId="286" xr:uid="{00000000-0005-0000-0000-00001D010000}"/>
    <cellStyle name="Link Units (0)" xfId="287" xr:uid="{00000000-0005-0000-0000-00001E010000}"/>
    <cellStyle name="Link Units (0) 2" xfId="288" xr:uid="{00000000-0005-0000-0000-00001F010000}"/>
    <cellStyle name="Link Units (0) 2 2" xfId="289" xr:uid="{00000000-0005-0000-0000-000020010000}"/>
    <cellStyle name="Link Units (0) 3" xfId="290" xr:uid="{00000000-0005-0000-0000-000021010000}"/>
    <cellStyle name="Link Units (0) 4" xfId="291" xr:uid="{00000000-0005-0000-0000-000022010000}"/>
    <cellStyle name="Link Units (0) 4 2" xfId="292" xr:uid="{00000000-0005-0000-0000-000023010000}"/>
    <cellStyle name="Link Units (1)" xfId="293" xr:uid="{00000000-0005-0000-0000-000024010000}"/>
    <cellStyle name="Link Units (1) 2" xfId="294" xr:uid="{00000000-0005-0000-0000-000025010000}"/>
    <cellStyle name="Link Units (1) 2 2" xfId="295" xr:uid="{00000000-0005-0000-0000-000026010000}"/>
    <cellStyle name="Link Units (1) 3" xfId="296" xr:uid="{00000000-0005-0000-0000-000027010000}"/>
    <cellStyle name="Link Units (1) 4" xfId="297" xr:uid="{00000000-0005-0000-0000-000028010000}"/>
    <cellStyle name="Link Units (1) 4 2" xfId="298" xr:uid="{00000000-0005-0000-0000-000029010000}"/>
    <cellStyle name="Link Units (2)" xfId="299" xr:uid="{00000000-0005-0000-0000-00002A010000}"/>
    <cellStyle name="Linked Cell 2" xfId="300" xr:uid="{00000000-0005-0000-0000-00002B010000}"/>
    <cellStyle name="Linked Cell 2 2" xfId="301" xr:uid="{00000000-0005-0000-0000-00002C010000}"/>
    <cellStyle name="Linked Cell 2 3" xfId="302" xr:uid="{00000000-0005-0000-0000-00002D010000}"/>
    <cellStyle name="Linked Cell 3" xfId="303" xr:uid="{00000000-0005-0000-0000-00002E010000}"/>
    <cellStyle name="Neutral 2" xfId="304" xr:uid="{00000000-0005-0000-0000-00002F010000}"/>
    <cellStyle name="Neutral 2 2" xfId="305" xr:uid="{00000000-0005-0000-0000-000030010000}"/>
    <cellStyle name="Neutral 2 3" xfId="306" xr:uid="{00000000-0005-0000-0000-000031010000}"/>
    <cellStyle name="Neutral 3" xfId="307" xr:uid="{00000000-0005-0000-0000-000032010000}"/>
    <cellStyle name="Normal" xfId="0" builtinId="0"/>
    <cellStyle name="Normal - Style1" xfId="308" xr:uid="{00000000-0005-0000-0000-000034010000}"/>
    <cellStyle name="Normal - Style1 2" xfId="309" xr:uid="{00000000-0005-0000-0000-000035010000}"/>
    <cellStyle name="Normal 10" xfId="310" xr:uid="{00000000-0005-0000-0000-000036010000}"/>
    <cellStyle name="Normal 11" xfId="311" xr:uid="{00000000-0005-0000-0000-000037010000}"/>
    <cellStyle name="Normal 11 2" xfId="312" xr:uid="{00000000-0005-0000-0000-000038010000}"/>
    <cellStyle name="Normal 12" xfId="313" xr:uid="{00000000-0005-0000-0000-000039010000}"/>
    <cellStyle name="Normal 13" xfId="314" xr:uid="{00000000-0005-0000-0000-00003A010000}"/>
    <cellStyle name="Normal 13 2" xfId="315" xr:uid="{00000000-0005-0000-0000-00003B010000}"/>
    <cellStyle name="Normal 14" xfId="316" xr:uid="{00000000-0005-0000-0000-00003C010000}"/>
    <cellStyle name="Normal 15" xfId="317" xr:uid="{00000000-0005-0000-0000-00003D010000}"/>
    <cellStyle name="Normal 16" xfId="318" xr:uid="{00000000-0005-0000-0000-00003E010000}"/>
    <cellStyle name="Normal 17" xfId="319" xr:uid="{00000000-0005-0000-0000-00003F010000}"/>
    <cellStyle name="Normal 18" xfId="320" xr:uid="{00000000-0005-0000-0000-000040010000}"/>
    <cellStyle name="Normal 19" xfId="321" xr:uid="{00000000-0005-0000-0000-000041010000}"/>
    <cellStyle name="Normal 2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3" xfId="326" xr:uid="{00000000-0005-0000-0000-000046010000}"/>
    <cellStyle name="Normal 2 4" xfId="327" xr:uid="{00000000-0005-0000-0000-000047010000}"/>
    <cellStyle name="Normal 20" xfId="328" xr:uid="{00000000-0005-0000-0000-000048010000}"/>
    <cellStyle name="Normal 21" xfId="329" xr:uid="{00000000-0005-0000-0000-000049010000}"/>
    <cellStyle name="Normal 22" xfId="330" xr:uid="{00000000-0005-0000-0000-00004A010000}"/>
    <cellStyle name="Normal 23" xfId="331" xr:uid="{00000000-0005-0000-0000-00004B010000}"/>
    <cellStyle name="Normal 24" xfId="332" xr:uid="{00000000-0005-0000-0000-00004C010000}"/>
    <cellStyle name="Normal 25" xfId="333" xr:uid="{00000000-0005-0000-0000-00004D010000}"/>
    <cellStyle name="Normal 26" xfId="334" xr:uid="{00000000-0005-0000-0000-00004E010000}"/>
    <cellStyle name="Normal 26 2" xfId="335" xr:uid="{00000000-0005-0000-0000-00004F010000}"/>
    <cellStyle name="Normal 265" xfId="336" xr:uid="{00000000-0005-0000-0000-000050010000}"/>
    <cellStyle name="Normal 27" xfId="337" xr:uid="{00000000-0005-0000-0000-000051010000}"/>
    <cellStyle name="Normal 27 2" xfId="338" xr:uid="{00000000-0005-0000-0000-000052010000}"/>
    <cellStyle name="Normal 3" xfId="339" xr:uid="{00000000-0005-0000-0000-000053010000}"/>
    <cellStyle name="Normal 3 2" xfId="340" xr:uid="{00000000-0005-0000-0000-000054010000}"/>
    <cellStyle name="Normal 3 3" xfId="341" xr:uid="{00000000-0005-0000-0000-000055010000}"/>
    <cellStyle name="Normal 4" xfId="342" xr:uid="{00000000-0005-0000-0000-000056010000}"/>
    <cellStyle name="Normal 4 2" xfId="343" xr:uid="{00000000-0005-0000-0000-000057010000}"/>
    <cellStyle name="Normal 4 3" xfId="344" xr:uid="{00000000-0005-0000-0000-000058010000}"/>
    <cellStyle name="Normal 5" xfId="345" xr:uid="{00000000-0005-0000-0000-000059010000}"/>
    <cellStyle name="Normal 5 2" xfId="346" xr:uid="{00000000-0005-0000-0000-00005A010000}"/>
    <cellStyle name="Normal 6" xfId="347" xr:uid="{00000000-0005-0000-0000-00005B010000}"/>
    <cellStyle name="Normal 7" xfId="348" xr:uid="{00000000-0005-0000-0000-00005C010000}"/>
    <cellStyle name="Normal 7 2" xfId="349" xr:uid="{00000000-0005-0000-0000-00005D010000}"/>
    <cellStyle name="Normal 8" xfId="350" xr:uid="{00000000-0005-0000-0000-00005E010000}"/>
    <cellStyle name="Normal 8 2" xfId="351" xr:uid="{00000000-0005-0000-0000-00005F010000}"/>
    <cellStyle name="Normal 9" xfId="352" xr:uid="{00000000-0005-0000-0000-000060010000}"/>
    <cellStyle name="Normal_Cs_0343" xfId="353" xr:uid="{00000000-0005-0000-0000-000061010000}"/>
    <cellStyle name="Normal_SCBT_ENG_31Mar06_Excel" xfId="354" xr:uid="{00000000-0005-0000-0000-000062010000}"/>
    <cellStyle name="Note 2" xfId="355" xr:uid="{00000000-0005-0000-0000-000063010000}"/>
    <cellStyle name="Note 2 2" xfId="356" xr:uid="{00000000-0005-0000-0000-000064010000}"/>
    <cellStyle name="Note 2 3" xfId="357" xr:uid="{00000000-0005-0000-0000-000065010000}"/>
    <cellStyle name="Note 3" xfId="358" xr:uid="{00000000-0005-0000-0000-000066010000}"/>
    <cellStyle name="Output 2" xfId="359" xr:uid="{00000000-0005-0000-0000-000067010000}"/>
    <cellStyle name="Output 2 2" xfId="360" xr:uid="{00000000-0005-0000-0000-000068010000}"/>
    <cellStyle name="Output 2 3" xfId="361" xr:uid="{00000000-0005-0000-0000-000069010000}"/>
    <cellStyle name="Output 3" xfId="362" xr:uid="{00000000-0005-0000-0000-00006A010000}"/>
    <cellStyle name="Output Amounts" xfId="363" xr:uid="{00000000-0005-0000-0000-00006B010000}"/>
    <cellStyle name="Output Column Headings" xfId="364" xr:uid="{00000000-0005-0000-0000-00006C010000}"/>
    <cellStyle name="Output Line Items" xfId="365" xr:uid="{00000000-0005-0000-0000-00006D010000}"/>
    <cellStyle name="Output Report Heading" xfId="366" xr:uid="{00000000-0005-0000-0000-00006E010000}"/>
    <cellStyle name="Output Report Title" xfId="367" xr:uid="{00000000-0005-0000-0000-00006F010000}"/>
    <cellStyle name="paint" xfId="368" xr:uid="{00000000-0005-0000-0000-000070010000}"/>
    <cellStyle name="paint 2" xfId="369" xr:uid="{00000000-0005-0000-0000-000071010000}"/>
    <cellStyle name="Percent [0]" xfId="370" xr:uid="{00000000-0005-0000-0000-000072010000}"/>
    <cellStyle name="Percent [0] 2" xfId="371" xr:uid="{00000000-0005-0000-0000-000073010000}"/>
    <cellStyle name="Percent [0] 2 2" xfId="372" xr:uid="{00000000-0005-0000-0000-000074010000}"/>
    <cellStyle name="Percent [0] 3" xfId="373" xr:uid="{00000000-0005-0000-0000-000075010000}"/>
    <cellStyle name="Percent [0] 4" xfId="374" xr:uid="{00000000-0005-0000-0000-000076010000}"/>
    <cellStyle name="Percent [0] 4 2" xfId="375" xr:uid="{00000000-0005-0000-0000-000077010000}"/>
    <cellStyle name="Percent [00]" xfId="376" xr:uid="{00000000-0005-0000-0000-000078010000}"/>
    <cellStyle name="Percent [00] 2" xfId="377" xr:uid="{00000000-0005-0000-0000-000079010000}"/>
    <cellStyle name="Percent [00] 2 2" xfId="378" xr:uid="{00000000-0005-0000-0000-00007A010000}"/>
    <cellStyle name="Percent [00] 2 3" xfId="379" xr:uid="{00000000-0005-0000-0000-00007B010000}"/>
    <cellStyle name="Percent [2]" xfId="380" xr:uid="{00000000-0005-0000-0000-00007C010000}"/>
    <cellStyle name="Percent [2] 2" xfId="381" xr:uid="{00000000-0005-0000-0000-00007D010000}"/>
    <cellStyle name="Percent [2] 2 2" xfId="382" xr:uid="{00000000-0005-0000-0000-00007E010000}"/>
    <cellStyle name="Percent [2] 2 3" xfId="383" xr:uid="{00000000-0005-0000-0000-00007F010000}"/>
    <cellStyle name="Percent 2" xfId="384" xr:uid="{00000000-0005-0000-0000-000080010000}"/>
    <cellStyle name="Percent 3" xfId="385" xr:uid="{00000000-0005-0000-0000-000081010000}"/>
    <cellStyle name="Percent 4" xfId="386" xr:uid="{00000000-0005-0000-0000-000082010000}"/>
    <cellStyle name="Percent 5" xfId="387" xr:uid="{00000000-0005-0000-0000-000083010000}"/>
    <cellStyle name="PrePop Currency (0)" xfId="388" xr:uid="{00000000-0005-0000-0000-000084010000}"/>
    <cellStyle name="PrePop Currency (0) 2" xfId="389" xr:uid="{00000000-0005-0000-0000-000085010000}"/>
    <cellStyle name="PrePop Currency (0) 2 2" xfId="390" xr:uid="{00000000-0005-0000-0000-000086010000}"/>
    <cellStyle name="PrePop Currency (0) 3" xfId="391" xr:uid="{00000000-0005-0000-0000-000087010000}"/>
    <cellStyle name="PrePop Currency (0) 4" xfId="392" xr:uid="{00000000-0005-0000-0000-000088010000}"/>
    <cellStyle name="PrePop Currency (0) 4 2" xfId="393" xr:uid="{00000000-0005-0000-0000-000089010000}"/>
    <cellStyle name="PrePop Currency (2)" xfId="394" xr:uid="{00000000-0005-0000-0000-00008A010000}"/>
    <cellStyle name="PrePop Units (0)" xfId="395" xr:uid="{00000000-0005-0000-0000-00008B010000}"/>
    <cellStyle name="PrePop Units (0) 2" xfId="396" xr:uid="{00000000-0005-0000-0000-00008C010000}"/>
    <cellStyle name="PrePop Units (0) 2 2" xfId="397" xr:uid="{00000000-0005-0000-0000-00008D010000}"/>
    <cellStyle name="PrePop Units (0) 3" xfId="398" xr:uid="{00000000-0005-0000-0000-00008E010000}"/>
    <cellStyle name="PrePop Units (0) 4" xfId="399" xr:uid="{00000000-0005-0000-0000-00008F010000}"/>
    <cellStyle name="PrePop Units (0) 4 2" xfId="400" xr:uid="{00000000-0005-0000-0000-000090010000}"/>
    <cellStyle name="PrePop Units (1)" xfId="401" xr:uid="{00000000-0005-0000-0000-000091010000}"/>
    <cellStyle name="PrePop Units (1) 2" xfId="402" xr:uid="{00000000-0005-0000-0000-000092010000}"/>
    <cellStyle name="PrePop Units (1) 2 2" xfId="403" xr:uid="{00000000-0005-0000-0000-000093010000}"/>
    <cellStyle name="PrePop Units (1) 3" xfId="404" xr:uid="{00000000-0005-0000-0000-000094010000}"/>
    <cellStyle name="PrePop Units (1) 4" xfId="405" xr:uid="{00000000-0005-0000-0000-000095010000}"/>
    <cellStyle name="PrePop Units (1) 4 2" xfId="406" xr:uid="{00000000-0005-0000-0000-000096010000}"/>
    <cellStyle name="PrePop Units (2)" xfId="407" xr:uid="{00000000-0005-0000-0000-000097010000}"/>
    <cellStyle name="Style 1" xfId="408" xr:uid="{00000000-0005-0000-0000-000098010000}"/>
    <cellStyle name="Style 1 2" xfId="409" xr:uid="{00000000-0005-0000-0000-000099010000}"/>
    <cellStyle name="Text Indent A" xfId="410" xr:uid="{00000000-0005-0000-0000-00009A010000}"/>
    <cellStyle name="Text Indent B" xfId="411" xr:uid="{00000000-0005-0000-0000-00009B010000}"/>
    <cellStyle name="Text Indent B 2" xfId="412" xr:uid="{00000000-0005-0000-0000-00009C010000}"/>
    <cellStyle name="Text Indent B 2 2" xfId="413" xr:uid="{00000000-0005-0000-0000-00009D010000}"/>
    <cellStyle name="Text Indent B 3" xfId="414" xr:uid="{00000000-0005-0000-0000-00009E010000}"/>
    <cellStyle name="Text Indent B 4" xfId="415" xr:uid="{00000000-0005-0000-0000-00009F010000}"/>
    <cellStyle name="Text Indent B 4 2" xfId="416" xr:uid="{00000000-0005-0000-0000-0000A0010000}"/>
    <cellStyle name="Text Indent C" xfId="417" xr:uid="{00000000-0005-0000-0000-0000A1010000}"/>
    <cellStyle name="Text Indent C 2" xfId="418" xr:uid="{00000000-0005-0000-0000-0000A2010000}"/>
    <cellStyle name="Text Indent C 2 2" xfId="419" xr:uid="{00000000-0005-0000-0000-0000A3010000}"/>
    <cellStyle name="Text Indent C 3" xfId="420" xr:uid="{00000000-0005-0000-0000-0000A4010000}"/>
    <cellStyle name="Text Indent C 4" xfId="421" xr:uid="{00000000-0005-0000-0000-0000A5010000}"/>
    <cellStyle name="Text Indent C 4 2" xfId="422" xr:uid="{00000000-0005-0000-0000-0000A6010000}"/>
    <cellStyle name="Title 2" xfId="423" xr:uid="{00000000-0005-0000-0000-0000A7010000}"/>
    <cellStyle name="Title 2 2" xfId="424" xr:uid="{00000000-0005-0000-0000-0000A8010000}"/>
    <cellStyle name="Title 2 3" xfId="425" xr:uid="{00000000-0005-0000-0000-0000A9010000}"/>
    <cellStyle name="Title 3" xfId="426" xr:uid="{00000000-0005-0000-0000-0000AA010000}"/>
    <cellStyle name="Total 2" xfId="427" xr:uid="{00000000-0005-0000-0000-0000AB010000}"/>
    <cellStyle name="Total 2 2" xfId="428" xr:uid="{00000000-0005-0000-0000-0000AC010000}"/>
    <cellStyle name="Total 2 3" xfId="429" xr:uid="{00000000-0005-0000-0000-0000AD010000}"/>
    <cellStyle name="Total 3" xfId="430" xr:uid="{00000000-0005-0000-0000-0000AE010000}"/>
    <cellStyle name="Warning Text 2" xfId="431" xr:uid="{00000000-0005-0000-0000-0000AF010000}"/>
    <cellStyle name="Warning Text 2 2" xfId="432" xr:uid="{00000000-0005-0000-0000-0000B0010000}"/>
    <cellStyle name="Warning Text 2 3" xfId="433" xr:uid="{00000000-0005-0000-0000-0000B1010000}"/>
    <cellStyle name="Warning Text 3" xfId="434" xr:uid="{00000000-0005-0000-0000-0000B2010000}"/>
    <cellStyle name="เครื่องหมายจุลภาค [0]_PERSONAL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PERSONAL" xfId="437" xr:uid="{00000000-0005-0000-0000-0000B5010000}"/>
    <cellStyle name="เครื่องหมายสกุลเงิน_PERSONAL" xfId="438" xr:uid="{00000000-0005-0000-0000-0000B6010000}"/>
    <cellStyle name="ปกติ_FIS Q1_04 ( SIM )" xfId="439" xr:uid="{00000000-0005-0000-0000-0000B7010000}"/>
    <cellStyle name="ปกติ_SCBE_1Q11#3" xfId="440" xr:uid="{00000000-0005-0000-0000-0000B8010000}"/>
    <cellStyle name="ปกติ_scbe2" xfId="441" xr:uid="{00000000-0005-0000-0000-0000B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16384" name="Text Box 6" hidden="1">
          <a:extLst>
            <a:ext uri="{FF2B5EF4-FFF2-40B4-BE49-F238E27FC236}">
              <a16:creationId xmlns:a16="http://schemas.microsoft.com/office/drawing/2014/main" id="{6068C849-578B-405B-A989-D9E9FE27D265}"/>
            </a:ext>
          </a:extLst>
        </xdr:cNvPr>
        <xdr:cNvSpPr txBox="1">
          <a:spLocks noChangeArrowheads="1"/>
        </xdr:cNvSpPr>
      </xdr:nvSpPr>
      <xdr:spPr bwMode="auto">
        <a:xfrm>
          <a:off x="628015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6385" name="Text Box 6" hidden="1">
          <a:extLst>
            <a:ext uri="{FF2B5EF4-FFF2-40B4-BE49-F238E27FC236}">
              <a16:creationId xmlns:a16="http://schemas.microsoft.com/office/drawing/2014/main" id="{5EB65998-1D15-44B3-9290-1E8357737C3A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6386" name="Text Box 6" hidden="1">
          <a:extLst>
            <a:ext uri="{FF2B5EF4-FFF2-40B4-BE49-F238E27FC236}">
              <a16:creationId xmlns:a16="http://schemas.microsoft.com/office/drawing/2014/main" id="{4FCE28F1-1EE5-4A6C-839B-47A73DEF43C4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6387" name="Text Box 6" hidden="1">
          <a:extLst>
            <a:ext uri="{FF2B5EF4-FFF2-40B4-BE49-F238E27FC236}">
              <a16:creationId xmlns:a16="http://schemas.microsoft.com/office/drawing/2014/main" id="{0AD3524D-91E5-4D9B-BA39-D5F7FC543170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6388" name="Text Box 6" hidden="1">
          <a:extLst>
            <a:ext uri="{FF2B5EF4-FFF2-40B4-BE49-F238E27FC236}">
              <a16:creationId xmlns:a16="http://schemas.microsoft.com/office/drawing/2014/main" id="{D5985323-D9D3-419C-A8BD-089DEBD435BF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2774950</xdr:colOff>
      <xdr:row>72</xdr:row>
      <xdr:rowOff>209550</xdr:rowOff>
    </xdr:from>
    <xdr:to>
      <xdr:col>5</xdr:col>
      <xdr:colOff>762000</xdr:colOff>
      <xdr:row>72</xdr:row>
      <xdr:rowOff>209550</xdr:rowOff>
    </xdr:to>
    <xdr:sp macro="" textlink="">
      <xdr:nvSpPr>
        <xdr:cNvPr id="16389" name="Line 19">
          <a:extLst>
            <a:ext uri="{FF2B5EF4-FFF2-40B4-BE49-F238E27FC236}">
              <a16:creationId xmlns:a16="http://schemas.microsoft.com/office/drawing/2014/main" id="{3841EB7A-7D63-4CF2-9911-E4009BFCE736}"/>
            </a:ext>
          </a:extLst>
        </xdr:cNvPr>
        <xdr:cNvSpPr>
          <a:spLocks noChangeShapeType="1"/>
        </xdr:cNvSpPr>
      </xdr:nvSpPr>
      <xdr:spPr bwMode="auto">
        <a:xfrm flipV="1">
          <a:off x="2774950" y="17754600"/>
          <a:ext cx="31813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6390" name="Text Box 6" hidden="1">
          <a:extLst>
            <a:ext uri="{FF2B5EF4-FFF2-40B4-BE49-F238E27FC236}">
              <a16:creationId xmlns:a16="http://schemas.microsoft.com/office/drawing/2014/main" id="{5BE8715D-621B-4DBB-A84B-579D0A5C9A74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95250</xdr:rowOff>
    </xdr:from>
    <xdr:to>
      <xdr:col>7</xdr:col>
      <xdr:colOff>69850</xdr:colOff>
      <xdr:row>15</xdr:row>
      <xdr:rowOff>0</xdr:rowOff>
    </xdr:to>
    <xdr:sp macro="" textlink="">
      <xdr:nvSpPr>
        <xdr:cNvPr id="16391" name="Text Box 6" hidden="1">
          <a:extLst>
            <a:ext uri="{FF2B5EF4-FFF2-40B4-BE49-F238E27FC236}">
              <a16:creationId xmlns:a16="http://schemas.microsoft.com/office/drawing/2014/main" id="{B2F3BA87-D18D-4177-BE26-078F82DA51C7}"/>
            </a:ext>
          </a:extLst>
        </xdr:cNvPr>
        <xdr:cNvSpPr txBox="1">
          <a:spLocks noChangeArrowheads="1"/>
        </xdr:cNvSpPr>
      </xdr:nvSpPr>
      <xdr:spPr bwMode="auto">
        <a:xfrm>
          <a:off x="62801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392" name="Text Box 6" hidden="1">
          <a:extLst>
            <a:ext uri="{FF2B5EF4-FFF2-40B4-BE49-F238E27FC236}">
              <a16:creationId xmlns:a16="http://schemas.microsoft.com/office/drawing/2014/main" id="{E56B1C81-4DF0-41FA-87AD-C0D4B21537A1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95250</xdr:rowOff>
    </xdr:from>
    <xdr:to>
      <xdr:col>7</xdr:col>
      <xdr:colOff>69850</xdr:colOff>
      <xdr:row>15</xdr:row>
      <xdr:rowOff>0</xdr:rowOff>
    </xdr:to>
    <xdr:sp macro="" textlink="">
      <xdr:nvSpPr>
        <xdr:cNvPr id="16393" name="Text Box 6" hidden="1">
          <a:extLst>
            <a:ext uri="{FF2B5EF4-FFF2-40B4-BE49-F238E27FC236}">
              <a16:creationId xmlns:a16="http://schemas.microsoft.com/office/drawing/2014/main" id="{8C763D19-7120-48CF-A402-16E937783EA6}"/>
            </a:ext>
          </a:extLst>
        </xdr:cNvPr>
        <xdr:cNvSpPr txBox="1">
          <a:spLocks noChangeArrowheads="1"/>
        </xdr:cNvSpPr>
      </xdr:nvSpPr>
      <xdr:spPr bwMode="auto">
        <a:xfrm>
          <a:off x="62801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394" name="Text Box 6" hidden="1">
          <a:extLst>
            <a:ext uri="{FF2B5EF4-FFF2-40B4-BE49-F238E27FC236}">
              <a16:creationId xmlns:a16="http://schemas.microsoft.com/office/drawing/2014/main" id="{743FEC93-3C15-4963-A8FB-CA873A4C13CF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395" name="Text Box 6" hidden="1">
          <a:extLst>
            <a:ext uri="{FF2B5EF4-FFF2-40B4-BE49-F238E27FC236}">
              <a16:creationId xmlns:a16="http://schemas.microsoft.com/office/drawing/2014/main" id="{732FC1D5-EAA2-45AF-852F-7601D37AA1D9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396" name="Text Box 6" hidden="1">
          <a:extLst>
            <a:ext uri="{FF2B5EF4-FFF2-40B4-BE49-F238E27FC236}">
              <a16:creationId xmlns:a16="http://schemas.microsoft.com/office/drawing/2014/main" id="{B02C9543-DAAA-4744-BAE6-59F46FD4314E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397" name="Text Box 6" hidden="1">
          <a:extLst>
            <a:ext uri="{FF2B5EF4-FFF2-40B4-BE49-F238E27FC236}">
              <a16:creationId xmlns:a16="http://schemas.microsoft.com/office/drawing/2014/main" id="{AABAF1D0-2932-40F4-83B9-7FE1B509AD1E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398" name="Text Box 6" hidden="1">
          <a:extLst>
            <a:ext uri="{FF2B5EF4-FFF2-40B4-BE49-F238E27FC236}">
              <a16:creationId xmlns:a16="http://schemas.microsoft.com/office/drawing/2014/main" id="{8085A574-CC20-4A04-B336-249C3F01BFF6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399" name="Text Box 6" hidden="1">
          <a:extLst>
            <a:ext uri="{FF2B5EF4-FFF2-40B4-BE49-F238E27FC236}">
              <a16:creationId xmlns:a16="http://schemas.microsoft.com/office/drawing/2014/main" id="{C0F5BDB9-8F94-4079-B784-429853139301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00" name="Text Box 6" hidden="1">
          <a:extLst>
            <a:ext uri="{FF2B5EF4-FFF2-40B4-BE49-F238E27FC236}">
              <a16:creationId xmlns:a16="http://schemas.microsoft.com/office/drawing/2014/main" id="{24B29618-7594-4A53-A378-70923439E080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01" name="Text Box 6" hidden="1">
          <a:extLst>
            <a:ext uri="{FF2B5EF4-FFF2-40B4-BE49-F238E27FC236}">
              <a16:creationId xmlns:a16="http://schemas.microsoft.com/office/drawing/2014/main" id="{BDD737CA-2AC8-48D4-A3CA-1EFD88F0BCE5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02" name="Text Box 6" hidden="1">
          <a:extLst>
            <a:ext uri="{FF2B5EF4-FFF2-40B4-BE49-F238E27FC236}">
              <a16:creationId xmlns:a16="http://schemas.microsoft.com/office/drawing/2014/main" id="{7678E7EA-F565-4BB6-A000-E4F0A474D463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03" name="Text Box 6" hidden="1">
          <a:extLst>
            <a:ext uri="{FF2B5EF4-FFF2-40B4-BE49-F238E27FC236}">
              <a16:creationId xmlns:a16="http://schemas.microsoft.com/office/drawing/2014/main" id="{ED36B0CE-E623-44A7-A1DB-D0CFD45D347D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04" name="Text Box 6" hidden="1">
          <a:extLst>
            <a:ext uri="{FF2B5EF4-FFF2-40B4-BE49-F238E27FC236}">
              <a16:creationId xmlns:a16="http://schemas.microsoft.com/office/drawing/2014/main" id="{BAAF297F-0CFB-4296-82D4-A1C31010D818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05" name="Text Box 6" hidden="1">
          <a:extLst>
            <a:ext uri="{FF2B5EF4-FFF2-40B4-BE49-F238E27FC236}">
              <a16:creationId xmlns:a16="http://schemas.microsoft.com/office/drawing/2014/main" id="{32A75DF1-643A-46C2-A3A5-59B3970F09BD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6406" name="Text Box 6" hidden="1">
          <a:extLst>
            <a:ext uri="{FF2B5EF4-FFF2-40B4-BE49-F238E27FC236}">
              <a16:creationId xmlns:a16="http://schemas.microsoft.com/office/drawing/2014/main" id="{618958FD-2F63-4C2D-BBCF-F5D6838C72BF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07" name="Text Box 6" hidden="1">
          <a:extLst>
            <a:ext uri="{FF2B5EF4-FFF2-40B4-BE49-F238E27FC236}">
              <a16:creationId xmlns:a16="http://schemas.microsoft.com/office/drawing/2014/main" id="{22B74C0C-8187-4C8C-80DB-7CFBAB25B76E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08" name="Text Box 6" hidden="1">
          <a:extLst>
            <a:ext uri="{FF2B5EF4-FFF2-40B4-BE49-F238E27FC236}">
              <a16:creationId xmlns:a16="http://schemas.microsoft.com/office/drawing/2014/main" id="{7C9120DC-53EF-43BA-9AFA-DC85251921D4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6409" name="Text Box 6" hidden="1">
          <a:extLst>
            <a:ext uri="{FF2B5EF4-FFF2-40B4-BE49-F238E27FC236}">
              <a16:creationId xmlns:a16="http://schemas.microsoft.com/office/drawing/2014/main" id="{F705078C-69B6-4AD7-AC35-FCF50C486E7F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10" name="Text Box 6" hidden="1">
          <a:extLst>
            <a:ext uri="{FF2B5EF4-FFF2-40B4-BE49-F238E27FC236}">
              <a16:creationId xmlns:a16="http://schemas.microsoft.com/office/drawing/2014/main" id="{299FDD92-2D2C-497D-9FC5-904857032F60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11" name="Text Box 6" hidden="1">
          <a:extLst>
            <a:ext uri="{FF2B5EF4-FFF2-40B4-BE49-F238E27FC236}">
              <a16:creationId xmlns:a16="http://schemas.microsoft.com/office/drawing/2014/main" id="{2CB4C9DD-8161-4935-9B5F-666DE9756429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6412" name="Text Box 6" hidden="1">
          <a:extLst>
            <a:ext uri="{FF2B5EF4-FFF2-40B4-BE49-F238E27FC236}">
              <a16:creationId xmlns:a16="http://schemas.microsoft.com/office/drawing/2014/main" id="{9C666F6F-4311-44C6-8FB5-DE76DE11A647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13" name="Text Box 6" hidden="1">
          <a:extLst>
            <a:ext uri="{FF2B5EF4-FFF2-40B4-BE49-F238E27FC236}">
              <a16:creationId xmlns:a16="http://schemas.microsoft.com/office/drawing/2014/main" id="{CB803424-21CB-48FB-B970-A040F60BBCA9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14" name="Text Box 6" hidden="1">
          <a:extLst>
            <a:ext uri="{FF2B5EF4-FFF2-40B4-BE49-F238E27FC236}">
              <a16:creationId xmlns:a16="http://schemas.microsoft.com/office/drawing/2014/main" id="{1BD8362E-BE52-427F-BF47-8761B1EC3737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16415" name="Text Box 6" hidden="1">
          <a:extLst>
            <a:ext uri="{FF2B5EF4-FFF2-40B4-BE49-F238E27FC236}">
              <a16:creationId xmlns:a16="http://schemas.microsoft.com/office/drawing/2014/main" id="{5467210C-5171-49AA-89D6-1DC99834DE6B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16416" name="Text Box 6" hidden="1">
          <a:extLst>
            <a:ext uri="{FF2B5EF4-FFF2-40B4-BE49-F238E27FC236}">
              <a16:creationId xmlns:a16="http://schemas.microsoft.com/office/drawing/2014/main" id="{FF08E849-0184-448F-83AD-E38D649C5896}"/>
            </a:ext>
          </a:extLst>
        </xdr:cNvPr>
        <xdr:cNvSpPr txBox="1">
          <a:spLocks noChangeArrowheads="1"/>
        </xdr:cNvSpPr>
      </xdr:nvSpPr>
      <xdr:spPr bwMode="auto">
        <a:xfrm>
          <a:off x="73660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16417" name="Text Box 6" hidden="1">
          <a:extLst>
            <a:ext uri="{FF2B5EF4-FFF2-40B4-BE49-F238E27FC236}">
              <a16:creationId xmlns:a16="http://schemas.microsoft.com/office/drawing/2014/main" id="{3A9A3733-81C9-4C79-B75A-82B5AA1D5022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16418" name="Text Box 6" hidden="1">
          <a:extLst>
            <a:ext uri="{FF2B5EF4-FFF2-40B4-BE49-F238E27FC236}">
              <a16:creationId xmlns:a16="http://schemas.microsoft.com/office/drawing/2014/main" id="{0E4ECCE7-2295-49BA-AAB0-D4A052469FFE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6419" name="Text Box 6" hidden="1">
          <a:extLst>
            <a:ext uri="{FF2B5EF4-FFF2-40B4-BE49-F238E27FC236}">
              <a16:creationId xmlns:a16="http://schemas.microsoft.com/office/drawing/2014/main" id="{1C101E25-D8A0-4CF8-BBB1-030F013C5F19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20" name="Text Box 6" hidden="1">
          <a:extLst>
            <a:ext uri="{FF2B5EF4-FFF2-40B4-BE49-F238E27FC236}">
              <a16:creationId xmlns:a16="http://schemas.microsoft.com/office/drawing/2014/main" id="{4D15FF02-64A9-4327-9B63-5E4B28A8AC00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6421" name="Text Box 6" hidden="1">
          <a:extLst>
            <a:ext uri="{FF2B5EF4-FFF2-40B4-BE49-F238E27FC236}">
              <a16:creationId xmlns:a16="http://schemas.microsoft.com/office/drawing/2014/main" id="{41A1A9E6-1049-4EFC-80E7-D2F6BA3D591F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2876550</xdr:colOff>
      <xdr:row>82</xdr:row>
      <xdr:rowOff>0</xdr:rowOff>
    </xdr:from>
    <xdr:to>
      <xdr:col>5</xdr:col>
      <xdr:colOff>12700</xdr:colOff>
      <xdr:row>82</xdr:row>
      <xdr:rowOff>0</xdr:rowOff>
    </xdr:to>
    <xdr:sp macro="" textlink="">
      <xdr:nvSpPr>
        <xdr:cNvPr id="2149" name="Line 19">
          <a:extLst>
            <a:ext uri="{FF2B5EF4-FFF2-40B4-BE49-F238E27FC236}">
              <a16:creationId xmlns:a16="http://schemas.microsoft.com/office/drawing/2014/main" id="{5AFF82CD-48D9-4DAA-AF8C-27270DA357B7}"/>
            </a:ext>
          </a:extLst>
        </xdr:cNvPr>
        <xdr:cNvSpPr>
          <a:spLocks noChangeShapeType="1"/>
        </xdr:cNvSpPr>
      </xdr:nvSpPr>
      <xdr:spPr bwMode="auto">
        <a:xfrm flipV="1">
          <a:off x="2876550" y="21234400"/>
          <a:ext cx="31559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2882900</xdr:colOff>
      <xdr:row>83</xdr:row>
      <xdr:rowOff>0</xdr:rowOff>
    </xdr:from>
    <xdr:to>
      <xdr:col>5</xdr:col>
      <xdr:colOff>31750</xdr:colOff>
      <xdr:row>83</xdr:row>
      <xdr:rowOff>0</xdr:rowOff>
    </xdr:to>
    <xdr:sp macro="" textlink="">
      <xdr:nvSpPr>
        <xdr:cNvPr id="3173" name="Line 19">
          <a:extLst>
            <a:ext uri="{FF2B5EF4-FFF2-40B4-BE49-F238E27FC236}">
              <a16:creationId xmlns:a16="http://schemas.microsoft.com/office/drawing/2014/main" id="{A11A3DF2-6E95-4602-991A-5DD5770D441C}"/>
            </a:ext>
          </a:extLst>
        </xdr:cNvPr>
        <xdr:cNvSpPr>
          <a:spLocks noChangeShapeType="1"/>
        </xdr:cNvSpPr>
      </xdr:nvSpPr>
      <xdr:spPr bwMode="auto">
        <a:xfrm flipV="1">
          <a:off x="2882900" y="21183600"/>
          <a:ext cx="32131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222250</xdr:colOff>
      <xdr:row>38</xdr:row>
      <xdr:rowOff>0</xdr:rowOff>
    </xdr:from>
    <xdr:to>
      <xdr:col>14</xdr:col>
      <xdr:colOff>867833</xdr:colOff>
      <xdr:row>38</xdr:row>
      <xdr:rowOff>0</xdr:rowOff>
    </xdr:to>
    <xdr:sp macro="" textlink="">
      <xdr:nvSpPr>
        <xdr:cNvPr id="4197" name="Line 19">
          <a:extLst>
            <a:ext uri="{FF2B5EF4-FFF2-40B4-BE49-F238E27FC236}">
              <a16:creationId xmlns:a16="http://schemas.microsoft.com/office/drawing/2014/main" id="{30B8F139-2417-4446-947A-EBE23A117665}"/>
            </a:ext>
          </a:extLst>
        </xdr:cNvPr>
        <xdr:cNvSpPr>
          <a:spLocks noChangeShapeType="1"/>
        </xdr:cNvSpPr>
      </xdr:nvSpPr>
      <xdr:spPr bwMode="auto">
        <a:xfrm flipV="1">
          <a:off x="6170083" y="9779000"/>
          <a:ext cx="4572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2660650</xdr:colOff>
      <xdr:row>114</xdr:row>
      <xdr:rowOff>266700</xdr:rowOff>
    </xdr:from>
    <xdr:to>
      <xdr:col>7</xdr:col>
      <xdr:colOff>209550</xdr:colOff>
      <xdr:row>114</xdr:row>
      <xdr:rowOff>266700</xdr:rowOff>
    </xdr:to>
    <xdr:sp macro="" textlink="">
      <xdr:nvSpPr>
        <xdr:cNvPr id="6245" name="Line 19">
          <a:extLst>
            <a:ext uri="{FF2B5EF4-FFF2-40B4-BE49-F238E27FC236}">
              <a16:creationId xmlns:a16="http://schemas.microsoft.com/office/drawing/2014/main" id="{E0D06836-006D-466F-8522-094C85C1ED88}"/>
            </a:ext>
          </a:extLst>
        </xdr:cNvPr>
        <xdr:cNvSpPr>
          <a:spLocks noChangeShapeType="1"/>
        </xdr:cNvSpPr>
      </xdr:nvSpPr>
      <xdr:spPr bwMode="auto">
        <a:xfrm flipV="1">
          <a:off x="3117850" y="23983950"/>
          <a:ext cx="27622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Zeros="0" tabSelected="1" zoomScaleNormal="100" zoomScaleSheetLayoutView="114" workbookViewId="0"/>
  </sheetViews>
  <sheetFormatPr defaultColWidth="9.1796875" defaultRowHeight="21" customHeight="1"/>
  <cols>
    <col min="1" max="1" width="51.453125" style="1" customWidth="1"/>
    <col min="2" max="2" width="7" style="170" customWidth="1"/>
    <col min="3" max="3" width="0.81640625" style="170" customWidth="1"/>
    <col min="4" max="4" width="14.54296875" style="1" customWidth="1"/>
    <col min="5" max="5" width="0.81640625" style="1" customWidth="1"/>
    <col min="6" max="6" width="14.54296875" style="1" customWidth="1"/>
    <col min="7" max="7" width="0.81640625" style="1" customWidth="1"/>
    <col min="8" max="8" width="14.54296875" style="1" customWidth="1"/>
    <col min="9" max="9" width="0.81640625" style="1" customWidth="1"/>
    <col min="10" max="10" width="14.54296875" style="1" customWidth="1"/>
    <col min="11" max="11" width="13" style="1" bestFit="1" customWidth="1"/>
    <col min="12" max="228" width="9.1796875" style="1"/>
    <col min="229" max="229" width="53.54296875" style="1" customWidth="1"/>
    <col min="230" max="230" width="5.1796875" style="1" customWidth="1"/>
    <col min="231" max="231" width="0.81640625" style="1" customWidth="1"/>
    <col min="232" max="232" width="15.453125" style="1" customWidth="1"/>
    <col min="233" max="233" width="0.81640625" style="1" customWidth="1"/>
    <col min="234" max="234" width="15.453125" style="1" customWidth="1"/>
    <col min="235" max="235" width="0.81640625" style="1" customWidth="1"/>
    <col min="236" max="236" width="15.453125" style="1" customWidth="1"/>
    <col min="237" max="237" width="0.81640625" style="1" customWidth="1"/>
    <col min="238" max="238" width="15.453125" style="1" customWidth="1"/>
    <col min="239" max="239" width="11.54296875" style="1" bestFit="1" customWidth="1"/>
    <col min="240" max="240" width="12" style="1" bestFit="1" customWidth="1"/>
    <col min="241" max="242" width="9.1796875" style="1"/>
    <col min="243" max="243" width="12.54296875" style="1" customWidth="1"/>
    <col min="244" max="16384" width="9.1796875" style="1"/>
  </cols>
  <sheetData>
    <row r="1" spans="1:10" ht="21" customHeight="1">
      <c r="A1" s="41" t="s">
        <v>0</v>
      </c>
      <c r="B1" s="46"/>
      <c r="C1" s="46"/>
      <c r="D1" s="46"/>
      <c r="E1" s="46"/>
      <c r="F1" s="46"/>
      <c r="G1" s="46"/>
      <c r="H1" s="46"/>
      <c r="I1" s="46"/>
      <c r="J1" s="36"/>
    </row>
    <row r="2" spans="1:10" ht="21" customHeight="1">
      <c r="A2" s="42" t="s">
        <v>1</v>
      </c>
      <c r="B2" s="9"/>
      <c r="C2" s="9"/>
      <c r="D2" s="9"/>
      <c r="E2" s="9"/>
      <c r="F2" s="9"/>
      <c r="G2" s="9"/>
      <c r="H2" s="9"/>
      <c r="I2" s="9"/>
      <c r="J2" s="36"/>
    </row>
    <row r="3" spans="1:10" ht="21" customHeight="1">
      <c r="A3" s="42"/>
      <c r="B3" s="23"/>
      <c r="C3" s="23"/>
      <c r="D3" s="23"/>
      <c r="E3" s="23"/>
      <c r="F3" s="23"/>
      <c r="G3" s="23"/>
      <c r="H3" s="23"/>
      <c r="I3" s="23"/>
      <c r="J3" s="23"/>
    </row>
    <row r="4" spans="1:10" ht="21" customHeight="1">
      <c r="A4" s="2"/>
      <c r="D4" s="277" t="s">
        <v>2</v>
      </c>
      <c r="E4" s="277"/>
      <c r="F4" s="277"/>
      <c r="G4" s="24"/>
      <c r="H4" s="277" t="s">
        <v>3</v>
      </c>
      <c r="I4" s="277"/>
      <c r="J4" s="277"/>
    </row>
    <row r="5" spans="1:10" s="15" customFormat="1" ht="21" customHeight="1">
      <c r="D5" s="208" t="s">
        <v>4</v>
      </c>
      <c r="E5" s="208"/>
      <c r="F5" s="208" t="s">
        <v>5</v>
      </c>
      <c r="G5" s="183"/>
      <c r="H5" s="208" t="s">
        <v>4</v>
      </c>
      <c r="I5" s="208"/>
      <c r="J5" s="208" t="s">
        <v>5</v>
      </c>
    </row>
    <row r="6" spans="1:10" s="15" customFormat="1" ht="21" customHeight="1">
      <c r="A6" s="23" t="s">
        <v>6</v>
      </c>
      <c r="B6" s="10" t="s">
        <v>7</v>
      </c>
      <c r="D6" s="209">
        <v>2021</v>
      </c>
      <c r="E6" s="210"/>
      <c r="F6" s="209">
        <v>2020</v>
      </c>
      <c r="G6" s="11"/>
      <c r="H6" s="209">
        <v>2021</v>
      </c>
      <c r="I6" s="210"/>
      <c r="J6" s="209">
        <v>2020</v>
      </c>
    </row>
    <row r="7" spans="1:10" s="15" customFormat="1" ht="21" customHeight="1">
      <c r="A7" s="23"/>
      <c r="B7" s="10"/>
      <c r="D7" s="11" t="s">
        <v>8</v>
      </c>
      <c r="E7" s="12"/>
      <c r="F7" s="11" t="s">
        <v>9</v>
      </c>
      <c r="G7" s="11"/>
      <c r="H7" s="11" t="s">
        <v>8</v>
      </c>
      <c r="I7" s="12"/>
      <c r="J7" s="11" t="s">
        <v>9</v>
      </c>
    </row>
    <row r="8" spans="1:10" s="15" customFormat="1" ht="21" customHeight="1">
      <c r="D8" s="278" t="s">
        <v>10</v>
      </c>
      <c r="E8" s="278"/>
      <c r="F8" s="278"/>
      <c r="G8" s="278"/>
      <c r="H8" s="278"/>
      <c r="I8" s="278"/>
      <c r="J8" s="278"/>
    </row>
    <row r="9" spans="1:10" s="15" customFormat="1" ht="21" customHeight="1">
      <c r="A9" s="43" t="s">
        <v>11</v>
      </c>
      <c r="B9" s="44"/>
      <c r="C9" s="184"/>
      <c r="D9" s="185">
        <v>43379470</v>
      </c>
      <c r="E9" s="185"/>
      <c r="F9" s="185">
        <v>51631543</v>
      </c>
      <c r="G9" s="185"/>
      <c r="H9" s="185">
        <v>43147414</v>
      </c>
      <c r="I9" s="185"/>
      <c r="J9" s="185">
        <v>51528618</v>
      </c>
    </row>
    <row r="10" spans="1:10" s="15" customFormat="1" ht="21" customHeight="1">
      <c r="A10" s="47" t="s">
        <v>12</v>
      </c>
      <c r="B10" s="44"/>
      <c r="C10" s="186"/>
      <c r="D10" s="185">
        <v>506162260</v>
      </c>
      <c r="E10" s="185"/>
      <c r="F10" s="185">
        <v>547504036</v>
      </c>
      <c r="G10" s="185"/>
      <c r="H10" s="185">
        <v>495602608</v>
      </c>
      <c r="I10" s="185"/>
      <c r="J10" s="185">
        <v>539107537</v>
      </c>
    </row>
    <row r="11" spans="1:10" s="15" customFormat="1" ht="21" customHeight="1">
      <c r="A11" s="50" t="s">
        <v>13</v>
      </c>
      <c r="B11" s="44">
        <v>4</v>
      </c>
      <c r="C11" s="186"/>
      <c r="D11" s="185">
        <v>99687626</v>
      </c>
      <c r="E11" s="185"/>
      <c r="F11" s="185">
        <v>28032542</v>
      </c>
      <c r="G11" s="185"/>
      <c r="H11" s="185">
        <v>83975275</v>
      </c>
      <c r="I11" s="185"/>
      <c r="J11" s="185">
        <v>23106838</v>
      </c>
    </row>
    <row r="12" spans="1:10" s="15" customFormat="1" ht="21" customHeight="1">
      <c r="A12" s="187" t="s">
        <v>14</v>
      </c>
      <c r="B12" s="44"/>
      <c r="C12" s="188"/>
      <c r="D12" s="185">
        <v>81977373</v>
      </c>
      <c r="E12" s="185"/>
      <c r="F12" s="185">
        <v>86829862</v>
      </c>
      <c r="G12" s="185"/>
      <c r="H12" s="185">
        <v>82054914</v>
      </c>
      <c r="I12" s="185"/>
      <c r="J12" s="185">
        <v>87095023</v>
      </c>
    </row>
    <row r="13" spans="1:10" s="15" customFormat="1" ht="21" customHeight="1">
      <c r="A13" s="43" t="s">
        <v>15</v>
      </c>
      <c r="B13" s="44">
        <v>5</v>
      </c>
      <c r="C13" s="186"/>
      <c r="D13" s="185">
        <v>261897979</v>
      </c>
      <c r="E13" s="185"/>
      <c r="F13" s="185">
        <v>311795715</v>
      </c>
      <c r="G13" s="185"/>
      <c r="H13" s="185">
        <v>261921178</v>
      </c>
      <c r="I13" s="185"/>
      <c r="J13" s="185">
        <v>312059270</v>
      </c>
    </row>
    <row r="14" spans="1:10" s="15" customFormat="1" ht="21" customHeight="1">
      <c r="A14" s="50" t="s">
        <v>16</v>
      </c>
      <c r="B14" s="44">
        <v>6</v>
      </c>
      <c r="C14" s="186"/>
      <c r="D14" s="120">
        <v>645079</v>
      </c>
      <c r="E14" s="185"/>
      <c r="F14" s="151">
        <v>0</v>
      </c>
      <c r="G14" s="185"/>
      <c r="H14" s="185">
        <v>27060070</v>
      </c>
      <c r="I14" s="185"/>
      <c r="J14" s="185">
        <v>24659612</v>
      </c>
    </row>
    <row r="15" spans="1:10" s="15" customFormat="1" ht="21" customHeight="1">
      <c r="A15" s="47" t="s">
        <v>17</v>
      </c>
      <c r="B15" s="44" t="s">
        <v>18</v>
      </c>
      <c r="C15" s="186"/>
      <c r="D15" s="185">
        <v>2144899470</v>
      </c>
      <c r="E15" s="185"/>
      <c r="F15" s="185">
        <v>2130308123</v>
      </c>
      <c r="G15" s="185"/>
      <c r="H15" s="185">
        <v>2140052927</v>
      </c>
      <c r="I15" s="185"/>
      <c r="J15" s="185">
        <v>2125942032</v>
      </c>
    </row>
    <row r="16" spans="1:10" ht="21" customHeight="1">
      <c r="A16" s="49" t="s">
        <v>19</v>
      </c>
      <c r="B16" s="44"/>
      <c r="C16" s="186"/>
      <c r="D16" s="185">
        <v>17124473</v>
      </c>
      <c r="E16" s="185"/>
      <c r="F16" s="185">
        <v>16136334</v>
      </c>
      <c r="G16" s="185"/>
      <c r="H16" s="185">
        <v>16906578</v>
      </c>
      <c r="I16" s="185"/>
      <c r="J16" s="185">
        <v>15917594</v>
      </c>
    </row>
    <row r="17" spans="1:10" ht="21" customHeight="1">
      <c r="A17" s="43" t="s">
        <v>20</v>
      </c>
      <c r="B17" s="44"/>
      <c r="C17" s="186"/>
      <c r="D17" s="151">
        <v>0</v>
      </c>
      <c r="E17" s="185"/>
      <c r="F17" s="151">
        <v>0</v>
      </c>
      <c r="G17" s="185"/>
      <c r="H17" s="185">
        <v>283708</v>
      </c>
      <c r="I17" s="185"/>
      <c r="J17" s="185">
        <v>287464</v>
      </c>
    </row>
    <row r="18" spans="1:10" ht="21" customHeight="1">
      <c r="A18" s="43" t="s">
        <v>21</v>
      </c>
      <c r="B18" s="44"/>
      <c r="C18" s="186"/>
      <c r="D18" s="185">
        <v>37126656</v>
      </c>
      <c r="E18" s="185"/>
      <c r="F18" s="185">
        <v>40308637</v>
      </c>
      <c r="G18" s="185"/>
      <c r="H18" s="185">
        <v>35638843</v>
      </c>
      <c r="I18" s="185"/>
      <c r="J18" s="185">
        <v>38642255</v>
      </c>
    </row>
    <row r="19" spans="1:10" ht="21" customHeight="1">
      <c r="A19" s="47" t="s">
        <v>22</v>
      </c>
      <c r="B19" s="175"/>
      <c r="C19" s="189"/>
      <c r="D19" s="185">
        <v>19246262</v>
      </c>
      <c r="E19" s="185"/>
      <c r="F19" s="185">
        <v>18566173</v>
      </c>
      <c r="G19" s="185"/>
      <c r="H19" s="185">
        <v>18340334</v>
      </c>
      <c r="I19" s="185"/>
      <c r="J19" s="185">
        <v>17678858</v>
      </c>
    </row>
    <row r="20" spans="1:10" ht="21" customHeight="1">
      <c r="A20" t="s">
        <v>23</v>
      </c>
      <c r="B20" s="44"/>
      <c r="D20" s="185">
        <v>4992572</v>
      </c>
      <c r="E20" s="166"/>
      <c r="F20" s="185">
        <v>4505357</v>
      </c>
      <c r="G20" s="166"/>
      <c r="H20" s="185">
        <v>4688317</v>
      </c>
      <c r="I20" s="166"/>
      <c r="J20" s="185">
        <v>4239543</v>
      </c>
    </row>
    <row r="21" spans="1:10" ht="21" customHeight="1">
      <c r="A21" s="43" t="s">
        <v>24</v>
      </c>
      <c r="B21" s="44"/>
      <c r="C21" s="186"/>
      <c r="D21" s="185">
        <v>55064789</v>
      </c>
      <c r="E21" s="185"/>
      <c r="F21" s="185">
        <v>42765197</v>
      </c>
      <c r="G21" s="185"/>
      <c r="H21" s="185">
        <v>50656691</v>
      </c>
      <c r="I21" s="185"/>
      <c r="J21" s="185">
        <v>40177545</v>
      </c>
    </row>
    <row r="22" spans="1:10" ht="21" customHeight="1" thickBot="1">
      <c r="A22" s="190" t="s">
        <v>25</v>
      </c>
      <c r="B22" s="44"/>
      <c r="C22" s="186"/>
      <c r="D22" s="191">
        <f>SUM(D9:D21)</f>
        <v>3272204009</v>
      </c>
      <c r="E22" s="192"/>
      <c r="F22" s="191">
        <f>SUM(F9:F21)</f>
        <v>3278383519</v>
      </c>
      <c r="G22" s="192"/>
      <c r="H22" s="191">
        <f>SUM(H9:H21)</f>
        <v>3260328857</v>
      </c>
      <c r="I22" s="192"/>
      <c r="J22" s="191">
        <f>SUM(J9:J21)</f>
        <v>3280442189</v>
      </c>
    </row>
    <row r="23" spans="1:10" ht="21" customHeight="1" thickTop="1">
      <c r="A23" s="43"/>
      <c r="B23" s="44"/>
      <c r="C23" s="186"/>
      <c r="D23" s="193"/>
      <c r="E23" s="193"/>
      <c r="F23" s="193"/>
      <c r="G23" s="193"/>
      <c r="H23" s="193"/>
      <c r="I23" s="193"/>
      <c r="J23" s="193"/>
    </row>
    <row r="24" spans="1:10" ht="21" customHeight="1">
      <c r="A24" s="41" t="s">
        <v>0</v>
      </c>
      <c r="B24" s="194"/>
      <c r="C24" s="46"/>
      <c r="D24" s="46"/>
      <c r="E24" s="46"/>
      <c r="F24" s="46"/>
      <c r="G24" s="46"/>
      <c r="H24" s="46"/>
      <c r="I24" s="46"/>
      <c r="J24" s="46"/>
    </row>
    <row r="25" spans="1:10" ht="21" customHeight="1">
      <c r="A25" s="23" t="s">
        <v>1</v>
      </c>
      <c r="B25" s="195"/>
      <c r="C25" s="9"/>
      <c r="D25" s="9"/>
      <c r="E25" s="9"/>
      <c r="F25" s="9"/>
      <c r="G25" s="9"/>
      <c r="H25" s="9"/>
      <c r="I25" s="9"/>
      <c r="J25" s="9"/>
    </row>
    <row r="26" spans="1:10" ht="16" customHeight="1">
      <c r="A26" s="42">
        <f>A3</f>
        <v>0</v>
      </c>
      <c r="B26" s="195"/>
      <c r="C26" s="23"/>
      <c r="D26" s="23"/>
      <c r="E26" s="23"/>
      <c r="F26" s="23"/>
      <c r="G26" s="23"/>
      <c r="H26" s="23"/>
      <c r="I26" s="23"/>
      <c r="J26" s="23"/>
    </row>
    <row r="27" spans="1:10" ht="20.25" customHeight="1">
      <c r="A27" s="2"/>
      <c r="B27" s="44"/>
      <c r="D27" s="277" t="s">
        <v>2</v>
      </c>
      <c r="E27" s="277"/>
      <c r="F27" s="277"/>
      <c r="G27" s="24"/>
      <c r="H27" s="277" t="str">
        <f>H4</f>
        <v>The Bank</v>
      </c>
      <c r="I27" s="277"/>
      <c r="J27" s="277"/>
    </row>
    <row r="28" spans="1:10" s="15" customFormat="1" ht="20.25" customHeight="1">
      <c r="D28" s="208" t="s">
        <v>4</v>
      </c>
      <c r="E28" s="208"/>
      <c r="F28" s="208" t="s">
        <v>5</v>
      </c>
      <c r="G28" s="183"/>
      <c r="H28" s="208" t="s">
        <v>4</v>
      </c>
      <c r="I28" s="208"/>
      <c r="J28" s="208" t="s">
        <v>5</v>
      </c>
    </row>
    <row r="29" spans="1:10" s="15" customFormat="1" ht="20.25" customHeight="1">
      <c r="A29" s="190" t="s">
        <v>26</v>
      </c>
      <c r="B29" s="10"/>
      <c r="D29" s="209">
        <v>2021</v>
      </c>
      <c r="E29" s="210"/>
      <c r="F29" s="209">
        <v>2020</v>
      </c>
      <c r="G29" s="11"/>
      <c r="H29" s="209">
        <v>2021</v>
      </c>
      <c r="I29" s="210"/>
      <c r="J29" s="209">
        <v>2020</v>
      </c>
    </row>
    <row r="30" spans="1:10" s="15" customFormat="1" ht="20.25" customHeight="1">
      <c r="A30" s="190"/>
      <c r="B30" s="10"/>
      <c r="D30" s="11" t="s">
        <v>8</v>
      </c>
      <c r="E30" s="12"/>
      <c r="F30" s="11" t="s">
        <v>9</v>
      </c>
      <c r="G30" s="11"/>
      <c r="H30" s="11" t="s">
        <v>8</v>
      </c>
      <c r="I30" s="12"/>
      <c r="J30" s="11" t="s">
        <v>9</v>
      </c>
    </row>
    <row r="31" spans="1:10" s="15" customFormat="1" ht="20.25" customHeight="1">
      <c r="B31" s="10"/>
      <c r="D31" s="278" t="s">
        <v>10</v>
      </c>
      <c r="E31" s="278"/>
      <c r="F31" s="278"/>
      <c r="G31" s="279"/>
      <c r="H31" s="279"/>
      <c r="I31" s="279"/>
      <c r="J31" s="279"/>
    </row>
    <row r="32" spans="1:10" ht="20.25" customHeight="1">
      <c r="A32" s="190" t="s">
        <v>27</v>
      </c>
      <c r="B32" s="44"/>
      <c r="D32" s="196"/>
      <c r="E32" s="196"/>
      <c r="F32" s="196"/>
      <c r="G32" s="196"/>
      <c r="H32" s="196"/>
      <c r="I32" s="196"/>
      <c r="J32" s="196"/>
    </row>
    <row r="33" spans="1:11" ht="20.25" customHeight="1">
      <c r="A33" s="43" t="s">
        <v>28</v>
      </c>
      <c r="B33" s="44"/>
      <c r="C33" s="197"/>
      <c r="D33" s="185">
        <v>2410171833</v>
      </c>
      <c r="E33" s="185"/>
      <c r="F33" s="185">
        <v>2420455426</v>
      </c>
      <c r="G33" s="185"/>
      <c r="H33" s="185">
        <v>2413244663</v>
      </c>
      <c r="I33" s="185"/>
      <c r="J33" s="185">
        <v>2429779524</v>
      </c>
      <c r="K33" s="45"/>
    </row>
    <row r="34" spans="1:11" ht="20.25" customHeight="1">
      <c r="A34" s="49" t="s">
        <v>29</v>
      </c>
      <c r="B34" s="44"/>
      <c r="C34" s="188"/>
      <c r="D34" s="185">
        <v>193132040</v>
      </c>
      <c r="E34" s="185"/>
      <c r="F34" s="185">
        <v>198491004</v>
      </c>
      <c r="G34" s="185"/>
      <c r="H34" s="185">
        <v>194653247</v>
      </c>
      <c r="I34" s="185"/>
      <c r="J34" s="185">
        <v>198359503</v>
      </c>
      <c r="K34" s="45"/>
    </row>
    <row r="35" spans="1:11" ht="20.25" customHeight="1">
      <c r="A35" s="49" t="s">
        <v>30</v>
      </c>
      <c r="B35" s="44"/>
      <c r="C35" s="188"/>
      <c r="D35" s="185">
        <v>13739544</v>
      </c>
      <c r="E35" s="185"/>
      <c r="F35" s="185">
        <v>10266910</v>
      </c>
      <c r="G35" s="185"/>
      <c r="H35" s="185">
        <v>13739192</v>
      </c>
      <c r="I35" s="185"/>
      <c r="J35" s="185">
        <v>10266680</v>
      </c>
      <c r="K35" s="45"/>
    </row>
    <row r="36" spans="1:11" ht="20.25" customHeight="1">
      <c r="A36" s="49" t="s">
        <v>31</v>
      </c>
      <c r="B36" s="44"/>
      <c r="C36" s="188"/>
      <c r="D36" s="185">
        <v>45840</v>
      </c>
      <c r="E36" s="185"/>
      <c r="F36" s="185">
        <v>3771</v>
      </c>
      <c r="G36" s="185"/>
      <c r="H36" s="151">
        <v>0</v>
      </c>
      <c r="I36" s="151"/>
      <c r="J36" s="151">
        <v>0</v>
      </c>
      <c r="K36" s="45"/>
    </row>
    <row r="37" spans="1:11" ht="20.25" customHeight="1">
      <c r="A37" s="49" t="s">
        <v>32</v>
      </c>
      <c r="B37" s="44"/>
      <c r="C37" s="197"/>
      <c r="D37" s="185">
        <v>75443829</v>
      </c>
      <c r="E37" s="185"/>
      <c r="F37" s="185">
        <v>79271805</v>
      </c>
      <c r="G37" s="185"/>
      <c r="H37" s="185">
        <v>75819743</v>
      </c>
      <c r="I37" s="185"/>
      <c r="J37" s="185">
        <v>79775566</v>
      </c>
    </row>
    <row r="38" spans="1:11" ht="20.25" customHeight="1">
      <c r="A38" s="49" t="s">
        <v>33</v>
      </c>
      <c r="B38" s="44"/>
      <c r="C38" s="197"/>
      <c r="D38" s="185">
        <v>76138860</v>
      </c>
      <c r="E38" s="185"/>
      <c r="F38" s="185">
        <v>67234660</v>
      </c>
      <c r="G38" s="185"/>
      <c r="H38" s="185">
        <v>71609964</v>
      </c>
      <c r="I38" s="185"/>
      <c r="J38" s="185">
        <v>66800699</v>
      </c>
    </row>
    <row r="39" spans="1:11" ht="20.25" customHeight="1">
      <c r="A39" s="43" t="s">
        <v>34</v>
      </c>
      <c r="B39" s="44"/>
      <c r="C39" s="197"/>
      <c r="D39" s="185">
        <v>20312856</v>
      </c>
      <c r="E39" s="185"/>
      <c r="F39" s="185">
        <v>17896778</v>
      </c>
      <c r="G39" s="185"/>
      <c r="H39" s="185">
        <v>19715243</v>
      </c>
      <c r="I39" s="185"/>
      <c r="J39" s="185">
        <v>17330929</v>
      </c>
    </row>
    <row r="40" spans="1:11" ht="20.25" customHeight="1">
      <c r="A40" t="s">
        <v>35</v>
      </c>
      <c r="B40" s="44"/>
      <c r="D40" s="166">
        <v>751184</v>
      </c>
      <c r="E40" s="166"/>
      <c r="F40" s="166">
        <v>132018</v>
      </c>
      <c r="G40" s="185"/>
      <c r="H40" s="151">
        <v>0</v>
      </c>
      <c r="I40" s="185"/>
      <c r="J40" s="151">
        <v>0</v>
      </c>
    </row>
    <row r="41" spans="1:11" ht="20.25" customHeight="1">
      <c r="A41" s="43" t="s">
        <v>36</v>
      </c>
      <c r="B41" s="44"/>
      <c r="C41" s="197"/>
      <c r="D41" s="166">
        <v>55234501</v>
      </c>
      <c r="E41" s="185"/>
      <c r="F41" s="166">
        <v>72802099</v>
      </c>
      <c r="G41" s="185"/>
      <c r="H41" s="166">
        <v>50246352</v>
      </c>
      <c r="I41" s="185"/>
      <c r="J41" s="166">
        <v>68385233</v>
      </c>
    </row>
    <row r="42" spans="1:11" ht="20.25" customHeight="1">
      <c r="A42" s="190" t="s">
        <v>37</v>
      </c>
      <c r="B42" s="44"/>
      <c r="D42" s="198">
        <f>SUM(D33:D41)</f>
        <v>2844970487</v>
      </c>
      <c r="E42" s="192"/>
      <c r="F42" s="198">
        <f>SUM(F33:F41)</f>
        <v>2866554471</v>
      </c>
      <c r="G42" s="192"/>
      <c r="H42" s="198">
        <f>SUM(H33:H41)</f>
        <v>2839028404</v>
      </c>
      <c r="I42" s="192"/>
      <c r="J42" s="198">
        <f>SUM(J33:J41)</f>
        <v>2870698134</v>
      </c>
    </row>
    <row r="43" spans="1:11" ht="21" customHeight="1">
      <c r="A43" s="190"/>
      <c r="B43" s="44"/>
      <c r="D43" s="185"/>
      <c r="E43" s="185"/>
      <c r="F43" s="185"/>
      <c r="G43" s="185"/>
      <c r="H43" s="185"/>
      <c r="I43" s="185"/>
      <c r="J43" s="185"/>
    </row>
    <row r="44" spans="1:11" ht="20.25" customHeight="1">
      <c r="A44" s="190" t="s">
        <v>38</v>
      </c>
      <c r="B44" s="44"/>
      <c r="D44" s="192"/>
      <c r="E44" s="192"/>
      <c r="F44" s="192"/>
      <c r="G44" s="192"/>
      <c r="H44" s="192"/>
      <c r="I44" s="192"/>
      <c r="J44" s="192"/>
    </row>
    <row r="45" spans="1:11" ht="20.25" customHeight="1">
      <c r="A45" s="199" t="s">
        <v>39</v>
      </c>
      <c r="B45" s="44"/>
      <c r="C45" s="44"/>
      <c r="D45" s="192"/>
      <c r="E45" s="192"/>
      <c r="F45" s="192"/>
      <c r="G45" s="192"/>
      <c r="H45" s="192"/>
      <c r="I45" s="192"/>
      <c r="J45" s="192"/>
    </row>
    <row r="46" spans="1:11" ht="20.25" customHeight="1">
      <c r="A46" s="49" t="s">
        <v>40</v>
      </c>
      <c r="B46" s="44"/>
      <c r="D46" s="192"/>
      <c r="E46" s="192"/>
      <c r="F46" s="192"/>
      <c r="G46" s="192"/>
      <c r="H46" s="192"/>
      <c r="I46" s="192"/>
      <c r="J46" s="192"/>
    </row>
    <row r="47" spans="1:11" ht="20.25" customHeight="1" thickBot="1">
      <c r="A47" s="239" t="s">
        <v>243</v>
      </c>
      <c r="B47" s="44"/>
      <c r="C47" s="200"/>
      <c r="D47" s="185">
        <v>35826839</v>
      </c>
      <c r="E47" s="185"/>
      <c r="F47" s="185">
        <v>35827259</v>
      </c>
      <c r="G47" s="185"/>
      <c r="H47" s="185">
        <v>35826839</v>
      </c>
      <c r="I47" s="185"/>
      <c r="J47" s="185">
        <v>35827259</v>
      </c>
    </row>
    <row r="48" spans="1:11" ht="20.25" customHeight="1" thickTop="1" thickBot="1">
      <c r="A48" s="239" t="s">
        <v>244</v>
      </c>
      <c r="B48" s="44"/>
      <c r="C48" s="200"/>
      <c r="D48" s="201">
        <v>34173161</v>
      </c>
      <c r="E48" s="185"/>
      <c r="F48" s="201">
        <v>34172741</v>
      </c>
      <c r="G48" s="185"/>
      <c r="H48" s="201">
        <v>34173161</v>
      </c>
      <c r="I48" s="185"/>
      <c r="J48" s="201">
        <v>34172741</v>
      </c>
    </row>
    <row r="49" spans="1:10" ht="20.25" customHeight="1" thickTop="1">
      <c r="A49" s="239" t="s">
        <v>245</v>
      </c>
      <c r="B49" s="44"/>
      <c r="C49" s="197"/>
      <c r="D49" s="185"/>
      <c r="E49" s="185"/>
      <c r="F49" s="185"/>
      <c r="G49" s="185"/>
      <c r="H49" s="185"/>
      <c r="I49" s="185"/>
      <c r="J49" s="185"/>
    </row>
    <row r="50" spans="1:10" ht="20.25" customHeight="1">
      <c r="A50" s="239" t="s">
        <v>246</v>
      </c>
      <c r="C50" s="197"/>
      <c r="D50" s="185">
        <v>35595</v>
      </c>
      <c r="E50" s="185"/>
      <c r="F50" s="185">
        <v>36015</v>
      </c>
      <c r="G50" s="185"/>
      <c r="H50" s="185">
        <v>35595</v>
      </c>
      <c r="I50" s="185"/>
      <c r="J50" s="185">
        <v>36015</v>
      </c>
    </row>
    <row r="51" spans="1:10" ht="20.25" customHeight="1">
      <c r="A51" s="239" t="s">
        <v>247</v>
      </c>
      <c r="B51" s="44"/>
      <c r="C51" s="197"/>
      <c r="D51" s="185">
        <v>33956327</v>
      </c>
      <c r="E51" s="185"/>
      <c r="F51" s="185">
        <v>33955907</v>
      </c>
      <c r="G51" s="185"/>
      <c r="H51" s="185">
        <v>33956327</v>
      </c>
      <c r="I51" s="185"/>
      <c r="J51" s="185">
        <v>33955907</v>
      </c>
    </row>
    <row r="52" spans="1:10" ht="20.25" customHeight="1">
      <c r="A52" s="49" t="s">
        <v>41</v>
      </c>
      <c r="B52" s="44"/>
      <c r="C52" s="197"/>
      <c r="D52" s="185"/>
      <c r="E52" s="185"/>
      <c r="F52" s="185"/>
      <c r="G52" s="185"/>
      <c r="H52" s="185"/>
      <c r="I52" s="185"/>
      <c r="J52" s="185"/>
    </row>
    <row r="53" spans="1:10" ht="20.25" customHeight="1">
      <c r="A53" s="49" t="s">
        <v>42</v>
      </c>
      <c r="B53" s="44"/>
      <c r="C53" s="18"/>
      <c r="D53" s="185">
        <v>13921</v>
      </c>
      <c r="E53" s="185"/>
      <c r="F53" s="185">
        <v>14085</v>
      </c>
      <c r="G53" s="185"/>
      <c r="H53" s="185">
        <v>13921</v>
      </c>
      <c r="I53" s="185"/>
      <c r="J53" s="185">
        <v>14085</v>
      </c>
    </row>
    <row r="54" spans="1:10" ht="19.5" customHeight="1">
      <c r="A54" s="49" t="s">
        <v>43</v>
      </c>
      <c r="B54" s="44"/>
      <c r="C54" s="18"/>
      <c r="D54" s="185">
        <v>11110270</v>
      </c>
      <c r="E54" s="185"/>
      <c r="F54" s="185">
        <v>11110106</v>
      </c>
      <c r="G54" s="185"/>
      <c r="H54" s="185">
        <v>11110270</v>
      </c>
      <c r="I54" s="185"/>
      <c r="J54" s="185">
        <v>11110106</v>
      </c>
    </row>
    <row r="55" spans="1:10" ht="20.25" customHeight="1">
      <c r="A55" s="43" t="s">
        <v>44</v>
      </c>
      <c r="B55" s="44"/>
      <c r="C55" s="197"/>
      <c r="D55" s="185">
        <v>16080880</v>
      </c>
      <c r="E55" s="185"/>
      <c r="F55" s="185">
        <v>16906997</v>
      </c>
      <c r="G55" s="185"/>
      <c r="H55" s="185">
        <v>15198459</v>
      </c>
      <c r="I55" s="185"/>
      <c r="J55" s="185">
        <v>16919044</v>
      </c>
    </row>
    <row r="56" spans="1:10" ht="20.25" customHeight="1">
      <c r="A56" s="43" t="s">
        <v>45</v>
      </c>
      <c r="B56" s="44"/>
      <c r="C56" s="197"/>
      <c r="D56" s="185"/>
      <c r="E56" s="185"/>
      <c r="F56" s="185"/>
      <c r="G56" s="185"/>
      <c r="H56" s="185"/>
      <c r="I56" s="185"/>
      <c r="J56" s="185"/>
    </row>
    <row r="57" spans="1:10" ht="20.25" customHeight="1">
      <c r="A57" s="43" t="s">
        <v>46</v>
      </c>
      <c r="B57" s="44"/>
      <c r="C57" s="197"/>
      <c r="D57" s="185"/>
      <c r="E57" s="185"/>
      <c r="F57" s="185"/>
      <c r="G57" s="185"/>
      <c r="H57" s="185"/>
      <c r="I57" s="185"/>
      <c r="J57" s="185"/>
    </row>
    <row r="58" spans="1:10" ht="20.25" customHeight="1">
      <c r="A58" s="43" t="s">
        <v>47</v>
      </c>
      <c r="B58" s="44"/>
      <c r="C58" s="197"/>
      <c r="D58" s="185">
        <v>7000000</v>
      </c>
      <c r="E58" s="185"/>
      <c r="F58" s="185">
        <v>7000000</v>
      </c>
      <c r="G58" s="185"/>
      <c r="H58" s="185">
        <v>7000000</v>
      </c>
      <c r="I58" s="185"/>
      <c r="J58" s="185">
        <v>7000000</v>
      </c>
    </row>
    <row r="59" spans="1:10" ht="20.25" customHeight="1">
      <c r="A59" s="49" t="s">
        <v>48</v>
      </c>
      <c r="B59" s="44"/>
      <c r="D59" s="202">
        <v>357659809</v>
      </c>
      <c r="E59" s="185"/>
      <c r="F59" s="202">
        <v>342406796</v>
      </c>
      <c r="G59" s="185"/>
      <c r="H59" s="202">
        <v>353985881</v>
      </c>
      <c r="I59" s="185"/>
      <c r="J59" s="202">
        <v>340708898</v>
      </c>
    </row>
    <row r="60" spans="1:10" ht="20.25" customHeight="1">
      <c r="A60" s="49" t="s">
        <v>49</v>
      </c>
      <c r="B60" s="44"/>
      <c r="C60" s="197"/>
      <c r="D60" s="172">
        <f>SUM(D50:D59)</f>
        <v>425856802</v>
      </c>
      <c r="E60" s="185"/>
      <c r="F60" s="172">
        <f>SUM(F50:F59)</f>
        <v>411429906</v>
      </c>
      <c r="G60" s="185"/>
      <c r="H60" s="172">
        <f>SUM(H50:H59)</f>
        <v>421300453</v>
      </c>
      <c r="I60" s="185"/>
      <c r="J60" s="172">
        <f>SUM(J50:J59)</f>
        <v>409744055</v>
      </c>
    </row>
    <row r="61" spans="1:10" ht="20.25" customHeight="1">
      <c r="A61" s="49" t="s">
        <v>50</v>
      </c>
      <c r="B61" s="44"/>
      <c r="C61" s="197"/>
      <c r="D61" s="172">
        <v>1376720</v>
      </c>
      <c r="E61" s="185"/>
      <c r="F61" s="172">
        <v>399142</v>
      </c>
      <c r="G61" s="185"/>
      <c r="H61" s="203">
        <v>0</v>
      </c>
      <c r="I61" s="172"/>
      <c r="J61" s="203">
        <v>0</v>
      </c>
    </row>
    <row r="62" spans="1:10" ht="20.25" customHeight="1">
      <c r="A62" s="190" t="s">
        <v>51</v>
      </c>
      <c r="B62" s="44"/>
      <c r="C62" s="197"/>
      <c r="D62" s="173">
        <f>SUM(D60:D61)</f>
        <v>427233522</v>
      </c>
      <c r="E62" s="192"/>
      <c r="F62" s="173">
        <f>SUM(F60:F61)</f>
        <v>411829048</v>
      </c>
      <c r="G62" s="192"/>
      <c r="H62" s="173">
        <f>SUM(H60:H61)</f>
        <v>421300453</v>
      </c>
      <c r="I62" s="192"/>
      <c r="J62" s="173">
        <f>SUM(J60:J61)</f>
        <v>409744055</v>
      </c>
    </row>
    <row r="63" spans="1:10" ht="21" customHeight="1">
      <c r="A63" s="190"/>
      <c r="B63" s="44"/>
      <c r="C63" s="197"/>
      <c r="D63" s="204"/>
      <c r="E63" s="192"/>
      <c r="F63" s="204"/>
      <c r="G63" s="192"/>
      <c r="H63" s="204"/>
      <c r="I63" s="192"/>
      <c r="J63" s="204"/>
    </row>
    <row r="64" spans="1:10" ht="20.25" customHeight="1" thickBot="1">
      <c r="A64" s="190" t="s">
        <v>52</v>
      </c>
      <c r="B64" s="44"/>
      <c r="C64" s="197"/>
      <c r="D64" s="174">
        <f>SUM(D42,D62)</f>
        <v>3272204009</v>
      </c>
      <c r="E64" s="192"/>
      <c r="F64" s="174">
        <f>SUM(F42,F62)</f>
        <v>3278383519</v>
      </c>
      <c r="G64" s="192"/>
      <c r="H64" s="174">
        <f>SUM(H42,H62)</f>
        <v>3260328857</v>
      </c>
      <c r="I64" s="192"/>
      <c r="J64" s="174">
        <f>SUM(J42,J62)</f>
        <v>3280442189</v>
      </c>
    </row>
    <row r="65" spans="1:10" ht="16.5" customHeight="1" thickTop="1">
      <c r="A65" s="49"/>
      <c r="B65" s="44"/>
      <c r="C65" s="197"/>
      <c r="D65" s="205"/>
      <c r="E65" s="193"/>
      <c r="F65" s="205"/>
      <c r="G65" s="193"/>
      <c r="H65" s="205"/>
      <c r="I65" s="193"/>
      <c r="J65" s="205"/>
    </row>
    <row r="66" spans="1:10" ht="16.5" customHeight="1">
      <c r="A66" s="49"/>
      <c r="B66" s="44"/>
      <c r="C66" s="197"/>
      <c r="D66" s="205"/>
      <c r="E66" s="193"/>
      <c r="F66" s="205"/>
      <c r="G66" s="193"/>
      <c r="H66" s="205"/>
      <c r="I66" s="193"/>
      <c r="J66" s="205"/>
    </row>
    <row r="67" spans="1:10" ht="16.5" customHeight="1">
      <c r="A67" s="49"/>
      <c r="B67" s="44"/>
      <c r="C67" s="197"/>
      <c r="D67" s="205"/>
      <c r="E67" s="193"/>
      <c r="F67" s="205"/>
      <c r="G67" s="193"/>
      <c r="H67" s="205"/>
      <c r="I67" s="193"/>
      <c r="J67" s="205"/>
    </row>
    <row r="68" spans="1:10" ht="16.5" customHeight="1">
      <c r="A68" s="49"/>
      <c r="B68" s="44"/>
      <c r="C68" s="197"/>
      <c r="D68" s="205"/>
      <c r="E68" s="193"/>
      <c r="F68" s="205"/>
      <c r="G68" s="193"/>
      <c r="H68" s="205"/>
      <c r="I68" s="193"/>
      <c r="J68" s="205"/>
    </row>
    <row r="69" spans="1:10" ht="16.5" customHeight="1">
      <c r="A69" s="49"/>
      <c r="B69" s="44"/>
      <c r="C69" s="197"/>
      <c r="D69" s="205"/>
      <c r="E69" s="193"/>
      <c r="F69" s="205"/>
      <c r="G69" s="193"/>
      <c r="H69" s="205"/>
      <c r="I69" s="193"/>
      <c r="J69" s="205"/>
    </row>
    <row r="70" spans="1:10" ht="16.5" customHeight="1">
      <c r="A70" s="49"/>
      <c r="B70" s="44"/>
      <c r="C70" s="197"/>
      <c r="D70" s="205"/>
      <c r="E70" s="193"/>
      <c r="F70" s="205"/>
      <c r="G70" s="193"/>
      <c r="H70" s="205"/>
      <c r="I70" s="193"/>
      <c r="J70" s="205"/>
    </row>
    <row r="71" spans="1:10" ht="16.5" customHeight="1">
      <c r="A71" s="49"/>
      <c r="B71" s="44"/>
      <c r="C71" s="197"/>
      <c r="D71" s="205"/>
      <c r="E71" s="193"/>
      <c r="F71" s="205"/>
      <c r="G71" s="193"/>
      <c r="H71" s="205"/>
      <c r="I71" s="193"/>
      <c r="J71" s="205"/>
    </row>
    <row r="72" spans="1:10" ht="16.5" customHeight="1">
      <c r="A72" s="49"/>
      <c r="B72" s="44"/>
      <c r="C72" s="197"/>
      <c r="D72" s="205"/>
      <c r="E72" s="193"/>
      <c r="F72" s="205"/>
      <c r="G72" s="193"/>
      <c r="H72" s="205"/>
      <c r="I72" s="193"/>
      <c r="J72" s="205"/>
    </row>
    <row r="73" spans="1:10" ht="16.5" customHeight="1">
      <c r="A73" s="43"/>
      <c r="B73" s="44"/>
      <c r="C73" s="188"/>
      <c r="D73" s="206"/>
      <c r="E73" s="206"/>
      <c r="F73" s="206"/>
      <c r="G73" s="206"/>
      <c r="H73" s="206"/>
      <c r="I73" s="206"/>
      <c r="J73" s="206"/>
    </row>
    <row r="74" spans="1:10" ht="16.5" customHeight="1">
      <c r="A74" s="276" t="s">
        <v>53</v>
      </c>
      <c r="B74" s="276"/>
      <c r="C74" s="276"/>
      <c r="D74" s="276"/>
      <c r="E74" s="276"/>
      <c r="F74" s="276"/>
      <c r="G74" s="276"/>
      <c r="H74" s="276"/>
      <c r="I74" s="276"/>
      <c r="J74" s="276"/>
    </row>
    <row r="75" spans="1:10" ht="16.5" customHeight="1">
      <c r="A75" s="276" t="s">
        <v>54</v>
      </c>
      <c r="B75" s="276"/>
      <c r="C75" s="276"/>
      <c r="D75" s="276"/>
      <c r="E75" s="276"/>
      <c r="F75" s="276"/>
      <c r="G75" s="276"/>
      <c r="H75" s="276"/>
      <c r="I75" s="276"/>
      <c r="J75" s="276"/>
    </row>
    <row r="76" spans="1:10" ht="20.5" customHeight="1">
      <c r="B76" s="25"/>
      <c r="C76" s="25"/>
      <c r="E76" s="207"/>
      <c r="H76" s="40"/>
      <c r="I76" s="207"/>
      <c r="J76" s="207"/>
    </row>
    <row r="77" spans="1:10" ht="20.25" customHeight="1">
      <c r="D77" s="207"/>
      <c r="E77" s="207"/>
      <c r="F77" s="207"/>
      <c r="G77" s="207"/>
      <c r="H77" s="207"/>
      <c r="I77" s="207"/>
      <c r="J77" s="207"/>
    </row>
    <row r="78" spans="1:10" ht="21" customHeight="1">
      <c r="D78" s="207"/>
      <c r="E78" s="207"/>
      <c r="F78" s="207"/>
      <c r="G78" s="207"/>
      <c r="H78" s="207"/>
      <c r="I78" s="207"/>
      <c r="J78" s="207"/>
    </row>
    <row r="79" spans="1:10" ht="21" customHeight="1">
      <c r="D79" s="207"/>
      <c r="E79" s="207"/>
      <c r="F79" s="207"/>
      <c r="G79" s="207"/>
      <c r="H79" s="207"/>
      <c r="I79" s="207"/>
      <c r="J79" s="207"/>
    </row>
    <row r="80" spans="1:10" ht="21" customHeight="1">
      <c r="D80" s="207"/>
      <c r="E80" s="207"/>
      <c r="F80" s="207"/>
      <c r="G80" s="207"/>
      <c r="H80" s="207"/>
      <c r="I80" s="207"/>
      <c r="J80" s="207"/>
    </row>
    <row r="81" spans="2:10" ht="21" customHeight="1">
      <c r="D81" s="207"/>
      <c r="E81" s="207"/>
      <c r="F81" s="207"/>
      <c r="G81" s="207"/>
      <c r="H81" s="207"/>
      <c r="I81" s="207"/>
      <c r="J81" s="207"/>
    </row>
    <row r="82" spans="2:10" ht="21" customHeight="1">
      <c r="D82" s="207"/>
      <c r="E82" s="207"/>
      <c r="F82" s="207"/>
      <c r="G82" s="207"/>
      <c r="H82" s="207"/>
      <c r="I82" s="207"/>
      <c r="J82" s="207"/>
    </row>
    <row r="83" spans="2:10" ht="21" customHeight="1">
      <c r="B83" s="1"/>
      <c r="C83" s="1"/>
      <c r="D83" s="207"/>
      <c r="E83" s="207"/>
      <c r="F83" s="207"/>
      <c r="G83" s="207"/>
      <c r="H83" s="207"/>
      <c r="I83" s="207"/>
      <c r="J83" s="207"/>
    </row>
  </sheetData>
  <mergeCells count="8">
    <mergeCell ref="A74:J74"/>
    <mergeCell ref="A75:J75"/>
    <mergeCell ref="D4:F4"/>
    <mergeCell ref="H4:J4"/>
    <mergeCell ref="D8:J8"/>
    <mergeCell ref="D27:F27"/>
    <mergeCell ref="H27:J27"/>
    <mergeCell ref="D31:J31"/>
  </mergeCells>
  <pageMargins left="0.8" right="0.8" top="0.48" bottom="0.5" header="0.5" footer="0.5"/>
  <pageSetup paperSize="9" scale="72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zoomScaleNormal="100" zoomScaleSheetLayoutView="114" workbookViewId="0"/>
  </sheetViews>
  <sheetFormatPr defaultColWidth="9.1796875" defaultRowHeight="21" customHeight="1"/>
  <cols>
    <col min="1" max="1" width="64" style="1" customWidth="1"/>
    <col min="2" max="2" width="8" style="17" customWidth="1"/>
    <col min="3" max="3" width="1" style="1" customWidth="1"/>
    <col min="4" max="4" width="13" style="1" customWidth="1"/>
    <col min="5" max="5" width="1" style="1" customWidth="1"/>
    <col min="6" max="6" width="13.453125" style="1" customWidth="1"/>
    <col min="7" max="7" width="1" style="1" customWidth="1"/>
    <col min="8" max="8" width="13" style="1" customWidth="1"/>
    <col min="9" max="9" width="1" style="1" customWidth="1"/>
    <col min="10" max="10" width="13" style="1" customWidth="1"/>
    <col min="11" max="16384" width="9.1796875" style="1"/>
  </cols>
  <sheetData>
    <row r="1" spans="1:10" s="2" customFormat="1" ht="21" customHeight="1">
      <c r="A1" s="41" t="s">
        <v>0</v>
      </c>
      <c r="B1" s="46"/>
      <c r="C1" s="46"/>
      <c r="D1" s="46"/>
      <c r="E1" s="46"/>
      <c r="F1" s="46"/>
      <c r="G1" s="46"/>
      <c r="H1" s="46"/>
      <c r="I1" s="46"/>
      <c r="J1" s="36"/>
    </row>
    <row r="2" spans="1:10" s="2" customFormat="1" ht="21" customHeight="1">
      <c r="A2" s="23" t="s">
        <v>55</v>
      </c>
      <c r="B2" s="9"/>
      <c r="C2" s="9"/>
      <c r="D2" s="9"/>
      <c r="E2" s="9"/>
      <c r="F2" s="9"/>
      <c r="G2" s="9"/>
      <c r="H2" s="9"/>
      <c r="I2" s="9"/>
      <c r="J2" s="36"/>
    </row>
    <row r="3" spans="1:10" s="2" customFormat="1" ht="21" customHeight="1">
      <c r="A3" s="23"/>
      <c r="B3" s="9"/>
      <c r="C3" s="9"/>
      <c r="D3" s="9"/>
      <c r="E3" s="9"/>
      <c r="F3" s="9"/>
      <c r="G3" s="9"/>
      <c r="H3" s="9"/>
      <c r="I3" s="9"/>
      <c r="J3" s="9"/>
    </row>
    <row r="4" spans="1:10" s="2" customFormat="1" ht="21" customHeight="1">
      <c r="A4" s="23"/>
      <c r="B4" s="9"/>
      <c r="C4" s="9"/>
      <c r="D4" s="277" t="s">
        <v>2</v>
      </c>
      <c r="E4" s="277"/>
      <c r="F4" s="277"/>
      <c r="G4" s="9"/>
      <c r="H4" s="277" t="s">
        <v>3</v>
      </c>
      <c r="I4" s="277"/>
      <c r="J4" s="277"/>
    </row>
    <row r="5" spans="1:10" s="2" customFormat="1" ht="21" customHeight="1">
      <c r="A5" s="42"/>
      <c r="B5" s="9"/>
      <c r="C5" s="9"/>
      <c r="D5" s="281" t="s">
        <v>56</v>
      </c>
      <c r="E5" s="276"/>
      <c r="F5" s="276"/>
      <c r="G5" s="13"/>
      <c r="H5" s="281" t="s">
        <v>56</v>
      </c>
      <c r="I5" s="276"/>
      <c r="J5" s="276"/>
    </row>
    <row r="6" spans="1:10" s="2" customFormat="1" ht="21" customHeight="1">
      <c r="B6" s="17"/>
      <c r="C6" s="1"/>
      <c r="D6" s="280" t="s">
        <v>4</v>
      </c>
      <c r="E6" s="280"/>
      <c r="F6" s="280"/>
      <c r="G6"/>
      <c r="H6" s="282" t="s">
        <v>4</v>
      </c>
      <c r="I6" s="282"/>
      <c r="J6" s="282"/>
    </row>
    <row r="7" spans="1:10" s="24" customFormat="1" ht="21" customHeight="1">
      <c r="A7" s="4"/>
      <c r="B7" s="10" t="s">
        <v>7</v>
      </c>
      <c r="C7" s="44"/>
      <c r="D7" s="209">
        <v>2021</v>
      </c>
      <c r="E7" s="210"/>
      <c r="F7" s="209">
        <v>2020</v>
      </c>
      <c r="G7" s="11"/>
      <c r="H7" s="209">
        <v>2021</v>
      </c>
      <c r="I7" s="210"/>
      <c r="J7" s="209">
        <v>2020</v>
      </c>
    </row>
    <row r="8" spans="1:10" s="24" customFormat="1" ht="21" customHeight="1">
      <c r="A8" s="4"/>
      <c r="B8" s="44"/>
      <c r="C8" s="44"/>
      <c r="D8" s="278" t="s">
        <v>10</v>
      </c>
      <c r="E8" s="279"/>
      <c r="F8" s="279"/>
      <c r="G8" s="279"/>
      <c r="H8" s="279"/>
      <c r="I8" s="279"/>
      <c r="J8" s="279"/>
    </row>
    <row r="9" spans="1:10" ht="21" customHeight="1">
      <c r="A9" s="47" t="s">
        <v>57</v>
      </c>
      <c r="B9" s="48"/>
      <c r="C9" s="51"/>
      <c r="D9" s="130">
        <v>27739188</v>
      </c>
      <c r="E9" s="130"/>
      <c r="F9" s="70">
        <v>28582281</v>
      </c>
      <c r="G9" s="70"/>
      <c r="H9" s="70">
        <v>27430901</v>
      </c>
      <c r="I9" s="70"/>
      <c r="J9" s="70">
        <v>28490779</v>
      </c>
    </row>
    <row r="10" spans="1:10" ht="21" customHeight="1">
      <c r="A10" s="49" t="s">
        <v>58</v>
      </c>
      <c r="B10" s="48"/>
      <c r="C10" s="51"/>
      <c r="D10" s="130">
        <v>4205942</v>
      </c>
      <c r="E10" s="130"/>
      <c r="F10" s="73">
        <v>4858415</v>
      </c>
      <c r="G10" s="70"/>
      <c r="H10" s="73">
        <v>4157946</v>
      </c>
      <c r="I10" s="70"/>
      <c r="J10" s="73">
        <v>4831682</v>
      </c>
    </row>
    <row r="11" spans="1:10" ht="21" customHeight="1">
      <c r="A11" s="47" t="s">
        <v>59</v>
      </c>
      <c r="B11" s="48"/>
      <c r="C11" s="51"/>
      <c r="D11" s="144">
        <f>D9-D10</f>
        <v>23533246</v>
      </c>
      <c r="E11" s="97"/>
      <c r="F11" s="144">
        <f>F9-F10</f>
        <v>23723866</v>
      </c>
      <c r="G11" s="97"/>
      <c r="H11" s="144">
        <f>H9-H10</f>
        <v>23272955</v>
      </c>
      <c r="I11" s="97"/>
      <c r="J11" s="144">
        <f>J9-J10</f>
        <v>23659097</v>
      </c>
    </row>
    <row r="12" spans="1:10" ht="21" customHeight="1">
      <c r="A12" s="50" t="s">
        <v>60</v>
      </c>
      <c r="B12" s="48"/>
      <c r="C12" s="51"/>
      <c r="D12" s="97">
        <v>12160779</v>
      </c>
      <c r="E12" s="97"/>
      <c r="F12" s="97">
        <v>10769726</v>
      </c>
      <c r="G12" s="97"/>
      <c r="H12" s="97">
        <v>10561055</v>
      </c>
      <c r="I12" s="97"/>
      <c r="J12" s="97">
        <v>9753957</v>
      </c>
    </row>
    <row r="13" spans="1:10" ht="21" customHeight="1">
      <c r="A13" s="50" t="s">
        <v>61</v>
      </c>
      <c r="B13" s="48"/>
      <c r="C13" s="51"/>
      <c r="D13" s="97">
        <v>2496918</v>
      </c>
      <c r="E13" s="97"/>
      <c r="F13" s="97">
        <v>2200123</v>
      </c>
      <c r="G13" s="97"/>
      <c r="H13" s="97">
        <v>2045350</v>
      </c>
      <c r="I13" s="97"/>
      <c r="J13" s="97">
        <v>1945340</v>
      </c>
    </row>
    <row r="14" spans="1:10" ht="21" customHeight="1">
      <c r="A14" s="50" t="s">
        <v>62</v>
      </c>
      <c r="B14" s="48"/>
      <c r="C14" s="51"/>
      <c r="D14" s="144">
        <f>D12-D13</f>
        <v>9663861</v>
      </c>
      <c r="E14" s="97"/>
      <c r="F14" s="144">
        <f>F12-F13</f>
        <v>8569603</v>
      </c>
      <c r="G14" s="97"/>
      <c r="H14" s="144">
        <f>H12-H13</f>
        <v>8515705</v>
      </c>
      <c r="I14" s="97"/>
      <c r="J14" s="144">
        <f>J12-J13</f>
        <v>7808617</v>
      </c>
    </row>
    <row r="15" spans="1:10" s="243" customFormat="1" ht="21" customHeight="1">
      <c r="A15" s="240" t="s">
        <v>63</v>
      </c>
      <c r="B15" s="241"/>
      <c r="C15" s="242"/>
      <c r="D15" s="94">
        <v>2502040</v>
      </c>
      <c r="E15" s="97"/>
      <c r="F15" s="94">
        <v>1423556</v>
      </c>
      <c r="G15" s="97"/>
      <c r="H15" s="97">
        <v>1397831</v>
      </c>
      <c r="I15" s="97"/>
      <c r="J15" s="94">
        <v>1087543</v>
      </c>
    </row>
    <row r="16" spans="1:10" s="243" customFormat="1" ht="21" customHeight="1">
      <c r="A16" s="240" t="s">
        <v>123</v>
      </c>
      <c r="B16" s="241"/>
      <c r="C16" s="242"/>
      <c r="D16" s="97">
        <v>12885</v>
      </c>
      <c r="E16" s="97"/>
      <c r="F16" s="94">
        <v>335462</v>
      </c>
      <c r="G16" s="97"/>
      <c r="H16" s="97">
        <v>13383</v>
      </c>
      <c r="I16" s="97"/>
      <c r="J16" s="94">
        <v>337123</v>
      </c>
    </row>
    <row r="17" spans="1:10" s="243" customFormat="1" ht="21" customHeight="1">
      <c r="A17" s="240" t="s">
        <v>251</v>
      </c>
      <c r="B17" s="241"/>
      <c r="C17" s="242"/>
      <c r="D17" s="97">
        <v>46243</v>
      </c>
      <c r="E17" s="97"/>
      <c r="F17" s="94">
        <v>0</v>
      </c>
      <c r="G17" s="97"/>
      <c r="H17" s="97">
        <v>0</v>
      </c>
      <c r="I17" s="97"/>
      <c r="J17" s="94">
        <v>0</v>
      </c>
    </row>
    <row r="18" spans="1:10" s="243" customFormat="1" ht="21" customHeight="1">
      <c r="A18" s="244" t="s">
        <v>64</v>
      </c>
      <c r="B18" s="241"/>
      <c r="C18" s="242"/>
      <c r="D18" s="97">
        <v>45771</v>
      </c>
      <c r="E18" s="97"/>
      <c r="F18" s="97">
        <v>8961</v>
      </c>
      <c r="G18" s="97"/>
      <c r="H18" s="97">
        <v>531033</v>
      </c>
      <c r="I18" s="97"/>
      <c r="J18" s="97">
        <v>600873</v>
      </c>
    </row>
    <row r="19" spans="1:10" s="243" customFormat="1" ht="20.5" customHeight="1">
      <c r="A19" s="261" t="s">
        <v>65</v>
      </c>
      <c r="B19" s="241"/>
      <c r="C19" s="242"/>
      <c r="D19" s="97">
        <v>1105753</v>
      </c>
      <c r="E19" s="97"/>
      <c r="F19" s="97">
        <v>423143</v>
      </c>
      <c r="G19" s="97"/>
      <c r="H19" s="97">
        <v>1066050</v>
      </c>
      <c r="I19" s="97"/>
      <c r="J19" s="97">
        <v>389304</v>
      </c>
    </row>
    <row r="20" spans="1:10" s="243" customFormat="1" ht="21" customHeight="1">
      <c r="A20" s="244" t="s">
        <v>66</v>
      </c>
      <c r="B20" s="241"/>
      <c r="C20" s="242"/>
      <c r="D20" s="144">
        <f>SUM(D11,D14,D15,D16:D19)</f>
        <v>36909799</v>
      </c>
      <c r="E20" s="97"/>
      <c r="F20" s="144">
        <f>SUM(F11,F14,F15,F16:F19)</f>
        <v>34484591</v>
      </c>
      <c r="G20" s="97"/>
      <c r="H20" s="144">
        <f>SUM(H11,H14,,H15,H16:H19)</f>
        <v>34796957</v>
      </c>
      <c r="I20" s="97"/>
      <c r="J20" s="144">
        <f>SUM(J11,J14,,J15,J16:J19)</f>
        <v>33882557</v>
      </c>
    </row>
    <row r="21" spans="1:10" s="243" customFormat="1" ht="21" customHeight="1">
      <c r="A21" s="261" t="s">
        <v>67</v>
      </c>
      <c r="B21" s="241"/>
      <c r="C21" s="242"/>
      <c r="D21" s="97"/>
      <c r="E21" s="97"/>
      <c r="F21" s="97"/>
      <c r="G21" s="97"/>
      <c r="H21" s="97"/>
      <c r="I21" s="97"/>
      <c r="J21" s="97"/>
    </row>
    <row r="22" spans="1:10" s="243" customFormat="1" ht="21.5">
      <c r="A22" s="239" t="s">
        <v>68</v>
      </c>
      <c r="B22" s="241"/>
      <c r="C22" s="242"/>
      <c r="D22" s="97">
        <v>7157342</v>
      </c>
      <c r="E22" s="97"/>
      <c r="F22" s="94">
        <v>7627012</v>
      </c>
      <c r="G22" s="97"/>
      <c r="H22" s="97">
        <v>6002059</v>
      </c>
      <c r="I22" s="97"/>
      <c r="J22" s="94">
        <v>6730328</v>
      </c>
    </row>
    <row r="23" spans="1:10" s="243" customFormat="1" ht="21.5">
      <c r="A23" s="239" t="s">
        <v>69</v>
      </c>
      <c r="B23" s="241"/>
      <c r="C23" s="242"/>
      <c r="D23" s="97">
        <v>31656</v>
      </c>
      <c r="E23" s="97"/>
      <c r="F23" s="97">
        <v>29341</v>
      </c>
      <c r="G23" s="97"/>
      <c r="H23" s="97">
        <v>25355</v>
      </c>
      <c r="I23" s="97"/>
      <c r="J23" s="97">
        <v>25080</v>
      </c>
    </row>
    <row r="24" spans="1:10" s="243" customFormat="1" ht="21.5">
      <c r="A24" s="239" t="s">
        <v>70</v>
      </c>
      <c r="B24" s="241"/>
      <c r="C24" s="242"/>
      <c r="D24" s="97">
        <v>2506626</v>
      </c>
      <c r="E24" s="97"/>
      <c r="F24" s="94">
        <v>3210767</v>
      </c>
      <c r="G24" s="97"/>
      <c r="H24" s="97">
        <v>2319566</v>
      </c>
      <c r="I24" s="97"/>
      <c r="J24" s="94">
        <v>3143569</v>
      </c>
    </row>
    <row r="25" spans="1:10" s="243" customFormat="1" ht="21.5">
      <c r="A25" s="244" t="s">
        <v>71</v>
      </c>
      <c r="B25" s="241"/>
      <c r="C25" s="242"/>
      <c r="D25" s="97">
        <v>891602</v>
      </c>
      <c r="E25" s="97"/>
      <c r="F25" s="97">
        <v>945776</v>
      </c>
      <c r="G25" s="97"/>
      <c r="H25" s="97">
        <v>879214</v>
      </c>
      <c r="I25" s="97"/>
      <c r="J25" s="97">
        <v>943122</v>
      </c>
    </row>
    <row r="26" spans="1:10" s="243" customFormat="1" ht="21.5">
      <c r="A26" s="244" t="s">
        <v>72</v>
      </c>
      <c r="B26" s="241"/>
      <c r="C26" s="242"/>
      <c r="D26" s="97">
        <v>5225705</v>
      </c>
      <c r="E26" s="97"/>
      <c r="F26" s="94">
        <v>3933853</v>
      </c>
      <c r="G26" s="97"/>
      <c r="H26" s="97">
        <v>5285445</v>
      </c>
      <c r="I26" s="97"/>
      <c r="J26" s="94">
        <v>4328755</v>
      </c>
    </row>
    <row r="27" spans="1:10" s="243" customFormat="1" ht="21.5">
      <c r="A27" s="244" t="s">
        <v>73</v>
      </c>
      <c r="B27" s="241"/>
      <c r="C27" s="242"/>
      <c r="D27" s="144">
        <f>SUM(D22:D26)</f>
        <v>15812931</v>
      </c>
      <c r="E27" s="97"/>
      <c r="F27" s="144">
        <f>SUM(F22:F26)</f>
        <v>15746749</v>
      </c>
      <c r="G27" s="97"/>
      <c r="H27" s="144">
        <f>SUM(H22:H26)</f>
        <v>14511639</v>
      </c>
      <c r="I27" s="97"/>
      <c r="J27" s="144">
        <f>SUM(J22:J26)</f>
        <v>15170854</v>
      </c>
    </row>
    <row r="28" spans="1:10" s="243" customFormat="1" ht="21.5">
      <c r="A28" s="244" t="s">
        <v>74</v>
      </c>
      <c r="B28" s="241"/>
      <c r="C28" s="242"/>
      <c r="D28" s="94">
        <v>10035000</v>
      </c>
      <c r="E28" s="97"/>
      <c r="F28" s="94">
        <v>12955000</v>
      </c>
      <c r="G28" s="97"/>
      <c r="H28" s="94">
        <v>9888297</v>
      </c>
      <c r="I28" s="97"/>
      <c r="J28" s="94">
        <v>12868944</v>
      </c>
    </row>
    <row r="29" spans="1:10" s="243" customFormat="1" ht="21.5">
      <c r="A29" s="240" t="s">
        <v>75</v>
      </c>
      <c r="B29" s="241"/>
      <c r="C29" s="242"/>
      <c r="D29" s="163">
        <f>D20-D27-D28</f>
        <v>11061868</v>
      </c>
      <c r="E29" s="97"/>
      <c r="F29" s="163">
        <f>F20-F27-F28</f>
        <v>5782842</v>
      </c>
      <c r="G29" s="97"/>
      <c r="H29" s="163">
        <f>H20-H27-H28</f>
        <v>10397021</v>
      </c>
      <c r="I29" s="97"/>
      <c r="J29" s="163">
        <f>J20-J27-J28</f>
        <v>5842759</v>
      </c>
    </row>
    <row r="30" spans="1:10" s="243" customFormat="1" ht="21.5">
      <c r="A30" s="240" t="s">
        <v>76</v>
      </c>
      <c r="B30" s="241">
        <v>17</v>
      </c>
      <c r="C30" s="242"/>
      <c r="D30" s="94">
        <v>2285803</v>
      </c>
      <c r="E30" s="97"/>
      <c r="F30" s="94">
        <v>1203601</v>
      </c>
      <c r="G30" s="97"/>
      <c r="H30" s="94">
        <v>1961435</v>
      </c>
      <c r="I30" s="97"/>
      <c r="J30" s="94">
        <v>1087835</v>
      </c>
    </row>
    <row r="31" spans="1:10" s="243" customFormat="1" ht="22">
      <c r="A31" s="262" t="s">
        <v>77</v>
      </c>
      <c r="B31" s="263"/>
      <c r="C31" s="242"/>
      <c r="D31" s="177">
        <f>D29-D30</f>
        <v>8776065</v>
      </c>
      <c r="E31" s="178"/>
      <c r="F31" s="177">
        <f>F29-F30</f>
        <v>4579241</v>
      </c>
      <c r="G31" s="178"/>
      <c r="H31" s="177">
        <f>H29-H30</f>
        <v>8435586</v>
      </c>
      <c r="I31" s="178"/>
      <c r="J31" s="177">
        <f>J29-J30</f>
        <v>4754924</v>
      </c>
    </row>
    <row r="32" spans="1:10" ht="21" customHeight="1">
      <c r="A32" s="47"/>
      <c r="B32" s="18"/>
      <c r="C32" s="51"/>
      <c r="D32" s="45"/>
      <c r="E32" s="45"/>
      <c r="F32" s="45"/>
      <c r="G32" s="52"/>
      <c r="H32" s="45"/>
      <c r="I32" s="52"/>
      <c r="J32" s="45"/>
    </row>
    <row r="33" spans="1:10" ht="21" customHeight="1">
      <c r="A33" s="47"/>
      <c r="B33" s="18"/>
      <c r="C33" s="51"/>
      <c r="D33" s="45"/>
      <c r="E33" s="45"/>
      <c r="F33" s="45"/>
      <c r="G33" s="52"/>
      <c r="H33" s="45"/>
      <c r="I33" s="52"/>
      <c r="J33" s="45"/>
    </row>
    <row r="34" spans="1:10" ht="21" customHeight="1">
      <c r="A34" s="47"/>
      <c r="B34" s="18"/>
      <c r="C34" s="51"/>
      <c r="D34" s="45"/>
      <c r="E34" s="45"/>
      <c r="F34" s="45"/>
      <c r="G34" s="52"/>
      <c r="H34" s="45"/>
      <c r="I34" s="52"/>
      <c r="J34" s="45"/>
    </row>
    <row r="35" spans="1:10" s="2" customFormat="1" ht="21" customHeight="1">
      <c r="A35" s="41" t="s">
        <v>0</v>
      </c>
      <c r="B35" s="18"/>
      <c r="C35" s="51"/>
      <c r="D35" s="45"/>
      <c r="E35" s="45"/>
      <c r="F35" s="45"/>
      <c r="G35" s="52"/>
      <c r="H35" s="45"/>
      <c r="I35" s="52"/>
      <c r="J35" s="45"/>
    </row>
    <row r="36" spans="1:10" s="2" customFormat="1" ht="21" customHeight="1">
      <c r="A36" s="23" t="s">
        <v>55</v>
      </c>
      <c r="B36" s="18"/>
      <c r="C36" s="51"/>
      <c r="D36" s="45"/>
      <c r="E36" s="45"/>
      <c r="F36" s="45"/>
      <c r="G36" s="52"/>
      <c r="H36" s="45"/>
      <c r="I36" s="52"/>
      <c r="J36" s="45"/>
    </row>
    <row r="37" spans="1:10" s="2" customFormat="1" ht="21" customHeight="1">
      <c r="A37" s="23"/>
      <c r="B37" s="18"/>
      <c r="C37" s="51"/>
      <c r="D37" s="45"/>
      <c r="E37" s="45"/>
      <c r="F37" s="45"/>
      <c r="G37" s="52"/>
      <c r="H37" s="45"/>
      <c r="I37" s="52"/>
      <c r="J37" s="45"/>
    </row>
    <row r="38" spans="1:10" s="2" customFormat="1" ht="21" customHeight="1">
      <c r="A38" s="23"/>
      <c r="B38" s="18"/>
      <c r="C38" s="51"/>
      <c r="D38" s="277" t="s">
        <v>2</v>
      </c>
      <c r="E38" s="277"/>
      <c r="F38" s="277"/>
      <c r="G38" s="9"/>
      <c r="H38" s="277" t="s">
        <v>3</v>
      </c>
      <c r="I38" s="277"/>
      <c r="J38" s="277"/>
    </row>
    <row r="39" spans="1:10" s="2" customFormat="1" ht="21" customHeight="1">
      <c r="A39" s="42"/>
      <c r="B39" s="18"/>
      <c r="C39" s="51"/>
      <c r="D39" s="276" t="s">
        <v>56</v>
      </c>
      <c r="E39" s="276"/>
      <c r="F39" s="276"/>
      <c r="G39" s="13"/>
      <c r="H39" s="276" t="s">
        <v>56</v>
      </c>
      <c r="I39" s="276"/>
      <c r="J39" s="276"/>
    </row>
    <row r="40" spans="1:10" s="2" customFormat="1" ht="21" customHeight="1">
      <c r="B40" s="17"/>
      <c r="C40" s="1"/>
      <c r="D40" s="280" t="s">
        <v>4</v>
      </c>
      <c r="E40" s="280"/>
      <c r="F40" s="280"/>
      <c r="G40"/>
      <c r="H40" s="280" t="s">
        <v>4</v>
      </c>
      <c r="I40" s="280"/>
      <c r="J40" s="280"/>
    </row>
    <row r="41" spans="1:10" s="24" customFormat="1" ht="21" customHeight="1">
      <c r="A41" s="4"/>
      <c r="B41" s="10" t="s">
        <v>7</v>
      </c>
      <c r="C41" s="44"/>
      <c r="D41" s="209">
        <v>2021</v>
      </c>
      <c r="E41" s="210"/>
      <c r="F41" s="209">
        <v>2020</v>
      </c>
      <c r="G41" s="11"/>
      <c r="H41" s="209">
        <v>2021</v>
      </c>
      <c r="I41" s="210"/>
      <c r="J41" s="209">
        <v>2020</v>
      </c>
    </row>
    <row r="42" spans="1:10" s="24" customFormat="1" ht="21" customHeight="1">
      <c r="A42" s="4"/>
      <c r="B42" s="44"/>
      <c r="C42" s="44"/>
      <c r="E42" s="45"/>
      <c r="G42" s="175" t="s">
        <v>10</v>
      </c>
      <c r="H42" s="45"/>
      <c r="I42" s="52"/>
      <c r="J42" s="45"/>
    </row>
    <row r="43" spans="1:10" ht="21" customHeight="1">
      <c r="A43" t="s">
        <v>78</v>
      </c>
      <c r="B43" s="18"/>
      <c r="C43" s="51"/>
      <c r="D43" s="53"/>
      <c r="E43" s="53"/>
      <c r="F43" s="53"/>
      <c r="G43" s="53"/>
      <c r="H43" s="53"/>
      <c r="I43"/>
      <c r="J43" s="53"/>
    </row>
    <row r="44" spans="1:10" ht="21" customHeight="1">
      <c r="A44" s="17" t="s">
        <v>79</v>
      </c>
      <c r="B44" s="18"/>
      <c r="C44" s="51"/>
      <c r="D44" s="53"/>
      <c r="E44" s="53"/>
      <c r="F44" s="53"/>
      <c r="G44" s="53"/>
      <c r="H44" s="53"/>
      <c r="I44"/>
      <c r="J44" s="53"/>
    </row>
    <row r="45" spans="1:10" ht="21" customHeight="1">
      <c r="A45" t="s">
        <v>254</v>
      </c>
      <c r="B45" s="18"/>
      <c r="C45" s="51"/>
      <c r="D45" s="53"/>
      <c r="E45" s="53"/>
      <c r="F45" s="53"/>
      <c r="G45" s="53"/>
      <c r="H45" s="53"/>
      <c r="I45"/>
      <c r="J45" s="53"/>
    </row>
    <row r="46" spans="1:10" ht="21" customHeight="1">
      <c r="A46" s="176" t="s">
        <v>214</v>
      </c>
      <c r="B46" s="18"/>
      <c r="C46" s="51"/>
      <c r="D46" s="97">
        <v>-146250</v>
      </c>
      <c r="E46" s="123"/>
      <c r="F46" s="97">
        <v>-643829</v>
      </c>
      <c r="G46" s="123"/>
      <c r="H46" s="97">
        <v>-146250</v>
      </c>
      <c r="I46" s="123"/>
      <c r="J46" s="97">
        <v>-643829</v>
      </c>
    </row>
    <row r="47" spans="1:10" ht="21" customHeight="1">
      <c r="A47" t="s">
        <v>80</v>
      </c>
      <c r="B47" s="18"/>
      <c r="C47" s="51"/>
      <c r="D47" s="97"/>
      <c r="E47" s="97"/>
      <c r="F47" s="97"/>
      <c r="G47" s="97"/>
      <c r="H47" s="92"/>
      <c r="I47" s="92"/>
      <c r="J47" s="92"/>
    </row>
    <row r="48" spans="1:10" ht="21" customHeight="1">
      <c r="A48" t="s">
        <v>81</v>
      </c>
      <c r="B48" s="18"/>
      <c r="C48" s="51"/>
      <c r="D48" s="97">
        <v>72408</v>
      </c>
      <c r="E48" s="97"/>
      <c r="F48" s="97">
        <v>-41525</v>
      </c>
      <c r="G48" s="123"/>
      <c r="H48" s="97">
        <v>-356935</v>
      </c>
      <c r="I48" s="97"/>
      <c r="J48" s="97">
        <v>-110594</v>
      </c>
    </row>
    <row r="49" spans="1:10" ht="21" customHeight="1">
      <c r="A49" t="s">
        <v>82</v>
      </c>
      <c r="B49" s="18"/>
      <c r="C49" s="51"/>
      <c r="D49" s="94"/>
      <c r="E49" s="97"/>
      <c r="F49" s="94"/>
      <c r="G49" s="123"/>
      <c r="H49" s="97"/>
      <c r="I49" s="97"/>
      <c r="J49" s="97"/>
    </row>
    <row r="50" spans="1:10" ht="21" customHeight="1">
      <c r="A50" t="s">
        <v>252</v>
      </c>
      <c r="B50" s="18"/>
      <c r="C50" s="51"/>
      <c r="D50" s="143">
        <v>29250</v>
      </c>
      <c r="E50" s="97"/>
      <c r="F50" s="143">
        <v>128765</v>
      </c>
      <c r="G50" s="123"/>
      <c r="H50" s="143">
        <v>29250</v>
      </c>
      <c r="I50" s="97"/>
      <c r="J50" s="143">
        <v>128765</v>
      </c>
    </row>
    <row r="51" spans="1:10" ht="21" customHeight="1">
      <c r="A51"/>
      <c r="B51" s="18"/>
      <c r="C51" s="51"/>
      <c r="D51" s="144">
        <f>SUM(D45:D50)</f>
        <v>-44592</v>
      </c>
      <c r="E51" s="97"/>
      <c r="F51" s="144">
        <f>SUM(F45:F50)</f>
        <v>-556589</v>
      </c>
      <c r="G51" s="123"/>
      <c r="H51" s="143">
        <f>SUM(H45:H50)</f>
        <v>-473935</v>
      </c>
      <c r="I51" s="97"/>
      <c r="J51" s="143">
        <f>SUM(J45:J50)</f>
        <v>-625658</v>
      </c>
    </row>
    <row r="52" spans="1:10" ht="21" customHeight="1">
      <c r="A52" s="17" t="s">
        <v>83</v>
      </c>
      <c r="B52" s="18"/>
      <c r="C52" s="51"/>
      <c r="D52" s="97"/>
      <c r="E52" s="97"/>
      <c r="F52" s="97"/>
      <c r="G52" s="123"/>
      <c r="H52" s="97"/>
      <c r="I52" s="97"/>
      <c r="J52" s="97"/>
    </row>
    <row r="53" spans="1:10" ht="21" customHeight="1">
      <c r="A53" t="s">
        <v>84</v>
      </c>
      <c r="B53" s="18"/>
      <c r="C53" s="51"/>
      <c r="D53" s="97"/>
      <c r="E53" s="97"/>
      <c r="F53" s="97"/>
      <c r="G53" s="97"/>
      <c r="H53" s="97"/>
      <c r="I53" s="97"/>
      <c r="J53" s="97"/>
    </row>
    <row r="54" spans="1:10" ht="21" customHeight="1">
      <c r="A54" t="s">
        <v>85</v>
      </c>
      <c r="B54" s="18"/>
      <c r="C54" s="51"/>
      <c r="D54" s="94">
        <v>0</v>
      </c>
      <c r="E54" s="97"/>
      <c r="F54" s="97">
        <v>-39654</v>
      </c>
      <c r="G54" s="97"/>
      <c r="H54" s="97">
        <v>0</v>
      </c>
      <c r="I54" s="97"/>
      <c r="J54" s="97">
        <v>-39654</v>
      </c>
    </row>
    <row r="55" spans="1:10" ht="21" customHeight="1">
      <c r="A55" t="s">
        <v>242</v>
      </c>
      <c r="B55" s="18"/>
      <c r="C55" s="51"/>
      <c r="D55" s="94">
        <v>0</v>
      </c>
      <c r="E55" s="97"/>
      <c r="F55" s="97">
        <v>-1779674</v>
      </c>
      <c r="G55" s="97"/>
      <c r="H55" s="97">
        <v>0</v>
      </c>
      <c r="I55" s="97"/>
      <c r="J55" s="97">
        <v>-1731587</v>
      </c>
    </row>
    <row r="56" spans="1:10" ht="21" customHeight="1">
      <c r="A56" t="s">
        <v>86</v>
      </c>
      <c r="B56" s="18"/>
      <c r="C56" s="51"/>
      <c r="D56" s="97"/>
      <c r="E56" s="97"/>
      <c r="F56" s="97"/>
      <c r="G56" s="97"/>
      <c r="H56" s="97"/>
      <c r="I56" s="97"/>
      <c r="J56" s="97"/>
    </row>
    <row r="57" spans="1:10" ht="21" customHeight="1">
      <c r="A57" t="s">
        <v>253</v>
      </c>
      <c r="B57" s="18"/>
      <c r="C57" s="51"/>
      <c r="D57" s="143">
        <v>0</v>
      </c>
      <c r="E57" s="97"/>
      <c r="F57" s="143">
        <v>363867</v>
      </c>
      <c r="G57" s="123"/>
      <c r="H57" s="143">
        <v>0</v>
      </c>
      <c r="I57" s="97"/>
      <c r="J57" s="143">
        <v>354249</v>
      </c>
    </row>
    <row r="58" spans="1:10" ht="21" customHeight="1">
      <c r="A58"/>
      <c r="B58" s="18"/>
      <c r="C58" s="51"/>
      <c r="D58" s="144">
        <f>SUM(D53:D57)</f>
        <v>0</v>
      </c>
      <c r="E58" s="97"/>
      <c r="F58" s="144">
        <f>SUM(F53:F57)</f>
        <v>-1455461</v>
      </c>
      <c r="G58" s="97"/>
      <c r="H58" s="144">
        <f>SUM(H53:H57)</f>
        <v>0</v>
      </c>
      <c r="I58" s="97"/>
      <c r="J58" s="144">
        <f>SUM(J53:J57)</f>
        <v>-1416992</v>
      </c>
    </row>
    <row r="59" spans="1:10" ht="20.5" customHeight="1">
      <c r="A59" t="s">
        <v>249</v>
      </c>
      <c r="B59" s="18"/>
      <c r="C59" s="51"/>
      <c r="D59" s="163">
        <f>SUM(D51,D58)</f>
        <v>-44592</v>
      </c>
      <c r="E59" s="97"/>
      <c r="F59" s="163">
        <f>SUM(F51,F58)</f>
        <v>-2012050</v>
      </c>
      <c r="G59" s="97"/>
      <c r="H59" s="143">
        <f>SUM(H51,H58)</f>
        <v>-473935</v>
      </c>
      <c r="I59" s="97"/>
      <c r="J59" s="143">
        <f>SUM(J51,J58)</f>
        <v>-2042650</v>
      </c>
    </row>
    <row r="60" spans="1:10" s="2" customFormat="1" ht="22.5" thickBot="1">
      <c r="A60" s="2" t="s">
        <v>87</v>
      </c>
      <c r="B60" s="152"/>
      <c r="C60" s="51"/>
      <c r="D60" s="153">
        <f>D31+D59</f>
        <v>8731473</v>
      </c>
      <c r="E60" s="3"/>
      <c r="F60" s="153">
        <f>F31+F59</f>
        <v>2567191</v>
      </c>
      <c r="G60" s="165"/>
      <c r="H60" s="153">
        <f>H31+H59</f>
        <v>7961651</v>
      </c>
      <c r="I60" s="165"/>
      <c r="J60" s="153">
        <f>J31+J59</f>
        <v>2712274</v>
      </c>
    </row>
    <row r="61" spans="1:10" ht="21" customHeight="1" thickTop="1">
      <c r="B61" s="18"/>
      <c r="C61" s="51"/>
      <c r="D61" s="97"/>
      <c r="E61" s="97"/>
      <c r="F61" s="97"/>
      <c r="G61" s="97"/>
      <c r="H61" s="97"/>
      <c r="I61" s="97"/>
      <c r="J61" s="97"/>
    </row>
    <row r="62" spans="1:10" ht="21" customHeight="1">
      <c r="A62" t="s">
        <v>88</v>
      </c>
      <c r="B62" s="18"/>
      <c r="C62" s="51"/>
      <c r="D62" s="97"/>
      <c r="E62" s="97"/>
      <c r="F62" s="97"/>
      <c r="G62" s="97"/>
      <c r="H62" s="97"/>
      <c r="I62" s="97"/>
      <c r="J62" s="97"/>
    </row>
    <row r="63" spans="1:10" ht="21" customHeight="1">
      <c r="A63" t="s">
        <v>89</v>
      </c>
      <c r="B63" s="18"/>
      <c r="C63" s="51"/>
      <c r="D63" s="97">
        <v>8817920</v>
      </c>
      <c r="E63" s="97"/>
      <c r="F63" s="97">
        <v>4641385</v>
      </c>
      <c r="G63" s="97"/>
      <c r="H63" s="97">
        <v>8435586</v>
      </c>
      <c r="I63" s="97"/>
      <c r="J63" s="97">
        <v>4754924</v>
      </c>
    </row>
    <row r="64" spans="1:10" ht="21" customHeight="1">
      <c r="A64" t="s">
        <v>90</v>
      </c>
      <c r="B64" s="18"/>
      <c r="C64" s="51"/>
      <c r="D64" s="97">
        <v>-41855</v>
      </c>
      <c r="E64" s="97"/>
      <c r="F64" s="97">
        <v>-62144</v>
      </c>
      <c r="G64" s="97"/>
      <c r="H64" s="94">
        <v>0</v>
      </c>
      <c r="I64" s="97"/>
      <c r="J64" s="94">
        <v>0</v>
      </c>
    </row>
    <row r="65" spans="1:10" ht="21" customHeight="1">
      <c r="B65" s="18"/>
      <c r="C65" s="51"/>
      <c r="D65" s="97"/>
      <c r="E65" s="97"/>
      <c r="F65" s="97"/>
      <c r="G65" s="97"/>
      <c r="H65" s="97"/>
      <c r="I65" s="97"/>
      <c r="J65" s="97"/>
    </row>
    <row r="66" spans="1:10" ht="21" customHeight="1">
      <c r="A66" t="s">
        <v>91</v>
      </c>
      <c r="B66" s="18"/>
      <c r="C66" s="51"/>
      <c r="D66" s="97"/>
      <c r="E66" s="97"/>
      <c r="F66" s="97"/>
      <c r="G66" s="97"/>
      <c r="H66" s="97"/>
      <c r="I66" s="97"/>
      <c r="J66" s="97"/>
    </row>
    <row r="67" spans="1:10" ht="21" customHeight="1">
      <c r="A67" t="s">
        <v>92</v>
      </c>
      <c r="B67" s="18"/>
      <c r="C67" s="51"/>
      <c r="D67" s="97">
        <v>8772251</v>
      </c>
      <c r="E67" s="97"/>
      <c r="F67" s="97">
        <v>2625868</v>
      </c>
      <c r="G67" s="97"/>
      <c r="H67" s="97">
        <v>7961651</v>
      </c>
      <c r="I67" s="97"/>
      <c r="J67" s="97">
        <v>2712274</v>
      </c>
    </row>
    <row r="68" spans="1:10" ht="21" customHeight="1">
      <c r="A68" t="s">
        <v>93</v>
      </c>
      <c r="B68" s="18"/>
      <c r="C68" s="51"/>
      <c r="D68" s="97">
        <v>-40778</v>
      </c>
      <c r="E68" s="97"/>
      <c r="F68" s="97">
        <v>-58677</v>
      </c>
      <c r="G68" s="97"/>
      <c r="H68" s="94">
        <v>0</v>
      </c>
      <c r="I68" s="97"/>
      <c r="J68" s="94">
        <v>0</v>
      </c>
    </row>
    <row r="69" spans="1:10" ht="21" customHeight="1">
      <c r="B69" s="18"/>
      <c r="C69" s="51"/>
      <c r="D69" s="97"/>
      <c r="E69" s="97"/>
      <c r="F69" s="97"/>
      <c r="G69" s="97"/>
      <c r="H69" s="97"/>
      <c r="I69" s="97"/>
      <c r="J69" s="97"/>
    </row>
    <row r="70" spans="1:10" ht="21" customHeight="1">
      <c r="A70" s="1" t="s">
        <v>94</v>
      </c>
      <c r="B70" s="18"/>
      <c r="C70" s="51"/>
      <c r="D70" s="123"/>
      <c r="E70" s="123"/>
      <c r="F70" s="123"/>
      <c r="G70" s="123"/>
      <c r="H70" s="123"/>
      <c r="I70" s="123"/>
      <c r="J70" s="123"/>
    </row>
    <row r="71" spans="1:10" ht="21" customHeight="1" thickBot="1">
      <c r="A71" t="s">
        <v>95</v>
      </c>
      <c r="B71" s="18" t="s">
        <v>96</v>
      </c>
      <c r="C71" s="51"/>
      <c r="D71" s="160">
        <v>2.594122216798521</v>
      </c>
      <c r="E71" s="159"/>
      <c r="F71" s="160">
        <v>1.37</v>
      </c>
      <c r="G71" s="159"/>
      <c r="H71" s="160">
        <v>2.4816443168360083</v>
      </c>
      <c r="I71" s="159"/>
      <c r="J71" s="160">
        <v>1.4</v>
      </c>
    </row>
    <row r="72" spans="1:10" ht="21" customHeight="1" thickTop="1">
      <c r="A72" s="43"/>
      <c r="B72" s="18"/>
      <c r="C72" s="51"/>
      <c r="D72" s="53"/>
      <c r="E72" s="53"/>
      <c r="F72" s="53"/>
      <c r="G72" s="53"/>
      <c r="H72" s="53"/>
      <c r="I72"/>
      <c r="J72" s="53"/>
    </row>
    <row r="73" spans="1:10" ht="21" customHeight="1">
      <c r="A73" s="43"/>
      <c r="B73" s="18"/>
      <c r="C73" s="51"/>
      <c r="D73" s="53"/>
      <c r="E73" s="53"/>
      <c r="F73" s="53"/>
      <c r="G73" s="53"/>
      <c r="H73" s="53"/>
      <c r="I73"/>
      <c r="J73" s="53"/>
    </row>
    <row r="74" spans="1:10" ht="21" customHeight="1">
      <c r="A74" s="43"/>
      <c r="B74" s="18"/>
      <c r="C74" s="51"/>
      <c r="D74" s="53"/>
      <c r="E74" s="53"/>
      <c r="F74" s="53"/>
      <c r="G74" s="53"/>
      <c r="H74" s="53"/>
      <c r="I74"/>
      <c r="J74" s="53"/>
    </row>
    <row r="75" spans="1:10" ht="21" customHeight="1">
      <c r="A75" s="43"/>
      <c r="B75" s="18"/>
      <c r="C75" s="51"/>
      <c r="D75" s="53"/>
      <c r="E75" s="53"/>
      <c r="F75" s="53"/>
      <c r="G75" s="53"/>
      <c r="H75" s="53"/>
      <c r="I75"/>
      <c r="J75" s="53"/>
    </row>
    <row r="76" spans="1:10" ht="21" customHeight="1">
      <c r="A76" s="43"/>
      <c r="B76" s="18"/>
      <c r="C76" s="51"/>
      <c r="D76" s="53"/>
      <c r="E76" s="53"/>
      <c r="F76" s="53"/>
      <c r="G76" s="53"/>
      <c r="H76" s="53"/>
      <c r="I76"/>
      <c r="J76" s="53"/>
    </row>
    <row r="77" spans="1:10" ht="21" customHeight="1">
      <c r="A77" s="43"/>
      <c r="B77" s="18"/>
      <c r="C77" s="51"/>
      <c r="D77" s="53"/>
      <c r="E77" s="53"/>
      <c r="F77" s="53"/>
      <c r="G77" s="53"/>
      <c r="H77" s="53"/>
      <c r="I77"/>
      <c r="J77" s="53"/>
    </row>
    <row r="78" spans="1:10" ht="21" customHeight="1">
      <c r="A78" s="43"/>
      <c r="B78" s="18"/>
      <c r="C78" s="51"/>
      <c r="D78" s="53"/>
      <c r="E78" s="53"/>
      <c r="F78" s="53"/>
      <c r="G78" s="53"/>
      <c r="H78" s="53"/>
      <c r="I78"/>
      <c r="J78" s="53"/>
    </row>
    <row r="79" spans="1:10" ht="21" customHeight="1">
      <c r="A79" s="43"/>
      <c r="B79" s="18"/>
      <c r="C79" s="51"/>
      <c r="D79" s="53"/>
      <c r="E79" s="53"/>
      <c r="F79" s="53"/>
      <c r="G79" s="53"/>
      <c r="H79" s="53"/>
      <c r="I79"/>
      <c r="J79" s="53"/>
    </row>
    <row r="80" spans="1:10" ht="14.15" customHeight="1">
      <c r="A80" s="43"/>
      <c r="B80" s="18"/>
      <c r="C80" s="51"/>
      <c r="D80" s="53"/>
      <c r="E80" s="53"/>
      <c r="F80" s="53"/>
      <c r="G80" s="53"/>
      <c r="H80" s="53"/>
      <c r="I80"/>
      <c r="J80" s="53"/>
    </row>
    <row r="81" spans="1:10" ht="14">
      <c r="A81" s="43"/>
      <c r="B81" s="18"/>
      <c r="C81" s="51"/>
      <c r="D81" s="53"/>
      <c r="E81" s="53"/>
      <c r="F81" s="53"/>
      <c r="G81" s="53"/>
      <c r="H81" s="53"/>
      <c r="I81"/>
      <c r="J81" s="53"/>
    </row>
    <row r="82" spans="1:10" s="17" customFormat="1" ht="21" customHeight="1">
      <c r="A82" s="179"/>
      <c r="B82" s="18"/>
      <c r="C82" s="152"/>
      <c r="D82" s="180"/>
      <c r="E82" s="180"/>
      <c r="F82" s="180"/>
      <c r="G82" s="180"/>
      <c r="H82" s="180"/>
      <c r="J82" s="180"/>
    </row>
    <row r="83" spans="1:10" ht="21" customHeight="1">
      <c r="A83" s="276" t="s">
        <v>97</v>
      </c>
      <c r="B83" s="276"/>
      <c r="C83" s="276"/>
      <c r="D83" s="276"/>
      <c r="E83" s="276"/>
      <c r="F83" s="276"/>
      <c r="G83" s="276"/>
      <c r="H83" s="276"/>
      <c r="I83" s="276"/>
      <c r="J83" s="276"/>
    </row>
    <row r="84" spans="1:10" ht="21" customHeight="1">
      <c r="A84" s="276" t="s">
        <v>98</v>
      </c>
      <c r="B84" s="276"/>
      <c r="C84" s="276"/>
      <c r="D84" s="276"/>
      <c r="E84" s="276"/>
      <c r="F84" s="276"/>
      <c r="G84" s="276"/>
      <c r="H84" s="276"/>
      <c r="I84" s="276"/>
      <c r="J84" s="276"/>
    </row>
    <row r="86" spans="1:10" ht="21" customHeight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21" customHeight="1">
      <c r="B87" s="18"/>
    </row>
    <row r="88" spans="1:10" ht="21" customHeight="1">
      <c r="B88" s="18"/>
    </row>
    <row r="89" spans="1:10" ht="21" customHeight="1">
      <c r="B89" s="18"/>
    </row>
    <row r="90" spans="1:10" ht="21" customHeight="1">
      <c r="B90" s="18"/>
    </row>
    <row r="91" spans="1:10" ht="21" customHeight="1">
      <c r="B91" s="18"/>
    </row>
    <row r="92" spans="1:10" ht="21" customHeight="1">
      <c r="B92" s="18"/>
    </row>
    <row r="93" spans="1:10" ht="21" customHeight="1">
      <c r="B93" s="18"/>
    </row>
    <row r="94" spans="1:10" ht="21" customHeight="1">
      <c r="B94" s="18"/>
    </row>
    <row r="95" spans="1:10" ht="21" customHeight="1">
      <c r="B95" s="18"/>
    </row>
    <row r="98" spans="2:2" ht="21" customHeight="1">
      <c r="B98" s="170"/>
    </row>
    <row r="99" spans="2:2" ht="21" customHeight="1">
      <c r="B99" s="171"/>
    </row>
    <row r="100" spans="2:2" ht="21" customHeight="1">
      <c r="B100" s="171"/>
    </row>
  </sheetData>
  <mergeCells count="15">
    <mergeCell ref="D4:F4"/>
    <mergeCell ref="H4:J4"/>
    <mergeCell ref="D5:F5"/>
    <mergeCell ref="H5:J5"/>
    <mergeCell ref="D6:F6"/>
    <mergeCell ref="H6:J6"/>
    <mergeCell ref="A84:J84"/>
    <mergeCell ref="D8:J8"/>
    <mergeCell ref="D38:F38"/>
    <mergeCell ref="H38:J38"/>
    <mergeCell ref="D39:F39"/>
    <mergeCell ref="H39:J39"/>
    <mergeCell ref="D40:F40"/>
    <mergeCell ref="H40:J40"/>
    <mergeCell ref="A83:J83"/>
  </mergeCells>
  <pageMargins left="0.7" right="0.7" top="0.48" bottom="0.5" header="0.5" footer="0.5"/>
  <pageSetup paperSize="9" scale="69" firstPageNumber="4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1"/>
  <sheetViews>
    <sheetView zoomScaleNormal="100" zoomScaleSheetLayoutView="114" workbookViewId="0"/>
  </sheetViews>
  <sheetFormatPr defaultColWidth="9.1796875" defaultRowHeight="21" customHeight="1"/>
  <cols>
    <col min="1" max="1" width="65" style="243" customWidth="1"/>
    <col min="2" max="2" width="6.453125" style="252" customWidth="1"/>
    <col min="3" max="3" width="1" style="243" customWidth="1"/>
    <col min="4" max="4" width="13" style="243" customWidth="1"/>
    <col min="5" max="5" width="1" style="243" customWidth="1"/>
    <col min="6" max="6" width="14" style="243" customWidth="1"/>
    <col min="7" max="7" width="1" style="243" customWidth="1"/>
    <col min="8" max="8" width="13" style="243" customWidth="1"/>
    <col min="9" max="9" width="1" style="243" customWidth="1"/>
    <col min="10" max="10" width="13" style="243" customWidth="1"/>
    <col min="11" max="16384" width="9.1796875" style="243"/>
  </cols>
  <sheetData>
    <row r="1" spans="1:10" s="247" customFormat="1" ht="21" customHeight="1">
      <c r="A1" s="245" t="s">
        <v>0</v>
      </c>
      <c r="B1" s="246"/>
      <c r="C1" s="246"/>
      <c r="D1" s="246"/>
      <c r="E1" s="246"/>
      <c r="F1" s="246"/>
      <c r="G1" s="246"/>
      <c r="H1" s="246"/>
      <c r="I1" s="246"/>
      <c r="J1" s="36"/>
    </row>
    <row r="2" spans="1:10" s="247" customFormat="1" ht="21" customHeight="1">
      <c r="A2" s="248" t="s">
        <v>121</v>
      </c>
      <c r="B2" s="249"/>
      <c r="C2" s="249"/>
      <c r="D2" s="249"/>
      <c r="E2" s="249"/>
      <c r="F2" s="249"/>
      <c r="G2" s="249"/>
      <c r="H2" s="249"/>
      <c r="I2" s="249"/>
      <c r="J2" s="36"/>
    </row>
    <row r="3" spans="1:10" s="247" customFormat="1" ht="21" customHeight="1">
      <c r="A3" s="248"/>
      <c r="B3" s="249"/>
      <c r="C3" s="249"/>
      <c r="D3" s="249"/>
      <c r="E3" s="249"/>
      <c r="F3" s="249"/>
      <c r="G3" s="249"/>
      <c r="H3" s="249"/>
      <c r="I3" s="249"/>
      <c r="J3" s="249"/>
    </row>
    <row r="4" spans="1:10" s="247" customFormat="1" ht="21" customHeight="1">
      <c r="A4" s="248"/>
      <c r="B4" s="249"/>
      <c r="C4" s="249"/>
      <c r="D4" s="283" t="s">
        <v>2</v>
      </c>
      <c r="E4" s="283"/>
      <c r="F4" s="283"/>
      <c r="G4" s="249"/>
      <c r="H4" s="283" t="s">
        <v>3</v>
      </c>
      <c r="I4" s="283"/>
      <c r="J4" s="283"/>
    </row>
    <row r="5" spans="1:10" s="247" customFormat="1" ht="21" customHeight="1">
      <c r="A5" s="250"/>
      <c r="B5" s="249"/>
      <c r="C5" s="249"/>
      <c r="D5" s="284" t="s">
        <v>122</v>
      </c>
      <c r="E5" s="284"/>
      <c r="F5" s="284"/>
      <c r="G5" s="251"/>
      <c r="H5" s="284" t="s">
        <v>122</v>
      </c>
      <c r="I5" s="284"/>
      <c r="J5" s="284"/>
    </row>
    <row r="6" spans="1:10" s="247" customFormat="1" ht="21" customHeight="1">
      <c r="B6" s="252"/>
      <c r="C6" s="243"/>
      <c r="D6" s="282" t="s">
        <v>4</v>
      </c>
      <c r="E6" s="282"/>
      <c r="F6" s="282"/>
      <c r="G6" s="253"/>
      <c r="H6" s="282" t="s">
        <v>4</v>
      </c>
      <c r="I6" s="282"/>
      <c r="J6" s="282"/>
    </row>
    <row r="7" spans="1:10" s="260" customFormat="1" ht="21" customHeight="1">
      <c r="A7" s="254"/>
      <c r="B7" s="255" t="s">
        <v>7</v>
      </c>
      <c r="C7" s="256"/>
      <c r="D7" s="257">
        <v>2021</v>
      </c>
      <c r="E7" s="258"/>
      <c r="F7" s="257">
        <v>2020</v>
      </c>
      <c r="G7" s="259"/>
      <c r="H7" s="257">
        <v>2021</v>
      </c>
      <c r="I7" s="258"/>
      <c r="J7" s="257">
        <v>2020</v>
      </c>
    </row>
    <row r="8" spans="1:10" s="260" customFormat="1" ht="21" customHeight="1">
      <c r="A8" s="254"/>
      <c r="B8" s="256"/>
      <c r="C8" s="256"/>
      <c r="D8" s="285" t="s">
        <v>10</v>
      </c>
      <c r="E8" s="286"/>
      <c r="F8" s="286"/>
      <c r="G8" s="286"/>
      <c r="H8" s="286"/>
      <c r="I8" s="286"/>
      <c r="J8" s="286"/>
    </row>
    <row r="9" spans="1:10" ht="21" customHeight="1">
      <c r="A9" s="261" t="s">
        <v>57</v>
      </c>
      <c r="B9" s="241"/>
      <c r="C9" s="242"/>
      <c r="D9" s="130">
        <v>83111329</v>
      </c>
      <c r="E9" s="130"/>
      <c r="F9" s="130">
        <v>90045365</v>
      </c>
      <c r="G9" s="130"/>
      <c r="H9" s="130">
        <v>82450182</v>
      </c>
      <c r="I9" s="161"/>
      <c r="J9" s="130">
        <v>89762295</v>
      </c>
    </row>
    <row r="10" spans="1:10" ht="21" customHeight="1">
      <c r="A10" s="239" t="s">
        <v>58</v>
      </c>
      <c r="B10" s="241"/>
      <c r="C10" s="242"/>
      <c r="D10" s="130">
        <v>12727769</v>
      </c>
      <c r="E10" s="130"/>
      <c r="F10" s="130">
        <v>16766954</v>
      </c>
      <c r="G10" s="130"/>
      <c r="H10" s="130">
        <v>12638078</v>
      </c>
      <c r="I10" s="97"/>
      <c r="J10" s="130">
        <v>16676412</v>
      </c>
    </row>
    <row r="11" spans="1:10" ht="21" customHeight="1">
      <c r="A11" s="261" t="s">
        <v>59</v>
      </c>
      <c r="B11" s="241"/>
      <c r="C11" s="242"/>
      <c r="D11" s="144">
        <f>D9-D10</f>
        <v>70383560</v>
      </c>
      <c r="E11" s="97"/>
      <c r="F11" s="144">
        <f>F9-F10</f>
        <v>73278411</v>
      </c>
      <c r="G11" s="97"/>
      <c r="H11" s="144">
        <f>H9-H10</f>
        <v>69812104</v>
      </c>
      <c r="I11" s="97"/>
      <c r="J11" s="144">
        <f>J9-J10</f>
        <v>73085883</v>
      </c>
    </row>
    <row r="12" spans="1:10" ht="21" customHeight="1">
      <c r="A12" s="240" t="s">
        <v>60</v>
      </c>
      <c r="B12" s="241"/>
      <c r="C12" s="242"/>
      <c r="D12" s="97">
        <v>37374771</v>
      </c>
      <c r="E12" s="97"/>
      <c r="F12" s="97">
        <v>31971733</v>
      </c>
      <c r="G12" s="97"/>
      <c r="H12" s="97">
        <v>32500616</v>
      </c>
      <c r="I12" s="97"/>
      <c r="J12" s="97">
        <v>28878316</v>
      </c>
    </row>
    <row r="13" spans="1:10" ht="21" customHeight="1">
      <c r="A13" s="240" t="s">
        <v>61</v>
      </c>
      <c r="B13" s="241"/>
      <c r="C13" s="242"/>
      <c r="D13" s="97">
        <v>7460244</v>
      </c>
      <c r="E13" s="97"/>
      <c r="F13" s="97">
        <v>6806950</v>
      </c>
      <c r="G13" s="97"/>
      <c r="H13" s="97">
        <v>6115608</v>
      </c>
      <c r="I13" s="97"/>
      <c r="J13" s="97">
        <v>6016505</v>
      </c>
    </row>
    <row r="14" spans="1:10" ht="21" customHeight="1">
      <c r="A14" s="240" t="s">
        <v>62</v>
      </c>
      <c r="B14" s="241"/>
      <c r="C14" s="242"/>
      <c r="D14" s="144">
        <f>D12-D13</f>
        <v>29914527</v>
      </c>
      <c r="E14" s="97"/>
      <c r="F14" s="144">
        <f>F12-F13</f>
        <v>25164783</v>
      </c>
      <c r="G14" s="97"/>
      <c r="H14" s="144">
        <f>H12-H13</f>
        <v>26385008</v>
      </c>
      <c r="I14" s="97"/>
      <c r="J14" s="144">
        <f>J12-J13</f>
        <v>22861811</v>
      </c>
    </row>
    <row r="15" spans="1:10" ht="21" customHeight="1">
      <c r="A15" s="240" t="s">
        <v>63</v>
      </c>
      <c r="B15" s="241"/>
      <c r="C15" s="242"/>
      <c r="D15" s="94">
        <v>8315341</v>
      </c>
      <c r="E15" s="97"/>
      <c r="F15" s="94">
        <v>6495274</v>
      </c>
      <c r="G15" s="97"/>
      <c r="H15" s="94">
        <v>4826708</v>
      </c>
      <c r="I15" s="97"/>
      <c r="J15" s="94">
        <v>6123411</v>
      </c>
    </row>
    <row r="16" spans="1:10" ht="21" customHeight="1">
      <c r="A16" s="240" t="s">
        <v>123</v>
      </c>
      <c r="B16" s="241"/>
      <c r="C16" s="242"/>
      <c r="D16" s="97">
        <v>106390</v>
      </c>
      <c r="E16" s="97"/>
      <c r="F16" s="94">
        <v>1691841</v>
      </c>
      <c r="G16" s="97"/>
      <c r="H16" s="97">
        <v>106888</v>
      </c>
      <c r="I16" s="97"/>
      <c r="J16" s="94">
        <v>1693502</v>
      </c>
    </row>
    <row r="17" spans="1:10" ht="21" customHeight="1">
      <c r="A17" s="239" t="s">
        <v>255</v>
      </c>
      <c r="B17" s="241">
        <v>6</v>
      </c>
      <c r="C17" s="242"/>
      <c r="D17" s="162">
        <v>495181</v>
      </c>
      <c r="E17" s="97"/>
      <c r="F17" s="162">
        <v>-78147</v>
      </c>
      <c r="G17" s="97"/>
      <c r="H17" s="162">
        <v>0</v>
      </c>
      <c r="I17" s="97"/>
      <c r="J17" s="162">
        <v>0</v>
      </c>
    </row>
    <row r="18" spans="1:10" ht="21" customHeight="1">
      <c r="A18" s="244" t="s">
        <v>64</v>
      </c>
      <c r="B18" s="241"/>
      <c r="C18" s="242"/>
      <c r="D18" s="97">
        <v>150207</v>
      </c>
      <c r="E18" s="97"/>
      <c r="F18" s="97">
        <v>149533</v>
      </c>
      <c r="G18" s="97"/>
      <c r="H18" s="97">
        <v>2211989</v>
      </c>
      <c r="I18" s="97"/>
      <c r="J18" s="97">
        <v>2002046</v>
      </c>
    </row>
    <row r="19" spans="1:10" ht="21" customHeight="1">
      <c r="A19" s="261" t="s">
        <v>65</v>
      </c>
      <c r="B19" s="241"/>
      <c r="C19" s="242"/>
      <c r="D19" s="97">
        <v>1766351</v>
      </c>
      <c r="E19" s="97"/>
      <c r="F19" s="97">
        <v>1700370</v>
      </c>
      <c r="G19" s="97"/>
      <c r="H19" s="97">
        <v>1640000</v>
      </c>
      <c r="I19" s="97"/>
      <c r="J19" s="97">
        <v>1631812</v>
      </c>
    </row>
    <row r="20" spans="1:10" ht="21" customHeight="1">
      <c r="A20" s="244" t="s">
        <v>66</v>
      </c>
      <c r="B20" s="241"/>
      <c r="C20" s="242"/>
      <c r="D20" s="144">
        <f>SUM(D11,D14,D15,D16:D19)</f>
        <v>111131557</v>
      </c>
      <c r="E20" s="97"/>
      <c r="F20" s="144">
        <f>SUM(F11,F14,F15,F16:F19)</f>
        <v>108402065</v>
      </c>
      <c r="G20" s="97"/>
      <c r="H20" s="144">
        <f>SUM(H11,H14,H15,H16:H19)</f>
        <v>104982697</v>
      </c>
      <c r="I20" s="97"/>
      <c r="J20" s="144">
        <f>SUM(J11,J14,,J15,J16:J19)</f>
        <v>107398465</v>
      </c>
    </row>
    <row r="21" spans="1:10" ht="21" customHeight="1">
      <c r="A21" s="261" t="s">
        <v>67</v>
      </c>
      <c r="B21" s="241"/>
      <c r="C21" s="242"/>
      <c r="D21" s="97"/>
      <c r="E21" s="97"/>
      <c r="F21" s="97"/>
      <c r="G21" s="97"/>
      <c r="H21" s="97"/>
      <c r="I21" s="97"/>
      <c r="J21" s="97"/>
    </row>
    <row r="22" spans="1:10" ht="21.5">
      <c r="A22" s="239" t="s">
        <v>68</v>
      </c>
      <c r="B22" s="241"/>
      <c r="C22" s="242"/>
      <c r="D22" s="97">
        <v>22247351</v>
      </c>
      <c r="E22" s="97"/>
      <c r="F22" s="94">
        <v>23901038</v>
      </c>
      <c r="G22" s="97"/>
      <c r="H22" s="97">
        <v>19154385</v>
      </c>
      <c r="I22" s="97"/>
      <c r="J22" s="94">
        <v>21565690</v>
      </c>
    </row>
    <row r="23" spans="1:10" ht="21" customHeight="1">
      <c r="A23" s="239" t="s">
        <v>69</v>
      </c>
      <c r="B23" s="241"/>
      <c r="C23" s="242"/>
      <c r="D23" s="97">
        <v>77738</v>
      </c>
      <c r="E23" s="97"/>
      <c r="F23" s="97">
        <v>86914</v>
      </c>
      <c r="G23" s="97"/>
      <c r="H23" s="97">
        <v>59126</v>
      </c>
      <c r="I23" s="97"/>
      <c r="J23" s="97">
        <v>75240</v>
      </c>
    </row>
    <row r="24" spans="1:10" ht="21.5">
      <c r="A24" s="239" t="s">
        <v>70</v>
      </c>
      <c r="B24" s="241"/>
      <c r="C24" s="242"/>
      <c r="D24" s="97">
        <v>8003274</v>
      </c>
      <c r="E24" s="97"/>
      <c r="F24" s="94">
        <v>9436255</v>
      </c>
      <c r="G24" s="97"/>
      <c r="H24" s="97">
        <v>7546152</v>
      </c>
      <c r="I24" s="97"/>
      <c r="J24" s="94">
        <v>9052492</v>
      </c>
    </row>
    <row r="25" spans="1:10" ht="21.5">
      <c r="A25" s="244" t="s">
        <v>71</v>
      </c>
      <c r="B25" s="241"/>
      <c r="C25" s="242"/>
      <c r="D25" s="97">
        <v>2734417</v>
      </c>
      <c r="E25" s="97"/>
      <c r="F25" s="97">
        <v>2850685</v>
      </c>
      <c r="G25" s="97"/>
      <c r="H25" s="97">
        <v>2705451</v>
      </c>
      <c r="I25" s="97"/>
      <c r="J25" s="97">
        <v>2839943</v>
      </c>
    </row>
    <row r="26" spans="1:10" ht="21.5">
      <c r="A26" s="244" t="s">
        <v>72</v>
      </c>
      <c r="B26" s="241"/>
      <c r="C26" s="242"/>
      <c r="D26" s="97">
        <v>13227678</v>
      </c>
      <c r="E26" s="97"/>
      <c r="F26" s="272">
        <v>12005455</v>
      </c>
      <c r="G26" s="97"/>
      <c r="H26" s="97">
        <v>14021111</v>
      </c>
      <c r="I26" s="97"/>
      <c r="J26" s="94">
        <v>13632173</v>
      </c>
    </row>
    <row r="27" spans="1:10" ht="21.5">
      <c r="A27" s="244" t="s">
        <v>73</v>
      </c>
      <c r="B27" s="241"/>
      <c r="C27" s="242"/>
      <c r="D27" s="144">
        <f>SUM(D22:D26)</f>
        <v>46290458</v>
      </c>
      <c r="E27" s="97"/>
      <c r="F27" s="144">
        <f>SUM(F22:F26)</f>
        <v>48280347</v>
      </c>
      <c r="G27" s="97"/>
      <c r="H27" s="144">
        <f>SUM(H22:H26)</f>
        <v>43486225</v>
      </c>
      <c r="I27" s="97"/>
      <c r="J27" s="144">
        <f>SUM(J22:J26)</f>
        <v>47165538</v>
      </c>
    </row>
    <row r="28" spans="1:10" ht="21.5">
      <c r="A28" s="244" t="s">
        <v>74</v>
      </c>
      <c r="B28" s="241"/>
      <c r="C28" s="242"/>
      <c r="D28" s="94">
        <v>30070635</v>
      </c>
      <c r="E28" s="97"/>
      <c r="F28" s="94">
        <v>32415468</v>
      </c>
      <c r="G28" s="97"/>
      <c r="H28" s="94">
        <v>29816112</v>
      </c>
      <c r="I28" s="97"/>
      <c r="J28" s="94">
        <v>32108802</v>
      </c>
    </row>
    <row r="29" spans="1:10" ht="21.5">
      <c r="A29" s="240" t="s">
        <v>75</v>
      </c>
      <c r="B29" s="241"/>
      <c r="C29" s="242"/>
      <c r="D29" s="163">
        <f>D20-D27-D28</f>
        <v>34770464</v>
      </c>
      <c r="E29" s="97"/>
      <c r="F29" s="163">
        <f>F20-F27-F28</f>
        <v>27706250</v>
      </c>
      <c r="G29" s="97"/>
      <c r="H29" s="163">
        <f>H20-H27-H28</f>
        <v>31680360</v>
      </c>
      <c r="I29" s="97"/>
      <c r="J29" s="163">
        <f>J20-J27-J28</f>
        <v>28124125</v>
      </c>
    </row>
    <row r="30" spans="1:10" ht="21.5">
      <c r="A30" s="240" t="s">
        <v>76</v>
      </c>
      <c r="B30" s="241">
        <v>17</v>
      </c>
      <c r="C30" s="242"/>
      <c r="D30" s="94">
        <v>7186226</v>
      </c>
      <c r="E30" s="97"/>
      <c r="F30" s="94">
        <v>5629929</v>
      </c>
      <c r="G30" s="97"/>
      <c r="H30" s="94">
        <v>5933806</v>
      </c>
      <c r="I30" s="97"/>
      <c r="J30" s="94">
        <v>5166973</v>
      </c>
    </row>
    <row r="31" spans="1:10" ht="22">
      <c r="A31" s="262" t="s">
        <v>77</v>
      </c>
      <c r="B31" s="263"/>
      <c r="C31" s="242"/>
      <c r="D31" s="146">
        <f>D29-D30</f>
        <v>27584238</v>
      </c>
      <c r="E31" s="102"/>
      <c r="F31" s="146">
        <f>F29-F30</f>
        <v>22076321</v>
      </c>
      <c r="G31" s="102"/>
      <c r="H31" s="146">
        <f>H29-H30</f>
        <v>25746554</v>
      </c>
      <c r="I31" s="102"/>
      <c r="J31" s="146">
        <f>J29-J30</f>
        <v>22957152</v>
      </c>
    </row>
    <row r="32" spans="1:10" ht="21" customHeight="1">
      <c r="A32" s="261"/>
      <c r="B32" s="264"/>
      <c r="C32" s="242"/>
      <c r="D32" s="265"/>
      <c r="E32" s="265"/>
      <c r="F32" s="265"/>
      <c r="G32" s="266"/>
      <c r="H32" s="265"/>
      <c r="I32" s="266"/>
      <c r="J32" s="265"/>
    </row>
    <row r="33" spans="1:10" ht="21" customHeight="1">
      <c r="A33" s="261"/>
      <c r="B33" s="264"/>
      <c r="C33" s="242"/>
      <c r="D33" s="265"/>
      <c r="E33" s="265"/>
      <c r="F33" s="265"/>
      <c r="G33" s="266"/>
      <c r="H33" s="265"/>
      <c r="I33" s="266"/>
      <c r="J33" s="265"/>
    </row>
    <row r="34" spans="1:10" s="247" customFormat="1" ht="21" customHeight="1">
      <c r="A34" s="245" t="s">
        <v>0</v>
      </c>
      <c r="B34" s="264"/>
      <c r="C34" s="242"/>
      <c r="D34" s="265"/>
      <c r="E34" s="265"/>
      <c r="F34" s="265"/>
      <c r="G34" s="266"/>
      <c r="H34" s="265"/>
      <c r="I34" s="266"/>
      <c r="J34" s="265"/>
    </row>
    <row r="35" spans="1:10" s="247" customFormat="1" ht="21" customHeight="1">
      <c r="A35" s="248" t="s">
        <v>121</v>
      </c>
      <c r="B35" s="264"/>
      <c r="C35" s="242"/>
      <c r="D35" s="265"/>
      <c r="E35" s="265"/>
      <c r="F35" s="265"/>
      <c r="G35" s="266"/>
      <c r="H35" s="265"/>
      <c r="I35" s="266"/>
      <c r="J35" s="265"/>
    </row>
    <row r="36" spans="1:10" s="247" customFormat="1" ht="21" customHeight="1">
      <c r="A36" s="248"/>
      <c r="B36" s="264"/>
      <c r="C36" s="242"/>
      <c r="D36" s="265"/>
      <c r="E36" s="265"/>
      <c r="F36" s="265"/>
      <c r="G36" s="266"/>
      <c r="H36" s="265"/>
      <c r="I36" s="266"/>
      <c r="J36" s="265"/>
    </row>
    <row r="37" spans="1:10" s="247" customFormat="1" ht="21" customHeight="1">
      <c r="A37" s="248"/>
      <c r="B37" s="264"/>
      <c r="C37" s="242"/>
      <c r="D37" s="283" t="s">
        <v>2</v>
      </c>
      <c r="E37" s="283"/>
      <c r="F37" s="283"/>
      <c r="G37" s="249"/>
      <c r="H37" s="283" t="s">
        <v>3</v>
      </c>
      <c r="I37" s="283"/>
      <c r="J37" s="283"/>
    </row>
    <row r="38" spans="1:10" s="247" customFormat="1" ht="21" customHeight="1">
      <c r="A38" s="250"/>
      <c r="B38" s="264"/>
      <c r="C38" s="242"/>
      <c r="D38" s="284" t="s">
        <v>122</v>
      </c>
      <c r="E38" s="284"/>
      <c r="F38" s="284"/>
      <c r="G38" s="251"/>
      <c r="H38" s="284" t="s">
        <v>122</v>
      </c>
      <c r="I38" s="284"/>
      <c r="J38" s="284"/>
    </row>
    <row r="39" spans="1:10" s="247" customFormat="1" ht="21" customHeight="1">
      <c r="B39" s="252"/>
      <c r="C39" s="243"/>
      <c r="D39" s="282" t="s">
        <v>4</v>
      </c>
      <c r="E39" s="282"/>
      <c r="F39" s="282"/>
      <c r="G39" s="253"/>
      <c r="H39" s="282" t="s">
        <v>4</v>
      </c>
      <c r="I39" s="282"/>
      <c r="J39" s="282"/>
    </row>
    <row r="40" spans="1:10" s="260" customFormat="1" ht="21" customHeight="1">
      <c r="A40" s="254"/>
      <c r="B40" s="255" t="s">
        <v>7</v>
      </c>
      <c r="C40" s="256"/>
      <c r="D40" s="257">
        <v>2021</v>
      </c>
      <c r="E40" s="258"/>
      <c r="F40" s="257">
        <v>2020</v>
      </c>
      <c r="G40" s="259"/>
      <c r="H40" s="257">
        <v>2021</v>
      </c>
      <c r="I40" s="258"/>
      <c r="J40" s="257">
        <v>2020</v>
      </c>
    </row>
    <row r="41" spans="1:10" s="260" customFormat="1" ht="21" customHeight="1">
      <c r="A41" s="254"/>
      <c r="B41" s="256"/>
      <c r="C41" s="256"/>
      <c r="E41" s="265"/>
      <c r="G41" s="267" t="s">
        <v>10</v>
      </c>
      <c r="H41" s="265"/>
      <c r="I41" s="266"/>
      <c r="J41" s="265"/>
    </row>
    <row r="42" spans="1:10" ht="21" customHeight="1">
      <c r="A42" s="253" t="s">
        <v>78</v>
      </c>
      <c r="B42" s="264"/>
      <c r="C42" s="242"/>
      <c r="D42" s="268"/>
      <c r="E42" s="268"/>
      <c r="F42" s="268"/>
      <c r="G42" s="268"/>
      <c r="H42" s="268"/>
      <c r="I42" s="253"/>
      <c r="J42" s="268"/>
    </row>
    <row r="43" spans="1:10" ht="21" customHeight="1">
      <c r="A43" s="252" t="s">
        <v>79</v>
      </c>
      <c r="B43" s="264"/>
      <c r="C43" s="242"/>
      <c r="D43" s="268"/>
      <c r="E43" s="268"/>
      <c r="F43" s="268"/>
      <c r="G43" s="268"/>
      <c r="H43" s="268"/>
      <c r="I43" s="253"/>
      <c r="J43" s="268"/>
    </row>
    <row r="44" spans="1:10" ht="21" customHeight="1">
      <c r="A44" s="253" t="s">
        <v>124</v>
      </c>
      <c r="B44" s="264"/>
      <c r="C44" s="242"/>
      <c r="D44" s="268"/>
      <c r="E44" s="268"/>
      <c r="F44" s="268"/>
      <c r="G44" s="268"/>
      <c r="H44" s="268"/>
      <c r="I44" s="253"/>
      <c r="J44" s="268"/>
    </row>
    <row r="45" spans="1:10" ht="21" customHeight="1">
      <c r="A45" s="253" t="s">
        <v>261</v>
      </c>
      <c r="B45" s="264"/>
      <c r="C45" s="242"/>
      <c r="D45" s="97">
        <v>-755386</v>
      </c>
      <c r="E45" s="123"/>
      <c r="F45" s="97">
        <v>-769549</v>
      </c>
      <c r="G45" s="123"/>
      <c r="H45" s="97">
        <v>-755386</v>
      </c>
      <c r="I45" s="123"/>
      <c r="J45" s="97">
        <v>-769549</v>
      </c>
    </row>
    <row r="46" spans="1:10" ht="21" customHeight="1">
      <c r="A46" s="253" t="s">
        <v>80</v>
      </c>
      <c r="B46" s="264"/>
      <c r="C46" s="242"/>
      <c r="D46" s="97"/>
      <c r="E46" s="97"/>
      <c r="F46" s="97"/>
      <c r="G46" s="97"/>
      <c r="H46" s="97"/>
      <c r="I46" s="92"/>
      <c r="J46" s="92"/>
    </row>
    <row r="47" spans="1:10" ht="21" customHeight="1">
      <c r="A47" s="253" t="s">
        <v>81</v>
      </c>
      <c r="B47" s="264"/>
      <c r="C47" s="242"/>
      <c r="D47" s="97">
        <v>225861</v>
      </c>
      <c r="E47" s="97"/>
      <c r="F47" s="97">
        <v>-53093</v>
      </c>
      <c r="G47" s="123"/>
      <c r="H47" s="97">
        <v>-670135</v>
      </c>
      <c r="I47" s="97"/>
      <c r="J47" s="97">
        <v>-183286</v>
      </c>
    </row>
    <row r="48" spans="1:10" ht="21" customHeight="1">
      <c r="A48" s="253" t="s">
        <v>82</v>
      </c>
      <c r="B48" s="264"/>
      <c r="C48" s="242"/>
      <c r="D48" s="94"/>
      <c r="E48" s="97"/>
      <c r="F48" s="94"/>
      <c r="G48" s="123"/>
      <c r="H48" s="94"/>
      <c r="I48" s="97"/>
      <c r="J48" s="97"/>
    </row>
    <row r="49" spans="1:10" ht="21" customHeight="1">
      <c r="A49" s="253" t="s">
        <v>256</v>
      </c>
      <c r="B49" s="264"/>
      <c r="C49" s="242"/>
      <c r="D49" s="143">
        <v>151077</v>
      </c>
      <c r="E49" s="97"/>
      <c r="F49" s="143">
        <v>153909</v>
      </c>
      <c r="G49" s="123"/>
      <c r="H49" s="143">
        <v>151077</v>
      </c>
      <c r="I49" s="97"/>
      <c r="J49" s="143">
        <v>153909</v>
      </c>
    </row>
    <row r="50" spans="1:10" ht="21" customHeight="1">
      <c r="A50" s="253"/>
      <c r="B50" s="264"/>
      <c r="C50" s="242"/>
      <c r="D50" s="144">
        <f>SUM(D44:D49)</f>
        <v>-378448</v>
      </c>
      <c r="E50" s="97"/>
      <c r="F50" s="144">
        <f>SUM(F44:F49)</f>
        <v>-668733</v>
      </c>
      <c r="G50" s="123"/>
      <c r="H50" s="144">
        <f>SUM(H44:H49)</f>
        <v>-1274444</v>
      </c>
      <c r="I50" s="97"/>
      <c r="J50" s="143">
        <f>SUM(J44:J49)</f>
        <v>-798926</v>
      </c>
    </row>
    <row r="51" spans="1:10" ht="21" customHeight="1">
      <c r="A51" s="252" t="s">
        <v>83</v>
      </c>
      <c r="B51" s="264"/>
      <c r="C51" s="242"/>
      <c r="D51" s="97"/>
      <c r="E51" s="97"/>
      <c r="F51" s="97"/>
      <c r="G51" s="123"/>
      <c r="H51" s="97"/>
      <c r="I51" s="97"/>
      <c r="J51" s="97"/>
    </row>
    <row r="52" spans="1:10" ht="21" customHeight="1">
      <c r="A52" s="253" t="s">
        <v>257</v>
      </c>
      <c r="B52" s="264"/>
      <c r="C52" s="242"/>
      <c r="D52" s="97"/>
      <c r="E52" s="97"/>
      <c r="F52" s="97"/>
      <c r="G52" s="97"/>
      <c r="H52" s="97"/>
      <c r="I52" s="97"/>
      <c r="J52" s="97"/>
    </row>
    <row r="53" spans="1:10" ht="21" customHeight="1">
      <c r="A53" s="253" t="s">
        <v>85</v>
      </c>
      <c r="B53" s="264"/>
      <c r="C53" s="242"/>
      <c r="D53" s="97">
        <v>-291835</v>
      </c>
      <c r="E53" s="97"/>
      <c r="F53" s="97">
        <v>178859</v>
      </c>
      <c r="G53" s="97"/>
      <c r="H53" s="97">
        <v>-295906</v>
      </c>
      <c r="I53" s="97"/>
      <c r="J53" s="97">
        <v>178859</v>
      </c>
    </row>
    <row r="54" spans="1:10" ht="21" customHeight="1">
      <c r="A54" s="253" t="s">
        <v>242</v>
      </c>
      <c r="B54" s="264"/>
      <c r="C54" s="242"/>
      <c r="D54" s="97">
        <v>0</v>
      </c>
      <c r="E54" s="97"/>
      <c r="F54" s="97">
        <v>-1779674</v>
      </c>
      <c r="G54" s="97"/>
      <c r="H54" s="97">
        <v>0</v>
      </c>
      <c r="I54" s="97"/>
      <c r="J54" s="97">
        <v>-1731587</v>
      </c>
    </row>
    <row r="55" spans="1:10" ht="21" customHeight="1">
      <c r="A55" s="253" t="s">
        <v>125</v>
      </c>
      <c r="B55" s="264"/>
      <c r="C55" s="242"/>
      <c r="D55" s="97"/>
      <c r="E55" s="97"/>
      <c r="F55" s="97"/>
      <c r="G55" s="97"/>
      <c r="H55" s="97"/>
      <c r="I55" s="97"/>
      <c r="J55" s="97"/>
    </row>
    <row r="56" spans="1:10" ht="21" customHeight="1">
      <c r="A56" s="253" t="s">
        <v>253</v>
      </c>
      <c r="B56" s="264"/>
      <c r="C56" s="242"/>
      <c r="D56" s="143">
        <v>58367</v>
      </c>
      <c r="E56" s="97"/>
      <c r="F56" s="143">
        <v>320164</v>
      </c>
      <c r="G56" s="123"/>
      <c r="H56" s="143">
        <v>59181</v>
      </c>
      <c r="I56" s="97"/>
      <c r="J56" s="143">
        <v>310546</v>
      </c>
    </row>
    <row r="57" spans="1:10" ht="21" customHeight="1">
      <c r="A57" s="253"/>
      <c r="B57" s="264"/>
      <c r="C57" s="242"/>
      <c r="D57" s="144">
        <f>SUM(D52:D56)</f>
        <v>-233468</v>
      </c>
      <c r="E57" s="97"/>
      <c r="F57" s="144">
        <f>SUM(F52:F56)</f>
        <v>-1280651</v>
      </c>
      <c r="G57" s="97"/>
      <c r="H57" s="144">
        <f>SUM(H52:H56)</f>
        <v>-236725</v>
      </c>
      <c r="I57" s="97"/>
      <c r="J57" s="144">
        <f>SUM(J52:J56)</f>
        <v>-1242182</v>
      </c>
    </row>
    <row r="58" spans="1:10" ht="21" customHeight="1">
      <c r="A58" s="253" t="s">
        <v>249</v>
      </c>
      <c r="B58" s="264"/>
      <c r="C58" s="242"/>
      <c r="D58" s="163">
        <f>SUM(D50,D57)</f>
        <v>-611916</v>
      </c>
      <c r="E58" s="97"/>
      <c r="F58" s="163">
        <f>SUM(F50,F57)</f>
        <v>-1949384</v>
      </c>
      <c r="G58" s="97"/>
      <c r="H58" s="163">
        <f>SUM(H50,H57)</f>
        <v>-1511169</v>
      </c>
      <c r="I58" s="97"/>
      <c r="J58" s="143">
        <f>SUM(J50,J57)</f>
        <v>-2041108</v>
      </c>
    </row>
    <row r="59" spans="1:10" s="247" customFormat="1" ht="22.5" thickBot="1">
      <c r="A59" s="247" t="s">
        <v>87</v>
      </c>
      <c r="B59" s="269"/>
      <c r="C59" s="242"/>
      <c r="D59" s="153">
        <f>D31+D58</f>
        <v>26972322</v>
      </c>
      <c r="E59" s="3"/>
      <c r="F59" s="153">
        <f>F31+F58</f>
        <v>20126937</v>
      </c>
      <c r="G59" s="165"/>
      <c r="H59" s="153">
        <f>H31+H58</f>
        <v>24235385</v>
      </c>
      <c r="I59" s="165"/>
      <c r="J59" s="153">
        <f>J31+J58</f>
        <v>20916044</v>
      </c>
    </row>
    <row r="60" spans="1:10" ht="21" customHeight="1" thickTop="1">
      <c r="B60" s="264"/>
      <c r="C60" s="242"/>
      <c r="D60" s="97"/>
      <c r="E60" s="97"/>
      <c r="F60" s="97"/>
      <c r="G60" s="97"/>
      <c r="H60" s="97"/>
      <c r="I60" s="97"/>
      <c r="J60" s="97"/>
    </row>
    <row r="61" spans="1:10" ht="21" customHeight="1">
      <c r="A61" s="253" t="s">
        <v>88</v>
      </c>
      <c r="B61" s="264"/>
      <c r="C61" s="242"/>
      <c r="D61" s="97"/>
      <c r="E61" s="97"/>
      <c r="F61" s="97"/>
      <c r="G61" s="97"/>
      <c r="H61" s="97"/>
      <c r="I61" s="97"/>
      <c r="J61" s="97"/>
    </row>
    <row r="62" spans="1:10" ht="21" customHeight="1">
      <c r="A62" s="253" t="s">
        <v>89</v>
      </c>
      <c r="B62" s="264"/>
      <c r="C62" s="242"/>
      <c r="D62" s="97">
        <v>27720261</v>
      </c>
      <c r="E62" s="97"/>
      <c r="F62" s="97">
        <v>22252157</v>
      </c>
      <c r="G62" s="97"/>
      <c r="H62" s="97">
        <v>25746554</v>
      </c>
      <c r="I62" s="97"/>
      <c r="J62" s="97">
        <v>22957152</v>
      </c>
    </row>
    <row r="63" spans="1:10" ht="21" customHeight="1">
      <c r="A63" s="253" t="s">
        <v>90</v>
      </c>
      <c r="B63" s="264"/>
      <c r="C63" s="242"/>
      <c r="D63" s="97">
        <v>-136023</v>
      </c>
      <c r="E63" s="97"/>
      <c r="F63" s="97">
        <v>-175836</v>
      </c>
      <c r="G63" s="97"/>
      <c r="H63" s="97">
        <v>0</v>
      </c>
      <c r="I63" s="97"/>
      <c r="J63" s="94">
        <v>0</v>
      </c>
    </row>
    <row r="64" spans="1:10" ht="21" customHeight="1">
      <c r="B64" s="264"/>
      <c r="C64" s="242"/>
      <c r="D64" s="97"/>
      <c r="E64" s="97"/>
      <c r="F64" s="97"/>
      <c r="G64" s="97"/>
      <c r="H64" s="97"/>
      <c r="I64" s="97"/>
      <c r="J64" s="97"/>
    </row>
    <row r="65" spans="1:10" ht="21" customHeight="1">
      <c r="A65" s="253" t="s">
        <v>91</v>
      </c>
      <c r="B65" s="264"/>
      <c r="C65" s="242"/>
      <c r="D65" s="97"/>
      <c r="E65" s="97"/>
      <c r="F65" s="97"/>
      <c r="G65" s="97"/>
      <c r="H65" s="97"/>
      <c r="I65" s="97"/>
      <c r="J65" s="97"/>
    </row>
    <row r="66" spans="1:10" ht="21" customHeight="1">
      <c r="A66" s="253" t="s">
        <v>92</v>
      </c>
      <c r="B66" s="264"/>
      <c r="C66" s="242"/>
      <c r="D66" s="97">
        <v>27105385</v>
      </c>
      <c r="E66" s="97"/>
      <c r="F66" s="97">
        <v>20299265</v>
      </c>
      <c r="G66" s="97"/>
      <c r="H66" s="97">
        <v>24235385</v>
      </c>
      <c r="I66" s="97"/>
      <c r="J66" s="97">
        <v>20916044</v>
      </c>
    </row>
    <row r="67" spans="1:10" ht="21" customHeight="1">
      <c r="A67" s="253" t="s">
        <v>93</v>
      </c>
      <c r="B67" s="264"/>
      <c r="C67" s="242"/>
      <c r="D67" s="97">
        <v>-133063</v>
      </c>
      <c r="E67" s="97"/>
      <c r="F67" s="97">
        <v>-172328</v>
      </c>
      <c r="G67" s="97"/>
      <c r="H67" s="97">
        <v>0</v>
      </c>
      <c r="I67" s="97"/>
      <c r="J67" s="94">
        <v>0</v>
      </c>
    </row>
    <row r="68" spans="1:10" ht="21" customHeight="1">
      <c r="B68" s="264"/>
      <c r="C68" s="242"/>
      <c r="D68" s="97"/>
      <c r="E68" s="97"/>
      <c r="F68" s="97"/>
      <c r="G68" s="97"/>
      <c r="H68" s="97"/>
      <c r="I68" s="97"/>
      <c r="J68" s="97"/>
    </row>
    <row r="69" spans="1:10" ht="21" customHeight="1">
      <c r="A69" s="243" t="s">
        <v>94</v>
      </c>
      <c r="B69" s="264"/>
      <c r="C69" s="242"/>
      <c r="D69" s="123"/>
      <c r="E69" s="123"/>
      <c r="F69" s="123"/>
      <c r="G69" s="123"/>
      <c r="H69" s="123"/>
      <c r="I69" s="123"/>
      <c r="J69" s="123"/>
    </row>
    <row r="70" spans="1:10" ht="21" customHeight="1" thickBot="1">
      <c r="A70" s="253" t="s">
        <v>95</v>
      </c>
      <c r="B70" s="264" t="s">
        <v>96</v>
      </c>
      <c r="C70" s="242"/>
      <c r="D70" s="160">
        <v>8.1549554674519165</v>
      </c>
      <c r="E70" s="159"/>
      <c r="F70" s="160">
        <v>6.5463073882943759</v>
      </c>
      <c r="G70" s="159"/>
      <c r="H70" s="160">
        <v>7.5743154550509475</v>
      </c>
      <c r="I70" s="159"/>
      <c r="J70" s="160">
        <v>6.7537081349820198</v>
      </c>
    </row>
    <row r="71" spans="1:10" ht="21" customHeight="1" thickTop="1">
      <c r="A71" s="244"/>
      <c r="B71" s="264"/>
      <c r="C71" s="242"/>
      <c r="D71" s="268"/>
      <c r="E71" s="268"/>
      <c r="F71" s="268"/>
      <c r="G71" s="268"/>
      <c r="H71" s="268"/>
      <c r="I71" s="253"/>
      <c r="J71" s="268"/>
    </row>
    <row r="72" spans="1:10" ht="21" customHeight="1">
      <c r="A72" s="244"/>
      <c r="B72" s="264"/>
      <c r="C72" s="242"/>
      <c r="D72" s="268"/>
      <c r="E72" s="268"/>
      <c r="F72" s="268"/>
      <c r="G72" s="268"/>
      <c r="H72" s="268"/>
      <c r="I72" s="253"/>
      <c r="J72" s="268"/>
    </row>
    <row r="73" spans="1:10" ht="21" customHeight="1">
      <c r="A73" s="244"/>
      <c r="B73" s="264"/>
      <c r="C73" s="242"/>
      <c r="D73" s="268"/>
      <c r="E73" s="268"/>
      <c r="F73" s="268"/>
      <c r="G73" s="268"/>
      <c r="H73" s="268"/>
      <c r="I73" s="253"/>
      <c r="J73" s="268"/>
    </row>
    <row r="74" spans="1:10" ht="21" customHeight="1">
      <c r="A74" s="244"/>
      <c r="B74" s="264"/>
      <c r="C74" s="242"/>
      <c r="D74" s="268"/>
      <c r="E74" s="268"/>
      <c r="F74" s="268"/>
      <c r="G74" s="268"/>
      <c r="H74" s="268"/>
      <c r="I74" s="253"/>
      <c r="J74" s="268"/>
    </row>
    <row r="75" spans="1:10" ht="21" customHeight="1">
      <c r="A75" s="244"/>
      <c r="B75" s="264"/>
      <c r="C75" s="242"/>
      <c r="D75" s="268"/>
      <c r="E75" s="268"/>
      <c r="F75" s="268"/>
      <c r="G75" s="268"/>
      <c r="H75" s="268"/>
      <c r="I75" s="253"/>
      <c r="J75" s="268"/>
    </row>
    <row r="76" spans="1:10" ht="21" customHeight="1">
      <c r="A76" s="244"/>
      <c r="B76" s="264"/>
      <c r="C76" s="242"/>
      <c r="D76" s="268"/>
      <c r="E76" s="268"/>
      <c r="F76" s="268"/>
      <c r="G76" s="268"/>
      <c r="H76" s="268"/>
      <c r="I76" s="253"/>
      <c r="J76" s="268"/>
    </row>
    <row r="77" spans="1:10" ht="21" customHeight="1">
      <c r="A77" s="244"/>
      <c r="B77" s="264"/>
      <c r="C77" s="242"/>
      <c r="D77" s="268"/>
      <c r="E77" s="268"/>
      <c r="F77" s="268"/>
      <c r="G77" s="268"/>
      <c r="H77" s="268"/>
      <c r="I77" s="253"/>
      <c r="J77" s="268"/>
    </row>
    <row r="78" spans="1:10" ht="21" customHeight="1">
      <c r="A78" s="244"/>
      <c r="B78" s="264"/>
      <c r="C78" s="242"/>
      <c r="D78" s="268"/>
      <c r="E78" s="268"/>
      <c r="F78" s="268"/>
      <c r="G78" s="268"/>
      <c r="H78" s="268"/>
      <c r="I78" s="253"/>
      <c r="J78" s="268"/>
    </row>
    <row r="79" spans="1:10" ht="21" customHeight="1">
      <c r="A79" s="244"/>
      <c r="B79" s="264"/>
      <c r="C79" s="242"/>
      <c r="D79" s="268"/>
      <c r="E79" s="268"/>
      <c r="F79" s="268"/>
      <c r="G79" s="268"/>
      <c r="H79" s="268"/>
      <c r="I79" s="253"/>
      <c r="J79" s="268"/>
    </row>
    <row r="80" spans="1:10" ht="21" customHeight="1">
      <c r="A80" s="244"/>
      <c r="B80" s="264"/>
      <c r="C80" s="242"/>
      <c r="D80" s="268"/>
      <c r="E80" s="268"/>
      <c r="F80" s="268"/>
      <c r="G80" s="268"/>
      <c r="H80" s="268"/>
      <c r="I80" s="253"/>
      <c r="J80" s="268"/>
    </row>
    <row r="81" spans="1:10" ht="21" customHeight="1">
      <c r="A81" s="244"/>
      <c r="B81" s="264"/>
      <c r="C81" s="242"/>
      <c r="D81" s="268"/>
      <c r="E81" s="268"/>
      <c r="F81" s="268"/>
      <c r="G81" s="268"/>
      <c r="H81" s="268"/>
      <c r="I81" s="253"/>
      <c r="J81" s="268"/>
    </row>
    <row r="82" spans="1:10" ht="21" customHeight="1">
      <c r="A82" s="244"/>
      <c r="B82" s="264"/>
      <c r="C82" s="242"/>
      <c r="D82" s="268"/>
      <c r="E82" s="268"/>
      <c r="F82" s="268"/>
      <c r="G82" s="268"/>
      <c r="H82" s="268"/>
      <c r="I82" s="253"/>
      <c r="J82" s="268"/>
    </row>
    <row r="83" spans="1:10" ht="21" customHeight="1">
      <c r="A83" s="244"/>
      <c r="B83" s="264"/>
      <c r="C83" s="242"/>
      <c r="D83" s="268"/>
      <c r="E83" s="268"/>
      <c r="F83" s="268"/>
      <c r="G83" s="268"/>
      <c r="H83" s="268"/>
      <c r="I83" s="253"/>
      <c r="J83" s="268"/>
    </row>
    <row r="84" spans="1:10" ht="21" customHeight="1">
      <c r="A84" s="284" t="s">
        <v>97</v>
      </c>
      <c r="B84" s="284"/>
      <c r="C84" s="284"/>
      <c r="D84" s="284"/>
      <c r="E84" s="284"/>
      <c r="F84" s="284"/>
      <c r="G84" s="284"/>
      <c r="H84" s="284"/>
      <c r="I84" s="284"/>
      <c r="J84" s="284"/>
    </row>
    <row r="85" spans="1:10" ht="21" customHeight="1">
      <c r="A85" s="284" t="s">
        <v>98</v>
      </c>
      <c r="B85" s="284"/>
      <c r="C85" s="284"/>
      <c r="D85" s="284"/>
      <c r="E85" s="284"/>
      <c r="F85" s="284"/>
      <c r="G85" s="284"/>
      <c r="H85" s="284"/>
      <c r="I85" s="284"/>
      <c r="J85" s="284"/>
    </row>
    <row r="87" spans="1:10" ht="21" customHeight="1">
      <c r="A87" s="270"/>
      <c r="B87" s="270"/>
      <c r="C87" s="270"/>
      <c r="D87" s="270"/>
      <c r="E87" s="270"/>
      <c r="F87" s="270"/>
      <c r="G87" s="270"/>
      <c r="H87" s="270"/>
      <c r="I87" s="270"/>
      <c r="J87" s="270"/>
    </row>
    <row r="88" spans="1:10" ht="21" customHeight="1">
      <c r="B88" s="264"/>
    </row>
    <row r="89" spans="1:10" ht="21" customHeight="1">
      <c r="B89" s="264"/>
    </row>
    <row r="90" spans="1:10" ht="21" customHeight="1">
      <c r="B90" s="264"/>
    </row>
    <row r="91" spans="1:10" ht="21" customHeight="1">
      <c r="B91" s="264"/>
    </row>
    <row r="92" spans="1:10" ht="21" customHeight="1">
      <c r="B92" s="264"/>
    </row>
    <row r="93" spans="1:10" ht="21" customHeight="1">
      <c r="B93" s="264"/>
    </row>
    <row r="94" spans="1:10" ht="21" customHeight="1">
      <c r="B94" s="264"/>
    </row>
    <row r="95" spans="1:10" ht="21" customHeight="1">
      <c r="B95" s="264"/>
    </row>
    <row r="96" spans="1:10" ht="21" customHeight="1">
      <c r="B96" s="264"/>
    </row>
    <row r="99" spans="2:2" ht="21" customHeight="1">
      <c r="B99" s="271"/>
    </row>
    <row r="100" spans="2:2" ht="21" customHeight="1">
      <c r="B100" s="270"/>
    </row>
    <row r="101" spans="2:2" ht="21" customHeight="1">
      <c r="B101" s="270"/>
    </row>
  </sheetData>
  <mergeCells count="15">
    <mergeCell ref="A84:J84"/>
    <mergeCell ref="A85:J85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7" firstPageNumber="6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34"/>
  <sheetViews>
    <sheetView zoomScale="80" zoomScaleNormal="80" zoomScaleSheetLayoutView="114" workbookViewId="0"/>
  </sheetViews>
  <sheetFormatPr defaultColWidth="9.1796875" defaultRowHeight="24" customHeight="1"/>
  <cols>
    <col min="1" max="1" width="67.54296875" style="5" customWidth="1"/>
    <col min="2" max="2" width="4.81640625" style="135" customWidth="1"/>
    <col min="3" max="3" width="13.54296875" style="5" customWidth="1"/>
    <col min="4" max="4" width="0.54296875" style="5" customWidth="1"/>
    <col min="5" max="5" width="13.54296875" style="5" customWidth="1"/>
    <col min="6" max="6" width="0.54296875" style="5" customWidth="1"/>
    <col min="7" max="7" width="13.54296875" style="5" customWidth="1"/>
    <col min="8" max="8" width="0.54296875" style="5" customWidth="1"/>
    <col min="9" max="9" width="13.54296875" style="5" customWidth="1"/>
    <col min="10" max="10" width="0.54296875" style="5" customWidth="1"/>
    <col min="11" max="11" width="16.81640625" style="5" bestFit="1" customWidth="1"/>
    <col min="12" max="12" width="0.54296875" style="5" customWidth="1"/>
    <col min="13" max="13" width="13.54296875" style="5" customWidth="1"/>
    <col min="14" max="14" width="0.54296875" style="5" customWidth="1"/>
    <col min="15" max="15" width="16.1796875" style="5" bestFit="1" customWidth="1"/>
    <col min="16" max="16" width="0.54296875" style="5" customWidth="1"/>
    <col min="17" max="17" width="13.54296875" style="5" customWidth="1"/>
    <col min="18" max="18" width="0.54296875" style="5" customWidth="1"/>
    <col min="19" max="19" width="13.54296875" style="5" customWidth="1"/>
    <col min="20" max="20" width="0.54296875" style="5" customWidth="1"/>
    <col min="21" max="21" width="13.54296875" style="5" customWidth="1"/>
    <col min="22" max="22" width="0.54296875" style="5" customWidth="1"/>
    <col min="23" max="23" width="13.54296875" style="5" customWidth="1"/>
    <col min="24" max="24" width="0.54296875" style="5" customWidth="1"/>
    <col min="25" max="25" width="13.54296875" style="5" customWidth="1"/>
    <col min="26" max="26" width="0.54296875" style="5" customWidth="1"/>
    <col min="27" max="27" width="13.54296875" style="5" customWidth="1"/>
    <col min="28" max="28" width="0.54296875" style="5" customWidth="1"/>
    <col min="29" max="29" width="13.54296875" style="5" customWidth="1"/>
    <col min="30" max="30" width="0.54296875" style="5" customWidth="1"/>
    <col min="31" max="31" width="13.54296875" style="5" customWidth="1"/>
    <col min="32" max="32" width="0.54296875" style="5" customWidth="1"/>
    <col min="33" max="33" width="14.81640625" style="57" customWidth="1"/>
    <col min="34" max="34" width="0.54296875" style="57" customWidth="1"/>
    <col min="35" max="35" width="13.81640625" style="57" customWidth="1"/>
    <col min="36" max="16384" width="9.1796875" style="5"/>
  </cols>
  <sheetData>
    <row r="1" spans="1:35" ht="23.5" customHeight="1">
      <c r="A1" s="54" t="s">
        <v>0</v>
      </c>
      <c r="B1" s="132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6"/>
      <c r="AF1" s="56"/>
      <c r="AG1" s="56"/>
    </row>
    <row r="2" spans="1:35" ht="23.5" customHeight="1">
      <c r="A2" s="58" t="s">
        <v>99</v>
      </c>
      <c r="B2" s="133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6"/>
      <c r="AF2" s="56"/>
      <c r="AG2" s="56"/>
    </row>
    <row r="3" spans="1:35" ht="23.5" customHeight="1">
      <c r="A3" s="59"/>
      <c r="B3" s="134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60"/>
      <c r="AF3" s="60"/>
      <c r="AG3" s="60"/>
    </row>
    <row r="4" spans="1:35" ht="23.5" customHeight="1">
      <c r="A4" s="59"/>
      <c r="B4" s="134"/>
      <c r="C4" s="288" t="s">
        <v>100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60"/>
      <c r="AG4" s="60"/>
      <c r="AH4" s="61"/>
      <c r="AI4" s="61"/>
    </row>
    <row r="5" spans="1:35" ht="23.5" customHeight="1">
      <c r="J5" s="215"/>
      <c r="K5" s="287" t="s">
        <v>44</v>
      </c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59"/>
      <c r="W5" s="59"/>
      <c r="AE5" s="63"/>
      <c r="AF5" s="57"/>
    </row>
    <row r="6" spans="1:35" ht="23.5" customHeight="1">
      <c r="C6" s="6"/>
      <c r="D6" s="6"/>
      <c r="E6" s="6"/>
      <c r="G6" s="62"/>
      <c r="H6" s="62"/>
      <c r="I6" s="62"/>
      <c r="J6" s="6"/>
      <c r="K6" s="64" t="s">
        <v>126</v>
      </c>
      <c r="L6" s="6"/>
      <c r="O6" s="64"/>
      <c r="P6" s="62"/>
      <c r="Q6" s="237"/>
      <c r="R6" s="237"/>
      <c r="S6" s="6"/>
      <c r="T6" s="6"/>
      <c r="U6" s="6"/>
      <c r="W6" s="6"/>
      <c r="AC6" s="63"/>
      <c r="AD6" s="57"/>
      <c r="AE6" s="57"/>
      <c r="AF6" s="57"/>
      <c r="AH6" s="5"/>
      <c r="AI6" s="5"/>
    </row>
    <row r="7" spans="1:35" ht="23.5" customHeight="1">
      <c r="C7" s="6"/>
      <c r="D7" s="6"/>
      <c r="E7" s="6"/>
      <c r="G7" s="62"/>
      <c r="H7" s="62"/>
      <c r="I7" s="62"/>
      <c r="J7" s="6"/>
      <c r="K7" s="64" t="s">
        <v>113</v>
      </c>
      <c r="L7" s="6"/>
      <c r="M7" s="64" t="s">
        <v>127</v>
      </c>
      <c r="O7" s="64" t="s">
        <v>128</v>
      </c>
      <c r="P7" s="62"/>
      <c r="Q7" s="237"/>
      <c r="R7" s="237"/>
      <c r="S7" s="6"/>
      <c r="T7" s="6"/>
      <c r="U7" s="6"/>
      <c r="W7" s="6"/>
      <c r="AC7" s="63"/>
      <c r="AD7" s="57"/>
      <c r="AE7" s="57"/>
      <c r="AF7" s="57"/>
      <c r="AH7" s="5"/>
      <c r="AI7" s="5"/>
    </row>
    <row r="8" spans="1:35" ht="23.5" customHeight="1">
      <c r="C8" s="6"/>
      <c r="D8" s="6"/>
      <c r="E8" s="6"/>
      <c r="G8" s="62"/>
      <c r="H8" s="62"/>
      <c r="I8" s="62"/>
      <c r="J8" s="6"/>
      <c r="K8" s="6" t="s">
        <v>129</v>
      </c>
      <c r="L8" s="6"/>
      <c r="M8" s="64" t="s">
        <v>130</v>
      </c>
      <c r="O8" s="64" t="s">
        <v>113</v>
      </c>
      <c r="P8" s="62"/>
      <c r="Q8" s="237"/>
      <c r="R8" s="237"/>
      <c r="S8" s="6"/>
      <c r="T8" s="6"/>
      <c r="U8" s="6"/>
      <c r="W8" s="6"/>
      <c r="AC8" s="63"/>
      <c r="AD8" s="57"/>
      <c r="AE8" s="57"/>
      <c r="AF8" s="57"/>
      <c r="AH8" s="5"/>
      <c r="AI8" s="5"/>
    </row>
    <row r="9" spans="1:35" ht="23.5" customHeight="1">
      <c r="J9" s="6"/>
      <c r="K9" s="6" t="s">
        <v>131</v>
      </c>
      <c r="L9" s="6"/>
      <c r="M9" s="64" t="s">
        <v>132</v>
      </c>
      <c r="O9" s="6" t="s">
        <v>133</v>
      </c>
      <c r="P9" s="62"/>
      <c r="Q9" s="237"/>
      <c r="R9" s="237"/>
      <c r="S9" s="6"/>
      <c r="T9" s="6"/>
      <c r="U9" s="6"/>
      <c r="W9" s="6"/>
      <c r="AC9" s="63"/>
      <c r="AD9" s="57"/>
      <c r="AE9" s="57"/>
      <c r="AF9" s="57"/>
      <c r="AH9" s="5"/>
      <c r="AI9" s="5"/>
    </row>
    <row r="10" spans="1:35" ht="23.5" customHeight="1">
      <c r="C10" s="290" t="s">
        <v>101</v>
      </c>
      <c r="D10" s="290"/>
      <c r="E10" s="290"/>
      <c r="G10" s="291" t="s">
        <v>102</v>
      </c>
      <c r="H10" s="291"/>
      <c r="I10" s="291"/>
      <c r="J10" s="6"/>
      <c r="K10" s="6" t="s">
        <v>134</v>
      </c>
      <c r="L10" s="6"/>
      <c r="M10" s="6" t="s">
        <v>135</v>
      </c>
      <c r="O10" s="6" t="s">
        <v>136</v>
      </c>
      <c r="P10" s="62"/>
      <c r="R10" s="237"/>
      <c r="T10" s="6"/>
      <c r="AF10" s="57"/>
      <c r="AH10" s="5"/>
      <c r="AI10" s="5"/>
    </row>
    <row r="11" spans="1:35" ht="23.5" customHeight="1">
      <c r="C11" s="287" t="s">
        <v>103</v>
      </c>
      <c r="D11" s="287"/>
      <c r="E11" s="287"/>
      <c r="G11" s="287" t="s">
        <v>104</v>
      </c>
      <c r="H11" s="287"/>
      <c r="I11" s="287"/>
      <c r="J11" s="6"/>
      <c r="K11" s="6" t="s">
        <v>137</v>
      </c>
      <c r="L11" s="6"/>
      <c r="M11" s="6" t="s">
        <v>138</v>
      </c>
      <c r="O11" s="6" t="s">
        <v>139</v>
      </c>
      <c r="P11" s="62"/>
      <c r="Q11" s="237" t="s">
        <v>140</v>
      </c>
      <c r="R11" s="237"/>
      <c r="S11" s="6"/>
      <c r="T11" s="6"/>
      <c r="U11" s="6" t="s">
        <v>105</v>
      </c>
      <c r="W11" s="287" t="s">
        <v>45</v>
      </c>
      <c r="X11" s="287"/>
      <c r="Y11" s="287"/>
      <c r="AA11" s="63" t="s">
        <v>105</v>
      </c>
      <c r="AC11" s="63" t="s">
        <v>106</v>
      </c>
      <c r="AD11" s="57"/>
      <c r="AE11" s="63"/>
      <c r="AF11" s="57"/>
      <c r="AH11" s="5"/>
      <c r="AI11" s="5"/>
    </row>
    <row r="12" spans="1:35" ht="23.5" customHeight="1">
      <c r="C12" s="6" t="s">
        <v>141</v>
      </c>
      <c r="D12" s="6"/>
      <c r="E12" s="6" t="s">
        <v>142</v>
      </c>
      <c r="F12" s="6"/>
      <c r="G12" s="6" t="s">
        <v>141</v>
      </c>
      <c r="H12" s="6"/>
      <c r="I12" s="6" t="s">
        <v>142</v>
      </c>
      <c r="J12" s="6"/>
      <c r="K12" s="6" t="s">
        <v>143</v>
      </c>
      <c r="L12" s="6"/>
      <c r="M12" s="6" t="s">
        <v>144</v>
      </c>
      <c r="O12" s="6" t="s">
        <v>143</v>
      </c>
      <c r="P12" s="62"/>
      <c r="Q12" s="237" t="s">
        <v>108</v>
      </c>
      <c r="R12" s="237"/>
      <c r="S12" s="6"/>
      <c r="T12" s="6"/>
      <c r="U12" s="6" t="s">
        <v>109</v>
      </c>
      <c r="W12" s="6" t="s">
        <v>110</v>
      </c>
      <c r="AA12" s="63" t="s">
        <v>145</v>
      </c>
      <c r="AC12" s="63" t="s">
        <v>111</v>
      </c>
      <c r="AD12" s="57"/>
      <c r="AE12" s="63"/>
      <c r="AF12" s="57"/>
      <c r="AH12" s="5"/>
      <c r="AI12" s="5"/>
    </row>
    <row r="13" spans="1:35" ht="23.5" customHeight="1">
      <c r="B13" s="135" t="s">
        <v>7</v>
      </c>
      <c r="C13" s="6" t="s">
        <v>112</v>
      </c>
      <c r="D13" s="6"/>
      <c r="E13" s="6" t="s">
        <v>112</v>
      </c>
      <c r="F13" s="6"/>
      <c r="G13" s="6" t="s">
        <v>112</v>
      </c>
      <c r="H13" s="6"/>
      <c r="I13" s="6" t="s">
        <v>112</v>
      </c>
      <c r="J13" s="6"/>
      <c r="K13" s="6" t="s">
        <v>146</v>
      </c>
      <c r="L13" s="6"/>
      <c r="M13" s="6" t="s">
        <v>147</v>
      </c>
      <c r="O13" s="6" t="s">
        <v>146</v>
      </c>
      <c r="P13" s="66"/>
      <c r="Q13" s="237" t="s">
        <v>114</v>
      </c>
      <c r="R13" s="237"/>
      <c r="S13" s="238" t="s">
        <v>241</v>
      </c>
      <c r="T13" s="6"/>
      <c r="U13" s="6" t="s">
        <v>115</v>
      </c>
      <c r="W13" s="6" t="s">
        <v>116</v>
      </c>
      <c r="Y13" s="6" t="s">
        <v>117</v>
      </c>
      <c r="AA13" s="63" t="s">
        <v>148</v>
      </c>
      <c r="AC13" s="63" t="s">
        <v>118</v>
      </c>
      <c r="AD13" s="57"/>
      <c r="AE13" s="63" t="s">
        <v>105</v>
      </c>
      <c r="AF13" s="57"/>
      <c r="AG13" s="5"/>
      <c r="AH13" s="5"/>
      <c r="AI13" s="5"/>
    </row>
    <row r="14" spans="1:35" ht="23.5" customHeight="1">
      <c r="C14" s="289" t="s">
        <v>10</v>
      </c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67"/>
      <c r="AG14" s="67"/>
      <c r="AH14" s="5"/>
      <c r="AI14" s="7"/>
    </row>
    <row r="15" spans="1:35" ht="23.5" customHeight="1">
      <c r="A15" s="7" t="s">
        <v>149</v>
      </c>
      <c r="B15" s="134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236"/>
      <c r="R15" s="236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7"/>
      <c r="AG15" s="67"/>
      <c r="AH15" s="5"/>
      <c r="AI15" s="7"/>
    </row>
    <row r="16" spans="1:35" ht="24" customHeight="1">
      <c r="A16" s="86" t="s">
        <v>150</v>
      </c>
      <c r="B16" s="131"/>
      <c r="C16" s="102">
        <v>36015</v>
      </c>
      <c r="D16" s="102"/>
      <c r="E16" s="102">
        <v>33955907</v>
      </c>
      <c r="F16" s="102"/>
      <c r="G16" s="102">
        <v>14085</v>
      </c>
      <c r="H16" s="102"/>
      <c r="I16" s="102">
        <v>11110106</v>
      </c>
      <c r="J16" s="273"/>
      <c r="K16" s="273">
        <v>833790</v>
      </c>
      <c r="L16" s="273"/>
      <c r="M16" s="273">
        <v>-528799</v>
      </c>
      <c r="N16" s="273"/>
      <c r="O16" s="273">
        <v>1329935</v>
      </c>
      <c r="P16" s="273"/>
      <c r="Q16" s="273">
        <v>15272071</v>
      </c>
      <c r="R16" s="273"/>
      <c r="S16" s="273">
        <v>0</v>
      </c>
      <c r="T16" s="273"/>
      <c r="U16" s="273">
        <f>SUM(K16:S16)</f>
        <v>16906997</v>
      </c>
      <c r="V16" s="273"/>
      <c r="W16" s="273">
        <v>7000000</v>
      </c>
      <c r="X16" s="273"/>
      <c r="Y16" s="273">
        <v>342406796</v>
      </c>
      <c r="Z16" s="273"/>
      <c r="AA16" s="273">
        <v>411429906</v>
      </c>
      <c r="AB16" s="273"/>
      <c r="AC16" s="273">
        <v>399142</v>
      </c>
      <c r="AD16" s="273"/>
      <c r="AE16" s="273">
        <v>411829048</v>
      </c>
      <c r="AF16" s="67"/>
      <c r="AG16" s="114"/>
      <c r="AH16" s="5"/>
      <c r="AI16" s="7"/>
    </row>
    <row r="17" spans="1:35" ht="23.5" customHeight="1">
      <c r="A17" s="71"/>
      <c r="B17" s="136"/>
      <c r="C17" s="102"/>
      <c r="D17" s="102"/>
      <c r="E17" s="102"/>
      <c r="F17" s="102"/>
      <c r="G17" s="33"/>
      <c r="H17" s="33"/>
      <c r="I17" s="33"/>
      <c r="J17" s="33"/>
      <c r="K17" s="33"/>
      <c r="L17" s="33"/>
      <c r="M17" s="33"/>
      <c r="N17" s="142"/>
      <c r="O17" s="33"/>
      <c r="P17" s="142"/>
      <c r="Q17" s="102"/>
      <c r="R17" s="102"/>
      <c r="S17" s="102"/>
      <c r="T17" s="102"/>
      <c r="U17" s="33"/>
      <c r="V17" s="94"/>
      <c r="W17" s="94"/>
      <c r="X17" s="94"/>
      <c r="Y17" s="84"/>
      <c r="Z17" s="94"/>
      <c r="AA17" s="94"/>
      <c r="AB17" s="94"/>
      <c r="AC17" s="94"/>
      <c r="AD17" s="94"/>
      <c r="AE17" s="94"/>
      <c r="AF17" s="74"/>
      <c r="AG17" s="107"/>
      <c r="AH17" s="5"/>
      <c r="AI17" s="5"/>
    </row>
    <row r="18" spans="1:35" ht="23.5" customHeight="1">
      <c r="A18" s="78" t="s">
        <v>151</v>
      </c>
      <c r="B18" s="136"/>
      <c r="C18" s="102"/>
      <c r="D18" s="102"/>
      <c r="E18" s="102"/>
      <c r="F18" s="102"/>
      <c r="G18" s="33"/>
      <c r="H18" s="33"/>
      <c r="I18" s="33"/>
      <c r="J18" s="33"/>
      <c r="K18" s="33"/>
      <c r="L18" s="33"/>
      <c r="M18" s="33"/>
      <c r="N18" s="142"/>
      <c r="O18" s="33"/>
      <c r="P18" s="142"/>
      <c r="Q18" s="102"/>
      <c r="R18" s="102"/>
      <c r="S18" s="102"/>
      <c r="T18" s="102"/>
      <c r="U18" s="33"/>
      <c r="V18" s="94"/>
      <c r="W18" s="94"/>
      <c r="X18" s="94"/>
      <c r="Y18" s="84"/>
      <c r="Z18" s="94"/>
      <c r="AA18" s="94"/>
      <c r="AB18" s="94"/>
      <c r="AC18" s="94"/>
      <c r="AD18" s="94"/>
      <c r="AE18" s="94"/>
      <c r="AF18" s="74"/>
      <c r="AG18" s="107"/>
      <c r="AH18" s="5"/>
      <c r="AI18" s="5"/>
    </row>
    <row r="19" spans="1:35" ht="23.5" customHeight="1">
      <c r="A19" s="71" t="s">
        <v>152</v>
      </c>
      <c r="B19" s="136">
        <v>11</v>
      </c>
      <c r="C19" s="82">
        <v>0</v>
      </c>
      <c r="D19" s="91"/>
      <c r="E19" s="82">
        <v>0</v>
      </c>
      <c r="F19" s="91"/>
      <c r="G19" s="82">
        <v>0</v>
      </c>
      <c r="H19" s="91"/>
      <c r="I19" s="82">
        <v>0</v>
      </c>
      <c r="J19" s="33"/>
      <c r="K19" s="82">
        <v>0</v>
      </c>
      <c r="L19" s="33"/>
      <c r="M19" s="82">
        <v>0</v>
      </c>
      <c r="N19" s="142"/>
      <c r="O19" s="82">
        <v>0</v>
      </c>
      <c r="P19" s="142"/>
      <c r="Q19" s="82">
        <v>0</v>
      </c>
      <c r="R19" s="94"/>
      <c r="S19" s="82">
        <v>0</v>
      </c>
      <c r="T19" s="94"/>
      <c r="U19" s="33">
        <f>SUM(K19:S19)</f>
        <v>0</v>
      </c>
      <c r="V19" s="94"/>
      <c r="W19" s="82">
        <v>0</v>
      </c>
      <c r="X19" s="94"/>
      <c r="Y19" s="33">
        <v>-12678987</v>
      </c>
      <c r="Z19" s="142"/>
      <c r="AA19" s="82">
        <f>SUM(U19:Y19)</f>
        <v>-12678987</v>
      </c>
      <c r="AB19" s="94"/>
      <c r="AC19" s="82">
        <v>0</v>
      </c>
      <c r="AD19" s="94"/>
      <c r="AE19" s="82">
        <f>SUM(AA19:AC19)</f>
        <v>-12678987</v>
      </c>
      <c r="AF19" s="70"/>
      <c r="AG19" s="107"/>
      <c r="AH19" s="5"/>
      <c r="AI19" s="5"/>
    </row>
    <row r="20" spans="1:35" ht="23.5" customHeight="1">
      <c r="A20" s="71" t="s">
        <v>153</v>
      </c>
      <c r="B20" s="136"/>
      <c r="C20" s="82">
        <v>-420</v>
      </c>
      <c r="D20" s="94"/>
      <c r="E20" s="82">
        <v>420</v>
      </c>
      <c r="F20" s="94"/>
      <c r="G20" s="82">
        <v>-164</v>
      </c>
      <c r="H20" s="94"/>
      <c r="I20" s="82">
        <v>164</v>
      </c>
      <c r="J20" s="94"/>
      <c r="K20" s="82">
        <v>0</v>
      </c>
      <c r="L20" s="33"/>
      <c r="M20" s="82">
        <v>0</v>
      </c>
      <c r="N20" s="142"/>
      <c r="O20" s="82">
        <v>0</v>
      </c>
      <c r="P20" s="142"/>
      <c r="Q20" s="82">
        <v>0</v>
      </c>
      <c r="R20" s="94"/>
      <c r="S20" s="82">
        <v>0</v>
      </c>
      <c r="T20" s="84"/>
      <c r="U20" s="82">
        <f>SUM(K20:S20)</f>
        <v>0</v>
      </c>
      <c r="V20" s="94"/>
      <c r="W20" s="82">
        <v>0</v>
      </c>
      <c r="X20" s="94"/>
      <c r="Y20" s="82">
        <v>0</v>
      </c>
      <c r="Z20" s="94"/>
      <c r="AA20" s="82">
        <f>SUM(U20:Y20)</f>
        <v>0</v>
      </c>
      <c r="AB20" s="84"/>
      <c r="AC20" s="82">
        <v>0</v>
      </c>
      <c r="AD20" s="94"/>
      <c r="AE20" s="82">
        <f>SUM(AA20:AC20)</f>
        <v>0</v>
      </c>
      <c r="AF20" s="70"/>
      <c r="AH20" s="5"/>
      <c r="AI20" s="5"/>
    </row>
    <row r="21" spans="1:35" ht="23.5" customHeight="1">
      <c r="A21" s="71" t="s">
        <v>154</v>
      </c>
      <c r="C21" s="82"/>
      <c r="D21" s="91"/>
      <c r="E21" s="82"/>
      <c r="F21" s="91"/>
      <c r="G21" s="82"/>
      <c r="H21" s="91"/>
      <c r="I21" s="82"/>
      <c r="J21" s="94"/>
      <c r="K21" s="82"/>
      <c r="L21" s="94"/>
      <c r="M21" s="82"/>
      <c r="N21" s="94"/>
      <c r="O21" s="82"/>
      <c r="P21" s="94"/>
      <c r="Q21" s="82"/>
      <c r="R21" s="84"/>
      <c r="S21" s="82"/>
      <c r="T21" s="84"/>
      <c r="U21" s="82"/>
      <c r="V21" s="94"/>
      <c r="W21" s="82"/>
      <c r="X21" s="94"/>
      <c r="Y21" s="82"/>
      <c r="Z21" s="94"/>
      <c r="AA21" s="82"/>
      <c r="AB21" s="84"/>
      <c r="AC21" s="82"/>
      <c r="AD21" s="94"/>
      <c r="AE21" s="82"/>
      <c r="AF21" s="70"/>
      <c r="AH21" s="5"/>
      <c r="AI21" s="5"/>
    </row>
    <row r="22" spans="1:35" ht="23.15" customHeight="1">
      <c r="A22" s="71" t="s">
        <v>155</v>
      </c>
      <c r="B22" s="136"/>
      <c r="C22" s="82">
        <v>0</v>
      </c>
      <c r="D22" s="91"/>
      <c r="E22" s="82">
        <v>0</v>
      </c>
      <c r="F22" s="91"/>
      <c r="G22" s="82">
        <v>0</v>
      </c>
      <c r="H22" s="91"/>
      <c r="I22" s="82">
        <v>0</v>
      </c>
      <c r="J22" s="94"/>
      <c r="K22" s="82">
        <v>0</v>
      </c>
      <c r="L22" s="33"/>
      <c r="M22" s="82">
        <v>0</v>
      </c>
      <c r="N22" s="142"/>
      <c r="O22" s="82">
        <v>0</v>
      </c>
      <c r="P22" s="142"/>
      <c r="Q22" s="82">
        <v>0</v>
      </c>
      <c r="R22" s="94"/>
      <c r="S22" s="82">
        <v>0</v>
      </c>
      <c r="T22" s="84"/>
      <c r="U22" s="82">
        <f>SUM(K22:S22)</f>
        <v>0</v>
      </c>
      <c r="V22" s="94"/>
      <c r="W22" s="82">
        <v>0</v>
      </c>
      <c r="X22" s="94"/>
      <c r="Y22" s="82">
        <v>0</v>
      </c>
      <c r="Z22" s="94"/>
      <c r="AA22" s="82">
        <f>SUM(U22:Y22)</f>
        <v>0</v>
      </c>
      <c r="AB22" s="84"/>
      <c r="AC22" s="82">
        <v>1110641</v>
      </c>
      <c r="AD22" s="94"/>
      <c r="AE22" s="82">
        <f>SUM(AA22:AC22)</f>
        <v>1110641</v>
      </c>
      <c r="AF22" s="70"/>
      <c r="AH22" s="5"/>
      <c r="AI22" s="5"/>
    </row>
    <row r="23" spans="1:35" ht="23.5" customHeight="1">
      <c r="A23" s="71" t="s">
        <v>240</v>
      </c>
      <c r="B23" s="136"/>
      <c r="C23" s="139">
        <v>0</v>
      </c>
      <c r="D23" s="82"/>
      <c r="E23" s="139">
        <v>0</v>
      </c>
      <c r="F23" s="82"/>
      <c r="G23" s="139">
        <v>0</v>
      </c>
      <c r="H23" s="82"/>
      <c r="I23" s="139">
        <v>0</v>
      </c>
      <c r="J23" s="84"/>
      <c r="K23" s="139">
        <v>0</v>
      </c>
      <c r="L23" s="84"/>
      <c r="M23" s="139">
        <v>0</v>
      </c>
      <c r="N23" s="142"/>
      <c r="O23" s="139">
        <v>0</v>
      </c>
      <c r="P23" s="142"/>
      <c r="Q23" s="139">
        <v>0</v>
      </c>
      <c r="R23" s="84"/>
      <c r="S23" s="139">
        <v>498</v>
      </c>
      <c r="T23" s="84"/>
      <c r="U23" s="125">
        <f>SUM(K23:S23)</f>
        <v>498</v>
      </c>
      <c r="V23" s="33"/>
      <c r="W23" s="125">
        <v>0</v>
      </c>
      <c r="X23" s="82"/>
      <c r="Y23" s="125">
        <v>0</v>
      </c>
      <c r="Z23" s="94"/>
      <c r="AA23" s="125">
        <f>SUM(U23:Y23)</f>
        <v>498</v>
      </c>
      <c r="AB23" s="94"/>
      <c r="AC23" s="125">
        <v>0</v>
      </c>
      <c r="AD23" s="94"/>
      <c r="AE23" s="125">
        <f>SUM(AA23:AC23)</f>
        <v>498</v>
      </c>
      <c r="AF23" s="70"/>
      <c r="AH23" s="5"/>
      <c r="AI23" s="5"/>
    </row>
    <row r="24" spans="1:35" s="7" customFormat="1" ht="23.5" customHeight="1">
      <c r="A24" s="78" t="s">
        <v>156</v>
      </c>
      <c r="B24" s="211"/>
      <c r="C24" s="148">
        <f>SUM(C19:C22)</f>
        <v>-420</v>
      </c>
      <c r="D24" s="212"/>
      <c r="E24" s="148">
        <f>SUM(E19:E22)</f>
        <v>420</v>
      </c>
      <c r="F24" s="212"/>
      <c r="G24" s="148">
        <f>SUM(G19:G22)</f>
        <v>-164</v>
      </c>
      <c r="H24" s="212"/>
      <c r="I24" s="148">
        <f>SUM(I19:I22)</f>
        <v>164</v>
      </c>
      <c r="J24" s="145"/>
      <c r="K24" s="148">
        <f>SUM(K19:K23)</f>
        <v>0</v>
      </c>
      <c r="L24" s="145"/>
      <c r="M24" s="148">
        <f>SUM(M19:M23)</f>
        <v>0</v>
      </c>
      <c r="N24" s="213"/>
      <c r="O24" s="148">
        <f>SUM(O19:O23)</f>
        <v>0</v>
      </c>
      <c r="P24" s="213"/>
      <c r="Q24" s="148">
        <f>SUM(Q19:Q23)</f>
        <v>0</v>
      </c>
      <c r="R24" s="145"/>
      <c r="S24" s="148">
        <f>SUM(S19:S23)</f>
        <v>498</v>
      </c>
      <c r="T24" s="145"/>
      <c r="U24" s="148">
        <f>SUM(U19:V23)</f>
        <v>498</v>
      </c>
      <c r="V24" s="141"/>
      <c r="W24" s="148">
        <f>SUM(W19:W23)</f>
        <v>0</v>
      </c>
      <c r="X24" s="212"/>
      <c r="Y24" s="148">
        <f>SUM(Y19:Y23)</f>
        <v>-12678987</v>
      </c>
      <c r="Z24" s="102"/>
      <c r="AA24" s="148">
        <f>SUM(AA19:AA23)</f>
        <v>-12678489</v>
      </c>
      <c r="AB24" s="102"/>
      <c r="AC24" s="148">
        <f>SUM(AC19:AC23)</f>
        <v>1110641</v>
      </c>
      <c r="AD24" s="102"/>
      <c r="AE24" s="148">
        <f>SUM(AE19:AE23)</f>
        <v>-11567848</v>
      </c>
      <c r="AF24" s="69"/>
      <c r="AG24" s="214"/>
    </row>
    <row r="25" spans="1:35" ht="23.5" customHeight="1">
      <c r="C25" s="94"/>
      <c r="D25" s="33"/>
      <c r="E25" s="94"/>
      <c r="F25" s="33"/>
      <c r="G25" s="94"/>
      <c r="H25" s="33"/>
      <c r="I25" s="94"/>
      <c r="J25" s="33"/>
      <c r="K25" s="94"/>
      <c r="L25" s="33"/>
      <c r="M25" s="94"/>
      <c r="N25" s="33"/>
      <c r="O25" s="94"/>
      <c r="P25" s="33"/>
      <c r="Q25" s="94"/>
      <c r="R25" s="33"/>
      <c r="S25" s="94"/>
      <c r="T25" s="33"/>
      <c r="U25" s="94"/>
      <c r="V25" s="33"/>
      <c r="W25" s="94"/>
      <c r="X25" s="33"/>
      <c r="Y25" s="94"/>
      <c r="Z25" s="33"/>
      <c r="AA25" s="94"/>
      <c r="AB25" s="33"/>
      <c r="AC25" s="94"/>
      <c r="AD25" s="33"/>
      <c r="AE25" s="94"/>
      <c r="AF25" s="57"/>
      <c r="AH25" s="5"/>
      <c r="AI25" s="5"/>
    </row>
    <row r="26" spans="1:35" ht="23.5" customHeight="1">
      <c r="A26" s="156" t="s">
        <v>157</v>
      </c>
      <c r="C26" s="94"/>
      <c r="D26" s="33"/>
      <c r="E26" s="94"/>
      <c r="F26" s="33"/>
      <c r="G26" s="94"/>
      <c r="H26" s="33"/>
      <c r="I26" s="94"/>
      <c r="J26" s="33"/>
      <c r="K26" s="94"/>
      <c r="L26" s="33"/>
      <c r="M26" s="94"/>
      <c r="N26" s="33"/>
      <c r="O26" s="94"/>
      <c r="P26" s="33"/>
      <c r="Q26" s="94"/>
      <c r="R26" s="33"/>
      <c r="S26" s="94"/>
      <c r="T26" s="33"/>
      <c r="U26" s="94"/>
      <c r="V26" s="33"/>
      <c r="W26" s="94"/>
      <c r="X26" s="33"/>
      <c r="Y26" s="94"/>
      <c r="Z26" s="33"/>
      <c r="AA26" s="94"/>
      <c r="AB26" s="33"/>
      <c r="AC26" s="94"/>
      <c r="AD26" s="33"/>
      <c r="AE26" s="94"/>
      <c r="AF26" s="57"/>
      <c r="AH26" s="5"/>
      <c r="AI26" s="5"/>
    </row>
    <row r="27" spans="1:35" ht="23.5" customHeight="1">
      <c r="A27" s="218" t="s">
        <v>158</v>
      </c>
      <c r="C27" s="84">
        <v>0</v>
      </c>
      <c r="D27" s="82"/>
      <c r="E27" s="84">
        <v>0</v>
      </c>
      <c r="F27" s="82"/>
      <c r="G27" s="84">
        <v>0</v>
      </c>
      <c r="H27" s="82"/>
      <c r="I27" s="84">
        <v>0</v>
      </c>
      <c r="J27" s="33"/>
      <c r="K27" s="84">
        <v>0</v>
      </c>
      <c r="L27" s="33"/>
      <c r="M27" s="84">
        <v>0</v>
      </c>
      <c r="N27" s="33"/>
      <c r="O27" s="84">
        <v>0</v>
      </c>
      <c r="P27" s="33"/>
      <c r="Q27" s="84">
        <v>0</v>
      </c>
      <c r="R27" s="84"/>
      <c r="S27" s="84">
        <v>0</v>
      </c>
      <c r="T27" s="84"/>
      <c r="U27" s="84">
        <f>SUM(K27:S27)</f>
        <v>0</v>
      </c>
      <c r="V27" s="82"/>
      <c r="W27" s="82">
        <v>0</v>
      </c>
      <c r="X27" s="82"/>
      <c r="Y27" s="84">
        <v>27720261</v>
      </c>
      <c r="Z27" s="33"/>
      <c r="AA27" s="94">
        <f>SUM(U27:Y27)</f>
        <v>27720261</v>
      </c>
      <c r="AB27" s="94"/>
      <c r="AC27" s="94">
        <v>-136023</v>
      </c>
      <c r="AD27" s="94"/>
      <c r="AE27" s="94">
        <f>SUM(AA27:AC27)</f>
        <v>27584238</v>
      </c>
      <c r="AF27" s="70"/>
      <c r="AG27" s="107"/>
      <c r="AH27" s="5"/>
      <c r="AI27" s="5"/>
    </row>
    <row r="28" spans="1:35" ht="23.5" customHeight="1">
      <c r="A28" s="93" t="s">
        <v>159</v>
      </c>
      <c r="B28" s="68"/>
      <c r="C28" s="139">
        <v>0</v>
      </c>
      <c r="D28" s="82"/>
      <c r="E28" s="139">
        <v>0</v>
      </c>
      <c r="F28" s="82"/>
      <c r="G28" s="139">
        <v>0</v>
      </c>
      <c r="H28" s="82"/>
      <c r="I28" s="139">
        <v>0</v>
      </c>
      <c r="J28" s="84"/>
      <c r="K28" s="139">
        <v>-604309</v>
      </c>
      <c r="L28" s="84"/>
      <c r="M28" s="139">
        <v>222901</v>
      </c>
      <c r="N28" s="142"/>
      <c r="O28" s="139">
        <v>-233468</v>
      </c>
      <c r="P28" s="142"/>
      <c r="Q28" s="139">
        <v>0</v>
      </c>
      <c r="R28" s="84"/>
      <c r="S28" s="139">
        <v>0</v>
      </c>
      <c r="T28" s="84"/>
      <c r="U28" s="125">
        <f>SUM(K28:S28)</f>
        <v>-614876</v>
      </c>
      <c r="V28" s="33"/>
      <c r="W28" s="139">
        <v>0</v>
      </c>
      <c r="X28" s="82"/>
      <c r="Y28" s="139">
        <v>0</v>
      </c>
      <c r="Z28" s="94"/>
      <c r="AA28" s="125">
        <f>SUM(U28:Y28)</f>
        <v>-614876</v>
      </c>
      <c r="AB28" s="94"/>
      <c r="AC28" s="125">
        <v>2960</v>
      </c>
      <c r="AD28" s="94"/>
      <c r="AE28" s="125">
        <f>SUM(AA28:AC28)</f>
        <v>-611916</v>
      </c>
      <c r="AF28" s="70"/>
      <c r="AG28" s="107"/>
      <c r="AH28" s="5"/>
      <c r="AI28" s="5"/>
    </row>
    <row r="29" spans="1:35" s="7" customFormat="1" ht="23.5" customHeight="1">
      <c r="A29" s="156" t="s">
        <v>119</v>
      </c>
      <c r="B29" s="113"/>
      <c r="C29" s="146">
        <f>SUM(C27:C28)</f>
        <v>0</v>
      </c>
      <c r="D29" s="145">
        <v>0</v>
      </c>
      <c r="E29" s="146">
        <f>SUM(E27:E28)</f>
        <v>0</v>
      </c>
      <c r="F29" s="145"/>
      <c r="G29" s="146">
        <f>SUM(G27:G28)</f>
        <v>0</v>
      </c>
      <c r="H29" s="145"/>
      <c r="I29" s="146">
        <f>SUM(I27:I28)</f>
        <v>0</v>
      </c>
      <c r="J29" s="147">
        <v>0</v>
      </c>
      <c r="K29" s="146">
        <f>SUM(K27:K28)</f>
        <v>-604309</v>
      </c>
      <c r="L29" s="147"/>
      <c r="M29" s="77">
        <f>SUM(M27:M28)</f>
        <v>222901</v>
      </c>
      <c r="N29" s="147">
        <v>0</v>
      </c>
      <c r="O29" s="146">
        <f>SUM(O27:O28)</f>
        <v>-233468</v>
      </c>
      <c r="P29" s="147"/>
      <c r="Q29" s="146">
        <f>SUM(Q27:Q28)</f>
        <v>0</v>
      </c>
      <c r="R29" s="102"/>
      <c r="S29" s="146">
        <f>SUM(S27:S28)</f>
        <v>0</v>
      </c>
      <c r="T29" s="102"/>
      <c r="U29" s="146">
        <f>SUM(U27:U28)</f>
        <v>-614876</v>
      </c>
      <c r="V29" s="147">
        <v>0</v>
      </c>
      <c r="W29" s="148">
        <f>SUM(W27:W28)</f>
        <v>0</v>
      </c>
      <c r="X29" s="147"/>
      <c r="Y29" s="77">
        <f>SUM(Y27:Y28)</f>
        <v>27720261</v>
      </c>
      <c r="Z29" s="147">
        <v>0</v>
      </c>
      <c r="AA29" s="149">
        <f>SUM(AA27:AA28)</f>
        <v>27105385</v>
      </c>
      <c r="AB29" s="147">
        <v>0</v>
      </c>
      <c r="AC29" s="146">
        <f>SUM(AC27:AC28)</f>
        <v>-133063</v>
      </c>
      <c r="AD29" s="147">
        <v>0</v>
      </c>
      <c r="AE29" s="146">
        <f>SUM(AE27:AE28)</f>
        <v>26972322</v>
      </c>
      <c r="AF29" s="78"/>
      <c r="AG29" s="110"/>
    </row>
    <row r="30" spans="1:35" ht="23.5" customHeight="1">
      <c r="A30" s="79"/>
      <c r="B30" s="131"/>
      <c r="C30" s="102"/>
      <c r="D30" s="102"/>
      <c r="E30" s="102"/>
      <c r="F30" s="102"/>
      <c r="G30" s="102"/>
      <c r="H30" s="102"/>
      <c r="I30" s="102"/>
      <c r="J30" s="94"/>
      <c r="K30" s="102"/>
      <c r="L30" s="94"/>
      <c r="M30" s="102"/>
      <c r="N30" s="94"/>
      <c r="O30" s="102"/>
      <c r="P30" s="94"/>
      <c r="Q30" s="94"/>
      <c r="R30" s="94"/>
      <c r="S30" s="94"/>
      <c r="T30" s="94"/>
      <c r="U30" s="94"/>
      <c r="V30" s="94"/>
      <c r="W30" s="102"/>
      <c r="X30" s="102"/>
      <c r="Y30" s="102"/>
      <c r="Z30" s="102"/>
      <c r="AA30" s="102"/>
      <c r="AB30" s="94"/>
      <c r="AC30" s="102"/>
      <c r="AD30" s="94"/>
      <c r="AE30" s="102"/>
      <c r="AF30" s="69"/>
      <c r="AG30" s="110"/>
      <c r="AH30" s="5"/>
      <c r="AI30" s="5"/>
    </row>
    <row r="31" spans="1:35" ht="23.5" customHeight="1">
      <c r="A31" s="93" t="s">
        <v>120</v>
      </c>
      <c r="B31" s="68"/>
      <c r="C31" s="139">
        <v>0</v>
      </c>
      <c r="D31" s="82"/>
      <c r="E31" s="139">
        <v>0</v>
      </c>
      <c r="F31" s="82"/>
      <c r="G31" s="139">
        <v>0</v>
      </c>
      <c r="H31" s="82"/>
      <c r="I31" s="139">
        <v>0</v>
      </c>
      <c r="J31" s="84"/>
      <c r="K31" s="139">
        <v>0</v>
      </c>
      <c r="L31" s="84"/>
      <c r="M31" s="139">
        <v>0</v>
      </c>
      <c r="N31" s="142"/>
      <c r="O31" s="139">
        <v>0</v>
      </c>
      <c r="P31" s="142"/>
      <c r="Q31" s="139">
        <v>-211739</v>
      </c>
      <c r="R31" s="84"/>
      <c r="S31" s="139">
        <v>0</v>
      </c>
      <c r="T31" s="84"/>
      <c r="U31" s="125">
        <f>SUM(K31:S31)</f>
        <v>-211739</v>
      </c>
      <c r="V31" s="33"/>
      <c r="W31" s="139">
        <v>0</v>
      </c>
      <c r="X31" s="82"/>
      <c r="Y31" s="139">
        <v>211739</v>
      </c>
      <c r="Z31" s="94"/>
      <c r="AA31" s="125">
        <f>SUM(U31:Y31)</f>
        <v>0</v>
      </c>
      <c r="AB31" s="94"/>
      <c r="AC31" s="125">
        <v>0</v>
      </c>
      <c r="AD31" s="94"/>
      <c r="AE31" s="125">
        <f>SUM(AA31:AC31)</f>
        <v>0</v>
      </c>
      <c r="AF31" s="70"/>
      <c r="AG31" s="107"/>
      <c r="AH31" s="5"/>
      <c r="AI31" s="5"/>
    </row>
    <row r="32" spans="1:35" ht="23.5" customHeight="1">
      <c r="C32" s="84"/>
      <c r="D32" s="82"/>
      <c r="E32" s="84"/>
      <c r="F32" s="82"/>
      <c r="G32" s="84"/>
      <c r="H32" s="83"/>
      <c r="I32" s="84"/>
      <c r="J32" s="33"/>
      <c r="K32" s="84"/>
      <c r="L32" s="33"/>
      <c r="M32" s="84"/>
      <c r="N32" s="94"/>
      <c r="O32" s="84"/>
      <c r="P32" s="94"/>
      <c r="Q32" s="94"/>
      <c r="R32" s="94"/>
      <c r="S32" s="94"/>
      <c r="T32" s="94"/>
      <c r="U32" s="94"/>
      <c r="V32" s="94"/>
      <c r="W32" s="84"/>
      <c r="X32" s="84"/>
      <c r="Y32" s="84"/>
      <c r="Z32" s="33"/>
      <c r="AA32" s="94"/>
      <c r="AB32" s="33"/>
      <c r="AC32" s="94"/>
      <c r="AD32" s="33"/>
      <c r="AE32" s="84"/>
      <c r="AF32" s="71"/>
      <c r="AG32" s="107"/>
      <c r="AH32" s="5"/>
      <c r="AI32" s="5"/>
    </row>
    <row r="33" spans="1:35" ht="23.5" customHeight="1" thickBot="1">
      <c r="A33" s="7" t="s">
        <v>160</v>
      </c>
      <c r="B33" s="134"/>
      <c r="C33" s="150">
        <f>SUM(C16,C24,C29,C31)</f>
        <v>35595</v>
      </c>
      <c r="D33" s="102"/>
      <c r="E33" s="150">
        <f>SUM(E16,E24,E29,E31)</f>
        <v>33956327</v>
      </c>
      <c r="F33" s="102"/>
      <c r="G33" s="150">
        <f>SUM(G16,G24,G29,G31)</f>
        <v>13921</v>
      </c>
      <c r="H33" s="102"/>
      <c r="I33" s="150">
        <f>SUM(I16,I24,I29,I31)</f>
        <v>11110270</v>
      </c>
      <c r="J33" s="102"/>
      <c r="K33" s="150">
        <f>SUM(K16,K24,K29,K31)</f>
        <v>229481</v>
      </c>
      <c r="L33" s="102"/>
      <c r="M33" s="150">
        <f>SUM(M16,M24,M29,M31)</f>
        <v>-305898</v>
      </c>
      <c r="N33" s="102"/>
      <c r="O33" s="150">
        <f>SUM(O16,O24,O29,O31)</f>
        <v>1096467</v>
      </c>
      <c r="P33" s="102"/>
      <c r="Q33" s="150">
        <f>SUM(Q16,Q24,Q29,Q31)</f>
        <v>15060332</v>
      </c>
      <c r="R33" s="102"/>
      <c r="S33" s="150">
        <f>SUM(S16,S24,S29,S31)</f>
        <v>498</v>
      </c>
      <c r="T33" s="102"/>
      <c r="U33" s="150">
        <f>SUM(U16,U24,U29,U31)</f>
        <v>16080880</v>
      </c>
      <c r="V33" s="102"/>
      <c r="W33" s="150">
        <f>SUM(W16,W24,W29,W31)</f>
        <v>7000000</v>
      </c>
      <c r="X33" s="102"/>
      <c r="Y33" s="150">
        <f>SUM(Y16,Y24,Y29,Y31)</f>
        <v>357659809</v>
      </c>
      <c r="Z33" s="102"/>
      <c r="AA33" s="150">
        <f>SUM(AA16,AA24,AA29,AA31)</f>
        <v>425856802</v>
      </c>
      <c r="AB33" s="102"/>
      <c r="AC33" s="150">
        <f>SUM(AC16,AC24,AC29,AC31)</f>
        <v>1376720</v>
      </c>
      <c r="AD33" s="102"/>
      <c r="AE33" s="150">
        <f>SUM(AE16,AE24,AE29,AE31)</f>
        <v>427233522</v>
      </c>
      <c r="AF33" s="69"/>
      <c r="AG33" s="110"/>
      <c r="AH33" s="5"/>
      <c r="AI33" s="5"/>
    </row>
    <row r="34" spans="1:35" ht="24" customHeight="1" thickTop="1"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G34" s="5"/>
      <c r="AH34" s="69"/>
      <c r="AI34" s="69"/>
    </row>
  </sheetData>
  <mergeCells count="8">
    <mergeCell ref="K5:U5"/>
    <mergeCell ref="C4:AE4"/>
    <mergeCell ref="C14:AE14"/>
    <mergeCell ref="C10:E10"/>
    <mergeCell ref="G10:I10"/>
    <mergeCell ref="C11:E11"/>
    <mergeCell ref="G11:I11"/>
    <mergeCell ref="W11:Y11"/>
  </mergeCells>
  <pageMargins left="0.5" right="0.5" top="0.48" bottom="0.5" header="0.5" footer="0.5"/>
  <pageSetup paperSize="9" scale="46" firstPageNumber="8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36"/>
  <sheetViews>
    <sheetView zoomScale="80" zoomScaleNormal="80" zoomScaleSheetLayoutView="114" workbookViewId="0"/>
  </sheetViews>
  <sheetFormatPr defaultColWidth="9.1796875" defaultRowHeight="24" customHeight="1"/>
  <cols>
    <col min="1" max="1" width="56.54296875" style="5" customWidth="1"/>
    <col min="2" max="2" width="4.81640625" style="135" customWidth="1"/>
    <col min="3" max="3" width="11.453125" style="5" customWidth="1"/>
    <col min="4" max="4" width="0.54296875" style="5" customWidth="1"/>
    <col min="5" max="5" width="13.453125" style="5" customWidth="1"/>
    <col min="6" max="6" width="0.54296875" style="5" customWidth="1"/>
    <col min="7" max="7" width="11.54296875" style="5" customWidth="1"/>
    <col min="8" max="8" width="0.54296875" style="5" customWidth="1"/>
    <col min="9" max="9" width="13.453125" style="5" customWidth="1"/>
    <col min="10" max="10" width="0.54296875" style="5" customWidth="1"/>
    <col min="11" max="11" width="14.453125" style="5" customWidth="1"/>
    <col min="12" max="12" width="0.54296875" style="5" customWidth="1"/>
    <col min="13" max="13" width="16.81640625" style="5" bestFit="1" customWidth="1"/>
    <col min="14" max="14" width="0.54296875" style="5" customWidth="1"/>
    <col min="15" max="15" width="11.453125" style="5" customWidth="1"/>
    <col min="16" max="16" width="0.54296875" style="5" customWidth="1"/>
    <col min="17" max="17" width="16.1796875" style="5" bestFit="1" customWidth="1"/>
    <col min="18" max="18" width="0.54296875" style="5" customWidth="1"/>
    <col min="19" max="19" width="13.54296875" style="5" customWidth="1"/>
    <col min="20" max="20" width="0.54296875" style="5" customWidth="1"/>
    <col min="21" max="21" width="12.1796875" style="5" customWidth="1"/>
    <col min="22" max="22" width="0.54296875" style="5" customWidth="1"/>
    <col min="23" max="23" width="11.453125" style="5" customWidth="1"/>
    <col min="24" max="24" width="0.54296875" style="5" customWidth="1"/>
    <col min="25" max="25" width="13.1796875" style="5" customWidth="1"/>
    <col min="26" max="26" width="0.54296875" style="5" customWidth="1"/>
    <col min="27" max="27" width="13" style="5" bestFit="1" customWidth="1"/>
    <col min="28" max="28" width="0.54296875" style="5" customWidth="1"/>
    <col min="29" max="29" width="10" style="5" customWidth="1"/>
    <col min="30" max="30" width="0.54296875" style="5" customWidth="1"/>
    <col min="31" max="31" width="13" style="5" bestFit="1" customWidth="1"/>
    <col min="32" max="32" width="0.54296875" style="5" customWidth="1"/>
    <col min="33" max="33" width="14.81640625" style="57" customWidth="1"/>
    <col min="34" max="34" width="0.54296875" style="57" customWidth="1"/>
    <col min="35" max="35" width="13.81640625" style="57" customWidth="1"/>
    <col min="36" max="16384" width="9.1796875" style="5"/>
  </cols>
  <sheetData>
    <row r="1" spans="1:35" ht="23.5" customHeight="1">
      <c r="A1" s="54" t="s">
        <v>0</v>
      </c>
      <c r="B1" s="132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6"/>
      <c r="AF1" s="56"/>
      <c r="AG1" s="56"/>
    </row>
    <row r="2" spans="1:35" ht="23.5" customHeight="1">
      <c r="A2" s="58" t="s">
        <v>99</v>
      </c>
      <c r="B2" s="133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6"/>
      <c r="AF2" s="56"/>
      <c r="AG2" s="56"/>
    </row>
    <row r="3" spans="1:35" ht="23.5" customHeight="1">
      <c r="A3" s="59"/>
      <c r="B3" s="134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60"/>
      <c r="AF3" s="60"/>
      <c r="AG3" s="60"/>
    </row>
    <row r="4" spans="1:35" ht="23.5" customHeight="1">
      <c r="A4" s="59"/>
      <c r="B4" s="134"/>
      <c r="C4" s="288" t="s">
        <v>100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60"/>
      <c r="AG4" s="60"/>
      <c r="AH4" s="61"/>
      <c r="AI4" s="61"/>
    </row>
    <row r="5" spans="1:35" ht="23.5" customHeight="1">
      <c r="J5" s="62"/>
      <c r="K5" s="287" t="s">
        <v>44</v>
      </c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59"/>
      <c r="W5" s="59"/>
      <c r="AE5" s="63"/>
      <c r="AF5" s="57"/>
    </row>
    <row r="6" spans="1:35" ht="23.5" customHeight="1">
      <c r="C6" s="6"/>
      <c r="D6" s="6"/>
      <c r="E6" s="6"/>
      <c r="G6" s="62"/>
      <c r="H6" s="62"/>
      <c r="I6" s="62"/>
      <c r="J6" s="62"/>
      <c r="K6" s="6"/>
      <c r="L6" s="6"/>
      <c r="M6" s="64" t="s">
        <v>126</v>
      </c>
      <c r="N6" s="6"/>
      <c r="Q6" s="64"/>
      <c r="R6" s="62"/>
      <c r="S6" s="6"/>
      <c r="T6" s="6"/>
      <c r="U6" s="6"/>
      <c r="W6" s="6"/>
      <c r="AC6" s="63"/>
      <c r="AD6" s="57"/>
      <c r="AE6" s="57"/>
      <c r="AF6" s="57"/>
      <c r="AH6" s="5"/>
      <c r="AI6" s="5"/>
    </row>
    <row r="7" spans="1:35" ht="23.5" customHeight="1">
      <c r="C7" s="6"/>
      <c r="D7" s="6"/>
      <c r="E7" s="6"/>
      <c r="G7" s="62"/>
      <c r="H7" s="62"/>
      <c r="I7" s="62"/>
      <c r="J7" s="62"/>
      <c r="K7" s="6"/>
      <c r="L7" s="6"/>
      <c r="M7" s="64" t="s">
        <v>113</v>
      </c>
      <c r="N7" s="6"/>
      <c r="O7" s="64" t="s">
        <v>161</v>
      </c>
      <c r="Q7" s="64" t="s">
        <v>128</v>
      </c>
      <c r="R7" s="62"/>
      <c r="S7" s="6"/>
      <c r="T7" s="6"/>
      <c r="U7" s="6"/>
      <c r="W7" s="6"/>
      <c r="AC7" s="63"/>
      <c r="AD7" s="57"/>
      <c r="AE7" s="57"/>
      <c r="AF7" s="57"/>
      <c r="AH7" s="5"/>
      <c r="AI7" s="5"/>
    </row>
    <row r="8" spans="1:35" ht="23.5" customHeight="1">
      <c r="C8" s="6"/>
      <c r="D8" s="6"/>
      <c r="E8" s="6"/>
      <c r="G8" s="62"/>
      <c r="H8" s="62"/>
      <c r="I8" s="62"/>
      <c r="J8" s="62"/>
      <c r="K8" s="6"/>
      <c r="L8" s="6"/>
      <c r="M8" s="6" t="s">
        <v>129</v>
      </c>
      <c r="N8" s="6"/>
      <c r="O8" s="64" t="s">
        <v>130</v>
      </c>
      <c r="Q8" s="64" t="s">
        <v>113</v>
      </c>
      <c r="R8" s="62"/>
      <c r="S8" s="6"/>
      <c r="T8" s="6"/>
      <c r="U8" s="6"/>
      <c r="W8" s="6"/>
      <c r="AC8" s="63"/>
      <c r="AD8" s="57"/>
      <c r="AE8" s="57"/>
      <c r="AF8" s="57"/>
      <c r="AH8" s="5"/>
      <c r="AI8" s="5"/>
    </row>
    <row r="9" spans="1:35" ht="23.5" customHeight="1">
      <c r="J9" s="62"/>
      <c r="L9" s="6"/>
      <c r="M9" s="6" t="s">
        <v>131</v>
      </c>
      <c r="N9" s="6"/>
      <c r="O9" s="64" t="s">
        <v>132</v>
      </c>
      <c r="Q9" s="6" t="s">
        <v>133</v>
      </c>
      <c r="R9" s="62"/>
      <c r="S9" s="6"/>
      <c r="T9" s="6"/>
      <c r="U9" s="6"/>
      <c r="W9" s="6"/>
      <c r="AC9" s="63"/>
      <c r="AD9" s="57"/>
      <c r="AE9" s="57"/>
      <c r="AF9" s="57"/>
      <c r="AH9" s="5"/>
      <c r="AI9" s="5"/>
    </row>
    <row r="10" spans="1:35" ht="23.5" customHeight="1">
      <c r="C10" s="290" t="s">
        <v>101</v>
      </c>
      <c r="D10" s="290"/>
      <c r="E10" s="290"/>
      <c r="G10" s="291" t="s">
        <v>102</v>
      </c>
      <c r="H10" s="291"/>
      <c r="I10" s="291"/>
      <c r="J10" s="62"/>
      <c r="K10" s="64" t="s">
        <v>162</v>
      </c>
      <c r="L10" s="6"/>
      <c r="M10" s="6" t="s">
        <v>134</v>
      </c>
      <c r="N10" s="6"/>
      <c r="O10" s="6" t="s">
        <v>135</v>
      </c>
      <c r="Q10" s="6" t="s">
        <v>136</v>
      </c>
      <c r="R10" s="62"/>
      <c r="T10" s="6"/>
      <c r="AF10" s="57"/>
      <c r="AH10" s="5"/>
      <c r="AI10" s="5"/>
    </row>
    <row r="11" spans="1:35" ht="23.5" customHeight="1">
      <c r="C11" s="287" t="s">
        <v>103</v>
      </c>
      <c r="D11" s="287"/>
      <c r="E11" s="287"/>
      <c r="G11" s="287" t="s">
        <v>104</v>
      </c>
      <c r="H11" s="287"/>
      <c r="I11" s="287"/>
      <c r="J11" s="62"/>
      <c r="K11" s="6" t="s">
        <v>163</v>
      </c>
      <c r="L11" s="6"/>
      <c r="M11" s="6" t="s">
        <v>137</v>
      </c>
      <c r="N11" s="6"/>
      <c r="O11" s="6" t="s">
        <v>138</v>
      </c>
      <c r="Q11" s="6" t="s">
        <v>139</v>
      </c>
      <c r="R11" s="62"/>
      <c r="S11" s="6" t="s">
        <v>140</v>
      </c>
      <c r="T11" s="6"/>
      <c r="U11" s="6" t="s">
        <v>105</v>
      </c>
      <c r="W11" s="287" t="s">
        <v>45</v>
      </c>
      <c r="X11" s="287"/>
      <c r="Y11" s="287"/>
      <c r="AA11" s="63" t="s">
        <v>105</v>
      </c>
      <c r="AC11" s="63" t="s">
        <v>106</v>
      </c>
      <c r="AD11" s="57"/>
      <c r="AE11" s="63"/>
      <c r="AF11" s="57"/>
      <c r="AH11" s="5"/>
      <c r="AI11" s="5"/>
    </row>
    <row r="12" spans="1:35" ht="23.5" customHeight="1">
      <c r="C12" s="6" t="s">
        <v>141</v>
      </c>
      <c r="D12" s="6"/>
      <c r="E12" s="6" t="s">
        <v>142</v>
      </c>
      <c r="F12" s="6"/>
      <c r="G12" s="6" t="s">
        <v>141</v>
      </c>
      <c r="H12" s="6"/>
      <c r="I12" s="6" t="s">
        <v>142</v>
      </c>
      <c r="J12" s="62"/>
      <c r="K12" s="6" t="s">
        <v>107</v>
      </c>
      <c r="L12" s="6"/>
      <c r="M12" s="6" t="s">
        <v>143</v>
      </c>
      <c r="N12" s="6"/>
      <c r="O12" s="6" t="s">
        <v>144</v>
      </c>
      <c r="Q12" s="6" t="s">
        <v>143</v>
      </c>
      <c r="R12" s="62"/>
      <c r="S12" s="6" t="s">
        <v>108</v>
      </c>
      <c r="T12" s="6"/>
      <c r="U12" s="6" t="s">
        <v>109</v>
      </c>
      <c r="W12" s="6" t="s">
        <v>110</v>
      </c>
      <c r="AA12" s="63" t="s">
        <v>145</v>
      </c>
      <c r="AC12" s="63" t="s">
        <v>111</v>
      </c>
      <c r="AD12" s="57"/>
      <c r="AE12" s="63"/>
      <c r="AF12" s="57"/>
      <c r="AH12" s="5"/>
      <c r="AI12" s="5"/>
    </row>
    <row r="13" spans="1:35" ht="23.5" customHeight="1">
      <c r="B13" s="135" t="s">
        <v>7</v>
      </c>
      <c r="C13" s="6" t="s">
        <v>112</v>
      </c>
      <c r="D13" s="6"/>
      <c r="E13" s="6" t="s">
        <v>112</v>
      </c>
      <c r="F13" s="6"/>
      <c r="G13" s="6" t="s">
        <v>112</v>
      </c>
      <c r="H13" s="6"/>
      <c r="I13" s="6" t="s">
        <v>112</v>
      </c>
      <c r="J13" s="66"/>
      <c r="K13" s="6" t="s">
        <v>113</v>
      </c>
      <c r="L13" s="6"/>
      <c r="M13" s="6" t="s">
        <v>146</v>
      </c>
      <c r="N13" s="6"/>
      <c r="O13" s="6" t="s">
        <v>147</v>
      </c>
      <c r="Q13" s="6" t="s">
        <v>146</v>
      </c>
      <c r="R13" s="66"/>
      <c r="S13" s="6" t="s">
        <v>114</v>
      </c>
      <c r="T13" s="6"/>
      <c r="U13" s="6" t="s">
        <v>115</v>
      </c>
      <c r="W13" s="6" t="s">
        <v>116</v>
      </c>
      <c r="Y13" s="6" t="s">
        <v>117</v>
      </c>
      <c r="AA13" s="63" t="s">
        <v>148</v>
      </c>
      <c r="AC13" s="63" t="s">
        <v>118</v>
      </c>
      <c r="AD13" s="57"/>
      <c r="AE13" s="63" t="s">
        <v>105</v>
      </c>
      <c r="AF13" s="57"/>
      <c r="AG13" s="5"/>
      <c r="AH13" s="5"/>
      <c r="AI13" s="5"/>
    </row>
    <row r="14" spans="1:35" ht="23.5" customHeight="1">
      <c r="C14" s="289" t="s">
        <v>10</v>
      </c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67"/>
      <c r="AG14" s="67"/>
      <c r="AH14" s="5"/>
      <c r="AI14" s="7"/>
    </row>
    <row r="15" spans="1:35" ht="23.5" customHeight="1">
      <c r="A15" s="7" t="s">
        <v>164</v>
      </c>
      <c r="B15" s="134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7"/>
      <c r="AG15" s="67"/>
      <c r="AH15" s="5"/>
      <c r="AI15" s="7"/>
    </row>
    <row r="16" spans="1:35" s="7" customFormat="1" ht="24" customHeight="1">
      <c r="A16" s="86" t="s">
        <v>165</v>
      </c>
      <c r="B16" s="134"/>
      <c r="C16" s="137">
        <v>36107</v>
      </c>
      <c r="D16" s="137"/>
      <c r="E16" s="137">
        <v>33955815</v>
      </c>
      <c r="F16" s="137"/>
      <c r="G16" s="137">
        <v>14121</v>
      </c>
      <c r="H16" s="137"/>
      <c r="I16" s="137">
        <v>11110070</v>
      </c>
      <c r="J16" s="138"/>
      <c r="K16" s="137">
        <v>1059304</v>
      </c>
      <c r="L16" s="137"/>
      <c r="M16" s="145">
        <v>0</v>
      </c>
      <c r="N16" s="137"/>
      <c r="O16" s="137">
        <v>-530055</v>
      </c>
      <c r="P16" s="137"/>
      <c r="Q16" s="145">
        <v>0</v>
      </c>
      <c r="R16" s="137"/>
      <c r="S16" s="137">
        <v>15640686</v>
      </c>
      <c r="T16" s="137"/>
      <c r="U16" s="137">
        <f>SUM(K16:T16)</f>
        <v>16169935</v>
      </c>
      <c r="V16" s="138"/>
      <c r="W16" s="137">
        <v>7000000</v>
      </c>
      <c r="X16" s="137"/>
      <c r="Y16" s="137">
        <v>332071783</v>
      </c>
      <c r="Z16" s="138"/>
      <c r="AA16" s="137">
        <f>SUM(C16:I16,U16:Y16)</f>
        <v>400357831</v>
      </c>
      <c r="AB16" s="137"/>
      <c r="AC16" s="137">
        <v>488640</v>
      </c>
      <c r="AD16" s="137"/>
      <c r="AE16" s="137">
        <f>SUM(AA16:AC16)</f>
        <v>400846471</v>
      </c>
      <c r="AF16" s="219"/>
      <c r="AG16" s="220"/>
    </row>
    <row r="17" spans="1:35" ht="24" customHeight="1">
      <c r="A17" s="5" t="s">
        <v>166</v>
      </c>
      <c r="B17" s="169"/>
      <c r="C17" s="139">
        <v>0</v>
      </c>
      <c r="D17" s="82"/>
      <c r="E17" s="139">
        <v>0</v>
      </c>
      <c r="F17" s="82"/>
      <c r="G17" s="139">
        <v>0</v>
      </c>
      <c r="H17" s="82"/>
      <c r="I17" s="139">
        <v>0</v>
      </c>
      <c r="J17" s="33"/>
      <c r="K17" s="125">
        <v>-1059304</v>
      </c>
      <c r="L17" s="33"/>
      <c r="M17" s="125">
        <v>1172391</v>
      </c>
      <c r="N17" s="33"/>
      <c r="O17" s="139">
        <v>0</v>
      </c>
      <c r="P17" s="33"/>
      <c r="Q17" s="125">
        <v>1243267</v>
      </c>
      <c r="R17" s="33"/>
      <c r="S17" s="139">
        <v>0</v>
      </c>
      <c r="T17" s="33"/>
      <c r="U17" s="125">
        <f>SUM(K17:T17)</f>
        <v>1356354</v>
      </c>
      <c r="V17" s="33"/>
      <c r="W17" s="139">
        <v>0</v>
      </c>
      <c r="X17" s="33"/>
      <c r="Y17" s="125">
        <v>274161</v>
      </c>
      <c r="Z17" s="33"/>
      <c r="AA17" s="140">
        <f>SUM(C17:I17,U17:Y17)</f>
        <v>1630515</v>
      </c>
      <c r="AB17" s="33"/>
      <c r="AC17" s="139">
        <v>0</v>
      </c>
      <c r="AD17" s="33"/>
      <c r="AE17" s="125">
        <f>SUM(AA17:AC17)</f>
        <v>1630515</v>
      </c>
      <c r="AF17" s="67"/>
      <c r="AG17" s="114"/>
      <c r="AH17" s="5"/>
      <c r="AI17" s="5"/>
    </row>
    <row r="18" spans="1:35" s="7" customFormat="1" ht="24" customHeight="1">
      <c r="A18" s="86" t="s">
        <v>167</v>
      </c>
      <c r="B18" s="131"/>
      <c r="C18" s="146">
        <f>SUM(C16:C17)</f>
        <v>36107</v>
      </c>
      <c r="D18" s="141"/>
      <c r="E18" s="146">
        <f>SUM(E16:E17)</f>
        <v>33955815</v>
      </c>
      <c r="F18" s="141"/>
      <c r="G18" s="146">
        <f>SUM(G16:G17)</f>
        <v>14121</v>
      </c>
      <c r="H18" s="102"/>
      <c r="I18" s="146">
        <f>SUM(I16:I17)</f>
        <v>11110070</v>
      </c>
      <c r="J18" s="102"/>
      <c r="K18" s="158">
        <f>SUM(K16:K17)</f>
        <v>0</v>
      </c>
      <c r="L18" s="137"/>
      <c r="M18" s="158">
        <f>SUM(M16:M17)</f>
        <v>1172391</v>
      </c>
      <c r="N18" s="137"/>
      <c r="O18" s="158">
        <f>SUM(O16:O17)</f>
        <v>-530055</v>
      </c>
      <c r="P18" s="137"/>
      <c r="Q18" s="158">
        <f>SUM(Q16:Q17)</f>
        <v>1243267</v>
      </c>
      <c r="R18" s="137"/>
      <c r="S18" s="158">
        <f>SUM(S16:S17)</f>
        <v>15640686</v>
      </c>
      <c r="T18" s="137"/>
      <c r="U18" s="158">
        <f>SUM(U16:U17)</f>
        <v>17526289</v>
      </c>
      <c r="V18" s="137"/>
      <c r="W18" s="158">
        <f>SUM(W16:W17)</f>
        <v>7000000</v>
      </c>
      <c r="X18" s="137"/>
      <c r="Y18" s="158">
        <f>SUM(Y16:Y17)</f>
        <v>332345944</v>
      </c>
      <c r="Z18" s="137"/>
      <c r="AA18" s="158">
        <f>SUM(AA16:AA17)</f>
        <v>401988346</v>
      </c>
      <c r="AB18" s="137"/>
      <c r="AC18" s="158">
        <f>SUM(AC16:AC17)</f>
        <v>488640</v>
      </c>
      <c r="AD18" s="137"/>
      <c r="AE18" s="158">
        <f>SUM(AE16:AE17)</f>
        <v>402476986</v>
      </c>
      <c r="AF18" s="219"/>
      <c r="AG18" s="220"/>
    </row>
    <row r="19" spans="1:35" ht="23.5" customHeight="1">
      <c r="A19" s="71"/>
      <c r="B19" s="136"/>
      <c r="C19" s="102"/>
      <c r="D19" s="102"/>
      <c r="E19" s="102"/>
      <c r="F19" s="102"/>
      <c r="G19" s="33"/>
      <c r="H19" s="33"/>
      <c r="I19" s="33"/>
      <c r="J19" s="33"/>
      <c r="K19" s="33"/>
      <c r="L19" s="33"/>
      <c r="M19" s="33"/>
      <c r="N19" s="33"/>
      <c r="O19" s="33"/>
      <c r="P19" s="142"/>
      <c r="Q19" s="33"/>
      <c r="R19" s="142"/>
      <c r="S19" s="102"/>
      <c r="T19" s="102"/>
      <c r="U19" s="33"/>
      <c r="V19" s="94"/>
      <c r="W19" s="94"/>
      <c r="X19" s="94"/>
      <c r="Y19" s="84"/>
      <c r="Z19" s="94"/>
      <c r="AA19" s="94"/>
      <c r="AB19" s="94"/>
      <c r="AC19" s="94"/>
      <c r="AD19" s="94"/>
      <c r="AE19" s="94"/>
      <c r="AF19" s="74"/>
      <c r="AG19" s="107"/>
      <c r="AH19" s="5"/>
      <c r="AI19" s="5"/>
    </row>
    <row r="20" spans="1:35" ht="23.5" customHeight="1">
      <c r="A20" s="78" t="s">
        <v>151</v>
      </c>
      <c r="B20" s="136"/>
      <c r="C20" s="102"/>
      <c r="D20" s="102"/>
      <c r="E20" s="102"/>
      <c r="F20" s="102"/>
      <c r="G20" s="33"/>
      <c r="H20" s="33"/>
      <c r="I20" s="33"/>
      <c r="J20" s="33"/>
      <c r="K20" s="33"/>
      <c r="L20" s="33"/>
      <c r="M20" s="33"/>
      <c r="N20" s="33"/>
      <c r="O20" s="33"/>
      <c r="P20" s="142"/>
      <c r="Q20" s="33"/>
      <c r="R20" s="142"/>
      <c r="S20" s="102"/>
      <c r="T20" s="102"/>
      <c r="U20" s="33"/>
      <c r="V20" s="94"/>
      <c r="W20" s="94"/>
      <c r="X20" s="94"/>
      <c r="Y20" s="84"/>
      <c r="Z20" s="94"/>
      <c r="AA20" s="94"/>
      <c r="AB20" s="94"/>
      <c r="AC20" s="94"/>
      <c r="AD20" s="94"/>
      <c r="AE20" s="94"/>
      <c r="AF20" s="74"/>
      <c r="AG20" s="107"/>
      <c r="AH20" s="5"/>
      <c r="AI20" s="5"/>
    </row>
    <row r="21" spans="1:35" ht="23.5" customHeight="1">
      <c r="A21" s="71" t="s">
        <v>152</v>
      </c>
      <c r="B21" s="136">
        <v>11</v>
      </c>
      <c r="C21" s="82">
        <v>0</v>
      </c>
      <c r="D21" s="91"/>
      <c r="E21" s="82">
        <v>0</v>
      </c>
      <c r="F21" s="91"/>
      <c r="G21" s="82">
        <v>0</v>
      </c>
      <c r="H21" s="91"/>
      <c r="I21" s="82">
        <v>0</v>
      </c>
      <c r="J21" s="33"/>
      <c r="K21" s="82">
        <v>0</v>
      </c>
      <c r="L21" s="33"/>
      <c r="M21" s="82">
        <v>0</v>
      </c>
      <c r="N21" s="33"/>
      <c r="O21" s="82">
        <v>0</v>
      </c>
      <c r="P21" s="142"/>
      <c r="Q21" s="82">
        <v>0</v>
      </c>
      <c r="R21" s="142"/>
      <c r="S21" s="82">
        <v>0</v>
      </c>
      <c r="T21" s="94"/>
      <c r="U21" s="33">
        <f>SUM(K21:T21)</f>
        <v>0</v>
      </c>
      <c r="V21" s="94"/>
      <c r="W21" s="33">
        <f>SUM(M21:V21)</f>
        <v>0</v>
      </c>
      <c r="X21" s="94"/>
      <c r="Y21" s="82">
        <v>-16146163</v>
      </c>
      <c r="Z21" s="142"/>
      <c r="AA21" s="82">
        <f>SUM(C21:I21,U21:Y21)</f>
        <v>-16146163</v>
      </c>
      <c r="AB21" s="94"/>
      <c r="AC21" s="82">
        <v>0</v>
      </c>
      <c r="AD21" s="94"/>
      <c r="AE21" s="82">
        <f>SUM(AA21:AC21)</f>
        <v>-16146163</v>
      </c>
      <c r="AF21" s="70"/>
      <c r="AG21" s="107"/>
      <c r="AH21" s="5"/>
      <c r="AI21" s="5"/>
    </row>
    <row r="22" spans="1:35" ht="23.5" customHeight="1">
      <c r="A22" s="71" t="s">
        <v>153</v>
      </c>
      <c r="B22" s="136"/>
      <c r="C22" s="94">
        <v>-89</v>
      </c>
      <c r="D22" s="94"/>
      <c r="E22" s="94">
        <v>89</v>
      </c>
      <c r="F22" s="94"/>
      <c r="G22" s="94">
        <v>-35</v>
      </c>
      <c r="H22" s="94"/>
      <c r="I22" s="94">
        <v>35</v>
      </c>
      <c r="J22" s="91"/>
      <c r="K22" s="82">
        <v>0</v>
      </c>
      <c r="L22" s="94"/>
      <c r="M22" s="82">
        <v>0</v>
      </c>
      <c r="N22" s="94"/>
      <c r="O22" s="82">
        <v>0</v>
      </c>
      <c r="P22" s="94"/>
      <c r="Q22" s="82">
        <v>0</v>
      </c>
      <c r="R22" s="94"/>
      <c r="S22" s="82">
        <v>0</v>
      </c>
      <c r="T22" s="84"/>
      <c r="U22" s="82">
        <f>SUM(K22:T22)</f>
        <v>0</v>
      </c>
      <c r="V22" s="94"/>
      <c r="W22" s="82">
        <f>SUM(M22:V22)</f>
        <v>0</v>
      </c>
      <c r="X22" s="94"/>
      <c r="Y22" s="82">
        <v>0</v>
      </c>
      <c r="Z22" s="94"/>
      <c r="AA22" s="82">
        <f>SUM(C22:I22,U22:Y22)</f>
        <v>0</v>
      </c>
      <c r="AB22" s="84"/>
      <c r="AC22" s="82">
        <v>0</v>
      </c>
      <c r="AD22" s="94"/>
      <c r="AE22" s="82">
        <f>SUM(AA22:AC22)</f>
        <v>0</v>
      </c>
      <c r="AF22" s="70"/>
      <c r="AH22" s="5"/>
      <c r="AI22" s="5"/>
    </row>
    <row r="23" spans="1:35" ht="23.5" customHeight="1">
      <c r="A23" s="71" t="s">
        <v>168</v>
      </c>
      <c r="B23" s="136"/>
      <c r="C23" s="82">
        <v>0</v>
      </c>
      <c r="D23" s="91"/>
      <c r="E23" s="82">
        <v>0</v>
      </c>
      <c r="F23" s="91"/>
      <c r="G23" s="82">
        <v>0</v>
      </c>
      <c r="H23" s="91"/>
      <c r="I23" s="82">
        <v>0</v>
      </c>
      <c r="J23" s="91"/>
      <c r="K23" s="82">
        <v>0</v>
      </c>
      <c r="L23" s="94"/>
      <c r="M23" s="82">
        <v>0</v>
      </c>
      <c r="N23" s="94"/>
      <c r="O23" s="82">
        <v>0</v>
      </c>
      <c r="P23" s="94"/>
      <c r="Q23" s="82">
        <v>0</v>
      </c>
      <c r="R23" s="94"/>
      <c r="S23" s="82">
        <v>0</v>
      </c>
      <c r="T23" s="84"/>
      <c r="U23" s="82">
        <f>SUM(K23:T23)</f>
        <v>0</v>
      </c>
      <c r="V23" s="94"/>
      <c r="W23" s="82">
        <f>SUM(M23:V23)</f>
        <v>0</v>
      </c>
      <c r="X23" s="94"/>
      <c r="Y23" s="82">
        <v>12827</v>
      </c>
      <c r="Z23" s="94"/>
      <c r="AA23" s="82">
        <f>SUM(C23:I23,U23:Y23)</f>
        <v>12827</v>
      </c>
      <c r="AB23" s="84"/>
      <c r="AC23" s="82">
        <v>-118</v>
      </c>
      <c r="AD23" s="94"/>
      <c r="AE23" s="82">
        <f>SUM(AA23:AC23)</f>
        <v>12709</v>
      </c>
      <c r="AF23" s="70"/>
      <c r="AH23" s="5"/>
      <c r="AI23" s="5"/>
    </row>
    <row r="24" spans="1:35" ht="23.5" customHeight="1">
      <c r="A24" s="71" t="s">
        <v>154</v>
      </c>
      <c r="C24" s="82"/>
      <c r="D24" s="91"/>
      <c r="E24" s="82"/>
      <c r="F24" s="91"/>
      <c r="G24" s="82"/>
      <c r="H24" s="91"/>
      <c r="I24" s="82"/>
      <c r="J24" s="91"/>
      <c r="K24" s="82"/>
      <c r="L24" s="94"/>
      <c r="M24" s="82"/>
      <c r="N24" s="94"/>
      <c r="O24" s="82"/>
      <c r="P24" s="94"/>
      <c r="Q24" s="82"/>
      <c r="R24" s="94"/>
      <c r="S24" s="82"/>
      <c r="T24" s="84"/>
      <c r="U24" s="82"/>
      <c r="V24" s="94"/>
      <c r="W24" s="82"/>
      <c r="X24" s="94"/>
      <c r="Y24" s="82"/>
      <c r="Z24" s="94"/>
      <c r="AA24" s="82"/>
      <c r="AB24" s="84"/>
      <c r="AC24" s="82"/>
      <c r="AD24" s="94"/>
      <c r="AE24" s="82"/>
      <c r="AF24" s="70"/>
      <c r="AH24" s="5"/>
      <c r="AI24" s="5"/>
    </row>
    <row r="25" spans="1:35" ht="23.5" customHeight="1">
      <c r="A25" s="71" t="s">
        <v>169</v>
      </c>
      <c r="B25" s="136"/>
      <c r="C25" s="139">
        <v>0</v>
      </c>
      <c r="D25" s="82"/>
      <c r="E25" s="139">
        <v>0</v>
      </c>
      <c r="F25" s="82"/>
      <c r="G25" s="139">
        <v>0</v>
      </c>
      <c r="H25" s="82"/>
      <c r="I25" s="139">
        <v>0</v>
      </c>
      <c r="J25" s="82"/>
      <c r="K25" s="139">
        <v>0</v>
      </c>
      <c r="L25" s="84"/>
      <c r="M25" s="139">
        <v>0</v>
      </c>
      <c r="N25" s="84"/>
      <c r="O25" s="139">
        <v>0</v>
      </c>
      <c r="P25" s="142"/>
      <c r="Q25" s="139">
        <v>0</v>
      </c>
      <c r="R25" s="142"/>
      <c r="S25" s="139">
        <v>0</v>
      </c>
      <c r="T25" s="84"/>
      <c r="U25" s="125">
        <f>SUM(K25:T25)</f>
        <v>0</v>
      </c>
      <c r="V25" s="33"/>
      <c r="W25" s="125">
        <f>SUM(M25:V25)</f>
        <v>0</v>
      </c>
      <c r="X25" s="82"/>
      <c r="Y25" s="125">
        <f>SUM(O25:X25)</f>
        <v>0</v>
      </c>
      <c r="Z25" s="94"/>
      <c r="AA25" s="125">
        <f>SUM(C25:I25,U25:Y25)</f>
        <v>0</v>
      </c>
      <c r="AB25" s="94"/>
      <c r="AC25" s="125">
        <v>132000</v>
      </c>
      <c r="AD25" s="94"/>
      <c r="AE25" s="125">
        <f>SUM(AA25:AC25)</f>
        <v>132000</v>
      </c>
      <c r="AF25" s="70"/>
      <c r="AH25" s="5"/>
      <c r="AI25" s="5"/>
    </row>
    <row r="26" spans="1:35" s="7" customFormat="1" ht="23.5" customHeight="1">
      <c r="A26" s="78" t="s">
        <v>156</v>
      </c>
      <c r="B26" s="134"/>
      <c r="C26" s="146">
        <f>SUM(C21:C25)</f>
        <v>-89</v>
      </c>
      <c r="D26" s="141"/>
      <c r="E26" s="146">
        <f>SUM(E21:E25)</f>
        <v>89</v>
      </c>
      <c r="F26" s="141"/>
      <c r="G26" s="146">
        <f>SUM(G21:G25)</f>
        <v>-35</v>
      </c>
      <c r="H26" s="141"/>
      <c r="I26" s="146">
        <f>SUM(I21:I25)</f>
        <v>35</v>
      </c>
      <c r="J26" s="141"/>
      <c r="K26" s="146">
        <f>SUM(K21:K25)</f>
        <v>0</v>
      </c>
      <c r="L26" s="141"/>
      <c r="M26" s="146">
        <f>SUM(M21:M25)</f>
        <v>0</v>
      </c>
      <c r="N26" s="141"/>
      <c r="O26" s="146">
        <f>SUM(O21:O25)</f>
        <v>0</v>
      </c>
      <c r="P26" s="141"/>
      <c r="Q26" s="146">
        <f>SUM(Q21:Q25)</f>
        <v>0</v>
      </c>
      <c r="R26" s="141"/>
      <c r="S26" s="146">
        <f>SUM(S21:S25)</f>
        <v>0</v>
      </c>
      <c r="T26" s="141"/>
      <c r="U26" s="146">
        <f>SUM(U21:U25)</f>
        <v>0</v>
      </c>
      <c r="V26" s="141"/>
      <c r="W26" s="146">
        <f>SUM(W21:W25)</f>
        <v>0</v>
      </c>
      <c r="X26" s="141"/>
      <c r="Y26" s="146">
        <f>SUM(Y21:Y25)</f>
        <v>-16133336</v>
      </c>
      <c r="Z26" s="141"/>
      <c r="AA26" s="146">
        <f>SUM(AA21:AA25)</f>
        <v>-16133336</v>
      </c>
      <c r="AB26" s="141"/>
      <c r="AC26" s="146">
        <f>SUM(AC21:AC25)</f>
        <v>131882</v>
      </c>
      <c r="AD26" s="141"/>
      <c r="AE26" s="146">
        <f>SUM(AE21:AE25)</f>
        <v>-16001454</v>
      </c>
      <c r="AF26" s="214"/>
      <c r="AG26" s="214"/>
    </row>
    <row r="27" spans="1:35" ht="23.5" customHeight="1">
      <c r="A27" s="78"/>
      <c r="C27" s="94"/>
      <c r="D27" s="33"/>
      <c r="E27" s="94"/>
      <c r="F27" s="33"/>
      <c r="G27" s="94"/>
      <c r="H27" s="33"/>
      <c r="I27" s="94"/>
      <c r="J27" s="33"/>
      <c r="K27" s="94"/>
      <c r="L27" s="33"/>
      <c r="M27" s="94"/>
      <c r="N27" s="33"/>
      <c r="O27" s="94"/>
      <c r="P27" s="33"/>
      <c r="Q27" s="94"/>
      <c r="R27" s="33"/>
      <c r="S27" s="94"/>
      <c r="T27" s="33"/>
      <c r="U27" s="94"/>
      <c r="V27" s="33"/>
      <c r="W27" s="94"/>
      <c r="X27" s="33"/>
      <c r="Y27" s="94"/>
      <c r="Z27" s="33"/>
      <c r="AA27" s="94"/>
      <c r="AB27" s="33"/>
      <c r="AC27" s="94"/>
      <c r="AD27" s="33"/>
      <c r="AE27" s="94"/>
      <c r="AF27" s="57"/>
      <c r="AH27" s="5"/>
      <c r="AI27" s="5"/>
    </row>
    <row r="28" spans="1:35" ht="23.5" customHeight="1">
      <c r="A28" s="156" t="s">
        <v>157</v>
      </c>
      <c r="C28" s="94"/>
      <c r="D28" s="33"/>
      <c r="E28" s="94"/>
      <c r="F28" s="33"/>
      <c r="G28" s="94"/>
      <c r="H28" s="33"/>
      <c r="I28" s="94"/>
      <c r="J28" s="33"/>
      <c r="K28" s="94"/>
      <c r="L28" s="33"/>
      <c r="M28" s="94"/>
      <c r="N28" s="33"/>
      <c r="O28" s="94"/>
      <c r="P28" s="33"/>
      <c r="Q28" s="94"/>
      <c r="R28" s="33"/>
      <c r="S28" s="94"/>
      <c r="T28" s="33"/>
      <c r="U28" s="94"/>
      <c r="V28" s="33"/>
      <c r="W28" s="94"/>
      <c r="X28" s="33"/>
      <c r="Y28" s="94"/>
      <c r="Z28" s="33"/>
      <c r="AA28" s="94"/>
      <c r="AB28" s="33"/>
      <c r="AC28" s="94"/>
      <c r="AD28" s="33"/>
      <c r="AE28" s="94"/>
      <c r="AF28" s="57"/>
      <c r="AH28" s="5"/>
      <c r="AI28" s="5"/>
    </row>
    <row r="29" spans="1:35" ht="23.5" customHeight="1">
      <c r="A29" s="218" t="s">
        <v>158</v>
      </c>
      <c r="C29" s="84">
        <v>0</v>
      </c>
      <c r="D29" s="82"/>
      <c r="E29" s="84">
        <v>0</v>
      </c>
      <c r="F29" s="82"/>
      <c r="G29" s="84">
        <v>0</v>
      </c>
      <c r="H29" s="82"/>
      <c r="I29" s="84">
        <v>0</v>
      </c>
      <c r="J29" s="82"/>
      <c r="K29" s="84">
        <v>0</v>
      </c>
      <c r="L29" s="33"/>
      <c r="M29" s="84">
        <v>0</v>
      </c>
      <c r="N29" s="33"/>
      <c r="O29" s="84">
        <v>0</v>
      </c>
      <c r="P29" s="33"/>
      <c r="Q29" s="84">
        <v>0</v>
      </c>
      <c r="R29" s="33"/>
      <c r="S29" s="84">
        <v>0</v>
      </c>
      <c r="T29" s="84"/>
      <c r="U29" s="84">
        <f>SUM(K29:T29)</f>
        <v>0</v>
      </c>
      <c r="V29" s="82"/>
      <c r="W29" s="84">
        <v>0</v>
      </c>
      <c r="X29" s="82"/>
      <c r="Y29" s="94">
        <v>22252157</v>
      </c>
      <c r="Z29" s="33"/>
      <c r="AA29" s="94">
        <f>SUM(C29:I29,U29:Y29)</f>
        <v>22252157</v>
      </c>
      <c r="AB29" s="94"/>
      <c r="AC29" s="94">
        <v>-175836</v>
      </c>
      <c r="AD29" s="94"/>
      <c r="AE29" s="94">
        <f>SUM(AA29:AC29)</f>
        <v>22076321</v>
      </c>
      <c r="AF29" s="70"/>
      <c r="AG29" s="107"/>
      <c r="AH29" s="5"/>
      <c r="AI29" s="5"/>
    </row>
    <row r="30" spans="1:35" ht="23.5" customHeight="1">
      <c r="A30" s="93" t="s">
        <v>159</v>
      </c>
      <c r="B30" s="68"/>
      <c r="C30" s="139">
        <v>0</v>
      </c>
      <c r="D30" s="82"/>
      <c r="E30" s="139">
        <v>0</v>
      </c>
      <c r="F30" s="82"/>
      <c r="G30" s="139">
        <v>0</v>
      </c>
      <c r="H30" s="82"/>
      <c r="I30" s="139">
        <v>0</v>
      </c>
      <c r="J30" s="82"/>
      <c r="K30" s="139">
        <v>0</v>
      </c>
      <c r="L30" s="84"/>
      <c r="M30" s="139">
        <v>-615640</v>
      </c>
      <c r="N30" s="84"/>
      <c r="O30" s="125">
        <v>-55807</v>
      </c>
      <c r="P30" s="142"/>
      <c r="Q30" s="139">
        <v>143088</v>
      </c>
      <c r="R30" s="142"/>
      <c r="S30" s="139">
        <v>0</v>
      </c>
      <c r="T30" s="84"/>
      <c r="U30" s="125">
        <f>SUM(K30:T30)</f>
        <v>-528359</v>
      </c>
      <c r="V30" s="33"/>
      <c r="W30" s="139">
        <v>0</v>
      </c>
      <c r="X30" s="82"/>
      <c r="Y30" s="139">
        <v>-1424533</v>
      </c>
      <c r="Z30" s="94"/>
      <c r="AA30" s="125">
        <f>SUM(C30:I30,U30:Y30)</f>
        <v>-1952892</v>
      </c>
      <c r="AB30" s="94"/>
      <c r="AC30" s="125">
        <v>3508</v>
      </c>
      <c r="AD30" s="94"/>
      <c r="AE30" s="125">
        <f>SUM(AA30:AC30)</f>
        <v>-1949384</v>
      </c>
      <c r="AF30" s="70"/>
      <c r="AG30" s="107"/>
      <c r="AH30" s="5"/>
      <c r="AI30" s="5"/>
    </row>
    <row r="31" spans="1:35" s="7" customFormat="1" ht="23.5" customHeight="1">
      <c r="A31" s="156" t="s">
        <v>119</v>
      </c>
      <c r="B31" s="113"/>
      <c r="C31" s="146">
        <f>SUM(C29:C30)</f>
        <v>0</v>
      </c>
      <c r="D31" s="145">
        <v>0</v>
      </c>
      <c r="E31" s="146">
        <f>SUM(E29:E30)</f>
        <v>0</v>
      </c>
      <c r="F31" s="145"/>
      <c r="G31" s="146">
        <f>SUM(G29:G30)</f>
        <v>0</v>
      </c>
      <c r="H31" s="145"/>
      <c r="I31" s="146">
        <f>SUM(I29:I30)</f>
        <v>0</v>
      </c>
      <c r="J31" s="145"/>
      <c r="K31" s="146">
        <f>SUM(K29:K30)</f>
        <v>0</v>
      </c>
      <c r="L31" s="147">
        <v>0</v>
      </c>
      <c r="M31" s="146">
        <f>SUM(M29:M30)</f>
        <v>-615640</v>
      </c>
      <c r="N31" s="147"/>
      <c r="O31" s="77">
        <f>SUM(O29:O30)</f>
        <v>-55807</v>
      </c>
      <c r="P31" s="147">
        <v>0</v>
      </c>
      <c r="Q31" s="146">
        <f>SUM(Q29:Q30)</f>
        <v>143088</v>
      </c>
      <c r="R31" s="147"/>
      <c r="S31" s="146">
        <f>SUM(S29:S30)</f>
        <v>0</v>
      </c>
      <c r="T31" s="102"/>
      <c r="U31" s="146">
        <f>SUM(U29:U30)</f>
        <v>-528359</v>
      </c>
      <c r="V31" s="147">
        <v>0</v>
      </c>
      <c r="W31" s="148">
        <f>SUM(W29:W30)</f>
        <v>0</v>
      </c>
      <c r="X31" s="147"/>
      <c r="Y31" s="77">
        <f>SUM(Y29:Y30)</f>
        <v>20827624</v>
      </c>
      <c r="Z31" s="147">
        <v>0</v>
      </c>
      <c r="AA31" s="149">
        <f>SUM(AA29:AA30)</f>
        <v>20299265</v>
      </c>
      <c r="AB31" s="147">
        <v>0</v>
      </c>
      <c r="AC31" s="146">
        <f>SUM(AC29:AC30)</f>
        <v>-172328</v>
      </c>
      <c r="AD31" s="147">
        <v>0</v>
      </c>
      <c r="AE31" s="146">
        <f>SUM(AE29:AE30)</f>
        <v>20126937</v>
      </c>
      <c r="AF31" s="78"/>
      <c r="AG31" s="110"/>
    </row>
    <row r="32" spans="1:35" ht="23.5" customHeight="1">
      <c r="A32" s="79"/>
      <c r="B32" s="131"/>
      <c r="C32" s="102"/>
      <c r="D32" s="102"/>
      <c r="E32" s="102"/>
      <c r="F32" s="102"/>
      <c r="G32" s="102"/>
      <c r="H32" s="102"/>
      <c r="I32" s="102"/>
      <c r="J32" s="102"/>
      <c r="K32" s="102"/>
      <c r="L32" s="94"/>
      <c r="M32" s="102"/>
      <c r="N32" s="94"/>
      <c r="O32" s="102"/>
      <c r="P32" s="94"/>
      <c r="Q32" s="102"/>
      <c r="R32" s="94"/>
      <c r="S32" s="94"/>
      <c r="T32" s="94"/>
      <c r="U32" s="94"/>
      <c r="V32" s="94"/>
      <c r="W32" s="102"/>
      <c r="X32" s="102"/>
      <c r="Y32" s="102"/>
      <c r="Z32" s="102"/>
      <c r="AA32" s="102"/>
      <c r="AB32" s="94"/>
      <c r="AC32" s="102"/>
      <c r="AD32" s="94"/>
      <c r="AE32" s="102"/>
      <c r="AF32" s="69"/>
      <c r="AG32" s="110"/>
      <c r="AH32" s="5"/>
      <c r="AI32" s="5"/>
    </row>
    <row r="33" spans="1:35" ht="23.5" customHeight="1">
      <c r="A33" s="93" t="s">
        <v>120</v>
      </c>
      <c r="B33" s="68"/>
      <c r="C33" s="139">
        <v>0</v>
      </c>
      <c r="D33" s="82"/>
      <c r="E33" s="139">
        <v>0</v>
      </c>
      <c r="F33" s="82"/>
      <c r="G33" s="139">
        <v>0</v>
      </c>
      <c r="H33" s="82"/>
      <c r="I33" s="139">
        <v>0</v>
      </c>
      <c r="J33" s="82"/>
      <c r="K33" s="139">
        <v>0</v>
      </c>
      <c r="L33" s="84"/>
      <c r="M33" s="139">
        <v>0</v>
      </c>
      <c r="N33" s="84"/>
      <c r="O33" s="139">
        <v>0</v>
      </c>
      <c r="P33" s="142"/>
      <c r="Q33" s="139">
        <v>-56420</v>
      </c>
      <c r="R33" s="142"/>
      <c r="S33" s="139">
        <v>-270614</v>
      </c>
      <c r="T33" s="84"/>
      <c r="U33" s="125">
        <v>-327034</v>
      </c>
      <c r="V33" s="33"/>
      <c r="W33" s="139">
        <v>0</v>
      </c>
      <c r="X33" s="82"/>
      <c r="Y33" s="139">
        <v>327034</v>
      </c>
      <c r="Z33" s="94"/>
      <c r="AA33" s="125">
        <f>SUM(C33:I33,U33:Y33)</f>
        <v>0</v>
      </c>
      <c r="AB33" s="94"/>
      <c r="AC33" s="125">
        <v>0</v>
      </c>
      <c r="AD33" s="94"/>
      <c r="AE33" s="125">
        <f>SUM(AA33:AC33)</f>
        <v>0</v>
      </c>
      <c r="AF33" s="70"/>
      <c r="AG33" s="107"/>
      <c r="AH33" s="5"/>
      <c r="AI33" s="5"/>
    </row>
    <row r="34" spans="1:35" ht="23.5" customHeight="1">
      <c r="C34" s="84"/>
      <c r="D34" s="82"/>
      <c r="E34" s="84"/>
      <c r="F34" s="82"/>
      <c r="G34" s="84"/>
      <c r="H34" s="83"/>
      <c r="I34" s="84"/>
      <c r="J34" s="83"/>
      <c r="K34" s="84"/>
      <c r="L34" s="33"/>
      <c r="M34" s="84"/>
      <c r="N34" s="33"/>
      <c r="O34" s="84"/>
      <c r="P34" s="94"/>
      <c r="Q34" s="84"/>
      <c r="R34" s="94"/>
      <c r="S34" s="94"/>
      <c r="T34" s="94"/>
      <c r="U34" s="94"/>
      <c r="V34" s="94"/>
      <c r="W34" s="84"/>
      <c r="X34" s="84"/>
      <c r="Y34" s="84"/>
      <c r="Z34" s="33"/>
      <c r="AA34" s="94"/>
      <c r="AB34" s="33"/>
      <c r="AC34" s="94"/>
      <c r="AD34" s="33"/>
      <c r="AE34" s="84"/>
      <c r="AF34" s="71"/>
      <c r="AG34" s="107"/>
      <c r="AH34" s="5"/>
      <c r="AI34" s="5"/>
    </row>
    <row r="35" spans="1:35" s="7" customFormat="1" ht="23.5" customHeight="1" thickBot="1">
      <c r="A35" s="7" t="s">
        <v>170</v>
      </c>
      <c r="B35" s="134"/>
      <c r="C35" s="150">
        <f>SUM(C18,C21:C25,C31,C33)</f>
        <v>36018</v>
      </c>
      <c r="D35" s="102"/>
      <c r="E35" s="150">
        <f>SUM(E18,E21:E25,E31,E33)</f>
        <v>33955904</v>
      </c>
      <c r="F35" s="102"/>
      <c r="G35" s="150">
        <f>SUM(G18,G21:G25,G31,G33)</f>
        <v>14086</v>
      </c>
      <c r="H35" s="102"/>
      <c r="I35" s="150">
        <f>SUM(I18,I21:I25,I31,I33)</f>
        <v>11110105</v>
      </c>
      <c r="J35" s="102"/>
      <c r="K35" s="150">
        <f>SUM(K18,K21:K25,K31,K33)</f>
        <v>0</v>
      </c>
      <c r="L35" s="102"/>
      <c r="M35" s="150">
        <f>SUM(M18,M21:M25,M31,M33)</f>
        <v>556751</v>
      </c>
      <c r="N35" s="102"/>
      <c r="O35" s="150">
        <f>SUM(O18,O21:O25,O31,O33)</f>
        <v>-585862</v>
      </c>
      <c r="P35" s="102"/>
      <c r="Q35" s="150">
        <f>SUM(Q18,Q21:Q25,Q31,Q33)</f>
        <v>1329935</v>
      </c>
      <c r="R35" s="102"/>
      <c r="S35" s="150">
        <f>SUM(S18,S21:S25,S31,S33)</f>
        <v>15370072</v>
      </c>
      <c r="T35" s="102"/>
      <c r="U35" s="150">
        <f>SUM(U18,U21:U25,U31,U33)</f>
        <v>16670896</v>
      </c>
      <c r="V35" s="102"/>
      <c r="W35" s="150">
        <f>SUM(W18,W21:W25,W31,W33)</f>
        <v>7000000</v>
      </c>
      <c r="X35" s="102"/>
      <c r="Y35" s="150">
        <f>SUM(Y18,Y21:Y25,Y31,Y33)</f>
        <v>337367266</v>
      </c>
      <c r="Z35" s="102"/>
      <c r="AA35" s="150">
        <f>SUM(AA18,AA21:AA25,AA31,AA33)</f>
        <v>406154275</v>
      </c>
      <c r="AB35" s="102"/>
      <c r="AC35" s="150">
        <f>SUM(AC18,AC21:AC25,AC31,AC33)</f>
        <v>448194</v>
      </c>
      <c r="AD35" s="102"/>
      <c r="AE35" s="150">
        <f>SUM(AE18,AE21:AE25,AE31,AE33)</f>
        <v>406602469</v>
      </c>
      <c r="AF35" s="69"/>
      <c r="AG35" s="110"/>
    </row>
    <row r="36" spans="1:35" ht="24" customHeight="1" thickTop="1"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G36" s="5"/>
      <c r="AH36" s="69"/>
      <c r="AI36" s="69"/>
    </row>
  </sheetData>
  <mergeCells count="8">
    <mergeCell ref="C14:AE14"/>
    <mergeCell ref="K5:U5"/>
    <mergeCell ref="C4:AE4"/>
    <mergeCell ref="C10:E10"/>
    <mergeCell ref="G10:I10"/>
    <mergeCell ref="C11:E11"/>
    <mergeCell ref="G11:I11"/>
    <mergeCell ref="W11:Y11"/>
  </mergeCells>
  <pageMargins left="0.5" right="0.5" top="0.48" bottom="0.5" header="0.5" footer="0.5"/>
  <pageSetup paperSize="9" scale="52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31"/>
  <sheetViews>
    <sheetView zoomScale="80" zoomScaleNormal="80" zoomScaleSheetLayoutView="114" workbookViewId="0"/>
  </sheetViews>
  <sheetFormatPr defaultColWidth="9.1796875" defaultRowHeight="24" customHeight="1"/>
  <cols>
    <col min="1" max="1" width="51.453125" style="5" customWidth="1"/>
    <col min="2" max="2" width="5.453125" style="135" customWidth="1"/>
    <col min="3" max="3" width="12" style="5" customWidth="1"/>
    <col min="4" max="4" width="0.81640625" style="5" customWidth="1"/>
    <col min="5" max="5" width="12" style="5" customWidth="1"/>
    <col min="6" max="6" width="0.81640625" style="5" customWidth="1"/>
    <col min="7" max="7" width="12.453125" style="5" customWidth="1"/>
    <col min="8" max="8" width="0.81640625" style="5" customWidth="1"/>
    <col min="9" max="9" width="12.453125" style="5" customWidth="1"/>
    <col min="10" max="10" width="0.81640625" style="5" customWidth="1"/>
    <col min="11" max="11" width="13.54296875" style="5" customWidth="1"/>
    <col min="12" max="12" width="0.81640625" style="5" customWidth="1"/>
    <col min="13" max="13" width="13.54296875" style="5" customWidth="1"/>
    <col min="14" max="14" width="0.54296875" style="5" customWidth="1"/>
    <col min="15" max="15" width="14.453125" style="5" customWidth="1"/>
    <col min="16" max="16" width="0.81640625" style="5" customWidth="1"/>
    <col min="17" max="17" width="13" style="5" customWidth="1"/>
    <col min="18" max="18" width="0.81640625" style="5" customWidth="1"/>
    <col min="19" max="19" width="12.453125" style="5" customWidth="1"/>
    <col min="20" max="20" width="0.81640625" style="5" customWidth="1"/>
    <col min="21" max="21" width="12.54296875" style="5" customWidth="1"/>
    <col min="22" max="22" width="0.81640625" style="5" customWidth="1"/>
    <col min="23" max="23" width="14.453125" style="5" customWidth="1"/>
    <col min="24" max="24" width="0.81640625" style="5" customWidth="1"/>
    <col min="25" max="25" width="14.54296875" style="5" customWidth="1"/>
    <col min="26" max="26" width="0.54296875" style="5" customWidth="1"/>
    <col min="27" max="27" width="10.1796875" style="5" customWidth="1"/>
    <col min="28" max="28" width="13.81640625" style="5" bestFit="1" customWidth="1"/>
    <col min="29" max="16384" width="9.1796875" style="5"/>
  </cols>
  <sheetData>
    <row r="1" spans="1:27" ht="24" customHeight="1">
      <c r="A1" s="54" t="s">
        <v>0</v>
      </c>
      <c r="B1" s="132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</row>
    <row r="2" spans="1:27" ht="24" customHeight="1">
      <c r="A2" s="58" t="s">
        <v>99</v>
      </c>
      <c r="B2" s="133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7" ht="21" customHeight="1">
      <c r="A3" s="42"/>
      <c r="B3" s="155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58"/>
    </row>
    <row r="4" spans="1:27" ht="21" customHeight="1">
      <c r="A4" s="59"/>
      <c r="B4" s="134"/>
      <c r="C4" s="292" t="s">
        <v>3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90"/>
    </row>
    <row r="5" spans="1:27" ht="21" customHeight="1">
      <c r="D5" s="6"/>
      <c r="E5" s="6"/>
      <c r="F5" s="6"/>
      <c r="G5" s="6"/>
      <c r="H5" s="6"/>
      <c r="I5" s="6"/>
      <c r="J5" s="216"/>
      <c r="K5" s="293" t="s">
        <v>44</v>
      </c>
      <c r="L5" s="293"/>
      <c r="M5" s="293"/>
      <c r="N5" s="293"/>
      <c r="O5" s="293"/>
      <c r="P5" s="293"/>
      <c r="Q5" s="293"/>
      <c r="R5" s="293"/>
      <c r="S5" s="293"/>
      <c r="T5" s="222"/>
    </row>
    <row r="6" spans="1:27" ht="21" customHeight="1">
      <c r="D6" s="6"/>
      <c r="E6" s="6"/>
      <c r="F6" s="6"/>
      <c r="G6" s="6"/>
      <c r="H6" s="6"/>
      <c r="I6" s="6"/>
      <c r="J6" s="64"/>
      <c r="K6" s="64" t="s">
        <v>171</v>
      </c>
      <c r="L6" s="6"/>
      <c r="M6" s="6"/>
      <c r="N6" s="6"/>
      <c r="O6" s="6"/>
      <c r="P6" s="64"/>
      <c r="Q6" s="64"/>
      <c r="R6" s="64"/>
      <c r="S6" s="64"/>
      <c r="T6" s="64"/>
    </row>
    <row r="7" spans="1:27" ht="21" customHeight="1">
      <c r="D7" s="6"/>
      <c r="E7" s="6"/>
      <c r="F7" s="6"/>
      <c r="G7" s="6"/>
      <c r="H7" s="6"/>
      <c r="I7" s="6"/>
      <c r="J7" s="64"/>
      <c r="K7" s="64" t="s">
        <v>172</v>
      </c>
      <c r="L7" s="6"/>
      <c r="M7" s="64" t="s">
        <v>171</v>
      </c>
      <c r="N7" s="6"/>
      <c r="O7" s="64" t="s">
        <v>171</v>
      </c>
      <c r="P7" s="64"/>
      <c r="Q7" s="64"/>
      <c r="R7" s="64"/>
      <c r="S7" s="64"/>
      <c r="T7" s="64"/>
    </row>
    <row r="8" spans="1:27" ht="21" customHeight="1">
      <c r="D8" s="6"/>
      <c r="E8" s="6"/>
      <c r="F8" s="6"/>
      <c r="G8" s="6"/>
      <c r="H8" s="6"/>
      <c r="I8" s="6"/>
      <c r="J8" s="64"/>
      <c r="K8" s="64" t="s">
        <v>129</v>
      </c>
      <c r="L8" s="6"/>
      <c r="M8" s="64" t="s">
        <v>130</v>
      </c>
      <c r="N8" s="6"/>
      <c r="O8" s="64" t="s">
        <v>173</v>
      </c>
      <c r="P8" s="64"/>
      <c r="Q8" s="64"/>
      <c r="R8" s="64"/>
      <c r="S8" s="64"/>
      <c r="T8" s="64"/>
    </row>
    <row r="9" spans="1:27" ht="21" customHeight="1">
      <c r="A9" s="135"/>
      <c r="D9" s="6"/>
      <c r="E9" s="6"/>
      <c r="F9" s="6"/>
      <c r="G9" s="6"/>
      <c r="H9" s="6"/>
      <c r="I9" s="6"/>
      <c r="J9" s="64"/>
      <c r="K9" s="6" t="s">
        <v>131</v>
      </c>
      <c r="L9" s="6"/>
      <c r="M9" s="64" t="s">
        <v>174</v>
      </c>
      <c r="N9" s="6"/>
      <c r="O9" s="6" t="s">
        <v>133</v>
      </c>
      <c r="P9" s="64"/>
      <c r="Q9" s="64"/>
      <c r="R9" s="64"/>
      <c r="S9" s="64"/>
      <c r="T9" s="64"/>
    </row>
    <row r="10" spans="1:27" ht="21" customHeight="1">
      <c r="A10" s="135"/>
      <c r="C10" s="294" t="s">
        <v>101</v>
      </c>
      <c r="D10" s="290"/>
      <c r="E10" s="290"/>
      <c r="F10" s="6"/>
      <c r="G10" s="291" t="s">
        <v>102</v>
      </c>
      <c r="H10" s="291"/>
      <c r="I10" s="291"/>
      <c r="K10" s="64" t="s">
        <v>134</v>
      </c>
      <c r="L10" s="6"/>
      <c r="M10" s="6" t="s">
        <v>135</v>
      </c>
      <c r="N10" s="6"/>
      <c r="O10" s="6" t="s">
        <v>136</v>
      </c>
      <c r="Q10" s="6"/>
      <c r="S10" s="6"/>
    </row>
    <row r="11" spans="1:27" ht="21" customHeight="1">
      <c r="A11" s="135"/>
      <c r="C11" s="287" t="s">
        <v>103</v>
      </c>
      <c r="D11" s="287"/>
      <c r="E11" s="287"/>
      <c r="G11" s="287" t="s">
        <v>104</v>
      </c>
      <c r="H11" s="287"/>
      <c r="I11" s="287"/>
      <c r="K11" s="6" t="s">
        <v>137</v>
      </c>
      <c r="L11" s="6"/>
      <c r="M11" s="6" t="s">
        <v>138</v>
      </c>
      <c r="N11" s="6"/>
      <c r="O11" s="6" t="s">
        <v>139</v>
      </c>
      <c r="Q11" s="64" t="s">
        <v>140</v>
      </c>
      <c r="S11" s="64" t="s">
        <v>175</v>
      </c>
      <c r="U11" s="287" t="s">
        <v>45</v>
      </c>
      <c r="V11" s="287"/>
      <c r="W11" s="287"/>
    </row>
    <row r="12" spans="1:27" ht="21" customHeight="1">
      <c r="C12" s="64" t="s">
        <v>141</v>
      </c>
      <c r="D12" s="6"/>
      <c r="E12" s="6" t="s">
        <v>142</v>
      </c>
      <c r="F12" s="6"/>
      <c r="G12" s="6" t="s">
        <v>141</v>
      </c>
      <c r="H12" s="6"/>
      <c r="I12" s="6" t="s">
        <v>142</v>
      </c>
      <c r="K12" s="6" t="s">
        <v>143</v>
      </c>
      <c r="L12" s="6"/>
      <c r="M12" s="6" t="s">
        <v>144</v>
      </c>
      <c r="N12" s="6"/>
      <c r="O12" s="6" t="s">
        <v>143</v>
      </c>
      <c r="Q12" s="6" t="s">
        <v>108</v>
      </c>
      <c r="S12" s="64" t="s">
        <v>109</v>
      </c>
      <c r="U12" s="6" t="s">
        <v>176</v>
      </c>
      <c r="Y12" s="65"/>
    </row>
    <row r="13" spans="1:27" ht="21" customHeight="1">
      <c r="B13" s="135" t="s">
        <v>7</v>
      </c>
      <c r="C13" s="6" t="s">
        <v>112</v>
      </c>
      <c r="D13" s="6"/>
      <c r="E13" s="6" t="s">
        <v>112</v>
      </c>
      <c r="F13" s="6"/>
      <c r="G13" s="6" t="s">
        <v>112</v>
      </c>
      <c r="H13" s="6"/>
      <c r="I13" s="6" t="s">
        <v>112</v>
      </c>
      <c r="K13" s="64" t="s">
        <v>146</v>
      </c>
      <c r="L13" s="6"/>
      <c r="M13" s="64" t="s">
        <v>147</v>
      </c>
      <c r="N13" s="64"/>
      <c r="O13" s="64" t="s">
        <v>146</v>
      </c>
      <c r="Q13" s="6" t="s">
        <v>114</v>
      </c>
      <c r="S13" s="64" t="s">
        <v>115</v>
      </c>
      <c r="U13" s="64" t="s">
        <v>177</v>
      </c>
      <c r="W13" s="6" t="s">
        <v>117</v>
      </c>
      <c r="Y13" s="65" t="s">
        <v>105</v>
      </c>
    </row>
    <row r="14" spans="1:27" ht="21" customHeight="1">
      <c r="C14" s="289" t="s">
        <v>10</v>
      </c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</row>
    <row r="15" spans="1:27" ht="21" customHeight="1">
      <c r="A15" s="7" t="s">
        <v>149</v>
      </c>
      <c r="B15" s="134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</row>
    <row r="16" spans="1:27" s="7" customFormat="1" ht="21" customHeight="1">
      <c r="A16" s="86" t="s">
        <v>150</v>
      </c>
      <c r="B16" s="131"/>
      <c r="C16" s="98">
        <v>36015</v>
      </c>
      <c r="D16" s="101"/>
      <c r="E16" s="98">
        <v>33955907</v>
      </c>
      <c r="F16" s="101"/>
      <c r="G16" s="98">
        <v>14085</v>
      </c>
      <c r="H16" s="101"/>
      <c r="I16" s="98">
        <v>11110106</v>
      </c>
      <c r="J16" s="274"/>
      <c r="K16" s="98">
        <v>833789</v>
      </c>
      <c r="L16" s="274"/>
      <c r="M16" s="98">
        <v>17937</v>
      </c>
      <c r="N16" s="274"/>
      <c r="O16" s="145">
        <v>1330004</v>
      </c>
      <c r="P16" s="98"/>
      <c r="Q16" s="98">
        <v>14737314</v>
      </c>
      <c r="R16" s="274"/>
      <c r="S16" s="98">
        <v>16919044</v>
      </c>
      <c r="T16" s="275"/>
      <c r="U16" s="98">
        <v>7000000</v>
      </c>
      <c r="V16" s="275"/>
      <c r="W16" s="98">
        <v>340708898</v>
      </c>
      <c r="X16" s="275"/>
      <c r="Y16" s="98">
        <v>409744055</v>
      </c>
      <c r="AA16" s="214"/>
    </row>
    <row r="17" spans="1:31" ht="21" customHeight="1">
      <c r="A17" s="71"/>
      <c r="B17" s="136"/>
      <c r="AA17" s="57"/>
    </row>
    <row r="18" spans="1:31" ht="21" customHeight="1">
      <c r="A18" s="78" t="s">
        <v>151</v>
      </c>
      <c r="B18" s="136"/>
      <c r="AA18" s="57"/>
    </row>
    <row r="19" spans="1:31" ht="21" customHeight="1">
      <c r="A19" s="71" t="s">
        <v>152</v>
      </c>
      <c r="B19" s="136">
        <v>11</v>
      </c>
      <c r="C19" s="84">
        <v>0</v>
      </c>
      <c r="D19" s="181"/>
      <c r="E19" s="84">
        <v>0</v>
      </c>
      <c r="F19" s="181"/>
      <c r="G19" s="84">
        <v>0</v>
      </c>
      <c r="H19" s="182"/>
      <c r="I19" s="84">
        <v>0</v>
      </c>
      <c r="J19" s="94"/>
      <c r="K19" s="84">
        <v>0</v>
      </c>
      <c r="L19" s="94"/>
      <c r="M19" s="84">
        <v>0</v>
      </c>
      <c r="N19" s="72"/>
      <c r="O19" s="84">
        <v>0</v>
      </c>
      <c r="P19" s="94"/>
      <c r="Q19" s="84">
        <v>0</v>
      </c>
      <c r="S19" s="84">
        <f>SUM(K19:Q19)</f>
        <v>0</v>
      </c>
      <c r="U19" s="84">
        <v>0</v>
      </c>
      <c r="W19" s="70">
        <v>-12678987</v>
      </c>
      <c r="Y19" s="70">
        <f>SUM(W19+U19+S19+I19+G19+E19+C19)</f>
        <v>-12678987</v>
      </c>
      <c r="AA19" s="57"/>
    </row>
    <row r="20" spans="1:31" ht="21" customHeight="1">
      <c r="A20" s="71" t="s">
        <v>153</v>
      </c>
      <c r="B20" s="136"/>
      <c r="C20" s="221">
        <v>-420</v>
      </c>
      <c r="D20" s="91"/>
      <c r="E20" s="221">
        <v>420</v>
      </c>
      <c r="F20" s="81"/>
      <c r="G20" s="221">
        <v>-164</v>
      </c>
      <c r="H20" s="81"/>
      <c r="I20" s="221">
        <v>164</v>
      </c>
      <c r="J20" s="96"/>
      <c r="K20" s="139">
        <v>0</v>
      </c>
      <c r="L20" s="96"/>
      <c r="M20" s="139">
        <v>0</v>
      </c>
      <c r="N20" s="72"/>
      <c r="O20" s="139">
        <v>0</v>
      </c>
      <c r="P20" s="96"/>
      <c r="Q20" s="139">
        <v>0</v>
      </c>
      <c r="R20" s="96"/>
      <c r="S20" s="84">
        <f>SUM(K20:Q20)</f>
        <v>0</v>
      </c>
      <c r="T20" s="96"/>
      <c r="U20" s="139">
        <v>0</v>
      </c>
      <c r="V20" s="91"/>
      <c r="W20" s="139">
        <v>0</v>
      </c>
      <c r="X20" s="96"/>
      <c r="Y20" s="139">
        <v>0</v>
      </c>
    </row>
    <row r="21" spans="1:31" s="7" customFormat="1" ht="23.5" customHeight="1">
      <c r="A21" s="78" t="s">
        <v>156</v>
      </c>
      <c r="B21" s="211"/>
      <c r="C21" s="148">
        <f>SUM(C19:C20)</f>
        <v>-420</v>
      </c>
      <c r="D21" s="212"/>
      <c r="E21" s="148">
        <f>SUM(E19:E20)</f>
        <v>420</v>
      </c>
      <c r="F21" s="212"/>
      <c r="G21" s="148">
        <f>SUM(G19:G20)</f>
        <v>-164</v>
      </c>
      <c r="H21" s="212"/>
      <c r="I21" s="148">
        <f>SUM(I19:I20)</f>
        <v>164</v>
      </c>
      <c r="J21" s="145"/>
      <c r="K21" s="148">
        <f>SUM(K19:K20)</f>
        <v>0</v>
      </c>
      <c r="L21" s="145"/>
      <c r="M21" s="148">
        <f>SUM(M19:M20)</f>
        <v>0</v>
      </c>
      <c r="N21" s="213"/>
      <c r="O21" s="148">
        <f>SUM(O19:O20)</f>
        <v>0</v>
      </c>
      <c r="P21" s="213"/>
      <c r="Q21" s="148">
        <f>SUM(Q19:Q20)</f>
        <v>0</v>
      </c>
      <c r="R21" s="145"/>
      <c r="S21" s="217">
        <f>SUM(S19:S20)</f>
        <v>0</v>
      </c>
      <c r="T21" s="141"/>
      <c r="U21" s="148">
        <f>SUM(U19:U20)</f>
        <v>0</v>
      </c>
      <c r="V21" s="212"/>
      <c r="W21" s="148">
        <f>SUM(W19:W20)</f>
        <v>-12678987</v>
      </c>
      <c r="X21" s="102"/>
      <c r="Y21" s="148">
        <f>SUM(Y19:Y20)</f>
        <v>-12678987</v>
      </c>
      <c r="Z21" s="102"/>
      <c r="AE21" s="214"/>
    </row>
    <row r="22" spans="1:31" ht="21" customHeight="1">
      <c r="A22" s="93"/>
      <c r="B22" s="68"/>
      <c r="C22" s="81"/>
      <c r="D22" s="37"/>
      <c r="E22" s="81"/>
      <c r="F22" s="37"/>
      <c r="G22" s="81"/>
      <c r="H22" s="37"/>
      <c r="I22" s="81"/>
      <c r="J22" s="94"/>
      <c r="K22" s="74"/>
      <c r="L22" s="94"/>
      <c r="M22" s="74"/>
      <c r="N22" s="74"/>
      <c r="O22" s="74"/>
      <c r="P22" s="94"/>
      <c r="Q22" s="81"/>
      <c r="R22" s="94"/>
      <c r="S22" s="95"/>
      <c r="T22" s="94"/>
      <c r="U22" s="96"/>
      <c r="V22" s="91"/>
      <c r="W22" s="81"/>
      <c r="X22" s="94"/>
      <c r="Y22" s="81"/>
      <c r="AA22" s="57"/>
    </row>
    <row r="23" spans="1:31" ht="21" customHeight="1">
      <c r="A23" s="156" t="s">
        <v>157</v>
      </c>
      <c r="B23" s="68"/>
      <c r="C23" s="81"/>
      <c r="D23" s="37"/>
      <c r="E23" s="81"/>
      <c r="F23" s="37"/>
      <c r="G23" s="81"/>
      <c r="H23" s="37"/>
      <c r="I23" s="81"/>
      <c r="J23" s="94"/>
      <c r="K23" s="74"/>
      <c r="L23" s="94"/>
      <c r="M23" s="74"/>
      <c r="N23" s="74"/>
      <c r="O23" s="74"/>
      <c r="P23" s="94"/>
      <c r="Q23" s="81"/>
      <c r="R23" s="94"/>
      <c r="S23" s="95"/>
      <c r="T23" s="94"/>
      <c r="U23" s="96"/>
      <c r="V23" s="91"/>
      <c r="W23" s="81"/>
      <c r="X23" s="94"/>
      <c r="Y23" s="81"/>
      <c r="AA23" s="57"/>
    </row>
    <row r="24" spans="1:31" ht="21" customHeight="1">
      <c r="A24" s="218" t="s">
        <v>178</v>
      </c>
      <c r="C24" s="84">
        <v>0</v>
      </c>
      <c r="D24" s="181"/>
      <c r="E24" s="84">
        <v>0</v>
      </c>
      <c r="F24" s="181"/>
      <c r="G24" s="84">
        <v>0</v>
      </c>
      <c r="H24" s="182"/>
      <c r="I24" s="84">
        <v>0</v>
      </c>
      <c r="J24" s="94"/>
      <c r="K24" s="84">
        <v>0</v>
      </c>
      <c r="L24" s="94"/>
      <c r="M24" s="84">
        <v>0</v>
      </c>
      <c r="N24" s="72"/>
      <c r="O24" s="84">
        <v>0</v>
      </c>
      <c r="P24" s="94"/>
      <c r="Q24" s="84">
        <v>0</v>
      </c>
      <c r="R24" s="94"/>
      <c r="S24" s="84">
        <f>SUM(K24:Q24)</f>
        <v>0</v>
      </c>
      <c r="T24" s="94"/>
      <c r="U24" s="84">
        <v>0</v>
      </c>
      <c r="V24" s="70"/>
      <c r="W24" s="84">
        <v>25746554</v>
      </c>
      <c r="X24" s="94"/>
      <c r="Y24" s="70">
        <f>SUM(W24+U24+S24+I24+G24+E24+C24)</f>
        <v>25746554</v>
      </c>
      <c r="AA24" s="57"/>
      <c r="AB24" s="109"/>
    </row>
    <row r="25" spans="1:31" ht="21" customHeight="1">
      <c r="A25" s="93" t="s">
        <v>179</v>
      </c>
      <c r="B25" s="68"/>
      <c r="C25" s="139">
        <v>0</v>
      </c>
      <c r="D25" s="181"/>
      <c r="E25" s="139">
        <v>0</v>
      </c>
      <c r="F25" s="181"/>
      <c r="G25" s="139">
        <v>0</v>
      </c>
      <c r="H25" s="181"/>
      <c r="I25" s="139">
        <v>0</v>
      </c>
      <c r="J25" s="94"/>
      <c r="K25" s="139">
        <v>-604309</v>
      </c>
      <c r="L25" s="94"/>
      <c r="M25" s="139">
        <v>-670135</v>
      </c>
      <c r="N25" s="70"/>
      <c r="O25" s="139">
        <v>-236725</v>
      </c>
      <c r="P25" s="94"/>
      <c r="Q25" s="139">
        <v>0</v>
      </c>
      <c r="R25" s="94"/>
      <c r="S25" s="84">
        <f>SUM(K25:Q25)</f>
        <v>-1511169</v>
      </c>
      <c r="T25" s="94"/>
      <c r="U25" s="139">
        <v>0</v>
      </c>
      <c r="V25" s="91"/>
      <c r="W25" s="139">
        <v>0</v>
      </c>
      <c r="X25" s="94"/>
      <c r="Y25" s="73">
        <f>SUM(W25+U25+S25+I25+G25+E25+C25)</f>
        <v>-1511169</v>
      </c>
      <c r="AA25" s="57"/>
    </row>
    <row r="26" spans="1:31" s="7" customFormat="1" ht="21" customHeight="1">
      <c r="A26" s="156" t="s">
        <v>119</v>
      </c>
      <c r="B26" s="113"/>
      <c r="C26" s="148">
        <f>SUM(C24:C25)</f>
        <v>0</v>
      </c>
      <c r="D26" s="98">
        <v>0</v>
      </c>
      <c r="E26" s="148">
        <f>SUM(E24:E25)</f>
        <v>0</v>
      </c>
      <c r="F26" s="98">
        <v>0</v>
      </c>
      <c r="G26" s="148">
        <f>SUM(G24:G25)</f>
        <v>0</v>
      </c>
      <c r="H26" s="98">
        <v>0</v>
      </c>
      <c r="I26" s="148">
        <f>SUM(I24:I25)</f>
        <v>0</v>
      </c>
      <c r="J26" s="99">
        <v>0</v>
      </c>
      <c r="K26" s="148">
        <f>SUM(K24:K25)</f>
        <v>-604309</v>
      </c>
      <c r="L26" s="99"/>
      <c r="M26" s="148">
        <f>SUM(M24:M25)</f>
        <v>-670135</v>
      </c>
      <c r="N26" s="99"/>
      <c r="O26" s="148">
        <f>SUM(O24:O25)</f>
        <v>-236725</v>
      </c>
      <c r="P26" s="99">
        <v>0</v>
      </c>
      <c r="Q26" s="148">
        <f>SUM(Q24:Q25)</f>
        <v>0</v>
      </c>
      <c r="R26" s="99"/>
      <c r="S26" s="217">
        <f>SUM(S24:S25)</f>
        <v>-1511169</v>
      </c>
      <c r="T26" s="99"/>
      <c r="U26" s="148">
        <f>SUM(U24:U25)</f>
        <v>0</v>
      </c>
      <c r="V26" s="99"/>
      <c r="W26" s="148">
        <f>SUM(W24:W25)</f>
        <v>25746554</v>
      </c>
      <c r="X26" s="99"/>
      <c r="Y26" s="148">
        <f>SUM(W26+U26+S26+I26+G26+E26+C26)</f>
        <v>24235385</v>
      </c>
      <c r="AA26" s="214"/>
    </row>
    <row r="27" spans="1:31" ht="21" customHeight="1">
      <c r="A27" s="100"/>
      <c r="B27" s="113"/>
      <c r="C27" s="87"/>
      <c r="D27" s="101"/>
      <c r="E27" s="87"/>
      <c r="F27" s="101"/>
      <c r="G27" s="87"/>
      <c r="H27" s="101"/>
      <c r="I27" s="87"/>
      <c r="J27" s="102"/>
      <c r="K27" s="99"/>
      <c r="L27" s="102"/>
      <c r="M27" s="99"/>
      <c r="N27" s="99"/>
      <c r="O27" s="99"/>
      <c r="P27" s="102"/>
      <c r="Q27" s="99"/>
      <c r="R27" s="102"/>
      <c r="S27" s="103"/>
      <c r="T27" s="102"/>
      <c r="U27" s="104"/>
      <c r="V27" s="101"/>
      <c r="W27" s="99"/>
      <c r="X27" s="102"/>
      <c r="Y27" s="103"/>
      <c r="AA27" s="57"/>
    </row>
    <row r="28" spans="1:31" ht="21" customHeight="1">
      <c r="A28" s="80" t="s">
        <v>120</v>
      </c>
      <c r="B28" s="136"/>
      <c r="C28" s="139">
        <v>0</v>
      </c>
      <c r="D28" s="91"/>
      <c r="E28" s="139">
        <v>0</v>
      </c>
      <c r="F28" s="81"/>
      <c r="G28" s="139">
        <v>0</v>
      </c>
      <c r="H28" s="81"/>
      <c r="I28" s="139">
        <v>0</v>
      </c>
      <c r="J28" s="96"/>
      <c r="K28" s="139">
        <v>0</v>
      </c>
      <c r="L28" s="96"/>
      <c r="M28" s="139">
        <v>0</v>
      </c>
      <c r="N28" s="72"/>
      <c r="O28" s="75">
        <v>0</v>
      </c>
      <c r="P28" s="96"/>
      <c r="Q28" s="75">
        <v>-209416</v>
      </c>
      <c r="R28" s="96"/>
      <c r="S28" s="139">
        <f>SUM(K28:Q28)</f>
        <v>-209416</v>
      </c>
      <c r="T28" s="96"/>
      <c r="U28" s="139">
        <v>0</v>
      </c>
      <c r="V28" s="91"/>
      <c r="W28" s="75">
        <v>209416</v>
      </c>
      <c r="X28" s="96"/>
      <c r="Y28" s="73">
        <f>SUM(W28+U28+S28+I28+G28+E28+C28)</f>
        <v>0</v>
      </c>
      <c r="AA28" s="57"/>
    </row>
    <row r="29" spans="1:31" ht="21" customHeight="1">
      <c r="A29" s="105"/>
      <c r="B29" s="131"/>
      <c r="C29" s="74"/>
      <c r="D29" s="74"/>
      <c r="E29" s="74"/>
      <c r="F29" s="74"/>
      <c r="G29" s="74"/>
      <c r="H29" s="74"/>
      <c r="I29" s="74"/>
      <c r="J29" s="74"/>
      <c r="K29" s="96"/>
      <c r="L29" s="74"/>
      <c r="M29" s="96"/>
      <c r="N29" s="96"/>
      <c r="O29" s="96"/>
      <c r="P29" s="74"/>
      <c r="Q29" s="96"/>
      <c r="R29" s="74"/>
      <c r="S29" s="74"/>
      <c r="T29" s="74"/>
      <c r="U29" s="96"/>
      <c r="V29" s="74"/>
      <c r="W29" s="96"/>
      <c r="X29" s="74"/>
      <c r="Y29" s="96"/>
      <c r="AA29" s="57"/>
    </row>
    <row r="30" spans="1:31" s="7" customFormat="1" ht="21" customHeight="1" thickBot="1">
      <c r="A30" s="7" t="s">
        <v>160</v>
      </c>
      <c r="B30" s="134"/>
      <c r="C30" s="85">
        <f>SUM(C16,C21,C26,C28)</f>
        <v>35595</v>
      </c>
      <c r="D30" s="99"/>
      <c r="E30" s="85">
        <f>SUM(E16,E21,E26,E28)</f>
        <v>33956327</v>
      </c>
      <c r="F30" s="99"/>
      <c r="G30" s="85">
        <f>SUM(G16,G21,G26,G28)</f>
        <v>13921</v>
      </c>
      <c r="H30" s="99"/>
      <c r="I30" s="85">
        <f>SUM(I16,I21,I26,I28)</f>
        <v>11110270</v>
      </c>
      <c r="J30" s="99"/>
      <c r="K30" s="85">
        <f>SUM(K16,K21,K26,K28)</f>
        <v>229480</v>
      </c>
      <c r="L30" s="99"/>
      <c r="M30" s="85">
        <f>SUM(M16,M21,M26,M28)</f>
        <v>-652198</v>
      </c>
      <c r="N30" s="69"/>
      <c r="O30" s="85">
        <f>SUM(O16,O21,O26,O28)</f>
        <v>1093279</v>
      </c>
      <c r="P30" s="99"/>
      <c r="Q30" s="85">
        <f>SUM(Q16,Q21,Q26,Q28)</f>
        <v>14527898</v>
      </c>
      <c r="R30" s="99"/>
      <c r="S30" s="85">
        <f>SUM(S16,S21,S26,S28)</f>
        <v>15198459</v>
      </c>
      <c r="T30" s="99"/>
      <c r="U30" s="85">
        <f>SUM(U16,U21,U26,U28)</f>
        <v>7000000</v>
      </c>
      <c r="V30" s="99"/>
      <c r="W30" s="85">
        <f>SUM(W16,W21,W26,W28)</f>
        <v>353985881</v>
      </c>
      <c r="X30" s="99"/>
      <c r="Y30" s="85">
        <f>SUM(Y16,Y21,Y26,Y28)</f>
        <v>421300453</v>
      </c>
      <c r="AA30" s="214"/>
    </row>
    <row r="31" spans="1:31" ht="24" customHeight="1" thickTop="1">
      <c r="A31" s="100"/>
      <c r="B31" s="113"/>
      <c r="C31" s="110"/>
      <c r="D31" s="107"/>
      <c r="E31" s="110"/>
      <c r="F31" s="107"/>
      <c r="G31" s="110"/>
      <c r="H31" s="107"/>
      <c r="I31" s="110"/>
      <c r="J31" s="57"/>
      <c r="K31" s="57"/>
      <c r="L31" s="57"/>
      <c r="M31" s="57"/>
      <c r="N31" s="107"/>
      <c r="O31" s="57"/>
      <c r="P31" s="57"/>
      <c r="Q31" s="110"/>
      <c r="R31" s="57"/>
      <c r="S31" s="110"/>
      <c r="T31" s="111"/>
      <c r="U31" s="110"/>
      <c r="V31" s="107"/>
      <c r="W31" s="110"/>
      <c r="X31" s="107"/>
      <c r="Y31" s="110"/>
    </row>
  </sheetData>
  <mergeCells count="8">
    <mergeCell ref="C4:Y4"/>
    <mergeCell ref="K5:S5"/>
    <mergeCell ref="C14:Y14"/>
    <mergeCell ref="C10:E10"/>
    <mergeCell ref="C11:E11"/>
    <mergeCell ref="G11:I11"/>
    <mergeCell ref="U11:W11"/>
    <mergeCell ref="G10:I10"/>
  </mergeCells>
  <pageMargins left="0.5" right="0.5" top="0.48" bottom="0.5" header="0.5" footer="0.5"/>
  <pageSetup paperSize="9" scale="61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40"/>
  <sheetViews>
    <sheetView zoomScale="80" zoomScaleNormal="80" zoomScaleSheetLayoutView="114" workbookViewId="0"/>
  </sheetViews>
  <sheetFormatPr defaultColWidth="9.1796875" defaultRowHeight="24" customHeight="1"/>
  <cols>
    <col min="1" max="1" width="54.1796875" style="5" customWidth="1"/>
    <col min="2" max="2" width="5.453125" style="135" customWidth="1"/>
    <col min="3" max="3" width="12" style="5" customWidth="1"/>
    <col min="4" max="4" width="0.81640625" style="5" customWidth="1"/>
    <col min="5" max="5" width="12" style="5" customWidth="1"/>
    <col min="6" max="6" width="0.81640625" style="5" customWidth="1"/>
    <col min="7" max="7" width="12.453125" style="5" customWidth="1"/>
    <col min="8" max="8" width="0.81640625" style="5" customWidth="1"/>
    <col min="9" max="9" width="12.453125" style="5" customWidth="1"/>
    <col min="10" max="10" width="0.81640625" style="5" customWidth="1"/>
    <col min="11" max="11" width="14.81640625" style="5" customWidth="1"/>
    <col min="12" max="12" width="0.81640625" style="5" customWidth="1"/>
    <col min="13" max="13" width="13.54296875" style="5" customWidth="1"/>
    <col min="14" max="14" width="0.81640625" style="5" customWidth="1"/>
    <col min="15" max="15" width="13.54296875" style="5" customWidth="1"/>
    <col min="16" max="16" width="0.54296875" style="5" customWidth="1"/>
    <col min="17" max="17" width="14.453125" style="5" customWidth="1"/>
    <col min="18" max="18" width="0.81640625" style="5" customWidth="1"/>
    <col min="19" max="19" width="13" style="5" customWidth="1"/>
    <col min="20" max="20" width="0.81640625" style="5" customWidth="1"/>
    <col min="21" max="21" width="12.453125" style="5" customWidth="1"/>
    <col min="22" max="22" width="0.81640625" style="5" customWidth="1"/>
    <col min="23" max="23" width="12.54296875" style="5" customWidth="1"/>
    <col min="24" max="24" width="0.81640625" style="5" customWidth="1"/>
    <col min="25" max="25" width="14.453125" style="5" customWidth="1"/>
    <col min="26" max="26" width="0.81640625" style="5" customWidth="1"/>
    <col min="27" max="27" width="14.54296875" style="5" customWidth="1"/>
    <col min="28" max="28" width="0.54296875" style="5" customWidth="1"/>
    <col min="29" max="29" width="10.1796875" style="5" customWidth="1"/>
    <col min="30" max="30" width="13.81640625" style="5" bestFit="1" customWidth="1"/>
    <col min="31" max="16384" width="9.1796875" style="5"/>
  </cols>
  <sheetData>
    <row r="1" spans="1:29" ht="24" customHeight="1">
      <c r="A1" s="54" t="s">
        <v>0</v>
      </c>
      <c r="B1" s="132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</row>
    <row r="2" spans="1:29" ht="24" customHeight="1">
      <c r="A2" s="58" t="s">
        <v>99</v>
      </c>
      <c r="B2" s="133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29" ht="21" customHeight="1">
      <c r="A3" s="42"/>
      <c r="B3" s="155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58"/>
    </row>
    <row r="4" spans="1:29" ht="21" customHeight="1">
      <c r="A4" s="59"/>
      <c r="B4" s="134"/>
      <c r="C4" s="292" t="s">
        <v>3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90"/>
    </row>
    <row r="5" spans="1:29" ht="21" customHeight="1">
      <c r="D5" s="6"/>
      <c r="E5" s="6"/>
      <c r="F5" s="6"/>
      <c r="G5" s="6"/>
      <c r="H5" s="6"/>
      <c r="I5" s="6"/>
      <c r="J5" s="6"/>
      <c r="K5" s="293" t="s">
        <v>44</v>
      </c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64"/>
    </row>
    <row r="6" spans="1:29" ht="21" customHeight="1">
      <c r="D6" s="6"/>
      <c r="E6" s="6"/>
      <c r="F6" s="6"/>
      <c r="G6" s="6"/>
      <c r="H6" s="6"/>
      <c r="I6" s="6"/>
      <c r="J6" s="6"/>
      <c r="K6" s="64"/>
      <c r="L6" s="64"/>
      <c r="M6" s="64" t="s">
        <v>171</v>
      </c>
      <c r="N6" s="6"/>
      <c r="O6" s="6"/>
      <c r="P6" s="6"/>
      <c r="Q6" s="6"/>
      <c r="R6" s="64"/>
      <c r="S6" s="64"/>
      <c r="T6" s="64"/>
      <c r="U6" s="64"/>
      <c r="V6" s="64"/>
    </row>
    <row r="7" spans="1:29" ht="21" customHeight="1">
      <c r="D7" s="6"/>
      <c r="E7" s="6"/>
      <c r="F7" s="6"/>
      <c r="G7" s="6"/>
      <c r="H7" s="6"/>
      <c r="I7" s="6"/>
      <c r="J7" s="6"/>
      <c r="K7" s="64"/>
      <c r="L7" s="64"/>
      <c r="M7" s="64" t="s">
        <v>172</v>
      </c>
      <c r="N7" s="6"/>
      <c r="O7" s="6"/>
      <c r="P7" s="6"/>
      <c r="Q7" s="64" t="s">
        <v>171</v>
      </c>
      <c r="R7" s="64"/>
      <c r="S7" s="64"/>
      <c r="T7" s="64"/>
      <c r="U7" s="64"/>
      <c r="V7" s="64"/>
    </row>
    <row r="8" spans="1:29" ht="21" customHeight="1">
      <c r="D8" s="6"/>
      <c r="E8" s="6"/>
      <c r="F8" s="6"/>
      <c r="G8" s="6"/>
      <c r="H8" s="6"/>
      <c r="I8" s="6"/>
      <c r="J8" s="6"/>
      <c r="K8" s="64"/>
      <c r="L8" s="64"/>
      <c r="M8" s="64" t="s">
        <v>129</v>
      </c>
      <c r="N8" s="6"/>
      <c r="O8" s="64" t="s">
        <v>180</v>
      </c>
      <c r="P8" s="6"/>
      <c r="Q8" s="64" t="s">
        <v>173</v>
      </c>
      <c r="R8" s="64"/>
      <c r="S8" s="64"/>
      <c r="T8" s="64"/>
      <c r="U8" s="64"/>
      <c r="V8" s="64"/>
    </row>
    <row r="9" spans="1:29" ht="21" customHeight="1">
      <c r="A9" s="135"/>
      <c r="D9" s="6"/>
      <c r="E9" s="6"/>
      <c r="F9" s="6"/>
      <c r="G9" s="6"/>
      <c r="H9" s="6"/>
      <c r="I9" s="6"/>
      <c r="J9" s="6"/>
      <c r="K9" s="64"/>
      <c r="L9" s="64"/>
      <c r="M9" s="6" t="s">
        <v>131</v>
      </c>
      <c r="N9" s="6"/>
      <c r="O9" s="6" t="s">
        <v>181</v>
      </c>
      <c r="P9" s="6"/>
      <c r="Q9" s="6" t="s">
        <v>133</v>
      </c>
      <c r="R9" s="64"/>
      <c r="S9" s="64"/>
      <c r="T9" s="64"/>
      <c r="U9" s="64"/>
      <c r="V9" s="64"/>
    </row>
    <row r="10" spans="1:29" ht="21" customHeight="1">
      <c r="A10" s="135"/>
      <c r="C10" s="294" t="s">
        <v>101</v>
      </c>
      <c r="D10" s="290"/>
      <c r="E10" s="290"/>
      <c r="F10" s="6"/>
      <c r="G10" s="291" t="s">
        <v>102</v>
      </c>
      <c r="H10" s="291"/>
      <c r="I10" s="291"/>
      <c r="J10" s="62"/>
      <c r="K10" s="64" t="s">
        <v>162</v>
      </c>
      <c r="M10" s="64" t="s">
        <v>134</v>
      </c>
      <c r="N10" s="6"/>
      <c r="O10" s="6" t="s">
        <v>135</v>
      </c>
      <c r="P10" s="6"/>
      <c r="Q10" s="6" t="s">
        <v>136</v>
      </c>
      <c r="S10" s="6"/>
      <c r="U10" s="6"/>
    </row>
    <row r="11" spans="1:29" ht="21" customHeight="1">
      <c r="A11" s="135"/>
      <c r="C11" s="287" t="s">
        <v>103</v>
      </c>
      <c r="D11" s="287"/>
      <c r="E11" s="287"/>
      <c r="G11" s="287" t="s">
        <v>104</v>
      </c>
      <c r="H11" s="287"/>
      <c r="I11" s="287"/>
      <c r="J11" s="62"/>
      <c r="K11" s="64" t="s">
        <v>163</v>
      </c>
      <c r="M11" s="6" t="s">
        <v>137</v>
      </c>
      <c r="N11" s="6"/>
      <c r="O11" s="6" t="s">
        <v>138</v>
      </c>
      <c r="P11" s="6"/>
      <c r="Q11" s="6" t="s">
        <v>139</v>
      </c>
      <c r="S11" s="64" t="s">
        <v>140</v>
      </c>
      <c r="U11" s="64" t="s">
        <v>175</v>
      </c>
      <c r="W11" s="287" t="s">
        <v>45</v>
      </c>
      <c r="X11" s="287"/>
      <c r="Y11" s="287"/>
    </row>
    <row r="12" spans="1:29" ht="21" customHeight="1">
      <c r="C12" s="64" t="s">
        <v>141</v>
      </c>
      <c r="D12" s="6"/>
      <c r="E12" s="6" t="s">
        <v>142</v>
      </c>
      <c r="F12" s="6"/>
      <c r="G12" s="6" t="s">
        <v>141</v>
      </c>
      <c r="H12" s="6"/>
      <c r="I12" s="6" t="s">
        <v>142</v>
      </c>
      <c r="J12" s="62"/>
      <c r="K12" s="6" t="s">
        <v>107</v>
      </c>
      <c r="M12" s="6" t="s">
        <v>143</v>
      </c>
      <c r="N12" s="6"/>
      <c r="O12" s="6" t="s">
        <v>144</v>
      </c>
      <c r="P12" s="6"/>
      <c r="Q12" s="6" t="s">
        <v>143</v>
      </c>
      <c r="S12" s="6" t="s">
        <v>108</v>
      </c>
      <c r="U12" s="64" t="s">
        <v>109</v>
      </c>
      <c r="W12" s="6" t="s">
        <v>176</v>
      </c>
      <c r="AA12" s="65"/>
    </row>
    <row r="13" spans="1:29" ht="21" customHeight="1">
      <c r="B13" s="135" t="s">
        <v>7</v>
      </c>
      <c r="C13" s="6" t="s">
        <v>112</v>
      </c>
      <c r="D13" s="6"/>
      <c r="E13" s="6" t="s">
        <v>112</v>
      </c>
      <c r="F13" s="6"/>
      <c r="G13" s="6" t="s">
        <v>112</v>
      </c>
      <c r="H13" s="6"/>
      <c r="I13" s="6" t="s">
        <v>112</v>
      </c>
      <c r="J13" s="66"/>
      <c r="K13" s="64" t="s">
        <v>113</v>
      </c>
      <c r="M13" s="64" t="s">
        <v>146</v>
      </c>
      <c r="N13" s="6"/>
      <c r="O13" s="64" t="s">
        <v>147</v>
      </c>
      <c r="P13" s="64"/>
      <c r="Q13" s="64" t="s">
        <v>146</v>
      </c>
      <c r="S13" s="6" t="s">
        <v>114</v>
      </c>
      <c r="U13" s="64" t="s">
        <v>115</v>
      </c>
      <c r="W13" s="64" t="s">
        <v>177</v>
      </c>
      <c r="Y13" s="6" t="s">
        <v>117</v>
      </c>
      <c r="AA13" s="65" t="s">
        <v>105</v>
      </c>
    </row>
    <row r="14" spans="1:29" ht="21" customHeight="1">
      <c r="C14" s="289" t="s">
        <v>10</v>
      </c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</row>
    <row r="15" spans="1:29" ht="21" customHeight="1">
      <c r="A15" s="7" t="s">
        <v>164</v>
      </c>
      <c r="B15" s="134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</row>
    <row r="16" spans="1:29" s="7" customFormat="1" ht="21" customHeight="1">
      <c r="A16" s="86" t="s">
        <v>165</v>
      </c>
      <c r="B16" s="131"/>
      <c r="C16" s="112">
        <v>36107</v>
      </c>
      <c r="D16" s="112"/>
      <c r="E16" s="112">
        <v>33955815</v>
      </c>
      <c r="F16" s="112">
        <v>0</v>
      </c>
      <c r="G16" s="112">
        <v>14121</v>
      </c>
      <c r="H16" s="112">
        <v>0</v>
      </c>
      <c r="I16" s="112">
        <v>11110070</v>
      </c>
      <c r="J16" s="112">
        <v>0</v>
      </c>
      <c r="K16" s="112">
        <v>1056822</v>
      </c>
      <c r="L16" s="112"/>
      <c r="M16" s="76">
        <v>0</v>
      </c>
      <c r="N16" s="112"/>
      <c r="O16" s="145">
        <v>0</v>
      </c>
      <c r="P16" s="76"/>
      <c r="Q16" s="145">
        <v>0</v>
      </c>
      <c r="R16" s="112"/>
      <c r="S16" s="112">
        <v>15078908</v>
      </c>
      <c r="T16" s="112"/>
      <c r="U16" s="112">
        <f>SUM(K16:S16)</f>
        <v>16135730</v>
      </c>
      <c r="V16" s="112"/>
      <c r="W16" s="112">
        <v>7000000</v>
      </c>
      <c r="X16" s="112"/>
      <c r="Y16" s="112">
        <v>329692330</v>
      </c>
      <c r="Z16" s="112"/>
      <c r="AA16" s="112">
        <f>SUM(Y16+W16+U16+I16+G16+E16+C16)</f>
        <v>397944173</v>
      </c>
      <c r="AC16" s="214"/>
    </row>
    <row r="17" spans="1:31" ht="21" customHeight="1">
      <c r="A17" s="5" t="s">
        <v>166</v>
      </c>
      <c r="C17" s="139">
        <v>0</v>
      </c>
      <c r="D17" s="181"/>
      <c r="E17" s="139">
        <v>0</v>
      </c>
      <c r="F17" s="181"/>
      <c r="G17" s="139">
        <v>0</v>
      </c>
      <c r="H17" s="181"/>
      <c r="I17" s="139">
        <v>0</v>
      </c>
      <c r="J17" s="70"/>
      <c r="K17" s="73">
        <v>-1056822</v>
      </c>
      <c r="L17"/>
      <c r="M17" s="73">
        <v>1172390</v>
      </c>
      <c r="N17"/>
      <c r="O17" s="139">
        <v>0</v>
      </c>
      <c r="P17" s="72"/>
      <c r="Q17" s="73">
        <v>1243336</v>
      </c>
      <c r="R17"/>
      <c r="S17" s="139">
        <v>0</v>
      </c>
      <c r="T17" s="70"/>
      <c r="U17" s="73">
        <f>SUM(K17:S17)</f>
        <v>1358904</v>
      </c>
      <c r="V17" s="70"/>
      <c r="W17" s="139">
        <v>0</v>
      </c>
      <c r="X17" s="70"/>
      <c r="Y17" s="73">
        <v>374632</v>
      </c>
      <c r="Z17"/>
      <c r="AA17" s="108">
        <f>SUM(Y17+W17+U17+I17+G17+E17+C17)</f>
        <v>1733536</v>
      </c>
      <c r="AC17" s="57"/>
    </row>
    <row r="18" spans="1:31" s="7" customFormat="1" ht="21" customHeight="1">
      <c r="A18" s="86" t="s">
        <v>167</v>
      </c>
      <c r="B18" s="131"/>
      <c r="C18" s="157">
        <f>SUM(C16:C17)</f>
        <v>36107</v>
      </c>
      <c r="D18" s="101"/>
      <c r="E18" s="157">
        <f>SUM(E16:E17)</f>
        <v>33955815</v>
      </c>
      <c r="F18" s="101"/>
      <c r="G18" s="157">
        <f>SUM(G16:G17)</f>
        <v>14121</v>
      </c>
      <c r="H18" s="101"/>
      <c r="I18" s="157">
        <f>SUM(I16:I17)</f>
        <v>11110070</v>
      </c>
      <c r="J18" s="69"/>
      <c r="K18" s="148">
        <f>SUM(K16:K17)</f>
        <v>0</v>
      </c>
      <c r="L18" s="2"/>
      <c r="M18" s="157">
        <f>SUM(M16:M17)</f>
        <v>1172390</v>
      </c>
      <c r="N18" s="2"/>
      <c r="O18" s="148">
        <v>0</v>
      </c>
      <c r="P18" s="98"/>
      <c r="Q18" s="157">
        <f>SUM(Q16:Q17)</f>
        <v>1243336</v>
      </c>
      <c r="R18" s="2"/>
      <c r="S18" s="157">
        <f>SUM(S16:S17)</f>
        <v>15078908</v>
      </c>
      <c r="T18" s="69"/>
      <c r="U18" s="157">
        <f>SUM(U16:U17)</f>
        <v>17494634</v>
      </c>
      <c r="V18" s="69"/>
      <c r="W18" s="157">
        <f>SUM(W16:W17)</f>
        <v>7000000</v>
      </c>
      <c r="X18" s="69"/>
      <c r="Y18" s="157">
        <f>SUM(Y16:Y17)</f>
        <v>330066962</v>
      </c>
      <c r="Z18" s="2"/>
      <c r="AA18" s="157">
        <f>SUM(AA16:AA17)</f>
        <v>399677709</v>
      </c>
      <c r="AC18" s="214"/>
    </row>
    <row r="19" spans="1:31" ht="21" customHeight="1">
      <c r="A19" s="71"/>
      <c r="B19" s="136"/>
      <c r="AC19" s="57"/>
    </row>
    <row r="20" spans="1:31" ht="21" customHeight="1">
      <c r="A20" s="78" t="s">
        <v>151</v>
      </c>
      <c r="B20" s="136"/>
      <c r="AC20" s="57"/>
    </row>
    <row r="21" spans="1:31" ht="21" customHeight="1">
      <c r="A21" s="71" t="s">
        <v>152</v>
      </c>
      <c r="B21" s="136">
        <v>11</v>
      </c>
      <c r="C21" s="84">
        <v>0</v>
      </c>
      <c r="D21" s="181"/>
      <c r="E21" s="84">
        <v>0</v>
      </c>
      <c r="F21" s="181"/>
      <c r="G21" s="84">
        <v>0</v>
      </c>
      <c r="H21" s="182"/>
      <c r="I21" s="84">
        <v>0</v>
      </c>
      <c r="J21" s="182"/>
      <c r="K21" s="84">
        <v>0</v>
      </c>
      <c r="L21" s="94"/>
      <c r="M21" s="84">
        <v>0</v>
      </c>
      <c r="N21" s="94"/>
      <c r="O21" s="84">
        <v>0</v>
      </c>
      <c r="P21" s="72"/>
      <c r="Q21" s="84">
        <v>0</v>
      </c>
      <c r="R21" s="94"/>
      <c r="S21" s="84">
        <v>0</v>
      </c>
      <c r="U21" s="84">
        <v>0</v>
      </c>
      <c r="W21" s="84">
        <v>0</v>
      </c>
      <c r="Y21" s="70">
        <v>-16146163</v>
      </c>
      <c r="AA21" s="70">
        <f>SUM(Y21+W21+U21+I21+G21+E21+C21)</f>
        <v>-16146163</v>
      </c>
      <c r="AC21" s="57"/>
    </row>
    <row r="22" spans="1:31" ht="21" customHeight="1">
      <c r="A22" s="71" t="s">
        <v>153</v>
      </c>
      <c r="B22" s="136"/>
      <c r="C22" s="221">
        <v>-89</v>
      </c>
      <c r="D22" s="91"/>
      <c r="E22" s="221">
        <v>89</v>
      </c>
      <c r="F22" s="81"/>
      <c r="G22" s="221">
        <v>-35</v>
      </c>
      <c r="H22" s="81"/>
      <c r="I22" s="221">
        <v>35</v>
      </c>
      <c r="J22" s="91"/>
      <c r="K22" s="139">
        <v>0</v>
      </c>
      <c r="L22" s="96"/>
      <c r="M22" s="139">
        <v>0</v>
      </c>
      <c r="N22" s="96"/>
      <c r="O22" s="139">
        <v>0</v>
      </c>
      <c r="P22" s="72"/>
      <c r="Q22" s="139">
        <v>0</v>
      </c>
      <c r="R22" s="96"/>
      <c r="S22" s="139">
        <v>0</v>
      </c>
      <c r="T22" s="96"/>
      <c r="U22" s="139">
        <v>0</v>
      </c>
      <c r="V22" s="96"/>
      <c r="W22" s="139">
        <v>0</v>
      </c>
      <c r="X22" s="91"/>
      <c r="Y22" s="139">
        <v>0</v>
      </c>
      <c r="Z22" s="96"/>
      <c r="AA22" s="70">
        <f>SUM(Y22+W22+U22+I22+G22+E22+C22)</f>
        <v>0</v>
      </c>
      <c r="AC22" s="107"/>
    </row>
    <row r="23" spans="1:31" s="7" customFormat="1" ht="21" customHeight="1">
      <c r="A23" s="78" t="s">
        <v>156</v>
      </c>
      <c r="B23" s="113"/>
      <c r="C23" s="146">
        <f>SUM(C21:C22)</f>
        <v>-89</v>
      </c>
      <c r="D23" s="141"/>
      <c r="E23" s="146">
        <f>SUM(E21:E22)</f>
        <v>89</v>
      </c>
      <c r="F23" s="141"/>
      <c r="G23" s="146">
        <f>SUM(G21:G22)</f>
        <v>-35</v>
      </c>
      <c r="H23" s="141"/>
      <c r="I23" s="146">
        <f>SUM(I21:I22)</f>
        <v>35</v>
      </c>
      <c r="J23" s="141"/>
      <c r="K23" s="146">
        <f>SUM(K21:K22)</f>
        <v>0</v>
      </c>
      <c r="L23" s="141"/>
      <c r="M23" s="146">
        <f>SUM(M21:M22)</f>
        <v>0</v>
      </c>
      <c r="N23" s="141"/>
      <c r="O23" s="146">
        <f>SUM(O21:O22)</f>
        <v>0</v>
      </c>
      <c r="P23" s="141"/>
      <c r="Q23" s="146">
        <f>SUM(Q21:Q22)</f>
        <v>0</v>
      </c>
      <c r="R23" s="141"/>
      <c r="S23" s="146">
        <f>SUM(S21:S22)</f>
        <v>0</v>
      </c>
      <c r="T23" s="141"/>
      <c r="U23" s="146">
        <f>SUM(U21:U22)</f>
        <v>0</v>
      </c>
      <c r="V23" s="141"/>
      <c r="W23" s="146">
        <f>SUM(W21:W22)</f>
        <v>0</v>
      </c>
      <c r="X23" s="141"/>
      <c r="Y23" s="146">
        <f>SUM(Y21:Y22)</f>
        <v>-16146163</v>
      </c>
      <c r="Z23" s="141"/>
      <c r="AA23" s="146">
        <f>SUM(AA21:AA22)</f>
        <v>-16146163</v>
      </c>
      <c r="AB23" s="141"/>
      <c r="AC23" s="102"/>
      <c r="AD23" s="102"/>
      <c r="AE23" s="102"/>
    </row>
    <row r="24" spans="1:31" ht="21" customHeight="1">
      <c r="A24" s="93"/>
      <c r="B24" s="68"/>
      <c r="C24" s="81"/>
      <c r="D24" s="37"/>
      <c r="E24" s="81"/>
      <c r="F24" s="37"/>
      <c r="G24" s="81"/>
      <c r="H24" s="37"/>
      <c r="I24" s="81"/>
      <c r="J24" s="91"/>
      <c r="K24" s="74"/>
      <c r="L24" s="94"/>
      <c r="M24" s="74"/>
      <c r="N24" s="94"/>
      <c r="O24" s="74"/>
      <c r="P24" s="74"/>
      <c r="Q24" s="74"/>
      <c r="R24" s="94"/>
      <c r="S24" s="81"/>
      <c r="T24" s="94"/>
      <c r="U24" s="95"/>
      <c r="V24" s="94"/>
      <c r="W24" s="96"/>
      <c r="X24" s="91"/>
      <c r="Y24" s="81"/>
      <c r="Z24" s="94"/>
      <c r="AA24" s="81"/>
      <c r="AC24" s="107"/>
    </row>
    <row r="25" spans="1:31" ht="21" customHeight="1">
      <c r="A25" s="156" t="s">
        <v>157</v>
      </c>
      <c r="B25" s="68"/>
      <c r="C25" s="81"/>
      <c r="D25" s="37"/>
      <c r="E25" s="81"/>
      <c r="F25" s="37"/>
      <c r="G25" s="81"/>
      <c r="H25" s="37"/>
      <c r="I25" s="81"/>
      <c r="J25" s="91"/>
      <c r="K25" s="74"/>
      <c r="L25" s="94"/>
      <c r="M25" s="74"/>
      <c r="N25" s="94"/>
      <c r="O25" s="74"/>
      <c r="P25" s="74"/>
      <c r="Q25" s="74"/>
      <c r="R25" s="94"/>
      <c r="S25" s="81"/>
      <c r="T25" s="94"/>
      <c r="U25" s="95"/>
      <c r="V25" s="94"/>
      <c r="W25" s="96"/>
      <c r="X25" s="91"/>
      <c r="Y25" s="81"/>
      <c r="Z25" s="94"/>
      <c r="AA25" s="81"/>
      <c r="AC25" s="57"/>
    </row>
    <row r="26" spans="1:31" ht="21" customHeight="1">
      <c r="A26" s="218" t="s">
        <v>178</v>
      </c>
      <c r="C26" s="223">
        <v>0</v>
      </c>
      <c r="D26" s="74"/>
      <c r="E26" s="223">
        <v>0</v>
      </c>
      <c r="F26" s="224"/>
      <c r="G26" s="223">
        <v>0</v>
      </c>
      <c r="H26" s="224"/>
      <c r="I26" s="223">
        <v>0</v>
      </c>
      <c r="J26" s="224"/>
      <c r="K26" s="223">
        <v>0</v>
      </c>
      <c r="L26" s="224"/>
      <c r="M26" s="223">
        <v>0</v>
      </c>
      <c r="N26" s="224"/>
      <c r="O26" s="223">
        <v>0</v>
      </c>
      <c r="P26" s="224"/>
      <c r="Q26" s="223">
        <v>0</v>
      </c>
      <c r="R26" s="224"/>
      <c r="S26" s="223">
        <v>0</v>
      </c>
      <c r="T26" s="94"/>
      <c r="U26" s="74">
        <f t="shared" ref="U26:U27" si="0">SUM(K26:S26)</f>
        <v>0</v>
      </c>
      <c r="V26" s="224"/>
      <c r="W26" s="223">
        <v>0</v>
      </c>
      <c r="X26" s="94"/>
      <c r="Y26" s="84">
        <v>22957152</v>
      </c>
      <c r="Z26" s="94"/>
      <c r="AA26" s="70">
        <f>SUM(Y26+W26+U26+I26+G26+E26+C26)</f>
        <v>22957152</v>
      </c>
      <c r="AC26" s="57"/>
      <c r="AD26" s="109"/>
    </row>
    <row r="27" spans="1:31" ht="21" customHeight="1">
      <c r="A27" s="93" t="s">
        <v>159</v>
      </c>
      <c r="B27" s="68"/>
      <c r="C27" s="225">
        <v>0</v>
      </c>
      <c r="D27" s="226"/>
      <c r="E27" s="225">
        <v>0</v>
      </c>
      <c r="F27" s="226"/>
      <c r="G27" s="225">
        <v>0</v>
      </c>
      <c r="H27" s="226"/>
      <c r="I27" s="225">
        <v>0</v>
      </c>
      <c r="J27" s="224"/>
      <c r="K27" s="225">
        <v>0</v>
      </c>
      <c r="L27" s="84"/>
      <c r="M27" s="139">
        <v>-615640</v>
      </c>
      <c r="N27" s="84"/>
      <c r="O27" s="139">
        <v>-183286</v>
      </c>
      <c r="P27" s="84"/>
      <c r="Q27" s="139">
        <v>143088</v>
      </c>
      <c r="R27" s="224"/>
      <c r="S27" s="225">
        <v>0</v>
      </c>
      <c r="T27" s="94"/>
      <c r="U27" s="227">
        <f t="shared" si="0"/>
        <v>-655838</v>
      </c>
      <c r="V27" s="224"/>
      <c r="W27" s="225">
        <v>0</v>
      </c>
      <c r="X27" s="94"/>
      <c r="Y27" s="139">
        <v>-1385270</v>
      </c>
      <c r="Z27" s="94"/>
      <c r="AA27" s="73">
        <f>SUM(Y27+W27+U27+I27+G27+E27+C27)</f>
        <v>-2041108</v>
      </c>
      <c r="AC27" s="57"/>
    </row>
    <row r="28" spans="1:31" s="7" customFormat="1" ht="21" customHeight="1">
      <c r="A28" s="156" t="s">
        <v>119</v>
      </c>
      <c r="B28" s="113"/>
      <c r="C28" s="148">
        <f>SUM(C26:C27)</f>
        <v>0</v>
      </c>
      <c r="D28" s="98">
        <v>0</v>
      </c>
      <c r="E28" s="148">
        <f>SUM(E26:E27)</f>
        <v>0</v>
      </c>
      <c r="F28" s="98">
        <v>0</v>
      </c>
      <c r="G28" s="148">
        <f>SUM(G26:G27)</f>
        <v>0</v>
      </c>
      <c r="H28" s="98">
        <v>0</v>
      </c>
      <c r="I28" s="148">
        <f>SUM(I26:I27)</f>
        <v>0</v>
      </c>
      <c r="J28" s="98">
        <v>0</v>
      </c>
      <c r="K28" s="148">
        <f>SUM(K26:K27)</f>
        <v>0</v>
      </c>
      <c r="L28" s="99">
        <v>0</v>
      </c>
      <c r="M28" s="148">
        <f>SUM(M26:M27)</f>
        <v>-615640</v>
      </c>
      <c r="N28" s="99"/>
      <c r="O28" s="148">
        <f>SUM(O26:O27)</f>
        <v>-183286</v>
      </c>
      <c r="P28" s="99"/>
      <c r="Q28" s="148">
        <f>SUM(Q26:Q27)</f>
        <v>143088</v>
      </c>
      <c r="R28" s="99">
        <v>0</v>
      </c>
      <c r="S28" s="148">
        <f>SUM(S26:S27)</f>
        <v>0</v>
      </c>
      <c r="T28" s="99"/>
      <c r="U28" s="148">
        <f>SUM(U26:U27)</f>
        <v>-655838</v>
      </c>
      <c r="V28" s="99"/>
      <c r="W28" s="148">
        <f>SUM(W26:W27)</f>
        <v>0</v>
      </c>
      <c r="X28" s="99"/>
      <c r="Y28" s="148">
        <f>SUM(Y26:Y27)</f>
        <v>21571882</v>
      </c>
      <c r="Z28" s="99"/>
      <c r="AA28" s="148">
        <f>SUM(AA26:AA27)</f>
        <v>20916044</v>
      </c>
      <c r="AC28" s="214"/>
    </row>
    <row r="29" spans="1:31" ht="21" customHeight="1">
      <c r="A29" s="100"/>
      <c r="B29" s="113"/>
      <c r="C29" s="87"/>
      <c r="D29" s="101"/>
      <c r="E29" s="87"/>
      <c r="F29" s="101"/>
      <c r="G29" s="87"/>
      <c r="H29" s="101"/>
      <c r="I29" s="87"/>
      <c r="J29" s="101"/>
      <c r="K29" s="99"/>
      <c r="L29" s="102"/>
      <c r="M29" s="99"/>
      <c r="N29" s="102"/>
      <c r="O29" s="99"/>
      <c r="P29" s="99"/>
      <c r="Q29" s="99"/>
      <c r="R29" s="102"/>
      <c r="S29" s="99"/>
      <c r="T29" s="102"/>
      <c r="U29" s="103"/>
      <c r="V29" s="102"/>
      <c r="W29" s="104"/>
      <c r="X29" s="101"/>
      <c r="Y29" s="99"/>
      <c r="Z29" s="102"/>
      <c r="AA29" s="103"/>
      <c r="AC29" s="57"/>
    </row>
    <row r="30" spans="1:31" ht="21" customHeight="1">
      <c r="A30" s="80" t="s">
        <v>120</v>
      </c>
      <c r="B30" s="136"/>
      <c r="C30" s="225">
        <v>0</v>
      </c>
      <c r="D30" s="226"/>
      <c r="E30" s="225">
        <v>0</v>
      </c>
      <c r="F30" s="226"/>
      <c r="G30" s="225">
        <v>0</v>
      </c>
      <c r="H30" s="226"/>
      <c r="I30" s="225">
        <v>0</v>
      </c>
      <c r="J30" s="224"/>
      <c r="K30" s="225">
        <v>0</v>
      </c>
      <c r="L30" s="228"/>
      <c r="M30" s="225">
        <v>0</v>
      </c>
      <c r="N30" s="228"/>
      <c r="O30" s="225">
        <v>0</v>
      </c>
      <c r="P30" s="228"/>
      <c r="Q30" s="139">
        <v>-56420</v>
      </c>
      <c r="R30" s="224"/>
      <c r="S30" s="229">
        <v>-268289</v>
      </c>
      <c r="T30" s="94"/>
      <c r="U30" s="227">
        <f t="shared" ref="U30" si="1">SUM(K30:S30)</f>
        <v>-324709</v>
      </c>
      <c r="V30" s="224"/>
      <c r="W30" s="225">
        <v>0</v>
      </c>
      <c r="X30" s="94"/>
      <c r="Y30" s="139">
        <v>324709</v>
      </c>
      <c r="Z30" s="96"/>
      <c r="AA30" s="108">
        <f>SUM(Y30+W30+U30+I30+G30+E30+C30)</f>
        <v>0</v>
      </c>
      <c r="AC30" s="57"/>
    </row>
    <row r="31" spans="1:31" ht="21" customHeight="1">
      <c r="A31" s="105"/>
      <c r="B31" s="131"/>
      <c r="C31" s="74"/>
      <c r="D31" s="74"/>
      <c r="E31" s="74"/>
      <c r="F31" s="74"/>
      <c r="G31" s="74"/>
      <c r="H31" s="74"/>
      <c r="I31" s="74"/>
      <c r="J31" s="74"/>
      <c r="K31" s="96"/>
      <c r="L31" s="74"/>
      <c r="M31" s="96"/>
      <c r="N31" s="74"/>
      <c r="O31" s="96"/>
      <c r="P31" s="96"/>
      <c r="Q31" s="96"/>
      <c r="R31" s="74"/>
      <c r="S31" s="96"/>
      <c r="T31" s="74"/>
      <c r="U31" s="74"/>
      <c r="V31" s="74"/>
      <c r="W31" s="96"/>
      <c r="X31" s="74"/>
      <c r="Y31" s="96"/>
      <c r="Z31" s="74"/>
      <c r="AA31" s="96"/>
      <c r="AC31" s="57"/>
    </row>
    <row r="32" spans="1:31" s="7" customFormat="1" ht="21" customHeight="1" thickBot="1">
      <c r="A32" s="7" t="s">
        <v>170</v>
      </c>
      <c r="B32" s="134"/>
      <c r="C32" s="85">
        <f>SUM(C18,C22,C28,C30,C21)</f>
        <v>36018</v>
      </c>
      <c r="D32" s="99"/>
      <c r="E32" s="85">
        <f>SUM(E18,E22,E28,E30,E21)</f>
        <v>33955904</v>
      </c>
      <c r="F32" s="99"/>
      <c r="G32" s="85">
        <f>SUM(G18,G22,G28,G30,G21)</f>
        <v>14086</v>
      </c>
      <c r="H32" s="99"/>
      <c r="I32" s="85">
        <f>SUM(I18,I22,I28,I30,I21)</f>
        <v>11110105</v>
      </c>
      <c r="J32" s="99"/>
      <c r="K32" s="85">
        <v>0</v>
      </c>
      <c r="L32" s="99"/>
      <c r="M32" s="85">
        <f>SUM(M18,M22,M28,M30,M21)</f>
        <v>556750</v>
      </c>
      <c r="N32" s="99"/>
      <c r="O32" s="85">
        <f>SUM(O18,O22,O28,O30,O21)</f>
        <v>-183286</v>
      </c>
      <c r="P32" s="69"/>
      <c r="Q32" s="85">
        <f>SUM(Q18,Q22,Q28,Q30,Q21)</f>
        <v>1330004</v>
      </c>
      <c r="R32" s="99"/>
      <c r="S32" s="85">
        <f>SUM(S18,S22,S28,S30,S21)</f>
        <v>14810619</v>
      </c>
      <c r="T32" s="99"/>
      <c r="U32" s="85">
        <f>SUM(U18,U22,U28,U30,U21)</f>
        <v>16514087</v>
      </c>
      <c r="V32" s="99"/>
      <c r="W32" s="85">
        <f>SUM(W18,W22,W28,W30,W21)</f>
        <v>7000000</v>
      </c>
      <c r="X32" s="99"/>
      <c r="Y32" s="85">
        <f>SUM(Y18,Y22,Y28,Y30,Y21)</f>
        <v>335817390</v>
      </c>
      <c r="Z32" s="99"/>
      <c r="AA32" s="85">
        <f>SUM(AA18,AA22,AA28,AA30,AA21)</f>
        <v>404447590</v>
      </c>
      <c r="AC32" s="214"/>
    </row>
    <row r="33" spans="1:27" ht="24" customHeight="1" thickTop="1">
      <c r="A33" s="100"/>
      <c r="B33" s="113"/>
      <c r="C33" s="110"/>
      <c r="D33" s="107"/>
      <c r="E33" s="110"/>
      <c r="F33" s="107"/>
      <c r="G33" s="110"/>
      <c r="H33" s="107"/>
      <c r="I33" s="110"/>
      <c r="J33" s="107"/>
      <c r="K33" s="110"/>
      <c r="L33" s="57"/>
      <c r="M33" s="57"/>
      <c r="N33" s="57"/>
      <c r="O33" s="57"/>
      <c r="P33" s="107"/>
      <c r="Q33" s="57"/>
      <c r="R33" s="57"/>
      <c r="S33" s="110"/>
      <c r="T33" s="57"/>
      <c r="U33" s="110"/>
      <c r="V33" s="111"/>
      <c r="W33" s="110"/>
      <c r="X33" s="107"/>
      <c r="Y33" s="110"/>
      <c r="Z33" s="107"/>
      <c r="AA33" s="110"/>
    </row>
    <row r="34" spans="1:27" ht="24" customHeight="1">
      <c r="A34" s="100"/>
      <c r="B34" s="113"/>
      <c r="C34" s="110"/>
      <c r="D34" s="107"/>
      <c r="E34" s="110"/>
      <c r="F34" s="107"/>
      <c r="G34" s="110"/>
      <c r="H34" s="107"/>
      <c r="I34" s="110"/>
      <c r="J34" s="107"/>
      <c r="K34" s="110"/>
      <c r="L34" s="57"/>
      <c r="M34" s="57"/>
      <c r="N34" s="57"/>
      <c r="O34" s="57"/>
      <c r="P34" s="107"/>
      <c r="Q34" s="57"/>
      <c r="R34" s="57"/>
      <c r="S34" s="110"/>
      <c r="T34" s="57"/>
      <c r="U34" s="110"/>
      <c r="V34" s="111"/>
      <c r="W34" s="110"/>
      <c r="X34" s="107"/>
      <c r="Y34" s="110"/>
      <c r="Z34" s="107"/>
      <c r="AA34" s="110"/>
    </row>
    <row r="35" spans="1:27" ht="24" customHeight="1">
      <c r="A35" s="100"/>
      <c r="B35" s="113"/>
      <c r="C35" s="110"/>
      <c r="D35" s="107"/>
      <c r="E35" s="110"/>
      <c r="F35" s="107"/>
      <c r="G35" s="110"/>
      <c r="H35" s="107"/>
      <c r="I35" s="110"/>
      <c r="J35" s="107"/>
      <c r="K35" s="110"/>
      <c r="L35" s="57"/>
      <c r="M35" s="57"/>
      <c r="N35" s="57"/>
      <c r="O35" s="57"/>
      <c r="P35" s="107"/>
      <c r="Q35" s="57"/>
      <c r="R35" s="57"/>
      <c r="S35" s="110"/>
      <c r="T35" s="57"/>
      <c r="U35" s="110"/>
      <c r="V35" s="111"/>
      <c r="W35" s="110"/>
      <c r="X35" s="107"/>
      <c r="Y35" s="110"/>
      <c r="Z35" s="107"/>
      <c r="AA35" s="110"/>
    </row>
    <row r="37" spans="1:27" ht="24" customHeight="1">
      <c r="A37" s="100"/>
      <c r="B37" s="113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</row>
    <row r="39" spans="1:27" ht="24" customHeight="1">
      <c r="A39" s="276" t="s">
        <v>97</v>
      </c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  <c r="AA39" s="276"/>
    </row>
    <row r="40" spans="1:27" ht="24" customHeight="1">
      <c r="A40" s="276" t="s">
        <v>98</v>
      </c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  <c r="AA40" s="276"/>
    </row>
  </sheetData>
  <mergeCells count="10">
    <mergeCell ref="A39:AA39"/>
    <mergeCell ref="A40:AA40"/>
    <mergeCell ref="C4:AA4"/>
    <mergeCell ref="C14:AA14"/>
    <mergeCell ref="K5:U5"/>
    <mergeCell ref="C10:E10"/>
    <mergeCell ref="G10:I10"/>
    <mergeCell ref="C11:E11"/>
    <mergeCell ref="G11:I11"/>
    <mergeCell ref="W11:Y11"/>
  </mergeCells>
  <pageMargins left="0.5" right="0.5" top="0.48" bottom="0.5" header="0.5" footer="0.5"/>
  <pageSetup paperSize="9" scale="57" firstPageNumber="11" orientation="landscape" useFirstPageNumber="1" r:id="rId1"/>
  <headerFooter>
    <oddFooter>&amp;LThe accompanying notes form an integral part of the interim financial statements.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117"/>
  <sheetViews>
    <sheetView zoomScaleNormal="100" zoomScaleSheetLayoutView="114" workbookViewId="0"/>
  </sheetViews>
  <sheetFormatPr defaultColWidth="9.1796875" defaultRowHeight="21" customHeight="1"/>
  <cols>
    <col min="1" max="3" width="2.1796875" style="8" customWidth="1"/>
    <col min="4" max="4" width="56.453125" style="8" customWidth="1"/>
    <col min="5" max="5" width="4.453125" style="8" customWidth="1"/>
    <col min="6" max="6" width="15.453125" style="8" customWidth="1"/>
    <col min="7" max="7" width="1.1796875" style="8" customWidth="1"/>
    <col min="8" max="8" width="14.453125" style="8" bestFit="1" customWidth="1"/>
    <col min="9" max="9" width="1.1796875" style="8" customWidth="1"/>
    <col min="10" max="10" width="16.453125" style="8" bestFit="1" customWidth="1"/>
    <col min="11" max="11" width="1.1796875" style="8" customWidth="1"/>
    <col min="12" max="12" width="16.1796875" style="8" customWidth="1"/>
    <col min="13" max="13" width="2.54296875" style="8" customWidth="1"/>
    <col min="14" max="14" width="16.453125" style="109" customWidth="1"/>
    <col min="15" max="15" width="2.453125" style="109" customWidth="1"/>
    <col min="16" max="16" width="40.54296875" style="109" customWidth="1"/>
    <col min="17" max="17" width="2" style="109" customWidth="1"/>
    <col min="18" max="18" width="14" style="109" bestFit="1" customWidth="1"/>
    <col min="19" max="19" width="2" style="109" customWidth="1"/>
    <col min="20" max="20" width="12.81640625" style="109" bestFit="1" customWidth="1"/>
    <col min="21" max="21" width="1" style="109" customWidth="1"/>
    <col min="22" max="22" width="9.1796875" style="109"/>
    <col min="23" max="23" width="1" style="109" customWidth="1"/>
    <col min="24" max="24" width="9.1796875" style="109"/>
    <col min="25" max="25" width="1" style="109" customWidth="1"/>
    <col min="26" max="26" width="9.1796875" style="109"/>
    <col min="27" max="27" width="1.453125" style="109" customWidth="1"/>
    <col min="28" max="28" width="9.1796875" style="109"/>
    <col min="29" max="16384" width="9.1796875" style="8"/>
  </cols>
  <sheetData>
    <row r="1" spans="1:28" s="21" customFormat="1" ht="21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</row>
    <row r="2" spans="1:28" s="21" customFormat="1" ht="21" customHeight="1">
      <c r="A2" s="22" t="s">
        <v>182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</row>
    <row r="3" spans="1:28" s="1" customFormat="1" ht="20.149999999999999" customHeight="1">
      <c r="A3" s="4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</row>
    <row r="4" spans="1:28" s="1" customFormat="1" ht="20.25" customHeight="1">
      <c r="A4" s="24"/>
      <c r="B4" s="25"/>
      <c r="C4" s="25"/>
      <c r="D4" s="25"/>
      <c r="E4" s="25"/>
      <c r="F4" s="277" t="s">
        <v>2</v>
      </c>
      <c r="G4" s="295"/>
      <c r="H4" s="295"/>
      <c r="I4" s="9"/>
      <c r="J4" s="277" t="s">
        <v>3</v>
      </c>
      <c r="K4" s="277"/>
      <c r="L4" s="277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</row>
    <row r="5" spans="1:28" s="1" customFormat="1" ht="20.25" customHeight="1">
      <c r="A5" s="24"/>
      <c r="B5" s="25"/>
      <c r="C5" s="25"/>
      <c r="D5" s="25"/>
      <c r="E5" s="25"/>
      <c r="F5" s="276" t="s">
        <v>183</v>
      </c>
      <c r="G5" s="276"/>
      <c r="H5" s="276"/>
      <c r="I5" s="171"/>
      <c r="J5" s="276" t="s">
        <v>183</v>
      </c>
      <c r="K5" s="276"/>
      <c r="L5" s="276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</row>
    <row r="6" spans="1:28" ht="20.25" customHeight="1">
      <c r="F6" s="276" t="s">
        <v>4</v>
      </c>
      <c r="G6" s="276"/>
      <c r="H6" s="276"/>
      <c r="I6" s="171"/>
      <c r="J6" s="276" t="s">
        <v>4</v>
      </c>
      <c r="K6" s="276"/>
      <c r="L6" s="276"/>
    </row>
    <row r="7" spans="1:28" ht="20.25" customHeight="1">
      <c r="F7" s="209">
        <v>2021</v>
      </c>
      <c r="G7" s="210"/>
      <c r="H7" s="209">
        <v>2020</v>
      </c>
      <c r="I7" s="11"/>
      <c r="J7" s="209">
        <v>2021</v>
      </c>
      <c r="K7" s="210"/>
      <c r="L7" s="209">
        <v>2020</v>
      </c>
    </row>
    <row r="8" spans="1:28" ht="20.25" customHeight="1">
      <c r="F8" s="278" t="s">
        <v>10</v>
      </c>
      <c r="G8" s="278"/>
      <c r="H8" s="278"/>
      <c r="I8" s="278"/>
      <c r="J8" s="278"/>
      <c r="K8" s="278"/>
      <c r="L8" s="278"/>
    </row>
    <row r="9" spans="1:28" ht="20.25" customHeight="1">
      <c r="A9" s="26" t="s">
        <v>184</v>
      </c>
      <c r="B9" s="21"/>
      <c r="P9" s="164"/>
    </row>
    <row r="10" spans="1:28" s="167" customFormat="1" ht="19" customHeight="1">
      <c r="A10" s="27" t="s">
        <v>185</v>
      </c>
      <c r="F10" s="166">
        <v>34770464</v>
      </c>
      <c r="G10" s="166"/>
      <c r="H10" s="166">
        <v>27706250</v>
      </c>
      <c r="I10" s="166"/>
      <c r="J10" s="230">
        <v>31680360</v>
      </c>
      <c r="K10" s="166"/>
      <c r="L10" s="230">
        <v>28124125</v>
      </c>
    </row>
    <row r="11" spans="1:28" s="167" customFormat="1" ht="19" customHeight="1">
      <c r="A11" s="231" t="s">
        <v>186</v>
      </c>
      <c r="F11" s="166"/>
      <c r="G11" s="166"/>
      <c r="H11" s="166"/>
      <c r="I11" s="166"/>
      <c r="J11" s="166"/>
      <c r="K11" s="166"/>
      <c r="L11" s="166"/>
    </row>
    <row r="12" spans="1:28" s="167" customFormat="1" ht="19" customHeight="1">
      <c r="A12" s="231"/>
      <c r="B12" s="231" t="s">
        <v>187</v>
      </c>
      <c r="F12" s="166"/>
      <c r="G12" s="166"/>
      <c r="H12" s="166"/>
      <c r="I12" s="166"/>
      <c r="J12" s="166"/>
      <c r="K12" s="166"/>
      <c r="L12" s="166"/>
    </row>
    <row r="13" spans="1:28" s="167" customFormat="1" ht="19" customHeight="1">
      <c r="C13" s="167" t="s">
        <v>188</v>
      </c>
      <c r="F13" s="166">
        <v>6940177</v>
      </c>
      <c r="G13" s="166"/>
      <c r="H13" s="166">
        <v>7557457</v>
      </c>
      <c r="I13" s="166"/>
      <c r="J13" s="166">
        <v>6590148</v>
      </c>
      <c r="K13" s="166"/>
      <c r="L13" s="166">
        <v>7219445</v>
      </c>
    </row>
    <row r="14" spans="1:28" s="167" customFormat="1" ht="19" customHeight="1">
      <c r="C14" s="167" t="s">
        <v>74</v>
      </c>
      <c r="F14" s="166">
        <v>31837671</v>
      </c>
      <c r="G14" s="166"/>
      <c r="H14" s="166">
        <v>34719531</v>
      </c>
      <c r="I14" s="166"/>
      <c r="J14" s="166">
        <v>31580855</v>
      </c>
      <c r="K14" s="166"/>
      <c r="L14" s="166">
        <v>34412335</v>
      </c>
    </row>
    <row r="15" spans="1:28" s="167" customFormat="1" ht="19" customHeight="1">
      <c r="C15" s="29" t="s">
        <v>248</v>
      </c>
      <c r="D15" s="168"/>
      <c r="F15" s="166">
        <v>-42552</v>
      </c>
      <c r="G15" s="166"/>
      <c r="H15" s="166">
        <v>289792</v>
      </c>
      <c r="I15" s="166"/>
      <c r="J15" s="166">
        <v>-42552</v>
      </c>
      <c r="K15" s="166"/>
      <c r="L15" s="166">
        <v>289792</v>
      </c>
    </row>
    <row r="16" spans="1:28" s="167" customFormat="1" ht="19" customHeight="1">
      <c r="C16" s="29" t="s">
        <v>189</v>
      </c>
      <c r="F16" s="166">
        <v>661954</v>
      </c>
      <c r="G16" s="166"/>
      <c r="H16" s="166">
        <v>1435590</v>
      </c>
      <c r="I16" s="166"/>
      <c r="J16" s="166">
        <v>661954</v>
      </c>
      <c r="K16" s="166"/>
      <c r="L16" s="166">
        <v>1435590</v>
      </c>
    </row>
    <row r="17" spans="3:12" s="167" customFormat="1" ht="19" customHeight="1">
      <c r="C17" s="29" t="s">
        <v>190</v>
      </c>
      <c r="F17" s="166">
        <v>4257</v>
      </c>
      <c r="G17" s="166"/>
      <c r="H17" s="121">
        <v>0</v>
      </c>
      <c r="I17" s="166"/>
      <c r="J17" s="121">
        <v>0</v>
      </c>
      <c r="K17" s="166"/>
      <c r="L17" s="121">
        <v>0</v>
      </c>
    </row>
    <row r="18" spans="3:12" s="167" customFormat="1" ht="19" customHeight="1">
      <c r="C18" s="29" t="s">
        <v>191</v>
      </c>
      <c r="F18" s="166">
        <v>2481172</v>
      </c>
      <c r="G18" s="166"/>
      <c r="H18" s="166">
        <v>3148658</v>
      </c>
      <c r="I18" s="166"/>
      <c r="J18" s="166">
        <v>2403415</v>
      </c>
      <c r="K18" s="166"/>
      <c r="L18" s="166">
        <v>2954479</v>
      </c>
    </row>
    <row r="19" spans="3:12" s="167" customFormat="1" ht="19" customHeight="1">
      <c r="C19" s="27" t="s">
        <v>192</v>
      </c>
      <c r="E19" s="168"/>
      <c r="F19" s="166">
        <v>458</v>
      </c>
      <c r="G19" s="166"/>
      <c r="H19" s="166">
        <v>-26855</v>
      </c>
      <c r="I19" s="166"/>
      <c r="J19" s="166">
        <v>386</v>
      </c>
      <c r="K19" s="166"/>
      <c r="L19" s="166">
        <v>-5853</v>
      </c>
    </row>
    <row r="20" spans="3:12" s="167" customFormat="1" ht="19" customHeight="1">
      <c r="C20" s="29" t="s">
        <v>193</v>
      </c>
      <c r="E20" s="168"/>
      <c r="F20" s="166">
        <v>114639</v>
      </c>
      <c r="G20" s="166"/>
      <c r="H20" s="166">
        <v>71754</v>
      </c>
      <c r="I20" s="166"/>
      <c r="J20" s="166">
        <v>114639</v>
      </c>
      <c r="K20" s="166"/>
      <c r="L20" s="166">
        <v>60505</v>
      </c>
    </row>
    <row r="21" spans="3:12" s="167" customFormat="1" ht="19" customHeight="1">
      <c r="C21" s="29" t="s">
        <v>194</v>
      </c>
      <c r="E21" s="168"/>
      <c r="F21" s="166">
        <v>-640417</v>
      </c>
      <c r="G21" s="166"/>
      <c r="H21" s="166">
        <v>-651366</v>
      </c>
      <c r="I21" s="166"/>
      <c r="J21" s="166">
        <v>-639295</v>
      </c>
      <c r="K21" s="166"/>
      <c r="L21" s="166">
        <v>-651366</v>
      </c>
    </row>
    <row r="22" spans="3:12" s="167" customFormat="1" ht="19" customHeight="1">
      <c r="C22" s="29" t="s">
        <v>195</v>
      </c>
      <c r="E22" s="168"/>
      <c r="F22" s="166">
        <v>4501</v>
      </c>
      <c r="G22" s="166"/>
      <c r="H22" s="166">
        <v>45</v>
      </c>
      <c r="I22" s="166"/>
      <c r="J22" s="166">
        <v>4501</v>
      </c>
      <c r="K22" s="166"/>
      <c r="L22" s="166">
        <v>45</v>
      </c>
    </row>
    <row r="23" spans="3:12" s="167" customFormat="1" ht="19" customHeight="1">
      <c r="C23" s="168" t="s">
        <v>196</v>
      </c>
      <c r="F23" s="166">
        <v>-23077029</v>
      </c>
      <c r="G23" s="166"/>
      <c r="H23" s="166">
        <v>-14645703</v>
      </c>
      <c r="I23" s="166"/>
      <c r="J23" s="166">
        <v>-19895842</v>
      </c>
      <c r="K23" s="166"/>
      <c r="L23" s="166">
        <v>-14349097</v>
      </c>
    </row>
    <row r="24" spans="3:12" s="167" customFormat="1" ht="19" customHeight="1">
      <c r="C24" s="29" t="s">
        <v>123</v>
      </c>
      <c r="F24" s="166">
        <v>-106390</v>
      </c>
      <c r="G24" s="166"/>
      <c r="H24" s="166">
        <v>-1691841</v>
      </c>
      <c r="I24" s="166"/>
      <c r="J24" s="166">
        <v>-106888</v>
      </c>
      <c r="K24" s="166"/>
      <c r="L24" s="166">
        <v>-1693502</v>
      </c>
    </row>
    <row r="25" spans="3:12" s="167" customFormat="1" ht="19" customHeight="1">
      <c r="C25" s="27" t="s">
        <v>258</v>
      </c>
      <c r="D25" s="31"/>
      <c r="E25" s="31"/>
      <c r="F25" s="166">
        <v>-495181</v>
      </c>
      <c r="G25" s="166"/>
      <c r="H25" s="166">
        <v>78147</v>
      </c>
      <c r="I25" s="166"/>
      <c r="J25" s="14">
        <v>0</v>
      </c>
      <c r="K25" s="166"/>
      <c r="L25" s="14">
        <v>0</v>
      </c>
    </row>
    <row r="26" spans="3:12" s="167" customFormat="1" ht="19" customHeight="1">
      <c r="F26" s="232">
        <f>SUM(F10:F25)</f>
        <v>52453724</v>
      </c>
      <c r="G26" s="166"/>
      <c r="H26" s="232">
        <f>SUM(H10:H25)</f>
        <v>57991459</v>
      </c>
      <c r="I26" s="166"/>
      <c r="J26" s="232">
        <f>SUM(J10:J25)</f>
        <v>52351681</v>
      </c>
      <c r="K26" s="166"/>
      <c r="L26" s="232">
        <f>SUM(L10:L25)</f>
        <v>57796498</v>
      </c>
    </row>
    <row r="27" spans="3:12" s="167" customFormat="1" ht="19" customHeight="1">
      <c r="C27" s="168" t="s">
        <v>197</v>
      </c>
      <c r="F27" s="166">
        <v>-70383560</v>
      </c>
      <c r="G27" s="166"/>
      <c r="H27" s="166">
        <v>-73278411</v>
      </c>
      <c r="I27" s="166"/>
      <c r="J27" s="166">
        <v>-69812104</v>
      </c>
      <c r="K27" s="166"/>
      <c r="L27" s="166">
        <v>-73085883</v>
      </c>
    </row>
    <row r="28" spans="3:12" s="167" customFormat="1" ht="19" customHeight="1">
      <c r="C28" s="168" t="s">
        <v>64</v>
      </c>
      <c r="F28" s="166">
        <v>-150207</v>
      </c>
      <c r="G28" s="166"/>
      <c r="H28" s="166">
        <v>-149533</v>
      </c>
      <c r="I28" s="166"/>
      <c r="J28" s="166">
        <v>-2211989</v>
      </c>
      <c r="K28" s="166"/>
      <c r="L28" s="166">
        <v>-2002046</v>
      </c>
    </row>
    <row r="29" spans="3:12" s="167" customFormat="1" ht="19" customHeight="1">
      <c r="C29" s="168" t="s">
        <v>198</v>
      </c>
      <c r="F29" s="166">
        <v>84200481</v>
      </c>
      <c r="G29" s="166"/>
      <c r="H29" s="166">
        <v>81223120</v>
      </c>
      <c r="I29" s="166"/>
      <c r="J29" s="166">
        <v>83608043</v>
      </c>
      <c r="K29" s="166"/>
      <c r="L29" s="166">
        <v>80966254</v>
      </c>
    </row>
    <row r="30" spans="3:12" s="167" customFormat="1" ht="19" customHeight="1">
      <c r="C30" s="167" t="s">
        <v>199</v>
      </c>
      <c r="F30" s="166">
        <v>-13637392</v>
      </c>
      <c r="G30" s="166"/>
      <c r="H30" s="166">
        <v>-21576834</v>
      </c>
      <c r="I30" s="166"/>
      <c r="J30" s="166">
        <v>-13556655</v>
      </c>
      <c r="K30" s="166"/>
      <c r="L30" s="166">
        <v>-21497562</v>
      </c>
    </row>
    <row r="31" spans="3:12" s="167" customFormat="1" ht="19" customHeight="1">
      <c r="C31" s="168" t="s">
        <v>200</v>
      </c>
      <c r="F31" s="166">
        <v>210391</v>
      </c>
      <c r="G31" s="166"/>
      <c r="H31" s="166">
        <v>145555</v>
      </c>
      <c r="I31" s="166"/>
      <c r="J31" s="166">
        <v>2209266</v>
      </c>
      <c r="K31" s="166"/>
      <c r="L31" s="166">
        <v>1999415</v>
      </c>
    </row>
    <row r="32" spans="3:12" s="167" customFormat="1" ht="19" customHeight="1">
      <c r="C32" s="27" t="s">
        <v>201</v>
      </c>
      <c r="F32" s="233">
        <v>-10903257</v>
      </c>
      <c r="G32" s="166"/>
      <c r="H32" s="233">
        <v>-20557694</v>
      </c>
      <c r="I32" s="166"/>
      <c r="J32" s="233">
        <v>-10196974</v>
      </c>
      <c r="K32" s="166"/>
      <c r="L32" s="233">
        <v>-19986162</v>
      </c>
    </row>
    <row r="33" spans="1:12" s="167" customFormat="1" ht="19" customHeight="1">
      <c r="A33" s="168" t="s">
        <v>202</v>
      </c>
      <c r="F33" s="166">
        <f>SUM(F26:F32)</f>
        <v>41790180</v>
      </c>
      <c r="G33" s="166"/>
      <c r="H33" s="166">
        <f>SUM(H26:H32)</f>
        <v>23797662</v>
      </c>
      <c r="I33" s="166"/>
      <c r="J33" s="166">
        <f>SUM(J26:J32)</f>
        <v>42391268</v>
      </c>
      <c r="K33" s="166"/>
      <c r="L33" s="166">
        <f>SUM(L26:L32)</f>
        <v>24190514</v>
      </c>
    </row>
    <row r="34" spans="1:12" s="167" customFormat="1" ht="19" customHeight="1">
      <c r="A34" s="32" t="s">
        <v>203</v>
      </c>
      <c r="F34" s="234"/>
      <c r="G34" s="234"/>
      <c r="H34" s="234"/>
      <c r="J34" s="234"/>
      <c r="L34" s="234"/>
    </row>
    <row r="35" spans="1:12" s="167" customFormat="1" ht="19" customHeight="1">
      <c r="C35" s="167" t="s">
        <v>29</v>
      </c>
      <c r="F35" s="166">
        <v>41384379</v>
      </c>
      <c r="G35" s="166"/>
      <c r="H35" s="166">
        <v>-145546301</v>
      </c>
      <c r="I35" s="166"/>
      <c r="J35" s="166">
        <v>43561650</v>
      </c>
      <c r="K35" s="166"/>
      <c r="L35" s="166">
        <v>-147068366</v>
      </c>
    </row>
    <row r="36" spans="1:12" s="167" customFormat="1" ht="19" customHeight="1">
      <c r="C36" s="168" t="s">
        <v>14</v>
      </c>
      <c r="F36" s="166">
        <v>10808971</v>
      </c>
      <c r="G36" s="166"/>
      <c r="H36" s="166">
        <v>-7111048</v>
      </c>
      <c r="I36" s="166"/>
      <c r="J36" s="166">
        <v>11000890</v>
      </c>
      <c r="K36" s="166"/>
      <c r="L36" s="166">
        <v>-7074167</v>
      </c>
    </row>
    <row r="37" spans="1:12" s="167" customFormat="1" ht="19" customHeight="1">
      <c r="C37" s="167" t="s">
        <v>204</v>
      </c>
      <c r="F37" s="166">
        <v>-48578055</v>
      </c>
      <c r="G37" s="166"/>
      <c r="H37" s="166">
        <v>5952781</v>
      </c>
      <c r="I37" s="166"/>
      <c r="J37" s="166">
        <v>-40972595</v>
      </c>
      <c r="K37" s="166"/>
      <c r="L37" s="166">
        <v>7698552</v>
      </c>
    </row>
    <row r="38" spans="1:12" s="167" customFormat="1" ht="19" customHeight="1">
      <c r="C38" s="168" t="s">
        <v>205</v>
      </c>
      <c r="F38" s="166">
        <v>-52075281</v>
      </c>
      <c r="G38" s="166"/>
      <c r="H38" s="166">
        <v>-77804880</v>
      </c>
      <c r="I38" s="166"/>
      <c r="J38" s="166">
        <v>-51489645</v>
      </c>
      <c r="K38" s="166"/>
      <c r="L38" s="166">
        <v>-77268658</v>
      </c>
    </row>
    <row r="39" spans="1:12" s="167" customFormat="1" ht="19" customHeight="1">
      <c r="C39" s="168" t="s">
        <v>206</v>
      </c>
      <c r="F39" s="172">
        <v>4388662</v>
      </c>
      <c r="G39" s="166"/>
      <c r="H39" s="172">
        <v>5610714</v>
      </c>
      <c r="I39" s="166"/>
      <c r="J39" s="166">
        <v>4386227</v>
      </c>
      <c r="K39" s="166"/>
      <c r="L39" s="166">
        <v>5610714</v>
      </c>
    </row>
    <row r="40" spans="1:12" s="167" customFormat="1" ht="19" customHeight="1">
      <c r="C40" s="167" t="s">
        <v>207</v>
      </c>
      <c r="F40" s="172">
        <v>-12466835</v>
      </c>
      <c r="G40" s="166"/>
      <c r="H40" s="172">
        <v>-10856037</v>
      </c>
      <c r="I40" s="166"/>
      <c r="J40" s="166">
        <v>-10648566</v>
      </c>
      <c r="K40" s="166"/>
      <c r="L40" s="166">
        <v>-12445332</v>
      </c>
    </row>
    <row r="41" spans="1:12" s="167" customFormat="1" ht="19" customHeight="1">
      <c r="A41" s="32" t="s">
        <v>208</v>
      </c>
    </row>
    <row r="42" spans="1:12" s="167" customFormat="1" ht="19" customHeight="1">
      <c r="C42" s="167" t="s">
        <v>28</v>
      </c>
      <c r="F42" s="166">
        <v>-10283593</v>
      </c>
      <c r="G42" s="166"/>
      <c r="H42" s="166">
        <v>247215928</v>
      </c>
      <c r="I42" s="166"/>
      <c r="J42" s="166">
        <v>-16534861</v>
      </c>
      <c r="K42" s="166"/>
      <c r="L42" s="166">
        <v>250185073</v>
      </c>
    </row>
    <row r="43" spans="1:12" s="167" customFormat="1" ht="19" customHeight="1">
      <c r="C43" s="167" t="s">
        <v>29</v>
      </c>
      <c r="F43" s="166">
        <v>-5358964</v>
      </c>
      <c r="G43" s="166"/>
      <c r="H43" s="166">
        <v>35312533</v>
      </c>
      <c r="I43" s="166"/>
      <c r="J43" s="166">
        <v>-3706256</v>
      </c>
      <c r="K43" s="166"/>
      <c r="L43" s="166">
        <v>35329971</v>
      </c>
    </row>
    <row r="44" spans="1:12" s="167" customFormat="1" ht="19" customHeight="1">
      <c r="C44" s="168" t="s">
        <v>209</v>
      </c>
      <c r="F44" s="166">
        <v>3472634</v>
      </c>
      <c r="G44" s="166"/>
      <c r="H44" s="166">
        <v>-77883</v>
      </c>
      <c r="I44" s="166"/>
      <c r="J44" s="166">
        <v>3472512</v>
      </c>
      <c r="K44" s="166"/>
      <c r="L44" s="166">
        <v>-76293</v>
      </c>
    </row>
    <row r="45" spans="1:12" s="167" customFormat="1" ht="19" customHeight="1">
      <c r="C45" s="168" t="s">
        <v>31</v>
      </c>
      <c r="F45" s="166">
        <v>42069</v>
      </c>
      <c r="G45" s="166"/>
      <c r="H45" s="166">
        <v>-17200</v>
      </c>
      <c r="I45" s="166"/>
      <c r="J45" s="14">
        <v>0</v>
      </c>
      <c r="K45" s="166"/>
      <c r="L45" s="14">
        <v>0</v>
      </c>
    </row>
    <row r="46" spans="1:12" s="167" customFormat="1" ht="19" customHeight="1">
      <c r="C46" t="s">
        <v>32</v>
      </c>
      <c r="F46" s="166">
        <v>-3827976</v>
      </c>
      <c r="G46" s="166"/>
      <c r="H46" s="166">
        <v>6575334</v>
      </c>
      <c r="I46" s="166"/>
      <c r="J46" s="166">
        <v>-3955823</v>
      </c>
      <c r="K46" s="166"/>
      <c r="L46" s="166">
        <v>7124048</v>
      </c>
    </row>
    <row r="47" spans="1:12" s="167" customFormat="1" ht="19" customHeight="1">
      <c r="C47" s="168" t="s">
        <v>210</v>
      </c>
      <c r="F47" s="166">
        <v>4036366</v>
      </c>
      <c r="G47" s="166"/>
      <c r="H47" s="166">
        <v>-12006578</v>
      </c>
      <c r="I47" s="166"/>
      <c r="J47" s="166">
        <v>-58570</v>
      </c>
      <c r="K47" s="166"/>
      <c r="L47" s="166">
        <v>-11427530</v>
      </c>
    </row>
    <row r="48" spans="1:12" s="167" customFormat="1" ht="19" customHeight="1">
      <c r="C48" s="167" t="s">
        <v>211</v>
      </c>
      <c r="F48" s="166">
        <v>-12763173</v>
      </c>
      <c r="G48" s="166"/>
      <c r="H48" s="166">
        <v>-20789477</v>
      </c>
      <c r="I48" s="166"/>
      <c r="J48" s="166">
        <v>-13541258</v>
      </c>
      <c r="K48" s="166"/>
      <c r="L48" s="166">
        <v>-19275920</v>
      </c>
    </row>
    <row r="49" spans="1:28" s="235" customFormat="1" ht="19" customHeight="1">
      <c r="A49" s="34" t="s">
        <v>259</v>
      </c>
      <c r="F49" s="198">
        <f>SUM(F33:F40,F42:F48)</f>
        <v>-39430616</v>
      </c>
      <c r="G49" s="192"/>
      <c r="H49" s="198">
        <f>SUM(H33:H40,H42:H48)</f>
        <v>50255548</v>
      </c>
      <c r="I49" s="192"/>
      <c r="J49" s="198">
        <f>SUM(J33:J40,J42:J48)</f>
        <v>-36095027</v>
      </c>
      <c r="K49" s="192"/>
      <c r="L49" s="198">
        <f>SUM(L33:L40,L42:L48)</f>
        <v>55502606</v>
      </c>
    </row>
    <row r="50" spans="1:28" ht="20.25" customHeight="1">
      <c r="F50" s="166"/>
      <c r="G50" s="33"/>
      <c r="H50" s="166"/>
      <c r="I50" s="33"/>
      <c r="J50" s="166"/>
      <c r="K50" s="33"/>
      <c r="L50" s="166"/>
    </row>
    <row r="51" spans="1:28" ht="20.25" customHeight="1">
      <c r="A51" s="34"/>
      <c r="E51" s="34"/>
    </row>
    <row r="52" spans="1:28" ht="21" customHeight="1">
      <c r="F52" s="28"/>
      <c r="G52" s="28"/>
      <c r="H52" s="28"/>
      <c r="I52" s="28"/>
      <c r="J52" s="28"/>
      <c r="K52" s="28"/>
      <c r="L52" s="28"/>
    </row>
    <row r="53" spans="1:28" ht="21" customHeight="1">
      <c r="A53" s="19" t="s">
        <v>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28" ht="21" customHeight="1">
      <c r="A54" s="22" t="s">
        <v>182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28" ht="21" customHeight="1">
      <c r="A55" s="42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1:28" s="35" customFormat="1" ht="21" customHeight="1">
      <c r="F56" s="277" t="s">
        <v>2</v>
      </c>
      <c r="G56" s="295"/>
      <c r="H56" s="295"/>
      <c r="I56" s="9"/>
      <c r="J56" s="277" t="s">
        <v>3</v>
      </c>
      <c r="K56" s="277"/>
      <c r="L56" s="277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</row>
    <row r="57" spans="1:28" ht="21" customHeight="1">
      <c r="F57" s="276" t="s">
        <v>183</v>
      </c>
      <c r="G57" s="276"/>
      <c r="H57" s="276"/>
      <c r="I57" s="171"/>
      <c r="J57" s="276" t="s">
        <v>183</v>
      </c>
      <c r="K57" s="276"/>
      <c r="L57" s="276"/>
    </row>
    <row r="58" spans="1:28" ht="21" customHeight="1">
      <c r="F58" s="276" t="s">
        <v>4</v>
      </c>
      <c r="G58" s="276"/>
      <c r="H58" s="276"/>
      <c r="I58" s="171"/>
      <c r="J58" s="276" t="s">
        <v>4</v>
      </c>
      <c r="K58" s="276"/>
      <c r="L58" s="276"/>
    </row>
    <row r="59" spans="1:28" ht="21" customHeight="1">
      <c r="E59" s="44" t="s">
        <v>7</v>
      </c>
      <c r="F59" s="209">
        <v>2021</v>
      </c>
      <c r="G59" s="210"/>
      <c r="H59" s="209">
        <v>2020</v>
      </c>
      <c r="I59" s="11"/>
      <c r="J59" s="209">
        <v>2021</v>
      </c>
      <c r="K59" s="210"/>
      <c r="L59" s="209">
        <v>2020</v>
      </c>
    </row>
    <row r="60" spans="1:28" ht="21" customHeight="1">
      <c r="F60" s="278" t="s">
        <v>10</v>
      </c>
      <c r="G60" s="279"/>
      <c r="H60" s="279"/>
      <c r="I60" s="279"/>
      <c r="J60" s="279"/>
      <c r="K60" s="279"/>
      <c r="L60" s="279"/>
    </row>
    <row r="61" spans="1:28" ht="19" customHeight="1">
      <c r="A61" s="26" t="s">
        <v>212</v>
      </c>
      <c r="F61" s="28"/>
      <c r="G61" s="28"/>
      <c r="H61" s="28"/>
      <c r="I61" s="28"/>
      <c r="J61" s="28"/>
      <c r="K61" s="28"/>
      <c r="L61" s="28"/>
    </row>
    <row r="62" spans="1:28" ht="21" customHeight="1">
      <c r="A62" s="26"/>
      <c r="C62" s="16" t="s">
        <v>213</v>
      </c>
      <c r="F62" s="28"/>
      <c r="G62" s="28"/>
      <c r="H62" s="28"/>
      <c r="I62" s="28"/>
      <c r="J62" s="28"/>
      <c r="K62" s="28"/>
      <c r="L62" s="28"/>
    </row>
    <row r="63" spans="1:28" ht="19" customHeight="1">
      <c r="C63" s="8" t="s">
        <v>214</v>
      </c>
      <c r="F63" s="33">
        <v>-193678893</v>
      </c>
      <c r="G63" s="33"/>
      <c r="H63" s="33">
        <v>-329737033</v>
      </c>
      <c r="I63" s="33"/>
      <c r="J63" s="33">
        <v>-193678841</v>
      </c>
      <c r="K63" s="33"/>
      <c r="L63" s="33">
        <v>-329732540</v>
      </c>
    </row>
    <row r="64" spans="1:28" ht="21" customHeight="1">
      <c r="C64" s="16" t="s">
        <v>215</v>
      </c>
      <c r="F64" s="119"/>
      <c r="G64" s="33"/>
      <c r="H64" s="119"/>
      <c r="I64" s="33"/>
      <c r="J64" s="33"/>
      <c r="K64" s="33"/>
      <c r="L64" s="33"/>
    </row>
    <row r="65" spans="1:28" ht="19" customHeight="1">
      <c r="C65" s="8" t="s">
        <v>214</v>
      </c>
      <c r="D65" s="16"/>
      <c r="F65" s="33">
        <v>242886100</v>
      </c>
      <c r="G65" s="33"/>
      <c r="H65" s="33">
        <v>296544195</v>
      </c>
      <c r="I65" s="33"/>
      <c r="J65" s="33">
        <v>242886100</v>
      </c>
      <c r="K65" s="33"/>
      <c r="L65" s="33">
        <v>296544195</v>
      </c>
    </row>
    <row r="66" spans="1:28" ht="19" customHeight="1">
      <c r="C66" s="8" t="s">
        <v>216</v>
      </c>
      <c r="D66" s="16"/>
      <c r="F66" s="33">
        <v>-595039</v>
      </c>
      <c r="G66" s="33"/>
      <c r="H66" s="33">
        <v>-227178</v>
      </c>
      <c r="I66" s="33"/>
      <c r="J66" s="33">
        <v>-208530</v>
      </c>
      <c r="K66" s="33"/>
      <c r="L66" s="33">
        <v>-227178</v>
      </c>
    </row>
    <row r="67" spans="1:28" ht="21" customHeight="1">
      <c r="C67" s="168" t="s">
        <v>217</v>
      </c>
      <c r="E67" s="167"/>
      <c r="F67" s="166">
        <v>362337</v>
      </c>
      <c r="G67" s="33"/>
      <c r="H67" s="166">
        <v>725983</v>
      </c>
      <c r="I67" s="33"/>
      <c r="J67" s="33">
        <v>210042</v>
      </c>
      <c r="K67" s="33"/>
      <c r="L67" s="33">
        <v>723902</v>
      </c>
    </row>
    <row r="68" spans="1:28" ht="19" customHeight="1">
      <c r="C68" s="16" t="s">
        <v>250</v>
      </c>
      <c r="F68" s="166">
        <v>-90138</v>
      </c>
      <c r="G68" s="33"/>
      <c r="H68" s="121">
        <v>0</v>
      </c>
      <c r="I68" s="33"/>
      <c r="J68" s="120">
        <v>-2269138</v>
      </c>
      <c r="K68" s="33"/>
      <c r="L68" s="120">
        <v>-5779000</v>
      </c>
    </row>
    <row r="69" spans="1:28" ht="19" customHeight="1">
      <c r="C69" s="16" t="s">
        <v>218</v>
      </c>
      <c r="F69" s="121">
        <v>0</v>
      </c>
      <c r="G69" s="33"/>
      <c r="H69" s="121">
        <v>0</v>
      </c>
      <c r="I69" s="33"/>
      <c r="J69" s="33">
        <v>0</v>
      </c>
      <c r="K69" s="33"/>
      <c r="L69" s="33">
        <v>351665</v>
      </c>
      <c r="N69" s="117"/>
    </row>
    <row r="70" spans="1:28" ht="19" customHeight="1">
      <c r="C70" s="8" t="s">
        <v>219</v>
      </c>
      <c r="F70" s="121">
        <v>0</v>
      </c>
      <c r="G70" s="33"/>
      <c r="H70" s="33">
        <v>28612</v>
      </c>
      <c r="I70" s="33"/>
      <c r="J70" s="33">
        <v>0</v>
      </c>
      <c r="K70" s="33"/>
      <c r="L70" s="33">
        <v>28612</v>
      </c>
      <c r="N70" s="117"/>
    </row>
    <row r="71" spans="1:28" ht="19" customHeight="1">
      <c r="C71" s="8" t="s">
        <v>220</v>
      </c>
      <c r="F71" s="123">
        <v>-436378</v>
      </c>
      <c r="G71" s="33"/>
      <c r="H71" s="123">
        <v>-506845</v>
      </c>
      <c r="I71" s="33"/>
      <c r="J71" s="120">
        <v>-342457</v>
      </c>
      <c r="K71" s="33"/>
      <c r="L71" s="120">
        <v>-387198</v>
      </c>
      <c r="M71" s="35"/>
    </row>
    <row r="72" spans="1:28" ht="19" customHeight="1">
      <c r="C72" s="16" t="s">
        <v>221</v>
      </c>
      <c r="F72" s="33">
        <v>24272</v>
      </c>
      <c r="G72" s="33"/>
      <c r="H72" s="33">
        <v>35304</v>
      </c>
      <c r="I72" s="33"/>
      <c r="J72" s="33">
        <v>15046</v>
      </c>
      <c r="K72" s="33"/>
      <c r="L72" s="33">
        <v>14621</v>
      </c>
      <c r="M72" s="35"/>
    </row>
    <row r="73" spans="1:28" ht="19" customHeight="1">
      <c r="C73" s="8" t="s">
        <v>222</v>
      </c>
      <c r="F73" s="33">
        <v>-3446157</v>
      </c>
      <c r="G73" s="33"/>
      <c r="H73" s="33">
        <v>-2117774</v>
      </c>
      <c r="I73" s="33"/>
      <c r="J73" s="33">
        <v>-3259111</v>
      </c>
      <c r="K73" s="33"/>
      <c r="L73" s="33">
        <v>-1933114</v>
      </c>
      <c r="M73" s="35"/>
    </row>
    <row r="74" spans="1:28" ht="19" customHeight="1">
      <c r="A74" s="34" t="s">
        <v>260</v>
      </c>
      <c r="E74" s="34"/>
      <c r="F74" s="146">
        <f>SUM(F63:F73)</f>
        <v>45026104</v>
      </c>
      <c r="G74" s="141"/>
      <c r="H74" s="146">
        <f>SUM(H63:H73)</f>
        <v>-35254736</v>
      </c>
      <c r="I74" s="141"/>
      <c r="J74" s="146">
        <f>SUM(J63:J73)</f>
        <v>43353111</v>
      </c>
      <c r="K74" s="141"/>
      <c r="L74" s="146">
        <f>SUM(L63:L73)</f>
        <v>-40396035</v>
      </c>
      <c r="M74" s="30"/>
    </row>
    <row r="75" spans="1:28" ht="19" customHeight="1">
      <c r="D75" s="34"/>
      <c r="E75" s="34"/>
      <c r="F75" s="94"/>
      <c r="G75" s="33"/>
      <c r="H75" s="94"/>
      <c r="I75" s="33"/>
      <c r="J75" s="94"/>
      <c r="K75" s="33"/>
      <c r="L75" s="94"/>
    </row>
    <row r="76" spans="1:28" s="26" customFormat="1" ht="21" customHeight="1">
      <c r="A76" s="26" t="s">
        <v>223</v>
      </c>
      <c r="F76" s="124"/>
      <c r="G76" s="124"/>
      <c r="H76" s="124"/>
      <c r="I76" s="124"/>
      <c r="J76" s="124"/>
      <c r="K76" s="124"/>
      <c r="L76" s="124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</row>
    <row r="77" spans="1:28" s="26" customFormat="1" ht="19" customHeight="1">
      <c r="C77" t="s">
        <v>224</v>
      </c>
      <c r="F77" s="33">
        <v>0</v>
      </c>
      <c r="G77" s="33"/>
      <c r="H77" s="33">
        <v>192025</v>
      </c>
      <c r="I77" s="33"/>
      <c r="J77" s="33">
        <v>0</v>
      </c>
      <c r="K77" s="33"/>
      <c r="L77" s="33">
        <v>192025</v>
      </c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</row>
    <row r="78" spans="1:28" s="26" customFormat="1" ht="19" customHeight="1">
      <c r="C78" t="s">
        <v>225</v>
      </c>
      <c r="F78" s="33">
        <v>-1031865</v>
      </c>
      <c r="G78" s="33"/>
      <c r="H78" s="33">
        <v>-2963311</v>
      </c>
      <c r="I78" s="33"/>
      <c r="J78" s="33">
        <v>-1031865</v>
      </c>
      <c r="K78" s="33"/>
      <c r="L78" s="33">
        <v>-2963311</v>
      </c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</row>
    <row r="79" spans="1:28" s="26" customFormat="1" ht="19" customHeight="1">
      <c r="C79" t="s">
        <v>226</v>
      </c>
      <c r="F79" s="33">
        <v>3533</v>
      </c>
      <c r="G79" s="33"/>
      <c r="H79" s="33">
        <v>7270</v>
      </c>
      <c r="I79" s="33"/>
      <c r="J79" s="33">
        <v>3533</v>
      </c>
      <c r="K79" s="33"/>
      <c r="L79" s="33">
        <v>7270</v>
      </c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</row>
    <row r="80" spans="1:28" s="26" customFormat="1" ht="19.5" customHeight="1">
      <c r="C80" t="s">
        <v>227</v>
      </c>
      <c r="F80" s="33">
        <v>-65938</v>
      </c>
      <c r="G80" s="33"/>
      <c r="H80" s="33">
        <v>-66902</v>
      </c>
      <c r="I80" s="33"/>
      <c r="J80" s="33">
        <v>-65938</v>
      </c>
      <c r="K80" s="33"/>
      <c r="L80" s="33">
        <v>-66902</v>
      </c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</row>
    <row r="81" spans="1:28" s="26" customFormat="1" ht="19" customHeight="1">
      <c r="C81" t="s">
        <v>228</v>
      </c>
      <c r="F81" s="33">
        <v>-1305806</v>
      </c>
      <c r="G81" s="33"/>
      <c r="H81" s="33">
        <v>-2272353</v>
      </c>
      <c r="I81" s="33"/>
      <c r="J81" s="33">
        <v>-1195896</v>
      </c>
      <c r="K81" s="33"/>
      <c r="L81" s="33">
        <v>-2145769</v>
      </c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</row>
    <row r="82" spans="1:28" s="26" customFormat="1" ht="19" customHeight="1">
      <c r="C82" t="s">
        <v>229</v>
      </c>
      <c r="E82" s="136">
        <v>11</v>
      </c>
      <c r="F82" s="33">
        <v>-12678987</v>
      </c>
      <c r="G82" s="33"/>
      <c r="H82" s="33">
        <v>-16146163</v>
      </c>
      <c r="I82" s="33"/>
      <c r="J82" s="33">
        <v>-12678987</v>
      </c>
      <c r="K82" s="33"/>
      <c r="L82" s="33">
        <v>-16146163</v>
      </c>
      <c r="N82" s="109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</row>
    <row r="83" spans="1:28" s="26" customFormat="1" ht="19" customHeight="1">
      <c r="C83" s="27" t="s">
        <v>230</v>
      </c>
      <c r="E83" s="10"/>
      <c r="F83" s="33"/>
      <c r="G83" s="33"/>
      <c r="H83" s="33"/>
      <c r="I83" s="33"/>
      <c r="J83" s="33"/>
      <c r="K83" s="33"/>
      <c r="L83" s="33"/>
      <c r="N83" s="109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  <c r="AA83" s="118"/>
      <c r="AB83" s="118"/>
    </row>
    <row r="84" spans="1:28" s="26" customFormat="1" ht="19" customHeight="1">
      <c r="C84" s="27"/>
      <c r="D84" s="27" t="s">
        <v>231</v>
      </c>
      <c r="F84" s="125">
        <v>1005641</v>
      </c>
      <c r="G84" s="124"/>
      <c r="H84" s="125">
        <v>132000</v>
      </c>
      <c r="I84" s="124"/>
      <c r="J84" s="119">
        <v>0</v>
      </c>
      <c r="K84" s="124"/>
      <c r="L84" s="119">
        <v>0</v>
      </c>
      <c r="N84" s="109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</row>
    <row r="85" spans="1:28" ht="19" customHeight="1">
      <c r="A85" s="34" t="s">
        <v>232</v>
      </c>
      <c r="E85" s="34"/>
      <c r="F85" s="154">
        <f>SUM(F77:F84)</f>
        <v>-14073422</v>
      </c>
      <c r="G85" s="141"/>
      <c r="H85" s="154">
        <f>SUM(H77:H84)</f>
        <v>-21117434</v>
      </c>
      <c r="I85" s="141"/>
      <c r="J85" s="154">
        <f>SUM(J77:J84)</f>
        <v>-14969153</v>
      </c>
      <c r="K85" s="141"/>
      <c r="L85" s="154">
        <f>SUM(L77:L84)</f>
        <v>-21122850</v>
      </c>
    </row>
    <row r="86" spans="1:28" ht="19" customHeight="1">
      <c r="A86" s="16" t="s">
        <v>233</v>
      </c>
      <c r="D86" s="34"/>
      <c r="E86" s="34"/>
      <c r="F86" s="94"/>
      <c r="G86" s="33"/>
      <c r="H86" s="97" t="s">
        <v>234</v>
      </c>
      <c r="I86" s="94"/>
      <c r="J86" s="91"/>
      <c r="K86" s="94"/>
      <c r="L86" s="91"/>
    </row>
    <row r="87" spans="1:28" ht="19" customHeight="1">
      <c r="A87" s="29"/>
      <c r="B87" s="16" t="s">
        <v>235</v>
      </c>
      <c r="F87" s="126">
        <v>225861</v>
      </c>
      <c r="G87" s="33"/>
      <c r="H87" s="126">
        <v>-53093</v>
      </c>
      <c r="I87" s="33"/>
      <c r="J87" s="125">
        <v>-670135</v>
      </c>
      <c r="K87" s="33"/>
      <c r="L87" s="125">
        <v>-183286</v>
      </c>
    </row>
    <row r="88" spans="1:28" ht="12" customHeight="1">
      <c r="F88" s="94"/>
      <c r="G88" s="33"/>
      <c r="H88" s="94"/>
      <c r="I88" s="33"/>
      <c r="J88" s="94"/>
      <c r="K88" s="33"/>
      <c r="L88" s="94"/>
    </row>
    <row r="89" spans="1:28" ht="19" customHeight="1">
      <c r="A89" s="34" t="s">
        <v>236</v>
      </c>
      <c r="F89" s="101">
        <f>SUM(F49,F74,F87,F85)</f>
        <v>-8252073</v>
      </c>
      <c r="G89" s="141"/>
      <c r="H89" s="101">
        <f>SUM(H49,H74,H87,H85)</f>
        <v>-6169715</v>
      </c>
      <c r="I89" s="141"/>
      <c r="J89" s="101">
        <f>SUM(J49,J74,J87,J85)</f>
        <v>-8381204</v>
      </c>
      <c r="K89" s="141"/>
      <c r="L89" s="101">
        <f>SUM(L49,L74,L87,L85)</f>
        <v>-6199565</v>
      </c>
      <c r="N89" s="119"/>
      <c r="O89" s="119"/>
      <c r="P89" s="119"/>
      <c r="Q89" s="119"/>
      <c r="R89" s="119"/>
    </row>
    <row r="90" spans="1:28" ht="21" customHeight="1">
      <c r="A90" s="34" t="s">
        <v>237</v>
      </c>
      <c r="F90" s="33">
        <v>51631543</v>
      </c>
      <c r="G90" s="33"/>
      <c r="H90" s="33">
        <v>47615159</v>
      </c>
      <c r="I90" s="33"/>
      <c r="J90" s="33">
        <v>51528618</v>
      </c>
      <c r="K90" s="33"/>
      <c r="L90" s="33">
        <v>47450329</v>
      </c>
      <c r="N90" s="119"/>
      <c r="O90" s="119"/>
      <c r="P90" s="119"/>
      <c r="Q90" s="119"/>
      <c r="R90" s="119"/>
    </row>
    <row r="91" spans="1:28" ht="19" customHeight="1" thickBot="1">
      <c r="A91" s="34" t="s">
        <v>238</v>
      </c>
      <c r="D91" s="38"/>
      <c r="E91" s="38"/>
      <c r="F91" s="153">
        <f>SUM(F89:F90)</f>
        <v>43379470</v>
      </c>
      <c r="G91" s="141"/>
      <c r="H91" s="153">
        <f>SUM(H89:H90)</f>
        <v>41445444</v>
      </c>
      <c r="I91" s="141"/>
      <c r="J91" s="153">
        <f>SUM(J89:J90)</f>
        <v>43147414</v>
      </c>
      <c r="K91" s="141"/>
      <c r="L91" s="153">
        <f>SUM(L89:L90)</f>
        <v>41250764</v>
      </c>
      <c r="N91" s="119"/>
      <c r="O91" s="119"/>
      <c r="P91" s="119"/>
      <c r="Q91" s="119"/>
      <c r="R91" s="119"/>
    </row>
    <row r="92" spans="1:28" ht="21" customHeight="1" thickTop="1">
      <c r="F92" s="127"/>
      <c r="G92" s="127"/>
      <c r="H92" s="127"/>
      <c r="I92" s="127"/>
      <c r="J92" s="127"/>
      <c r="K92" s="128"/>
      <c r="L92" s="127"/>
    </row>
    <row r="93" spans="1:28" ht="24.75" hidden="1" customHeight="1">
      <c r="A93"/>
      <c r="B93"/>
      <c r="C93" s="16"/>
      <c r="D93" s="16"/>
      <c r="E93" s="16"/>
      <c r="F93" s="33"/>
      <c r="G93" s="123"/>
      <c r="H93" s="33"/>
      <c r="I93" s="122"/>
      <c r="J93" s="33"/>
      <c r="K93" s="122"/>
      <c r="L93" s="33"/>
    </row>
    <row r="94" spans="1:28" ht="21" hidden="1" customHeight="1">
      <c r="B94"/>
      <c r="C94" s="16"/>
      <c r="D94" s="16"/>
      <c r="E94" s="16"/>
      <c r="F94" s="129"/>
      <c r="G94" s="130"/>
      <c r="H94" s="129"/>
      <c r="I94" s="130"/>
      <c r="J94" s="129"/>
      <c r="K94" s="129"/>
      <c r="L94" s="129"/>
    </row>
    <row r="95" spans="1:28" ht="21" hidden="1" customHeight="1">
      <c r="B95" s="1"/>
      <c r="F95" s="129"/>
      <c r="G95" s="130"/>
      <c r="H95" s="129"/>
      <c r="I95" s="130"/>
      <c r="J95" s="129"/>
      <c r="K95" s="129"/>
      <c r="L95" s="129"/>
    </row>
    <row r="96" spans="1:28" ht="21" hidden="1" customHeight="1">
      <c r="B96" s="1"/>
      <c r="F96" s="129"/>
      <c r="G96" s="130"/>
      <c r="H96" s="129"/>
      <c r="I96" s="130"/>
      <c r="J96" s="121"/>
      <c r="K96" s="130"/>
      <c r="L96" s="121"/>
    </row>
    <row r="97" spans="1:12" ht="21" hidden="1" customHeight="1">
      <c r="B97"/>
      <c r="C97" s="16"/>
      <c r="F97" s="129"/>
      <c r="G97" s="129"/>
      <c r="H97" s="129"/>
      <c r="I97" s="129"/>
      <c r="J97" s="121"/>
      <c r="K97" s="129"/>
      <c r="L97" s="121"/>
    </row>
    <row r="98" spans="1:12" ht="21" hidden="1" customHeight="1">
      <c r="B98"/>
      <c r="C98" s="16"/>
      <c r="D98" s="16"/>
      <c r="E98" s="16"/>
      <c r="F98" s="129"/>
      <c r="G98" s="130"/>
      <c r="H98" s="129"/>
      <c r="I98" s="130"/>
      <c r="J98" s="130"/>
      <c r="K98" s="130"/>
      <c r="L98" s="130"/>
    </row>
    <row r="99" spans="1:12" ht="15" customHeight="1">
      <c r="B99" s="1"/>
      <c r="C99" s="16"/>
      <c r="D99" s="16"/>
      <c r="E99" s="16"/>
      <c r="F99" s="28"/>
      <c r="G99" s="39"/>
      <c r="H99" s="28"/>
      <c r="I99" s="39"/>
      <c r="J99" s="39"/>
      <c r="K99" s="39"/>
      <c r="L99" s="28"/>
    </row>
    <row r="100" spans="1:12" ht="15" customHeight="1">
      <c r="B100" s="1"/>
      <c r="C100" s="16"/>
      <c r="D100"/>
      <c r="E100" s="16"/>
      <c r="F100" s="28"/>
      <c r="G100" s="39"/>
      <c r="H100" s="28"/>
      <c r="I100" s="39"/>
      <c r="J100" s="39"/>
      <c r="K100" s="39"/>
      <c r="L100" s="39"/>
    </row>
    <row r="101" spans="1:12" ht="15" customHeight="1">
      <c r="B101" s="1"/>
      <c r="C101" s="16"/>
      <c r="D101"/>
      <c r="E101" s="16"/>
      <c r="F101" s="28"/>
      <c r="G101" s="39"/>
      <c r="H101" s="28"/>
      <c r="I101" s="39"/>
      <c r="J101" s="39"/>
      <c r="K101" s="39"/>
      <c r="L101" s="39"/>
    </row>
    <row r="102" spans="1:12" ht="15" customHeight="1">
      <c r="B102" s="1"/>
      <c r="C102" s="16"/>
      <c r="D102" s="16"/>
      <c r="E102" s="16"/>
      <c r="F102" s="28"/>
      <c r="G102" s="39"/>
      <c r="H102" s="28"/>
      <c r="I102" s="39"/>
      <c r="J102" s="39"/>
      <c r="K102" s="39"/>
      <c r="L102" s="39"/>
    </row>
    <row r="103" spans="1:12" ht="13.5" customHeight="1">
      <c r="A103" s="25"/>
      <c r="B103" s="170"/>
      <c r="C103" s="170"/>
      <c r="D103" s="40"/>
      <c r="E103" s="40"/>
      <c r="F103" s="40"/>
      <c r="G103" s="40"/>
      <c r="H103" s="40"/>
      <c r="I103" s="40"/>
      <c r="J103" s="40"/>
      <c r="K103" s="40"/>
      <c r="L103" s="40"/>
    </row>
    <row r="104" spans="1:12" ht="13.5" customHeight="1">
      <c r="A104" s="25"/>
      <c r="B104" s="170"/>
      <c r="C104" s="17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1:12" ht="13.5" customHeight="1">
      <c r="A105" s="25"/>
      <c r="B105" s="170"/>
      <c r="C105" s="170"/>
      <c r="D105" s="40"/>
      <c r="E105" s="40"/>
      <c r="F105" s="40"/>
      <c r="G105" s="40"/>
      <c r="H105" s="40"/>
      <c r="I105" s="40"/>
      <c r="J105" s="40"/>
      <c r="K105" s="40"/>
      <c r="L105" s="40"/>
    </row>
    <row r="106" spans="1:12" ht="13.5" customHeight="1">
      <c r="A106" s="25"/>
      <c r="B106" s="170"/>
      <c r="C106" s="170"/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1:12" ht="13.5" customHeight="1">
      <c r="A107" s="25"/>
      <c r="B107" s="170"/>
      <c r="C107" s="170"/>
      <c r="D107" s="40"/>
      <c r="E107" s="40"/>
      <c r="F107" s="40"/>
      <c r="G107" s="40"/>
      <c r="H107" s="40"/>
      <c r="I107" s="40"/>
      <c r="J107" s="40"/>
      <c r="K107" s="40"/>
      <c r="L107" s="40"/>
    </row>
    <row r="108" spans="1:12" ht="13.5" customHeight="1">
      <c r="A108" s="25"/>
      <c r="B108" s="170"/>
      <c r="C108" s="170"/>
      <c r="D108" s="40"/>
      <c r="E108" s="40"/>
      <c r="F108" s="40"/>
      <c r="G108" s="40"/>
      <c r="H108" s="40"/>
      <c r="I108" s="40"/>
      <c r="J108" s="40"/>
      <c r="K108" s="40"/>
      <c r="L108" s="40"/>
    </row>
    <row r="109" spans="1:12" ht="13.5" customHeight="1">
      <c r="A109" s="25"/>
      <c r="B109" s="170"/>
      <c r="C109" s="170"/>
      <c r="D109" s="40"/>
      <c r="E109" s="40"/>
      <c r="F109" s="40"/>
      <c r="G109" s="40"/>
      <c r="H109" s="40"/>
      <c r="I109" s="40"/>
      <c r="J109" s="40"/>
      <c r="K109" s="40"/>
      <c r="L109" s="40"/>
    </row>
    <row r="110" spans="1:12" ht="13.5" customHeight="1">
      <c r="A110" s="25"/>
      <c r="B110" s="170"/>
      <c r="C110" s="170"/>
      <c r="D110" s="40"/>
      <c r="E110" s="40"/>
      <c r="F110" s="40"/>
      <c r="G110" s="40"/>
      <c r="H110" s="40"/>
      <c r="I110" s="40"/>
      <c r="J110" s="40"/>
      <c r="K110" s="40"/>
      <c r="L110" s="40"/>
    </row>
    <row r="111" spans="1:12" ht="13.5" customHeight="1">
      <c r="A111" s="25"/>
      <c r="B111" s="170"/>
      <c r="C111" s="170"/>
      <c r="D111" s="40"/>
      <c r="E111" s="40"/>
      <c r="F111" s="40"/>
      <c r="G111" s="40"/>
      <c r="H111" s="40"/>
      <c r="I111" s="40"/>
      <c r="J111" s="40"/>
      <c r="K111" s="40"/>
      <c r="L111" s="40"/>
    </row>
    <row r="112" spans="1:12" ht="13.5" customHeight="1">
      <c r="A112" s="25"/>
      <c r="B112" s="170"/>
      <c r="C112" s="170"/>
      <c r="D112" s="40"/>
      <c r="E112" s="40"/>
      <c r="F112" s="40"/>
      <c r="G112" s="40"/>
      <c r="H112" s="40"/>
      <c r="I112" s="40"/>
      <c r="J112" s="40"/>
      <c r="K112" s="40"/>
      <c r="L112" s="40"/>
    </row>
    <row r="113" spans="1:12" ht="13.5" customHeight="1">
      <c r="A113" s="25"/>
      <c r="B113" s="170"/>
      <c r="C113" s="170"/>
      <c r="D113" s="40"/>
      <c r="E113" s="40"/>
      <c r="F113" s="40"/>
      <c r="G113" s="40"/>
      <c r="H113" s="40"/>
      <c r="I113" s="40"/>
      <c r="J113" s="40"/>
      <c r="K113" s="40"/>
      <c r="L113" s="40"/>
    </row>
    <row r="116" spans="1:12" ht="21" customHeight="1">
      <c r="A116" s="276" t="s">
        <v>239</v>
      </c>
      <c r="B116" s="276"/>
      <c r="C116" s="276"/>
      <c r="D116" s="276"/>
      <c r="E116" s="276"/>
      <c r="F116" s="276"/>
      <c r="G116" s="276"/>
      <c r="H116" s="276"/>
      <c r="I116" s="276"/>
      <c r="J116" s="276"/>
      <c r="K116" s="276"/>
      <c r="L116" s="276"/>
    </row>
    <row r="117" spans="1:12" ht="21" customHeight="1">
      <c r="A117" s="276" t="s">
        <v>54</v>
      </c>
      <c r="B117" s="276"/>
      <c r="C117" s="276"/>
      <c r="D117" s="276"/>
      <c r="E117" s="276"/>
      <c r="F117" s="276"/>
      <c r="G117" s="276"/>
      <c r="H117" s="276"/>
      <c r="I117" s="276"/>
      <c r="J117" s="276"/>
      <c r="K117" s="276"/>
      <c r="L117" s="276"/>
    </row>
  </sheetData>
  <mergeCells count="16">
    <mergeCell ref="F60:L60"/>
    <mergeCell ref="A116:L116"/>
    <mergeCell ref="A117:L117"/>
    <mergeCell ref="F4:H4"/>
    <mergeCell ref="J4:L4"/>
    <mergeCell ref="F5:H5"/>
    <mergeCell ref="J5:L5"/>
    <mergeCell ref="F6:H6"/>
    <mergeCell ref="J6:L6"/>
    <mergeCell ref="F8:L8"/>
    <mergeCell ref="F56:H56"/>
    <mergeCell ref="J56:L56"/>
    <mergeCell ref="F57:H57"/>
    <mergeCell ref="J57:L57"/>
    <mergeCell ref="F58:H58"/>
    <mergeCell ref="J58:L58"/>
  </mergeCells>
  <pageMargins left="0.8" right="0.8" top="0.48" bottom="0.5" header="0.5" footer="0.5"/>
  <pageSetup paperSize="9" scale="64" firstPageNumber="1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99908010ABB4E892E828CAD26D804" ma:contentTypeVersion="13" ma:contentTypeDescription="Create a new document." ma:contentTypeScope="" ma:versionID="520381301e920a90129c65d05e10094b">
  <xsd:schema xmlns:xsd="http://www.w3.org/2001/XMLSchema" xmlns:xs="http://www.w3.org/2001/XMLSchema" xmlns:p="http://schemas.microsoft.com/office/2006/metadata/properties" xmlns:ns1="http://schemas.microsoft.com/sharepoint/v3" xmlns:ns2="4abd288b-00be-49bc-b080-243b24943c21" xmlns:ns3="7ff69b85-3ade-49f3-a11d-d3115459bcf0" targetNamespace="http://schemas.microsoft.com/office/2006/metadata/properties" ma:root="true" ma:fieldsID="a877123e7229429967440b2acef4727a" ns1:_="" ns2:_="" ns3:_="">
    <xsd:import namespace="http://schemas.microsoft.com/sharepoint/v3"/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31F1CF-E7A0-491E-A4CE-E80190C3FEB8}">
  <ds:schemaRefs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4abd288b-00be-49bc-b080-243b24943c21"/>
    <ds:schemaRef ds:uri="http://schemas.microsoft.com/office/infopath/2007/PartnerControls"/>
    <ds:schemaRef ds:uri="7ff69b85-3ade-49f3-a11d-d3115459bcf0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8B467C8-6B7C-4269-8231-84E5630DE4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51D33E-A467-44F1-B17C-A0F23BBA96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abd288b-00be-49bc-b080-243b24943c21"/>
    <ds:schemaRef ds:uri="7ff69b85-3ade-49f3-a11d-d3115459bc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(3M)</vt:lpstr>
      <vt:lpstr>PL (9M)</vt:lpstr>
      <vt:lpstr>CE_Conso (2021)</vt:lpstr>
      <vt:lpstr>CE_Conso (2020) </vt:lpstr>
      <vt:lpstr>CE_Bank (2021)</vt:lpstr>
      <vt:lpstr>CE_Bank (2020)</vt:lpstr>
      <vt:lpstr>CF</vt:lpstr>
      <vt:lpstr>BS!Print_Area</vt:lpstr>
      <vt:lpstr>'CE_Bank (2020)'!Print_Area</vt:lpstr>
      <vt:lpstr>'CE_Bank (2021)'!Print_Area</vt:lpstr>
      <vt:lpstr>'CE_Conso (2020) '!Print_Area</vt:lpstr>
      <vt:lpstr>'CE_Conso (2021)'!Print_Area</vt:lpstr>
      <vt:lpstr>'PL (3M)'!Print_Area</vt:lpstr>
      <vt:lpstr>'PL (9M)'!Print_Area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KAMONPORN ROJLOHASOPON</cp:lastModifiedBy>
  <cp:revision/>
  <cp:lastPrinted>2021-11-08T11:55:38Z</cp:lastPrinted>
  <dcterms:created xsi:type="dcterms:W3CDTF">2002-12-13T14:30:06Z</dcterms:created>
  <dcterms:modified xsi:type="dcterms:W3CDTF">2021-11-10T10:15:23Z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</Properties>
</file>