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1\Q3'2021\Convert_Q3'21\"/>
    </mc:Choice>
  </mc:AlternateContent>
  <xr:revisionPtr revIDLastSave="0" documentId="13_ncr:1_{EBB648A5-3124-4CDD-87F4-83219C93F49E}" xr6:coauthVersionLast="46" xr6:coauthVersionMax="46" xr10:uidLastSave="{00000000-0000-0000-0000-000000000000}"/>
  <bookViews>
    <workbookView xWindow="0" yWindow="0" windowWidth="20490" windowHeight="10920" tabRatio="571" xr2:uid="{00000000-000D-0000-FFFF-FFFF00000000}"/>
  </bookViews>
  <sheets>
    <sheet name="BS" sheetId="1" r:id="rId1"/>
    <sheet name="Pl" sheetId="29" r:id="rId2"/>
    <sheet name="SC-Conso " sheetId="30" r:id="rId3"/>
    <sheet name="SC - LHFG " sheetId="31" r:id="rId4"/>
    <sheet name="CF" sheetId="32" r:id="rId5"/>
  </sheets>
  <definedNames>
    <definedName name="_xlnm.Print_Area" localSheetId="0">BS!$A$1:$L$80</definedName>
    <definedName name="_xlnm.Print_Area" localSheetId="4">CF!$A$1:$M$95</definedName>
    <definedName name="_xlnm.Print_Area" localSheetId="1">Pl!$A$1:$K$170</definedName>
    <definedName name="_xlnm.Print_Area" localSheetId="3">'SC - LHFG '!$A$1:$T$37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9" i="31" l="1"/>
  <c r="L28" i="31" l="1"/>
  <c r="P28" i="31" s="1"/>
  <c r="T33" i="30"/>
  <c r="T31" i="30"/>
  <c r="T30" i="30"/>
  <c r="L29" i="30"/>
  <c r="P29" i="30" l="1"/>
  <c r="T28" i="31"/>
  <c r="X33" i="30"/>
  <c r="X29" i="30"/>
  <c r="P19" i="31"/>
  <c r="G157" i="29"/>
  <c r="M84" i="32"/>
  <c r="K84" i="32"/>
  <c r="I84" i="32"/>
  <c r="G84" i="32"/>
  <c r="M76" i="32"/>
  <c r="K76" i="32"/>
  <c r="I76" i="32"/>
  <c r="G76" i="32"/>
  <c r="M28" i="32"/>
  <c r="M46" i="32" s="1"/>
  <c r="I28" i="32"/>
  <c r="I46" i="32" s="1"/>
  <c r="T30" i="31"/>
  <c r="T23" i="31"/>
  <c r="T22" i="31"/>
  <c r="T21" i="31"/>
  <c r="T18" i="31"/>
  <c r="T17" i="31"/>
  <c r="H33" i="31"/>
  <c r="H34" i="31"/>
  <c r="H35" i="31" s="1"/>
  <c r="H24" i="31"/>
  <c r="H25" i="31"/>
  <c r="H26" i="31" s="1"/>
  <c r="X30" i="30"/>
  <c r="T24" i="30"/>
  <c r="X24" i="30" s="1"/>
  <c r="T23" i="30"/>
  <c r="T25" i="30" s="1"/>
  <c r="X22" i="30"/>
  <c r="X19" i="30"/>
  <c r="X18" i="30"/>
  <c r="H36" i="30"/>
  <c r="H26" i="30"/>
  <c r="H27" i="30" s="1"/>
  <c r="F57" i="1"/>
  <c r="X20" i="30"/>
  <c r="J25" i="30"/>
  <c r="J26" i="30" s="1"/>
  <c r="J27" i="30" s="1"/>
  <c r="E157" i="29"/>
  <c r="G153" i="29"/>
  <c r="K146" i="29"/>
  <c r="I146" i="29"/>
  <c r="G146" i="29"/>
  <c r="E146" i="29"/>
  <c r="K139" i="29"/>
  <c r="I139" i="29"/>
  <c r="G139" i="29"/>
  <c r="E139" i="29"/>
  <c r="K117" i="29"/>
  <c r="I117" i="29"/>
  <c r="G117" i="29"/>
  <c r="E117" i="29"/>
  <c r="K101" i="29"/>
  <c r="I101" i="29"/>
  <c r="G101" i="29"/>
  <c r="E101" i="29"/>
  <c r="K98" i="29"/>
  <c r="I98" i="29"/>
  <c r="I108" i="29" s="1"/>
  <c r="I119" i="29" s="1"/>
  <c r="G98" i="29"/>
  <c r="E98" i="29"/>
  <c r="F29" i="1"/>
  <c r="D26" i="30"/>
  <c r="D27" i="30" s="1"/>
  <c r="N26" i="30"/>
  <c r="V26" i="30"/>
  <c r="V27" i="30" s="1"/>
  <c r="R24" i="31"/>
  <c r="R25" i="31"/>
  <c r="R26" i="31" s="1"/>
  <c r="P24" i="31"/>
  <c r="N24" i="31"/>
  <c r="N25" i="31"/>
  <c r="L24" i="31"/>
  <c r="L25" i="31" s="1"/>
  <c r="L26" i="31" s="1"/>
  <c r="J24" i="31"/>
  <c r="J25" i="31" s="1"/>
  <c r="J26" i="31" s="1"/>
  <c r="F24" i="31"/>
  <c r="F25" i="31" s="1"/>
  <c r="F26" i="31" s="1"/>
  <c r="D24" i="31"/>
  <c r="D25" i="31" s="1"/>
  <c r="D26" i="31" s="1"/>
  <c r="R25" i="30"/>
  <c r="R26" i="30"/>
  <c r="R27" i="30" s="1"/>
  <c r="P25" i="30"/>
  <c r="P26" i="30" s="1"/>
  <c r="P27" i="30" s="1"/>
  <c r="L26" i="30"/>
  <c r="L27" i="30" s="1"/>
  <c r="F26" i="30"/>
  <c r="F27" i="30" s="1"/>
  <c r="E61" i="29"/>
  <c r="N33" i="31"/>
  <c r="N34" i="31" s="1"/>
  <c r="N35" i="31"/>
  <c r="N36" i="30"/>
  <c r="J70" i="1"/>
  <c r="J72" i="1" s="1"/>
  <c r="L33" i="31"/>
  <c r="L34" i="31"/>
  <c r="L35" i="31" s="1"/>
  <c r="F33" i="31"/>
  <c r="F34" i="31" s="1"/>
  <c r="F35" i="31" s="1"/>
  <c r="D33" i="31"/>
  <c r="R33" i="31"/>
  <c r="R34" i="31" s="1"/>
  <c r="R35" i="31" s="1"/>
  <c r="X31" i="30"/>
  <c r="R36" i="30"/>
  <c r="R37" i="30" s="1"/>
  <c r="R38" i="30"/>
  <c r="E72" i="29"/>
  <c r="V34" i="30" s="1"/>
  <c r="V36" i="30" s="1"/>
  <c r="K61" i="29"/>
  <c r="I61" i="29"/>
  <c r="G61" i="29"/>
  <c r="G62" i="29" s="1"/>
  <c r="K54" i="29"/>
  <c r="I54" i="29"/>
  <c r="G54" i="29"/>
  <c r="E54" i="29"/>
  <c r="L70" i="1"/>
  <c r="L72" i="1" s="1"/>
  <c r="H70" i="1"/>
  <c r="H72" i="1" s="1"/>
  <c r="F70" i="1"/>
  <c r="F72" i="1" s="1"/>
  <c r="L29" i="1"/>
  <c r="J29" i="1"/>
  <c r="H29" i="1"/>
  <c r="L36" i="30"/>
  <c r="F36" i="30"/>
  <c r="F37" i="30" s="1"/>
  <c r="D36" i="30"/>
  <c r="K32" i="29"/>
  <c r="I32" i="29"/>
  <c r="G32" i="29"/>
  <c r="E32" i="29"/>
  <c r="K16" i="29"/>
  <c r="I16" i="29"/>
  <c r="G16" i="29"/>
  <c r="E16" i="29"/>
  <c r="K13" i="29"/>
  <c r="K23" i="29" s="1"/>
  <c r="K34" i="29" s="1"/>
  <c r="K36" i="29" s="1"/>
  <c r="K67" i="29" s="1"/>
  <c r="I13" i="29"/>
  <c r="I23" i="29" s="1"/>
  <c r="I34" i="29" s="1"/>
  <c r="I36" i="29" s="1"/>
  <c r="I66" i="29" s="1"/>
  <c r="I67" i="29" s="1"/>
  <c r="G13" i="29"/>
  <c r="E13" i="29"/>
  <c r="L57" i="1"/>
  <c r="J57" i="1"/>
  <c r="H57" i="1"/>
  <c r="G68" i="29"/>
  <c r="K108" i="29"/>
  <c r="K119" i="29" s="1"/>
  <c r="K121" i="29" s="1"/>
  <c r="K152" i="29" s="1"/>
  <c r="I121" i="29" l="1"/>
  <c r="K10" i="32"/>
  <c r="K28" i="32" s="1"/>
  <c r="K46" i="32" s="1"/>
  <c r="I85" i="32"/>
  <c r="I87" i="32" s="1"/>
  <c r="I88" i="32" s="1"/>
  <c r="K85" i="32"/>
  <c r="K87" i="32" s="1"/>
  <c r="K88" i="32" s="1"/>
  <c r="H37" i="30"/>
  <c r="H38" i="30" s="1"/>
  <c r="D34" i="31"/>
  <c r="D35" i="31" s="1"/>
  <c r="D37" i="30"/>
  <c r="D38" i="30" s="1"/>
  <c r="X23" i="30"/>
  <c r="V37" i="30"/>
  <c r="V38" i="30" s="1"/>
  <c r="L37" i="30"/>
  <c r="L38" i="30" s="1"/>
  <c r="N37" i="30"/>
  <c r="N38" i="30" s="1"/>
  <c r="T24" i="31"/>
  <c r="E147" i="29"/>
  <c r="J35" i="30" s="1"/>
  <c r="T35" i="30" s="1"/>
  <c r="X35" i="30" s="1"/>
  <c r="I62" i="29"/>
  <c r="G147" i="29"/>
  <c r="E62" i="29"/>
  <c r="I151" i="29"/>
  <c r="I152" i="29" s="1"/>
  <c r="P31" i="31"/>
  <c r="L73" i="1"/>
  <c r="L74" i="1" s="1"/>
  <c r="K147" i="29"/>
  <c r="K148" i="29" s="1"/>
  <c r="K156" i="29" s="1"/>
  <c r="K157" i="29" s="1"/>
  <c r="E23" i="29"/>
  <c r="E34" i="29" s="1"/>
  <c r="E36" i="29" s="1"/>
  <c r="E63" i="29" s="1"/>
  <c r="E71" i="29" s="1"/>
  <c r="E73" i="29" s="1"/>
  <c r="E74" i="29" s="1"/>
  <c r="M85" i="32"/>
  <c r="M87" i="32" s="1"/>
  <c r="M88" i="32" s="1"/>
  <c r="H73" i="1"/>
  <c r="H74" i="1" s="1"/>
  <c r="G23" i="29"/>
  <c r="G34" i="29" s="1"/>
  <c r="G36" i="29" s="1"/>
  <c r="G63" i="29" s="1"/>
  <c r="G71" i="29" s="1"/>
  <c r="G73" i="29" s="1"/>
  <c r="G74" i="29" s="1"/>
  <c r="F38" i="30"/>
  <c r="G108" i="29"/>
  <c r="G119" i="29" s="1"/>
  <c r="G121" i="29" s="1"/>
  <c r="G154" i="29" s="1"/>
  <c r="P25" i="31"/>
  <c r="P26" i="31" s="1"/>
  <c r="K62" i="29"/>
  <c r="K63" i="29" s="1"/>
  <c r="K71" i="29" s="1"/>
  <c r="K72" i="29" s="1"/>
  <c r="X25" i="30"/>
  <c r="X26" i="30" s="1"/>
  <c r="X27" i="30" s="1"/>
  <c r="T26" i="30"/>
  <c r="T27" i="30" s="1"/>
  <c r="I147" i="29"/>
  <c r="E108" i="29"/>
  <c r="E119" i="29" s="1"/>
  <c r="I63" i="29"/>
  <c r="I71" i="29" s="1"/>
  <c r="I72" i="29" s="1"/>
  <c r="J73" i="1"/>
  <c r="J74" i="1" s="1"/>
  <c r="F73" i="1"/>
  <c r="F74" i="1" s="1"/>
  <c r="G69" i="29"/>
  <c r="T19" i="31"/>
  <c r="J36" i="30"/>
  <c r="E121" i="29" l="1"/>
  <c r="E148" i="29" s="1"/>
  <c r="E156" i="29" s="1"/>
  <c r="E158" i="29" s="1"/>
  <c r="E159" i="29" s="1"/>
  <c r="G10" i="32"/>
  <c r="G28" i="32" s="1"/>
  <c r="G46" i="32" s="1"/>
  <c r="G85" i="32" s="1"/>
  <c r="G87" i="32" s="1"/>
  <c r="G88" i="32" s="1"/>
  <c r="I148" i="29"/>
  <c r="I156" i="29" s="1"/>
  <c r="I157" i="29" s="1"/>
  <c r="J32" i="31"/>
  <c r="J37" i="30"/>
  <c r="J38" i="30" s="1"/>
  <c r="T25" i="31"/>
  <c r="T26" i="31" s="1"/>
  <c r="G148" i="29"/>
  <c r="G156" i="29" s="1"/>
  <c r="G158" i="29" s="1"/>
  <c r="G159" i="29" s="1"/>
  <c r="E66" i="29"/>
  <c r="E68" i="29" s="1"/>
  <c r="E69" i="29" s="1"/>
  <c r="P33" i="31"/>
  <c r="P34" i="31" s="1"/>
  <c r="P35" i="31" s="1"/>
  <c r="T31" i="31"/>
  <c r="E151" i="29"/>
  <c r="E153" i="29" s="1"/>
  <c r="E154" i="29" s="1"/>
  <c r="P34" i="30"/>
  <c r="T34" i="30" s="1"/>
  <c r="J33" i="31" l="1"/>
  <c r="J34" i="31" s="1"/>
  <c r="J35" i="31" s="1"/>
  <c r="T32" i="31"/>
  <c r="T33" i="31"/>
  <c r="T34" i="31" s="1"/>
  <c r="T35" i="31" s="1"/>
  <c r="P36" i="30"/>
  <c r="T36" i="30"/>
  <c r="X34" i="30"/>
  <c r="X36" i="30" s="1"/>
  <c r="T37" i="30" l="1"/>
  <c r="T38" i="30" s="1"/>
  <c r="X37" i="30"/>
  <c r="X38" i="30" s="1"/>
  <c r="P37" i="30"/>
  <c r="P38" i="30" s="1"/>
</calcChain>
</file>

<file path=xl/sharedStrings.xml><?xml version="1.0" encoding="utf-8"?>
<sst xmlns="http://schemas.openxmlformats.org/spreadsheetml/2006/main" count="450" uniqueCount="246">
  <si>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</si>
  <si>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</si>
  <si>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</si>
  <si>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</si>
  <si>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</si>
  <si>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</si>
  <si>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</si>
  <si>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</si>
  <si>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</si>
  <si>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</si>
  <si>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</si>
  <si>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</si>
  <si>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</si>
  <si>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</si>
  <si>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</si>
  <si>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</si>
  <si>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</si>
  <si>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</si>
  <si>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</si>
  <si>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</si>
  <si>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</si>
  <si>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</si>
  <si>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</si>
  <si>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</si>
  <si>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</si>
  <si>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</si>
  <si>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</si>
  <si>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</si>
  <si>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</si>
  <si>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</si>
  <si>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</si>
  <si>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</si>
  <si>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</si>
  <si>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</si>
  <si>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</si>
  <si>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</si>
  <si>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</si>
  <si>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</si>
  <si>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</si>
  <si>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</si>
  <si>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</si>
  <si>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</si>
  <si>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</si>
  <si>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</si>
  <si>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</si>
  <si>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</si>
  <si>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</si>
  <si>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</si>
  <si>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</si>
  <si>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</si>
  <si>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</si>
  <si>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</si>
  <si>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</si>
  <si>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</si>
  <si>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</si>
  <si>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</si>
  <si>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</si>
  <si>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</si>
  <si>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Cash received on interest income on investments</t>
  </si>
  <si>
    <t>attributable to</t>
  </si>
  <si>
    <t>Cash received on dividend income on investments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</si>
  <si>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</si>
  <si>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</si>
  <si>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</si>
  <si>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</si>
  <si>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</si>
  <si>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</si>
  <si>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</si>
  <si>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</si>
  <si>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</si>
  <si>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</si>
  <si>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</si>
  <si>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</si>
  <si>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</si>
  <si>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</si>
  <si>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</si>
  <si>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</si>
  <si>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</si>
  <si>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</si>
  <si>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</si>
  <si>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</si>
  <si>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</si>
  <si>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</si>
  <si>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</si>
  <si>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</si>
  <si>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</si>
  <si>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</si>
  <si>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</si>
  <si>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</si>
  <si>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</si>
  <si>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</si>
  <si>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</si>
  <si>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</si>
  <si>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</si>
  <si>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</si>
  <si>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</si>
  <si>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</si>
  <si>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</si>
  <si>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</si>
  <si>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</si>
  <si>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</si>
  <si>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</si>
  <si>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</si>
  <si>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</si>
  <si>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</si>
  <si>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</si>
  <si>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</si>
  <si>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</si>
  <si>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</si>
  <si>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</si>
  <si>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</si>
  <si>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</si>
  <si>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</si>
  <si>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received on long-term debts issued and borrowings</t>
  </si>
  <si>
    <t>Cash paid for long-term debts issued and borrowings</t>
  </si>
  <si>
    <t>Net cash provided by (used in) investing activities</t>
  </si>
  <si>
    <t>Financial assets measured at fair value through profit or loss</t>
  </si>
  <si>
    <t>Less: Treasury shares - common shares</t>
  </si>
  <si>
    <t>Treasury shares</t>
  </si>
  <si>
    <t>Balance as at 1 January 2020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</si>
  <si>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</si>
  <si>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</si>
  <si>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</si>
  <si>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</si>
  <si>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</si>
  <si>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</si>
  <si>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</si>
  <si>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>Cash received on dividend income on investments in subsidiaries</t>
  </si>
  <si>
    <t>Cash paid for treasury shares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</si>
  <si>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</si>
  <si>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</si>
  <si>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</si>
  <si>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</si>
  <si>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</si>
  <si>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</si>
  <si>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</si>
  <si>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</si>
  <si>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</si>
  <si>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</si>
  <si>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</si>
  <si>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</si>
  <si>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</si>
  <si>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</si>
  <si>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</si>
  <si>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</si>
  <si>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</si>
  <si>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</si>
  <si>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</si>
  <si>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</si>
  <si>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>Expected credit losses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</si>
  <si>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</si>
  <si>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</si>
  <si>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</si>
  <si>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</si>
  <si>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</si>
  <si>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</si>
  <si>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Net cash provided by (used in) operating activities</t>
  </si>
  <si>
    <t xml:space="preserve">   at amortised cost 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</si>
  <si>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</si>
  <si>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</si>
  <si>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</si>
  <si>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</si>
  <si>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</si>
  <si>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</si>
  <si>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</si>
  <si>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</si>
  <si>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</si>
  <si>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</si>
  <si>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</si>
  <si>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>Paid for treasury shares</t>
  </si>
  <si>
    <t xml:space="preserve">   Appropriated</t>
  </si>
  <si>
    <t>- statutory reserve</t>
  </si>
  <si>
    <t>- treasury shares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</si>
  <si>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</si>
  <si>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</si>
  <si>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</si>
  <si>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</si>
  <si>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 xml:space="preserve">Proceeds from sale of investments in debt instruments measured </t>
  </si>
  <si>
    <t>Invested in investments in debt instruments measured at fair value through</t>
  </si>
  <si>
    <t xml:space="preserve">Invested in investments in equity instruments designated at fair value through </t>
  </si>
  <si>
    <t>Net profit for the periods</t>
  </si>
  <si>
    <t>Profit for the period</t>
  </si>
  <si>
    <t>Other comprehensive loss for the period</t>
  </si>
  <si>
    <t>Total comprehensive income (loss) for the period</t>
  </si>
  <si>
    <t xml:space="preserve">   during the period</t>
  </si>
  <si>
    <t>(Unaudited but reviewed)</t>
  </si>
  <si>
    <t>Balance as at 1 January 2021</t>
  </si>
  <si>
    <t>Gains (losses) on investments in debt instruments measured at fair value</t>
  </si>
  <si>
    <t>Total comprehensive income (loss) for the periods</t>
  </si>
  <si>
    <t>Net profit for the periods attributable to:</t>
  </si>
  <si>
    <t>Total comprehensive income (loss) for the periods attributable to:</t>
  </si>
  <si>
    <t xml:space="preserve">   Profit for the periods (Baht per share)</t>
  </si>
  <si>
    <t>Other comprehensive income (loss) for the period</t>
  </si>
  <si>
    <t>Actuarial gains (losses) on defined benefit plans</t>
  </si>
  <si>
    <t>Other comprehensive loss for the periods</t>
  </si>
  <si>
    <t xml:space="preserve">Balance as at 1 January 2020 </t>
  </si>
  <si>
    <t>Total comprehensive income (loss)  for the period</t>
  </si>
  <si>
    <t>Cash received on resale of treasury shares</t>
  </si>
  <si>
    <t xml:space="preserve">      Provisions for properties foreclosed</t>
  </si>
  <si>
    <t>Other components of</t>
  </si>
  <si>
    <t xml:space="preserve">shareholders' equity - </t>
  </si>
  <si>
    <t xml:space="preserve">      Gains on lease modification</t>
  </si>
  <si>
    <t xml:space="preserve">   Revenue received in advance</t>
  </si>
  <si>
    <t>Net decrease in cash and cash equivalents</t>
  </si>
  <si>
    <t>Resold treasury shares</t>
  </si>
  <si>
    <t>Revaluation</t>
  </si>
  <si>
    <t xml:space="preserve"> investments measured </t>
  </si>
  <si>
    <t>surplus (deficit) on</t>
  </si>
  <si>
    <t>at fair value through</t>
  </si>
  <si>
    <t>income</t>
  </si>
  <si>
    <t>other comprehensive</t>
  </si>
  <si>
    <t>Proceeds from sale/capital return of investments in equity instruments</t>
  </si>
  <si>
    <t>Transfer of retained earnings to treasury shares reserve</t>
  </si>
  <si>
    <t>Invested in investment in debt instruments measured at amortised cost</t>
  </si>
  <si>
    <t>Invested in a subsidiary</t>
  </si>
  <si>
    <t>Payables to Clearing House</t>
  </si>
  <si>
    <t xml:space="preserve">Gains (losses) on investments in debt instruments measured </t>
  </si>
  <si>
    <t xml:space="preserve">   at fair value through other comprehensive income</t>
  </si>
  <si>
    <t xml:space="preserve">Gains (losses) on financial instruments measured </t>
  </si>
  <si>
    <t>Premium on treasury shares - common shares</t>
  </si>
  <si>
    <t>Premium on</t>
  </si>
  <si>
    <t>treasury shares</t>
  </si>
  <si>
    <t>- common shares</t>
  </si>
  <si>
    <t>Net cash used in financing activities</t>
  </si>
  <si>
    <t xml:space="preserve">      Provisions for employee benefits</t>
  </si>
  <si>
    <t xml:space="preserve">      Provisions for litigation</t>
  </si>
  <si>
    <t>As at 30 September 2021 and 31 December 2020</t>
  </si>
  <si>
    <t xml:space="preserve">(Unaudited </t>
  </si>
  <si>
    <t>(Audited)</t>
  </si>
  <si>
    <t>but reviewed)</t>
  </si>
  <si>
    <t>30 September</t>
  </si>
  <si>
    <t>31 December</t>
  </si>
  <si>
    <t>For the three-month periods ended 30 September 2021 and 2020</t>
  </si>
  <si>
    <t>For the nine-month periods ended 30 September 2021 and 2020</t>
  </si>
  <si>
    <t>Balance as at 30 September 2020</t>
  </si>
  <si>
    <t>Balance as at 30 September 2021</t>
  </si>
  <si>
    <t>Cash and cash equivalents as at 30 September</t>
  </si>
  <si>
    <t>Appropriated to statutory reserve</t>
  </si>
  <si>
    <t>Dividend receivable</t>
  </si>
  <si>
    <t xml:space="preserve">Losses on investments in equity instruments designated </t>
  </si>
  <si>
    <t xml:space="preserve">      Losses on financial instruments measured at fair value through profit or loss</t>
  </si>
  <si>
    <t xml:space="preserve">      (Gains) losses on disposal/write-off of leasehold improvements and equipment</t>
  </si>
  <si>
    <t xml:space="preserve">   Dividend receivable</t>
  </si>
  <si>
    <t>Expected credit losses (reversal)</t>
  </si>
  <si>
    <t xml:space="preserve">      Expected credit losses (reversal)</t>
  </si>
  <si>
    <t>Non-cash items: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</si>
</sst>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0.0"/>
    <numFmt numFmtId="168" formatCode="_(* #,##0_);_(* \(#,##0\);_(* &quot;-          &quot;??_);_(@_)"/>
    <numFmt numFmtId="169" formatCode="_(* #,##0.00_);_(* \(#,##0.00\);_(* &quot;-&quot;_);_(@_)"/>
    <numFmt numFmtId="170" formatCode="_(* #,##0.0000_);_(* \(#,##0.0000\);_(* &quot;-&quot;_);_(@_)"/>
    <numFmt numFmtId="171" formatCode="_(* #,##0.000_);_(* \(#,##0.000\);_(* &quot;-&quot;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8">
    <xf numFmtId="0" fontId="0" fillId="0" borderId="0" xfId="0"/>
    <xf numFmtId="0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8" fillId="4" borderId="0" xfId="1" applyNumberFormat="1" applyFont="1" applyFill="1" applyBorder="1" applyAlignment="1">
      <alignment horizontal="right" vertical="center"/>
    </xf>
    <xf numFmtId="41" fontId="8" fillId="4" borderId="0" xfId="0" applyNumberFormat="1" applyFont="1" applyFill="1" applyBorder="1" applyAlignment="1">
      <alignment horizontal="right" vertical="center"/>
    </xf>
    <xf numFmtId="41" fontId="8" fillId="4" borderId="0" xfId="1" applyNumberFormat="1" applyFont="1" applyFill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Alignment="1">
      <alignment vertical="center"/>
    </xf>
    <xf numFmtId="41" fontId="8" fillId="4" borderId="3" xfId="1" applyNumberFormat="1" applyFont="1" applyFill="1" applyBorder="1" applyAlignment="1">
      <alignment horizontal="right" vertical="center"/>
    </xf>
    <xf numFmtId="41" fontId="8" fillId="4" borderId="0" xfId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Continuous" vertical="center"/>
    </xf>
    <xf numFmtId="1" fontId="8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71" fontId="8" fillId="0" borderId="7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8" fillId="4" borderId="9" xfId="1" applyNumberFormat="1" applyFont="1" applyFill="1" applyBorder="1" applyAlignment="1">
      <alignment horizontal="right" vertical="center"/>
    </xf>
    <xf numFmtId="41" fontId="8" fillId="4" borderId="6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8" fillId="0" borderId="8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80"/>
  <sheetViews>
    <sheetView showGridLines="0" tabSelected="1" view="pageBreakPreview" topLeftCell="A58" zoomScale="55" zoomScaleNormal="100" zoomScaleSheetLayoutView="55" workbookViewId="0">
      <selection activeCell="V67" sqref="V67"/>
    </sheetView>
  </sheetViews>
  <sheetFormatPr defaultColWidth="10.85546875" defaultRowHeight="23.1" customHeight="1"/>
  <cols>
    <col min="1" max="1" width="14.42578125" style="1" customWidth="1"/>
    <col min="2" max="2" width="27" style="1" customWidth="1"/>
    <col min="3" max="3" width="22.85546875" style="1" customWidth="1"/>
    <col min="4" max="4" width="6.5703125" style="1" customWidth="1"/>
    <col min="5" max="5" width="1" style="1" customWidth="1"/>
    <col min="6" max="6" width="14.5703125" style="53" customWidth="1"/>
    <col min="7" max="7" width="0.85546875" style="1" customWidth="1"/>
    <col min="8" max="8" width="14.5703125" style="53" customWidth="1"/>
    <col min="9" max="9" width="1" style="8" customWidth="1"/>
    <col min="10" max="10" width="13.85546875" style="53" customWidth="1"/>
    <col min="11" max="11" width="1" style="1" customWidth="1"/>
    <col min="12" max="12" width="13.85546875" style="53" customWidth="1"/>
    <col min="13" max="13" width="10.85546875" style="1"/>
    <col min="14" max="14" width="13" style="1" bestFit="1" customWidth="1"/>
    <col min="15" max="16384" width="10.85546875" style="1"/>
  </cols>
  <sheetData>
    <row r="1" spans="1:14" s="6" customFormat="1" ht="23.1" customHeight="1">
      <c r="A1" s="3" t="s">
        <v>54</v>
      </c>
      <c r="B1" s="24"/>
      <c r="C1" s="24"/>
      <c r="D1" s="4"/>
      <c r="E1" s="4"/>
      <c r="F1" s="64"/>
      <c r="G1" s="4"/>
      <c r="H1" s="64"/>
      <c r="I1" s="5"/>
      <c r="J1" s="64"/>
      <c r="K1" s="4"/>
      <c r="L1" s="60"/>
    </row>
    <row r="2" spans="1:14" s="6" customFormat="1" ht="23.1" customHeight="1">
      <c r="A2" s="3" t="s">
        <v>75</v>
      </c>
      <c r="B2" s="4"/>
      <c r="C2" s="4"/>
      <c r="D2" s="4"/>
      <c r="E2" s="4"/>
      <c r="F2" s="64"/>
      <c r="G2" s="4"/>
      <c r="H2" s="64"/>
      <c r="I2" s="5"/>
      <c r="J2" s="64"/>
      <c r="K2" s="4"/>
      <c r="L2" s="64"/>
    </row>
    <row r="3" spans="1:14" s="6" customFormat="1" ht="23.1" customHeight="1">
      <c r="A3" s="3" t="s">
        <v>226</v>
      </c>
      <c r="B3" s="4"/>
      <c r="C3" s="4"/>
      <c r="D3" s="4"/>
      <c r="E3" s="4"/>
      <c r="F3" s="64"/>
      <c r="G3" s="4"/>
      <c r="H3" s="64"/>
      <c r="I3" s="5"/>
      <c r="J3" s="64"/>
      <c r="K3" s="4"/>
      <c r="L3" s="64"/>
    </row>
    <row r="4" spans="1:14" ht="23.1" customHeight="1">
      <c r="H4" s="14"/>
      <c r="I4" s="2"/>
      <c r="J4" s="14"/>
      <c r="L4" s="87" t="s">
        <v>42</v>
      </c>
    </row>
    <row r="5" spans="1:14" ht="23.1" customHeight="1">
      <c r="F5" s="138" t="s">
        <v>61</v>
      </c>
      <c r="G5" s="138"/>
      <c r="H5" s="138"/>
      <c r="I5" s="2"/>
      <c r="J5" s="139" t="s">
        <v>63</v>
      </c>
      <c r="K5" s="139"/>
      <c r="L5" s="139"/>
    </row>
    <row r="6" spans="1:14" ht="23.1" customHeight="1">
      <c r="F6" s="137" t="s">
        <v>62</v>
      </c>
      <c r="G6" s="137"/>
      <c r="H6" s="137"/>
      <c r="I6" s="2"/>
      <c r="J6" s="137" t="s">
        <v>62</v>
      </c>
      <c r="K6" s="137"/>
      <c r="L6" s="137"/>
    </row>
    <row r="7" spans="1:14" ht="23.1" customHeight="1">
      <c r="F7" s="127" t="s">
        <v>230</v>
      </c>
      <c r="G7" s="129"/>
      <c r="H7" s="129" t="s">
        <v>231</v>
      </c>
      <c r="I7" s="2"/>
      <c r="J7" s="127" t="s">
        <v>230</v>
      </c>
      <c r="K7" s="129"/>
      <c r="L7" s="129" t="s">
        <v>231</v>
      </c>
    </row>
    <row r="8" spans="1:14" ht="23.1" customHeight="1">
      <c r="D8" s="7" t="s">
        <v>0</v>
      </c>
      <c r="F8" s="15">
        <v>2021</v>
      </c>
      <c r="H8" s="15">
        <v>2020</v>
      </c>
      <c r="I8" s="13"/>
      <c r="J8" s="15">
        <v>2021</v>
      </c>
      <c r="L8" s="15">
        <v>2020</v>
      </c>
    </row>
    <row r="9" spans="1:14" ht="23.1" customHeight="1">
      <c r="D9" s="13"/>
      <c r="F9" s="16" t="s">
        <v>227</v>
      </c>
      <c r="H9" s="16" t="s">
        <v>228</v>
      </c>
      <c r="I9" s="13"/>
      <c r="J9" s="16" t="s">
        <v>227</v>
      </c>
      <c r="L9" s="16" t="s">
        <v>228</v>
      </c>
    </row>
    <row r="10" spans="1:14" ht="23.1" customHeight="1">
      <c r="D10" s="13"/>
      <c r="F10" s="16" t="s">
        <v>229</v>
      </c>
      <c r="H10" s="16"/>
      <c r="I10" s="13"/>
      <c r="J10" s="16" t="s">
        <v>229</v>
      </c>
      <c r="L10" s="16"/>
    </row>
    <row r="11" spans="1:14" ht="23.1" customHeight="1">
      <c r="A11" s="3" t="s">
        <v>22</v>
      </c>
      <c r="B11" s="12"/>
      <c r="C11" s="12"/>
      <c r="H11" s="67"/>
      <c r="I11" s="25"/>
      <c r="J11" s="67"/>
      <c r="L11" s="67"/>
    </row>
    <row r="12" spans="1:14" ht="23.1" customHeight="1">
      <c r="A12" s="11" t="s">
        <v>23</v>
      </c>
      <c r="B12" s="12"/>
      <c r="C12" s="12"/>
      <c r="D12" s="10"/>
      <c r="E12" s="10"/>
      <c r="F12" s="14">
        <v>638830</v>
      </c>
      <c r="G12" s="39"/>
      <c r="H12" s="14">
        <v>801515</v>
      </c>
      <c r="I12" s="14"/>
      <c r="J12" s="14">
        <v>4</v>
      </c>
      <c r="K12" s="14"/>
      <c r="L12" s="14">
        <v>10</v>
      </c>
      <c r="N12" s="46"/>
    </row>
    <row r="13" spans="1:14" ht="23.1" customHeight="1">
      <c r="A13" s="11" t="s">
        <v>24</v>
      </c>
      <c r="B13" s="40"/>
      <c r="C13" s="40"/>
      <c r="D13" s="10"/>
      <c r="E13" s="10"/>
      <c r="F13" s="73">
        <v>22421410</v>
      </c>
      <c r="G13" s="74"/>
      <c r="H13" s="73">
        <v>32367362</v>
      </c>
      <c r="I13" s="73"/>
      <c r="J13" s="73">
        <v>4977</v>
      </c>
      <c r="K13" s="14"/>
      <c r="L13" s="14">
        <v>10755</v>
      </c>
      <c r="N13" s="46"/>
    </row>
    <row r="14" spans="1:14" ht="23.1" customHeight="1">
      <c r="A14" s="11" t="s">
        <v>116</v>
      </c>
      <c r="B14" s="40"/>
      <c r="C14" s="40"/>
      <c r="D14" s="10">
        <v>6</v>
      </c>
      <c r="E14" s="10"/>
      <c r="F14" s="73">
        <v>127566</v>
      </c>
      <c r="G14" s="74"/>
      <c r="H14" s="73">
        <v>26780</v>
      </c>
      <c r="I14" s="73"/>
      <c r="J14" s="73">
        <v>0</v>
      </c>
      <c r="K14" s="14"/>
      <c r="L14" s="14">
        <v>0</v>
      </c>
      <c r="N14" s="46"/>
    </row>
    <row r="15" spans="1:14" ht="23.1" customHeight="1">
      <c r="A15" s="11" t="s">
        <v>87</v>
      </c>
      <c r="B15" s="40"/>
      <c r="C15" s="40"/>
      <c r="D15" s="10">
        <v>7</v>
      </c>
      <c r="E15" s="10"/>
      <c r="F15" s="73">
        <v>265893</v>
      </c>
      <c r="G15" s="74"/>
      <c r="H15" s="73">
        <v>412457</v>
      </c>
      <c r="I15" s="73"/>
      <c r="J15" s="73">
        <v>0</v>
      </c>
      <c r="K15" s="14"/>
      <c r="L15" s="14">
        <v>0</v>
      </c>
      <c r="N15" s="46"/>
    </row>
    <row r="16" spans="1:14" ht="23.1" customHeight="1">
      <c r="A16" s="11" t="s">
        <v>25</v>
      </c>
      <c r="B16" s="40"/>
      <c r="C16" s="40"/>
      <c r="D16" s="10">
        <v>8</v>
      </c>
      <c r="E16" s="10"/>
      <c r="F16" s="73">
        <v>51790101</v>
      </c>
      <c r="G16" s="74"/>
      <c r="H16" s="73">
        <v>55656491</v>
      </c>
      <c r="I16" s="73"/>
      <c r="J16" s="73">
        <v>7377089</v>
      </c>
      <c r="K16" s="14"/>
      <c r="L16" s="14">
        <v>7510025</v>
      </c>
      <c r="N16" s="46"/>
    </row>
    <row r="17" spans="1:31" ht="23.1" customHeight="1">
      <c r="A17" s="12" t="s">
        <v>67</v>
      </c>
      <c r="B17" s="40"/>
      <c r="C17" s="40"/>
      <c r="D17" s="10">
        <v>9</v>
      </c>
      <c r="E17" s="10"/>
      <c r="F17" s="73">
        <v>0</v>
      </c>
      <c r="G17" s="74"/>
      <c r="H17" s="73">
        <v>0</v>
      </c>
      <c r="I17" s="73"/>
      <c r="J17" s="73">
        <v>32916116</v>
      </c>
      <c r="K17" s="14"/>
      <c r="L17" s="14">
        <v>32916116</v>
      </c>
      <c r="N17" s="46"/>
    </row>
    <row r="18" spans="1:31" ht="23.1" customHeight="1">
      <c r="A18" s="11" t="s">
        <v>104</v>
      </c>
      <c r="B18" s="40"/>
      <c r="C18" s="40"/>
      <c r="D18" s="10">
        <v>10</v>
      </c>
      <c r="E18" s="10"/>
      <c r="F18" s="73">
        <v>167207454</v>
      </c>
      <c r="G18" s="73"/>
      <c r="H18" s="73">
        <v>156216695</v>
      </c>
      <c r="I18" s="75"/>
      <c r="J18" s="73">
        <v>0</v>
      </c>
      <c r="K18" s="14"/>
      <c r="L18" s="14">
        <v>0</v>
      </c>
      <c r="N18" s="46"/>
    </row>
    <row r="19" spans="1:31" ht="23.1" customHeight="1">
      <c r="A19" s="11" t="s">
        <v>97</v>
      </c>
      <c r="B19" s="40"/>
      <c r="C19" s="40"/>
      <c r="D19" s="40"/>
      <c r="E19" s="10"/>
      <c r="F19" s="73">
        <v>0</v>
      </c>
      <c r="G19" s="73"/>
      <c r="H19" s="73">
        <v>0</v>
      </c>
      <c r="I19" s="75"/>
      <c r="J19" s="73">
        <v>36622</v>
      </c>
      <c r="K19" s="14"/>
      <c r="L19" s="14">
        <v>36721</v>
      </c>
      <c r="N19" s="46"/>
    </row>
    <row r="20" spans="1:31" ht="23.1" customHeight="1">
      <c r="A20" s="11" t="s">
        <v>96</v>
      </c>
      <c r="B20" s="40"/>
      <c r="C20" s="40"/>
      <c r="D20" s="10"/>
      <c r="E20" s="10"/>
      <c r="F20" s="73">
        <v>649319</v>
      </c>
      <c r="G20" s="73"/>
      <c r="H20" s="73">
        <v>652527</v>
      </c>
      <c r="I20" s="75"/>
      <c r="J20" s="73">
        <v>0</v>
      </c>
      <c r="K20" s="14"/>
      <c r="L20" s="14">
        <v>0</v>
      </c>
      <c r="N20" s="46"/>
    </row>
    <row r="21" spans="1:31" ht="23.1" customHeight="1">
      <c r="A21" s="11" t="s">
        <v>72</v>
      </c>
      <c r="B21" s="40"/>
      <c r="C21" s="40"/>
      <c r="D21" s="10"/>
      <c r="E21" s="10"/>
      <c r="F21" s="73">
        <v>306771</v>
      </c>
      <c r="G21" s="74"/>
      <c r="H21" s="73">
        <v>309925</v>
      </c>
      <c r="I21" s="73"/>
      <c r="J21" s="73">
        <v>2986</v>
      </c>
      <c r="K21" s="14"/>
      <c r="L21" s="14">
        <v>3761</v>
      </c>
      <c r="N21" s="46"/>
    </row>
    <row r="22" spans="1:31" ht="23.1" customHeight="1">
      <c r="A22" s="11" t="s">
        <v>130</v>
      </c>
      <c r="B22" s="40"/>
      <c r="C22" s="40"/>
      <c r="D22" s="10"/>
      <c r="E22" s="10"/>
      <c r="F22" s="73">
        <v>614694</v>
      </c>
      <c r="G22" s="74"/>
      <c r="H22" s="73">
        <v>800365</v>
      </c>
      <c r="I22" s="73"/>
      <c r="J22" s="73">
        <v>19693</v>
      </c>
      <c r="K22" s="14"/>
      <c r="L22" s="14">
        <v>24218</v>
      </c>
      <c r="N22" s="46"/>
    </row>
    <row r="23" spans="1:31" ht="23.1" customHeight="1">
      <c r="A23" s="11" t="s">
        <v>26</v>
      </c>
      <c r="B23" s="40"/>
      <c r="C23" s="40"/>
      <c r="D23" s="10"/>
      <c r="E23" s="10"/>
      <c r="F23" s="73">
        <v>379803</v>
      </c>
      <c r="G23" s="74"/>
      <c r="H23" s="73">
        <v>439097</v>
      </c>
      <c r="I23" s="73"/>
      <c r="J23" s="73">
        <v>1356</v>
      </c>
      <c r="K23" s="14"/>
      <c r="L23" s="14">
        <v>1196</v>
      </c>
      <c r="N23" s="46"/>
    </row>
    <row r="24" spans="1:31" ht="23.1" customHeight="1">
      <c r="A24" s="11" t="s">
        <v>80</v>
      </c>
      <c r="B24" s="40"/>
      <c r="C24" s="40"/>
      <c r="D24" s="10">
        <v>12.1</v>
      </c>
      <c r="E24" s="10"/>
      <c r="F24" s="73">
        <v>946362</v>
      </c>
      <c r="G24" s="74"/>
      <c r="H24" s="73">
        <v>630893</v>
      </c>
      <c r="I24" s="73"/>
      <c r="J24" s="73">
        <v>0</v>
      </c>
      <c r="K24" s="14"/>
      <c r="L24" s="14">
        <v>2361</v>
      </c>
      <c r="N24" s="46"/>
    </row>
    <row r="25" spans="1:31" ht="23.1" customHeight="1">
      <c r="A25" s="11" t="s">
        <v>53</v>
      </c>
      <c r="B25" s="40"/>
      <c r="C25" s="40"/>
      <c r="D25" s="40"/>
      <c r="E25" s="10"/>
      <c r="F25" s="14">
        <v>231048</v>
      </c>
      <c r="G25" s="39"/>
      <c r="H25" s="14">
        <v>187220</v>
      </c>
      <c r="I25" s="14"/>
      <c r="J25" s="14">
        <v>0</v>
      </c>
      <c r="K25" s="14"/>
      <c r="L25" s="14">
        <v>484</v>
      </c>
      <c r="N25" s="46"/>
    </row>
    <row r="26" spans="1:31" ht="23.1" customHeight="1">
      <c r="A26" s="11" t="s">
        <v>88</v>
      </c>
      <c r="B26" s="40"/>
      <c r="C26" s="40"/>
      <c r="D26" s="40"/>
      <c r="E26" s="10"/>
      <c r="F26" s="14">
        <v>302953</v>
      </c>
      <c r="G26" s="39"/>
      <c r="H26" s="14">
        <v>157526</v>
      </c>
      <c r="I26" s="14"/>
      <c r="J26" s="14">
        <v>0</v>
      </c>
      <c r="K26" s="14"/>
      <c r="L26" s="14">
        <v>0</v>
      </c>
      <c r="N26" s="46"/>
    </row>
    <row r="27" spans="1:31" ht="23.1" customHeight="1">
      <c r="A27" s="11" t="s">
        <v>238</v>
      </c>
      <c r="B27" s="40"/>
      <c r="C27" s="40"/>
      <c r="D27" s="40"/>
      <c r="E27" s="10"/>
      <c r="F27" s="14">
        <v>0</v>
      </c>
      <c r="G27" s="39"/>
      <c r="H27" s="14">
        <v>0</v>
      </c>
      <c r="I27" s="14"/>
      <c r="J27" s="14">
        <v>340000</v>
      </c>
      <c r="K27" s="14"/>
      <c r="L27" s="14">
        <v>0</v>
      </c>
      <c r="N27" s="46"/>
    </row>
    <row r="28" spans="1:31" ht="23.1" customHeight="1">
      <c r="A28" s="11" t="s">
        <v>27</v>
      </c>
      <c r="B28" s="40"/>
      <c r="C28" s="40"/>
      <c r="D28" s="40"/>
      <c r="E28" s="10"/>
      <c r="F28" s="14">
        <v>658309</v>
      </c>
      <c r="G28" s="39"/>
      <c r="H28" s="14">
        <v>652804</v>
      </c>
      <c r="I28" s="14"/>
      <c r="J28" s="14">
        <v>57076</v>
      </c>
      <c r="K28" s="14"/>
      <c r="L28" s="14">
        <v>47643</v>
      </c>
      <c r="N28" s="46"/>
    </row>
    <row r="29" spans="1:31" ht="23.1" customHeight="1" thickBot="1">
      <c r="A29" s="3" t="s">
        <v>28</v>
      </c>
      <c r="B29" s="12"/>
      <c r="C29" s="12"/>
      <c r="F29" s="101">
        <f>SUM(F12:F28)</f>
        <v>246540513</v>
      </c>
      <c r="G29" s="14"/>
      <c r="H29" s="18">
        <f>SUM(H12:H28)</f>
        <v>249311657</v>
      </c>
      <c r="I29" s="14"/>
      <c r="J29" s="18">
        <f>SUM(J12:J28)</f>
        <v>40755919</v>
      </c>
      <c r="K29" s="14"/>
      <c r="L29" s="18">
        <f>SUM(L12:L28)</f>
        <v>40553290</v>
      </c>
      <c r="N29" s="46"/>
    </row>
    <row r="30" spans="1:31" ht="23.1" customHeight="1" thickTop="1">
      <c r="A30" s="12"/>
      <c r="B30" s="12"/>
      <c r="C30" s="12"/>
      <c r="G30" s="26"/>
      <c r="H30" s="14"/>
      <c r="I30" s="27"/>
      <c r="J30" s="14"/>
      <c r="K30" s="28"/>
      <c r="L30" s="14"/>
      <c r="N30" s="46"/>
    </row>
    <row r="31" spans="1:31" ht="23.1" customHeight="1">
      <c r="A31" s="12" t="s">
        <v>1</v>
      </c>
      <c r="B31" s="12"/>
      <c r="C31" s="12"/>
      <c r="G31" s="26"/>
      <c r="K31" s="26"/>
      <c r="N31" s="46"/>
    </row>
    <row r="32" spans="1:31" s="6" customFormat="1" ht="23.1" customHeight="1">
      <c r="A32" s="3" t="s">
        <v>54</v>
      </c>
      <c r="B32" s="24"/>
      <c r="C32" s="24"/>
      <c r="D32" s="4"/>
      <c r="E32" s="4"/>
      <c r="F32" s="64"/>
      <c r="G32" s="4"/>
      <c r="H32" s="64"/>
      <c r="I32" s="5"/>
      <c r="J32" s="64"/>
      <c r="K32" s="4"/>
      <c r="L32" s="64"/>
      <c r="N32" s="46"/>
      <c r="W32" s="1"/>
      <c r="X32" s="1"/>
      <c r="Y32" s="1"/>
      <c r="Z32" s="1"/>
      <c r="AA32" s="1"/>
      <c r="AB32" s="1"/>
      <c r="AC32" s="1"/>
      <c r="AD32" s="1"/>
      <c r="AE32" s="1"/>
    </row>
    <row r="33" spans="1:31" s="6" customFormat="1" ht="23.1" customHeight="1">
      <c r="A33" s="3" t="s">
        <v>76</v>
      </c>
      <c r="B33" s="4"/>
      <c r="C33" s="4"/>
      <c r="D33" s="4"/>
      <c r="E33" s="4"/>
      <c r="F33" s="64"/>
      <c r="G33" s="4"/>
      <c r="H33" s="64"/>
      <c r="I33" s="5"/>
      <c r="J33" s="64"/>
      <c r="K33" s="4"/>
      <c r="L33" s="64"/>
      <c r="N33" s="46"/>
      <c r="W33" s="1"/>
      <c r="X33" s="1"/>
      <c r="Y33" s="1"/>
      <c r="Z33" s="1"/>
      <c r="AA33" s="1"/>
      <c r="AB33" s="1"/>
      <c r="AC33" s="1"/>
      <c r="AD33" s="1"/>
      <c r="AE33" s="1"/>
    </row>
    <row r="34" spans="1:31" s="6" customFormat="1" ht="23.1" customHeight="1">
      <c r="A34" s="3" t="s">
        <v>226</v>
      </c>
      <c r="B34" s="4"/>
      <c r="C34" s="4"/>
      <c r="D34" s="4"/>
      <c r="E34" s="4"/>
      <c r="F34" s="64"/>
      <c r="G34" s="4"/>
      <c r="H34" s="64"/>
      <c r="I34" s="5"/>
      <c r="J34" s="64"/>
      <c r="K34" s="4"/>
      <c r="L34" s="64"/>
      <c r="N34" s="46"/>
      <c r="W34" s="1"/>
      <c r="X34" s="1"/>
      <c r="Y34" s="1"/>
      <c r="Z34" s="1"/>
      <c r="AA34" s="1"/>
      <c r="AB34" s="1"/>
      <c r="AC34" s="1"/>
      <c r="AD34" s="1"/>
      <c r="AE34" s="1"/>
    </row>
    <row r="35" spans="1:31" ht="23.1" customHeight="1">
      <c r="H35" s="14"/>
      <c r="I35" s="2"/>
      <c r="J35" s="14"/>
      <c r="L35" s="87" t="s">
        <v>42</v>
      </c>
      <c r="N35" s="46"/>
    </row>
    <row r="36" spans="1:31" ht="23.1" customHeight="1">
      <c r="F36" s="138" t="s">
        <v>61</v>
      </c>
      <c r="G36" s="138"/>
      <c r="H36" s="138"/>
      <c r="I36" s="2"/>
      <c r="J36" s="139" t="s">
        <v>63</v>
      </c>
      <c r="K36" s="139"/>
      <c r="L36" s="139"/>
      <c r="N36" s="46"/>
    </row>
    <row r="37" spans="1:31" ht="23.1" customHeight="1">
      <c r="F37" s="137" t="s">
        <v>62</v>
      </c>
      <c r="G37" s="137"/>
      <c r="H37" s="137"/>
      <c r="I37" s="2"/>
      <c r="J37" s="137" t="s">
        <v>62</v>
      </c>
      <c r="K37" s="137"/>
      <c r="L37" s="137"/>
      <c r="N37" s="46"/>
    </row>
    <row r="38" spans="1:31" ht="23.1" customHeight="1">
      <c r="F38" s="127" t="s">
        <v>230</v>
      </c>
      <c r="G38" s="129"/>
      <c r="H38" s="129" t="s">
        <v>231</v>
      </c>
      <c r="I38" s="2"/>
      <c r="J38" s="127" t="s">
        <v>230</v>
      </c>
      <c r="K38" s="129"/>
      <c r="L38" s="129" t="s">
        <v>231</v>
      </c>
      <c r="N38" s="46"/>
    </row>
    <row r="39" spans="1:31" ht="23.1" customHeight="1">
      <c r="D39" s="7" t="s">
        <v>0</v>
      </c>
      <c r="F39" s="15">
        <v>2021</v>
      </c>
      <c r="H39" s="15">
        <v>2020</v>
      </c>
      <c r="I39" s="13"/>
      <c r="J39" s="15">
        <v>2021</v>
      </c>
      <c r="L39" s="15">
        <v>2020</v>
      </c>
      <c r="N39" s="46"/>
    </row>
    <row r="40" spans="1:31" ht="23.1" customHeight="1">
      <c r="D40" s="13"/>
      <c r="F40" s="16" t="s">
        <v>227</v>
      </c>
      <c r="H40" s="16" t="s">
        <v>228</v>
      </c>
      <c r="I40" s="13"/>
      <c r="J40" s="16" t="s">
        <v>227</v>
      </c>
      <c r="L40" s="16" t="s">
        <v>228</v>
      </c>
      <c r="N40" s="46"/>
    </row>
    <row r="41" spans="1:31" ht="23.1" customHeight="1">
      <c r="D41" s="13"/>
      <c r="F41" s="16" t="s">
        <v>229</v>
      </c>
      <c r="H41" s="16"/>
      <c r="I41" s="13"/>
      <c r="J41" s="16" t="s">
        <v>229</v>
      </c>
      <c r="L41" s="16"/>
      <c r="N41" s="46"/>
    </row>
    <row r="42" spans="1:31" ht="23.1" customHeight="1">
      <c r="A42" s="3" t="s">
        <v>164</v>
      </c>
      <c r="B42" s="12"/>
      <c r="C42" s="12"/>
      <c r="H42" s="67"/>
      <c r="I42" s="25"/>
      <c r="J42" s="67"/>
      <c r="K42" s="128"/>
      <c r="L42" s="67"/>
      <c r="N42" s="46"/>
    </row>
    <row r="43" spans="1:31" ht="23.1" customHeight="1">
      <c r="A43" s="11" t="s">
        <v>8</v>
      </c>
      <c r="B43" s="12"/>
      <c r="C43" s="12"/>
      <c r="D43" s="40"/>
      <c r="E43" s="40"/>
      <c r="F43" s="73">
        <v>180009758</v>
      </c>
      <c r="G43" s="39"/>
      <c r="H43" s="14">
        <v>182719839</v>
      </c>
      <c r="I43" s="14"/>
      <c r="J43" s="14">
        <v>0</v>
      </c>
      <c r="K43" s="14"/>
      <c r="L43" s="14">
        <v>0</v>
      </c>
      <c r="N43" s="46"/>
    </row>
    <row r="44" spans="1:31" ht="23.1" customHeight="1">
      <c r="A44" s="11" t="s">
        <v>7</v>
      </c>
      <c r="B44" s="11"/>
      <c r="C44" s="11"/>
      <c r="D44" s="40"/>
      <c r="E44" s="40"/>
      <c r="F44" s="14">
        <v>13411022</v>
      </c>
      <c r="G44" s="39"/>
      <c r="H44" s="14">
        <v>12336776</v>
      </c>
      <c r="I44" s="14"/>
      <c r="J44" s="14">
        <v>835000</v>
      </c>
      <c r="K44" s="14"/>
      <c r="L44" s="14">
        <v>745000</v>
      </c>
      <c r="N44" s="46"/>
    </row>
    <row r="45" spans="1:31" ht="23.1" customHeight="1">
      <c r="A45" s="11" t="s">
        <v>132</v>
      </c>
      <c r="B45" s="12"/>
      <c r="C45" s="12"/>
      <c r="D45" s="40"/>
      <c r="E45" s="40"/>
      <c r="F45" s="14">
        <v>347166</v>
      </c>
      <c r="G45" s="39"/>
      <c r="H45" s="14">
        <v>949585</v>
      </c>
      <c r="I45" s="14"/>
      <c r="J45" s="14">
        <v>0</v>
      </c>
      <c r="K45" s="14"/>
      <c r="L45" s="14">
        <v>0</v>
      </c>
      <c r="N45" s="46"/>
    </row>
    <row r="46" spans="1:31" ht="23.1" customHeight="1">
      <c r="A46" s="11" t="s">
        <v>112</v>
      </c>
      <c r="B46" s="12"/>
      <c r="C46" s="12"/>
      <c r="D46" s="40">
        <v>7</v>
      </c>
      <c r="E46" s="40"/>
      <c r="F46" s="14">
        <v>209487</v>
      </c>
      <c r="G46" s="39"/>
      <c r="H46" s="14">
        <v>228458</v>
      </c>
      <c r="I46" s="14"/>
      <c r="J46" s="14">
        <v>0</v>
      </c>
      <c r="K46" s="14"/>
      <c r="L46" s="14">
        <v>0</v>
      </c>
      <c r="N46" s="46"/>
    </row>
    <row r="47" spans="1:31" ht="23.1" customHeight="1">
      <c r="A47" s="11" t="s">
        <v>81</v>
      </c>
      <c r="B47" s="12"/>
      <c r="C47" s="12"/>
      <c r="D47" s="40">
        <v>14</v>
      </c>
      <c r="E47" s="40"/>
      <c r="F47" s="14">
        <v>11372638</v>
      </c>
      <c r="G47" s="39"/>
      <c r="H47" s="14">
        <v>11393942</v>
      </c>
      <c r="I47" s="14"/>
      <c r="J47" s="14">
        <v>6362634</v>
      </c>
      <c r="K47" s="14"/>
      <c r="L47" s="14">
        <v>6425302</v>
      </c>
      <c r="N47" s="46"/>
    </row>
    <row r="48" spans="1:31" ht="23.1" customHeight="1">
      <c r="A48" s="11" t="s">
        <v>29</v>
      </c>
      <c r="B48" s="12"/>
      <c r="C48" s="12"/>
      <c r="D48" s="40"/>
      <c r="E48" s="40"/>
      <c r="F48" s="14">
        <v>463414</v>
      </c>
      <c r="G48" s="39"/>
      <c r="H48" s="14">
        <v>491851</v>
      </c>
      <c r="I48" s="14"/>
      <c r="J48" s="14">
        <v>1672</v>
      </c>
      <c r="K48" s="14"/>
      <c r="L48" s="14">
        <v>11948</v>
      </c>
      <c r="N48" s="46"/>
    </row>
    <row r="49" spans="1:15" ht="23.1" customHeight="1">
      <c r="A49" s="11" t="s">
        <v>30</v>
      </c>
      <c r="B49" s="12"/>
      <c r="C49" s="12"/>
      <c r="D49" s="40"/>
      <c r="E49" s="40"/>
      <c r="F49" s="14">
        <v>338928</v>
      </c>
      <c r="G49" s="39"/>
      <c r="H49" s="14">
        <v>305558</v>
      </c>
      <c r="I49" s="14"/>
      <c r="J49" s="14">
        <v>22318</v>
      </c>
      <c r="K49" s="14"/>
      <c r="L49" s="14">
        <v>1470</v>
      </c>
      <c r="N49" s="46"/>
    </row>
    <row r="50" spans="1:15" ht="23.1" customHeight="1">
      <c r="A50" s="11" t="s">
        <v>122</v>
      </c>
      <c r="B50" s="12"/>
      <c r="C50" s="12"/>
      <c r="D50" s="10"/>
      <c r="E50" s="40"/>
      <c r="F50" s="14">
        <v>619783</v>
      </c>
      <c r="G50" s="39"/>
      <c r="H50" s="14">
        <v>791187</v>
      </c>
      <c r="I50" s="14"/>
      <c r="J50" s="14">
        <v>19980</v>
      </c>
      <c r="K50" s="14"/>
      <c r="L50" s="14">
        <v>24282</v>
      </c>
      <c r="N50" s="46"/>
    </row>
    <row r="51" spans="1:15" ht="23.1" customHeight="1">
      <c r="A51" s="11" t="s">
        <v>133</v>
      </c>
      <c r="B51" s="12"/>
      <c r="C51" s="12"/>
      <c r="D51" s="40">
        <v>15</v>
      </c>
      <c r="E51" s="40"/>
      <c r="F51" s="73">
        <v>424407</v>
      </c>
      <c r="G51" s="74"/>
      <c r="H51" s="73">
        <v>331319</v>
      </c>
      <c r="I51" s="73"/>
      <c r="J51" s="73">
        <v>55113</v>
      </c>
      <c r="K51" s="14"/>
      <c r="L51" s="14">
        <v>45337</v>
      </c>
      <c r="N51" s="46"/>
    </row>
    <row r="52" spans="1:15" ht="23.1" customHeight="1">
      <c r="A52" s="11" t="s">
        <v>64</v>
      </c>
      <c r="B52" s="12"/>
      <c r="C52" s="12"/>
      <c r="D52" s="51"/>
      <c r="E52" s="40"/>
      <c r="F52" s="73">
        <v>237886</v>
      </c>
      <c r="G52" s="74"/>
      <c r="H52" s="73">
        <v>404934</v>
      </c>
      <c r="I52" s="73"/>
      <c r="J52" s="73">
        <v>27280</v>
      </c>
      <c r="K52" s="14"/>
      <c r="L52" s="14">
        <v>6484</v>
      </c>
      <c r="N52" s="46"/>
    </row>
    <row r="53" spans="1:15" ht="23.1" customHeight="1">
      <c r="A53" s="11" t="s">
        <v>84</v>
      </c>
      <c r="B53" s="12"/>
      <c r="C53" s="12"/>
      <c r="D53" s="40"/>
      <c r="E53" s="40"/>
      <c r="F53" s="14">
        <v>255869</v>
      </c>
      <c r="G53" s="39"/>
      <c r="H53" s="14">
        <v>266031</v>
      </c>
      <c r="I53" s="14"/>
      <c r="J53" s="14">
        <v>0</v>
      </c>
      <c r="K53" s="14"/>
      <c r="L53" s="14">
        <v>0</v>
      </c>
      <c r="N53" s="46"/>
    </row>
    <row r="54" spans="1:15" ht="23.1" customHeight="1">
      <c r="A54" s="11" t="s">
        <v>215</v>
      </c>
      <c r="B54" s="12"/>
      <c r="C54" s="12"/>
      <c r="D54" s="40"/>
      <c r="E54" s="40"/>
      <c r="F54" s="14">
        <v>75488</v>
      </c>
      <c r="G54" s="39"/>
      <c r="H54" s="14">
        <v>0</v>
      </c>
      <c r="I54" s="14"/>
      <c r="J54" s="14">
        <v>0</v>
      </c>
      <c r="K54" s="14"/>
      <c r="L54" s="14">
        <v>0</v>
      </c>
      <c r="N54" s="46"/>
    </row>
    <row r="55" spans="1:15" ht="23.1" customHeight="1">
      <c r="A55" s="11" t="s">
        <v>101</v>
      </c>
      <c r="B55" s="12"/>
      <c r="C55" s="12"/>
      <c r="D55" s="40"/>
      <c r="E55" s="40"/>
      <c r="F55" s="14">
        <v>213157</v>
      </c>
      <c r="G55" s="39"/>
      <c r="H55" s="14">
        <v>274217</v>
      </c>
      <c r="I55" s="14"/>
      <c r="J55" s="14">
        <v>0</v>
      </c>
      <c r="K55" s="14"/>
      <c r="L55" s="14">
        <v>0</v>
      </c>
      <c r="N55" s="46"/>
    </row>
    <row r="56" spans="1:15" ht="23.1" customHeight="1">
      <c r="A56" s="11" t="s">
        <v>31</v>
      </c>
      <c r="B56" s="12"/>
      <c r="C56" s="12"/>
      <c r="D56" s="40"/>
      <c r="E56" s="40"/>
      <c r="F56" s="14">
        <v>164513</v>
      </c>
      <c r="G56" s="39"/>
      <c r="H56" s="14">
        <v>186998</v>
      </c>
      <c r="I56" s="14"/>
      <c r="J56" s="14">
        <v>4532</v>
      </c>
      <c r="K56" s="14"/>
      <c r="L56" s="14">
        <v>4958</v>
      </c>
      <c r="N56" s="46"/>
    </row>
    <row r="57" spans="1:15" ht="23.1" customHeight="1">
      <c r="A57" s="3" t="s">
        <v>32</v>
      </c>
      <c r="B57" s="12"/>
      <c r="C57" s="12"/>
      <c r="D57" s="10"/>
      <c r="E57" s="10"/>
      <c r="F57" s="100">
        <f>SUM(F43:F56)</f>
        <v>208143516</v>
      </c>
      <c r="G57" s="39"/>
      <c r="H57" s="34">
        <f>SUM(H43:H56)</f>
        <v>210680695</v>
      </c>
      <c r="I57" s="20"/>
      <c r="J57" s="34">
        <f>SUM(J43:J56)</f>
        <v>7328529</v>
      </c>
      <c r="K57" s="14"/>
      <c r="L57" s="34">
        <f>SUM(L43:L56)</f>
        <v>7264781</v>
      </c>
      <c r="N57" s="46"/>
    </row>
    <row r="58" spans="1:15" ht="23.1" customHeight="1">
      <c r="A58" s="3" t="s">
        <v>165</v>
      </c>
      <c r="B58" s="12"/>
      <c r="C58" s="12"/>
      <c r="D58" s="31"/>
      <c r="E58" s="31"/>
      <c r="F58" s="65"/>
      <c r="H58" s="67"/>
      <c r="I58" s="128"/>
      <c r="J58" s="67"/>
      <c r="L58" s="67"/>
      <c r="N58" s="46"/>
    </row>
    <row r="59" spans="1:15" ht="23.1" customHeight="1">
      <c r="A59" s="12" t="s">
        <v>33</v>
      </c>
      <c r="B59" s="12"/>
      <c r="C59" s="12"/>
      <c r="D59" s="86"/>
      <c r="H59" s="67"/>
      <c r="I59" s="128"/>
      <c r="J59" s="67"/>
      <c r="L59" s="67"/>
      <c r="N59" s="46"/>
    </row>
    <row r="60" spans="1:15" ht="23.1" customHeight="1">
      <c r="A60" s="32" t="s">
        <v>150</v>
      </c>
      <c r="B60" s="33"/>
      <c r="C60" s="33"/>
      <c r="D60" s="40"/>
      <c r="E60" s="40"/>
      <c r="F60" s="66"/>
      <c r="G60" s="38"/>
      <c r="H60" s="14"/>
      <c r="I60" s="20"/>
      <c r="J60" s="20"/>
      <c r="K60" s="20"/>
      <c r="L60" s="14"/>
      <c r="N60" s="46"/>
    </row>
    <row r="61" spans="1:15" ht="23.1" customHeight="1">
      <c r="A61" s="32" t="s">
        <v>110</v>
      </c>
      <c r="B61" s="33"/>
      <c r="C61" s="33"/>
      <c r="D61" s="40"/>
      <c r="E61" s="40"/>
      <c r="F61" s="14">
        <v>21183661</v>
      </c>
      <c r="G61" s="14"/>
      <c r="H61" s="14">
        <v>21183661</v>
      </c>
      <c r="I61" s="14"/>
      <c r="J61" s="14">
        <v>21183661</v>
      </c>
      <c r="K61" s="14"/>
      <c r="L61" s="14">
        <v>21183661</v>
      </c>
      <c r="N61" s="46"/>
    </row>
    <row r="62" spans="1:15" ht="23.1" customHeight="1">
      <c r="A62" s="32" t="s">
        <v>134</v>
      </c>
      <c r="B62" s="33"/>
      <c r="C62" s="33"/>
      <c r="D62" s="86"/>
      <c r="E62" s="40"/>
      <c r="F62" s="14">
        <v>9627913</v>
      </c>
      <c r="G62" s="14"/>
      <c r="H62" s="14">
        <v>9627913</v>
      </c>
      <c r="I62" s="14"/>
      <c r="J62" s="14">
        <v>9627913</v>
      </c>
      <c r="K62" s="14"/>
      <c r="L62" s="14">
        <v>9627913</v>
      </c>
      <c r="N62" s="46"/>
    </row>
    <row r="63" spans="1:15" ht="23.1" customHeight="1">
      <c r="A63" s="32" t="s">
        <v>219</v>
      </c>
      <c r="B63" s="33"/>
      <c r="C63" s="33"/>
      <c r="D63" s="86"/>
      <c r="E63" s="40"/>
      <c r="F63" s="14">
        <v>890</v>
      </c>
      <c r="G63" s="14"/>
      <c r="H63" s="14">
        <v>0</v>
      </c>
      <c r="I63" s="14"/>
      <c r="J63" s="14">
        <v>890</v>
      </c>
      <c r="K63" s="14"/>
      <c r="L63" s="14">
        <v>0</v>
      </c>
      <c r="N63" s="46"/>
    </row>
    <row r="64" spans="1:15" ht="23.1" customHeight="1">
      <c r="A64" s="32" t="s">
        <v>166</v>
      </c>
      <c r="B64" s="33"/>
      <c r="C64" s="33"/>
      <c r="D64" s="40">
        <v>19</v>
      </c>
      <c r="E64" s="40"/>
      <c r="F64" s="73">
        <v>-4271107</v>
      </c>
      <c r="G64" s="74"/>
      <c r="H64" s="73">
        <v>-3692704</v>
      </c>
      <c r="I64" s="73"/>
      <c r="J64" s="73">
        <v>-1351539</v>
      </c>
      <c r="K64" s="14"/>
      <c r="L64" s="14">
        <v>-1332999</v>
      </c>
      <c r="N64" s="73"/>
      <c r="O64" s="46"/>
    </row>
    <row r="65" spans="1:15" ht="23.1" customHeight="1">
      <c r="A65" s="32" t="s">
        <v>34</v>
      </c>
      <c r="B65" s="12"/>
      <c r="C65" s="12"/>
      <c r="E65" s="40"/>
      <c r="F65" s="73"/>
      <c r="G65" s="74"/>
      <c r="H65" s="73"/>
      <c r="I65" s="73"/>
      <c r="J65" s="73"/>
      <c r="K65" s="14"/>
      <c r="L65" s="14"/>
      <c r="N65" s="46"/>
    </row>
    <row r="66" spans="1:15" ht="23.1" customHeight="1">
      <c r="A66" s="32" t="s">
        <v>170</v>
      </c>
      <c r="B66" s="88" t="s">
        <v>171</v>
      </c>
      <c r="C66" s="88"/>
      <c r="D66" s="40"/>
      <c r="E66" s="40"/>
      <c r="F66" s="73">
        <v>1632067</v>
      </c>
      <c r="G66" s="74"/>
      <c r="H66" s="73">
        <v>1553867</v>
      </c>
      <c r="I66" s="73"/>
      <c r="J66" s="73">
        <v>638700</v>
      </c>
      <c r="K66" s="14"/>
      <c r="L66" s="14">
        <v>595000</v>
      </c>
      <c r="N66" s="46"/>
    </row>
    <row r="67" spans="1:15" ht="23.1" customHeight="1">
      <c r="A67" s="32"/>
      <c r="B67" s="88" t="s">
        <v>172</v>
      </c>
      <c r="C67" s="88"/>
      <c r="D67" s="40">
        <v>17</v>
      </c>
      <c r="E67" s="40"/>
      <c r="F67" s="73">
        <v>0</v>
      </c>
      <c r="G67" s="74"/>
      <c r="H67" s="73">
        <v>335417</v>
      </c>
      <c r="I67" s="73"/>
      <c r="J67" s="73">
        <v>0</v>
      </c>
      <c r="K67" s="14"/>
      <c r="L67" s="14">
        <v>335417</v>
      </c>
      <c r="N67" s="46"/>
    </row>
    <row r="68" spans="1:15" ht="23.1" customHeight="1">
      <c r="A68" s="32" t="s">
        <v>35</v>
      </c>
      <c r="B68" s="33"/>
      <c r="C68" s="33"/>
      <c r="D68" s="40"/>
      <c r="E68" s="41"/>
      <c r="F68" s="73">
        <v>10223571</v>
      </c>
      <c r="G68" s="76"/>
      <c r="H68" s="73">
        <v>9958223</v>
      </c>
      <c r="I68" s="77"/>
      <c r="J68" s="73">
        <v>3327765</v>
      </c>
      <c r="K68" s="20"/>
      <c r="L68" s="14">
        <v>3214934</v>
      </c>
      <c r="N68" s="73"/>
      <c r="O68" s="46"/>
    </row>
    <row r="69" spans="1:15" ht="23.1" customHeight="1">
      <c r="A69" s="32" t="s">
        <v>117</v>
      </c>
      <c r="B69" s="33"/>
      <c r="C69" s="33"/>
      <c r="D69" s="40">
        <v>17</v>
      </c>
      <c r="E69" s="41"/>
      <c r="F69" s="14">
        <v>0</v>
      </c>
      <c r="G69" s="131"/>
      <c r="H69" s="14">
        <v>-335417</v>
      </c>
      <c r="I69" s="20"/>
      <c r="J69" s="14">
        <v>0</v>
      </c>
      <c r="K69" s="20"/>
      <c r="L69" s="14">
        <v>-335417</v>
      </c>
      <c r="N69" s="46"/>
    </row>
    <row r="70" spans="1:15" ht="23.1" customHeight="1">
      <c r="A70" s="32" t="s">
        <v>85</v>
      </c>
      <c r="B70" s="33"/>
      <c r="C70" s="33"/>
      <c r="D70" s="40"/>
      <c r="F70" s="21">
        <f>SUM(F61:F69)</f>
        <v>38396995</v>
      </c>
      <c r="G70" s="39"/>
      <c r="H70" s="21">
        <f>SUM(H61:H69)</f>
        <v>38630960</v>
      </c>
      <c r="I70" s="14"/>
      <c r="J70" s="21">
        <f>SUM(J61:J69)</f>
        <v>33427390</v>
      </c>
      <c r="K70" s="14"/>
      <c r="L70" s="21">
        <f>SUM(L61:L69)</f>
        <v>33288509</v>
      </c>
      <c r="N70" s="46"/>
    </row>
    <row r="71" spans="1:15" ht="23.1" customHeight="1">
      <c r="A71" s="32" t="s">
        <v>86</v>
      </c>
      <c r="B71" s="33"/>
      <c r="C71" s="33"/>
      <c r="F71" s="22">
        <v>2</v>
      </c>
      <c r="G71" s="39"/>
      <c r="H71" s="22">
        <v>2</v>
      </c>
      <c r="I71" s="14"/>
      <c r="J71" s="22">
        <v>0</v>
      </c>
      <c r="K71" s="14"/>
      <c r="L71" s="22">
        <v>0</v>
      </c>
      <c r="N71" s="46"/>
    </row>
    <row r="72" spans="1:15" ht="23.1" customHeight="1">
      <c r="A72" s="3" t="s">
        <v>167</v>
      </c>
      <c r="B72" s="32"/>
      <c r="C72" s="32"/>
      <c r="D72" s="10"/>
      <c r="E72" s="10"/>
      <c r="F72" s="34">
        <f>SUM(F70:F71)</f>
        <v>38396997</v>
      </c>
      <c r="G72" s="39"/>
      <c r="H72" s="34">
        <f>SUM(H70:H71)</f>
        <v>38630962</v>
      </c>
      <c r="I72" s="14"/>
      <c r="J72" s="34">
        <f>SUM(J70:J71)</f>
        <v>33427390</v>
      </c>
      <c r="K72" s="14"/>
      <c r="L72" s="34">
        <f>SUM(L70:L71)</f>
        <v>33288509</v>
      </c>
      <c r="N72" s="46"/>
    </row>
    <row r="73" spans="1:15" ht="23.1" customHeight="1" thickBot="1">
      <c r="A73" s="3" t="s">
        <v>168</v>
      </c>
      <c r="B73" s="12"/>
      <c r="C73" s="12"/>
      <c r="F73" s="19">
        <f>SUM(F72,F57)</f>
        <v>246540513</v>
      </c>
      <c r="G73" s="39"/>
      <c r="H73" s="19">
        <f>SUM(H72,H57)</f>
        <v>249311657</v>
      </c>
      <c r="I73" s="14"/>
      <c r="J73" s="19">
        <f>SUM(J72,J57)</f>
        <v>40755919</v>
      </c>
      <c r="K73" s="14"/>
      <c r="L73" s="19">
        <f>SUM(L72,L57)</f>
        <v>40553290</v>
      </c>
      <c r="N73" s="46"/>
    </row>
    <row r="74" spans="1:15" ht="23.1" customHeight="1" thickTop="1">
      <c r="A74" s="11"/>
      <c r="B74" s="12"/>
      <c r="C74" s="12"/>
      <c r="F74" s="68">
        <f>F73-F29</f>
        <v>0</v>
      </c>
      <c r="G74" s="69"/>
      <c r="H74" s="68">
        <f>H73-H29</f>
        <v>0</v>
      </c>
      <c r="I74" s="69"/>
      <c r="J74" s="68">
        <f>J73-J29</f>
        <v>0</v>
      </c>
      <c r="K74" s="69"/>
      <c r="L74" s="68">
        <f>L73-L29</f>
        <v>0</v>
      </c>
      <c r="N74" s="46"/>
    </row>
    <row r="75" spans="1:15" ht="23.1" customHeight="1">
      <c r="A75" s="12" t="s">
        <v>1</v>
      </c>
      <c r="B75" s="12"/>
      <c r="C75" s="12"/>
    </row>
    <row r="76" spans="1:15" ht="15" customHeight="1">
      <c r="A76" s="12"/>
      <c r="B76" s="12"/>
      <c r="C76" s="12"/>
    </row>
    <row r="77" spans="1:15" ht="23.1" customHeight="1">
      <c r="A77" s="71"/>
      <c r="B77" s="71"/>
      <c r="C77" s="12"/>
    </row>
    <row r="78" spans="1:15" ht="23.1" customHeight="1">
      <c r="A78" s="12"/>
      <c r="B78" s="12"/>
      <c r="C78" s="12"/>
    </row>
    <row r="79" spans="1:15" ht="23.1" customHeight="1">
      <c r="A79" s="12"/>
      <c r="C79" s="12" t="s">
        <v>9</v>
      </c>
    </row>
    <row r="80" spans="1:15" ht="23.1" customHeight="1">
      <c r="A80" s="71"/>
      <c r="B80" s="71"/>
      <c r="C80" s="12"/>
    </row>
  </sheetData>
  <mergeCells count="8">
    <mergeCell ref="F37:H37"/>
    <mergeCell ref="J37:L37"/>
    <mergeCell ref="J6:L6"/>
    <mergeCell ref="F6:H6"/>
    <mergeCell ref="F5:H5"/>
    <mergeCell ref="J5:L5"/>
    <mergeCell ref="F36:H36"/>
    <mergeCell ref="J36:L36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7" fitToHeight="2" orientation="portrait" r:id="rId1"/>
  <headerFooter alignWithMargins="0"/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71"/>
  <sheetViews>
    <sheetView showGridLines="0" view="pageBreakPreview" topLeftCell="A157" zoomScale="80" zoomScaleNormal="100" zoomScaleSheetLayoutView="80" workbookViewId="0">
      <selection activeCell="L169" sqref="L169"/>
    </sheetView>
  </sheetViews>
  <sheetFormatPr defaultColWidth="10.85546875" defaultRowHeight="24" customHeight="1"/>
  <cols>
    <col min="1" max="1" width="54.42578125" style="1" customWidth="1"/>
    <col min="2" max="2" width="6.140625" style="1" customWidth="1"/>
    <col min="3" max="3" width="6.42578125" style="1" customWidth="1"/>
    <col min="4" max="4" width="1" style="1" customWidth="1"/>
    <col min="5" max="5" width="14.85546875" style="1" customWidth="1"/>
    <col min="6" max="6" width="0.85546875" style="1" customWidth="1"/>
    <col min="7" max="7" width="14.85546875" style="8" customWidth="1"/>
    <col min="8" max="8" width="1" style="8" customWidth="1"/>
    <col min="9" max="9" width="14.85546875" style="8" customWidth="1"/>
    <col min="10" max="10" width="1" style="1" customWidth="1"/>
    <col min="11" max="11" width="14.85546875" style="8" customWidth="1"/>
    <col min="12" max="16384" width="10.85546875" style="1"/>
  </cols>
  <sheetData>
    <row r="1" spans="1:13" ht="24" customHeight="1">
      <c r="K1" s="60" t="s">
        <v>185</v>
      </c>
    </row>
    <row r="2" spans="1:13" ht="24" customHeight="1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  <c r="M2" s="46"/>
    </row>
    <row r="3" spans="1:13" ht="24" customHeight="1">
      <c r="A3" s="3" t="s">
        <v>77</v>
      </c>
      <c r="B3" s="4"/>
      <c r="C3" s="4"/>
      <c r="D3" s="4"/>
      <c r="E3" s="4"/>
      <c r="F3" s="4"/>
      <c r="G3" s="5"/>
      <c r="H3" s="5"/>
      <c r="I3" s="5"/>
      <c r="J3" s="4"/>
      <c r="K3" s="5"/>
      <c r="M3" s="46"/>
    </row>
    <row r="4" spans="1:13" ht="24" customHeight="1">
      <c r="A4" s="3" t="s">
        <v>232</v>
      </c>
      <c r="B4" s="4"/>
      <c r="C4" s="4"/>
      <c r="D4" s="4"/>
      <c r="E4" s="4"/>
      <c r="F4" s="4"/>
      <c r="G4" s="5"/>
      <c r="H4" s="5"/>
      <c r="I4" s="5"/>
      <c r="J4" s="4"/>
      <c r="K4" s="5"/>
      <c r="M4" s="46"/>
    </row>
    <row r="5" spans="1:13" ht="24" customHeight="1">
      <c r="G5" s="2"/>
      <c r="H5" s="2"/>
      <c r="I5" s="2"/>
      <c r="K5" s="2" t="s">
        <v>70</v>
      </c>
      <c r="M5" s="46"/>
    </row>
    <row r="6" spans="1:13" ht="24" customHeight="1">
      <c r="E6" s="138" t="s">
        <v>61</v>
      </c>
      <c r="F6" s="138"/>
      <c r="G6" s="138"/>
      <c r="H6" s="2"/>
      <c r="I6" s="139" t="s">
        <v>63</v>
      </c>
      <c r="J6" s="139"/>
      <c r="K6" s="139"/>
      <c r="M6" s="46"/>
    </row>
    <row r="7" spans="1:13" ht="24" customHeight="1">
      <c r="E7" s="137" t="s">
        <v>62</v>
      </c>
      <c r="F7" s="137"/>
      <c r="G7" s="137"/>
      <c r="H7" s="2"/>
      <c r="I7" s="137" t="s">
        <v>62</v>
      </c>
      <c r="J7" s="137"/>
      <c r="K7" s="137"/>
      <c r="M7" s="46"/>
    </row>
    <row r="8" spans="1:13" ht="24" customHeight="1">
      <c r="C8" s="7" t="s">
        <v>0</v>
      </c>
      <c r="D8" s="13"/>
      <c r="E8" s="15">
        <v>2021</v>
      </c>
      <c r="G8" s="15">
        <v>2020</v>
      </c>
      <c r="H8" s="13"/>
      <c r="I8" s="15">
        <v>2021</v>
      </c>
      <c r="K8" s="15">
        <v>2020</v>
      </c>
      <c r="M8" s="46"/>
    </row>
    <row r="9" spans="1:13" ht="24" customHeight="1">
      <c r="C9" s="13"/>
      <c r="D9" s="13"/>
      <c r="E9" s="16"/>
      <c r="G9" s="16"/>
      <c r="H9" s="13"/>
      <c r="I9" s="16"/>
      <c r="K9" s="16"/>
      <c r="M9" s="46"/>
    </row>
    <row r="10" spans="1:13" ht="24" customHeight="1">
      <c r="A10" s="49" t="s">
        <v>65</v>
      </c>
      <c r="C10" s="13"/>
      <c r="D10" s="13"/>
      <c r="E10" s="13"/>
      <c r="G10" s="16"/>
      <c r="H10" s="1"/>
      <c r="I10" s="16"/>
      <c r="K10" s="16"/>
      <c r="M10" s="46"/>
    </row>
    <row r="11" spans="1:13" ht="24" customHeight="1">
      <c r="A11" s="11" t="s">
        <v>50</v>
      </c>
      <c r="C11" s="40">
        <v>21</v>
      </c>
      <c r="D11" s="51"/>
      <c r="E11" s="42">
        <v>2062500</v>
      </c>
      <c r="F11" s="23"/>
      <c r="G11" s="42">
        <v>1889664</v>
      </c>
      <c r="H11" s="23"/>
      <c r="I11" s="42">
        <v>13</v>
      </c>
      <c r="J11" s="23"/>
      <c r="K11" s="42">
        <v>1104</v>
      </c>
      <c r="M11" s="46"/>
    </row>
    <row r="12" spans="1:13" ht="24" customHeight="1">
      <c r="A12" s="11" t="s">
        <v>21</v>
      </c>
      <c r="C12" s="40">
        <v>22</v>
      </c>
      <c r="D12" s="51"/>
      <c r="E12" s="17">
        <v>-559349</v>
      </c>
      <c r="F12" s="23"/>
      <c r="G12" s="17">
        <v>-754128</v>
      </c>
      <c r="H12" s="23"/>
      <c r="I12" s="17">
        <v>-28389</v>
      </c>
      <c r="J12" s="23"/>
      <c r="K12" s="17">
        <v>-46280</v>
      </c>
      <c r="M12" s="46"/>
    </row>
    <row r="13" spans="1:13" ht="24" customHeight="1">
      <c r="A13" s="3" t="s">
        <v>98</v>
      </c>
      <c r="C13" s="40"/>
      <c r="D13" s="29"/>
      <c r="E13" s="14">
        <f>SUM(E11:E12)</f>
        <v>1503151</v>
      </c>
      <c r="F13" s="46"/>
      <c r="G13" s="14">
        <f>SUM(G11:G12)</f>
        <v>1135536</v>
      </c>
      <c r="H13" s="46"/>
      <c r="I13" s="14">
        <f>SUM(I11:I12)</f>
        <v>-28376</v>
      </c>
      <c r="J13" s="46"/>
      <c r="K13" s="14">
        <f>SUM(K11:K12)</f>
        <v>-45176</v>
      </c>
      <c r="M13" s="46"/>
    </row>
    <row r="14" spans="1:13" ht="24" customHeight="1">
      <c r="A14" s="12" t="s">
        <v>51</v>
      </c>
      <c r="C14" s="40">
        <v>23</v>
      </c>
      <c r="D14" s="51"/>
      <c r="E14" s="42">
        <v>283534</v>
      </c>
      <c r="F14" s="23"/>
      <c r="G14" s="42">
        <v>229712</v>
      </c>
      <c r="H14" s="23"/>
      <c r="I14" s="42">
        <v>0</v>
      </c>
      <c r="J14" s="23"/>
      <c r="K14" s="42">
        <v>0</v>
      </c>
      <c r="M14" s="46"/>
    </row>
    <row r="15" spans="1:13" ht="24" customHeight="1">
      <c r="A15" s="12" t="s">
        <v>43</v>
      </c>
      <c r="C15" s="40">
        <v>23</v>
      </c>
      <c r="D15" s="51"/>
      <c r="E15" s="17">
        <v>-60835</v>
      </c>
      <c r="F15" s="23"/>
      <c r="G15" s="17">
        <v>-43647</v>
      </c>
      <c r="H15" s="23"/>
      <c r="I15" s="17">
        <v>-2498</v>
      </c>
      <c r="J15" s="23"/>
      <c r="K15" s="17">
        <v>-2201</v>
      </c>
      <c r="M15" s="46"/>
    </row>
    <row r="16" spans="1:13" ht="24" customHeight="1">
      <c r="A16" s="3" t="s">
        <v>99</v>
      </c>
      <c r="C16" s="40"/>
      <c r="D16" s="29"/>
      <c r="E16" s="14">
        <f>SUM(E14:E15)</f>
        <v>222699</v>
      </c>
      <c r="F16" s="46"/>
      <c r="G16" s="14">
        <f>SUM(G14:G15)</f>
        <v>186065</v>
      </c>
      <c r="H16" s="46"/>
      <c r="I16" s="14">
        <f>SUM(I14:I15)</f>
        <v>-2498</v>
      </c>
      <c r="J16" s="46"/>
      <c r="K16" s="14">
        <f>SUM(K14:K15)</f>
        <v>-2201</v>
      </c>
      <c r="M16" s="46"/>
    </row>
    <row r="17" spans="1:13" ht="24" customHeight="1">
      <c r="A17" s="32" t="s">
        <v>218</v>
      </c>
      <c r="C17" s="40"/>
      <c r="D17" s="51"/>
      <c r="E17" s="23"/>
      <c r="F17" s="23"/>
      <c r="G17" s="23"/>
      <c r="H17" s="23"/>
      <c r="I17" s="23"/>
      <c r="J17" s="23"/>
      <c r="K17" s="23"/>
      <c r="M17" s="46"/>
    </row>
    <row r="18" spans="1:13" ht="24" customHeight="1">
      <c r="A18" s="32" t="s">
        <v>173</v>
      </c>
      <c r="C18" s="40"/>
      <c r="D18" s="51"/>
      <c r="E18" s="23">
        <v>8588</v>
      </c>
      <c r="F18" s="23"/>
      <c r="G18" s="23">
        <v>-9345</v>
      </c>
      <c r="H18" s="23"/>
      <c r="I18" s="23">
        <v>-1</v>
      </c>
      <c r="J18" s="23"/>
      <c r="K18" s="23">
        <v>0</v>
      </c>
      <c r="M18" s="46"/>
    </row>
    <row r="19" spans="1:13" ht="24" customHeight="1">
      <c r="A19" s="11" t="s">
        <v>74</v>
      </c>
      <c r="C19" s="40">
        <v>24</v>
      </c>
      <c r="D19" s="51"/>
      <c r="E19" s="23">
        <v>56324</v>
      </c>
      <c r="F19" s="23"/>
      <c r="G19" s="23">
        <v>384182</v>
      </c>
      <c r="H19" s="23"/>
      <c r="I19" s="23">
        <v>0</v>
      </c>
      <c r="J19" s="23"/>
      <c r="K19" s="23">
        <v>0</v>
      </c>
      <c r="M19" s="46"/>
    </row>
    <row r="20" spans="1:13" ht="24" customHeight="1">
      <c r="A20" s="11" t="s">
        <v>55</v>
      </c>
      <c r="C20" s="40"/>
      <c r="D20" s="51"/>
      <c r="E20" s="23">
        <v>676725</v>
      </c>
      <c r="F20" s="23"/>
      <c r="G20" s="23">
        <v>333146</v>
      </c>
      <c r="H20" s="23"/>
      <c r="I20" s="23">
        <v>461198</v>
      </c>
      <c r="J20" s="23"/>
      <c r="K20" s="23">
        <v>132095</v>
      </c>
      <c r="M20" s="46"/>
    </row>
    <row r="21" spans="1:13" ht="24" customHeight="1">
      <c r="A21" s="11" t="s">
        <v>135</v>
      </c>
      <c r="C21" s="40"/>
      <c r="D21" s="51"/>
      <c r="E21" s="23">
        <v>0</v>
      </c>
      <c r="F21" s="23"/>
      <c r="G21" s="23">
        <v>0</v>
      </c>
      <c r="H21" s="23"/>
      <c r="I21" s="23">
        <v>78191</v>
      </c>
      <c r="J21" s="23"/>
      <c r="K21" s="23">
        <v>62007</v>
      </c>
      <c r="M21" s="46"/>
    </row>
    <row r="22" spans="1:13" ht="24" customHeight="1">
      <c r="A22" s="11" t="s">
        <v>52</v>
      </c>
      <c r="C22" s="40"/>
      <c r="D22" s="51"/>
      <c r="E22" s="23">
        <v>13142</v>
      </c>
      <c r="F22" s="23"/>
      <c r="G22" s="23">
        <v>8595</v>
      </c>
      <c r="H22" s="23"/>
      <c r="I22" s="23">
        <v>457</v>
      </c>
      <c r="J22" s="23"/>
      <c r="K22" s="23">
        <v>465</v>
      </c>
      <c r="M22" s="46"/>
    </row>
    <row r="23" spans="1:13" ht="24" customHeight="1">
      <c r="A23" s="3" t="s">
        <v>69</v>
      </c>
      <c r="C23" s="40"/>
      <c r="D23" s="36"/>
      <c r="E23" s="34">
        <f>SUM(E13,E16:E22)</f>
        <v>2480629</v>
      </c>
      <c r="F23" s="46"/>
      <c r="G23" s="34">
        <f>SUM(G13,G16:G22)</f>
        <v>2038179</v>
      </c>
      <c r="H23" s="46"/>
      <c r="I23" s="34">
        <f>SUM(I13,I16:I22)</f>
        <v>508971</v>
      </c>
      <c r="J23" s="46"/>
      <c r="K23" s="34">
        <f>SUM(K13,K16:K22)</f>
        <v>147190</v>
      </c>
      <c r="M23" s="46"/>
    </row>
    <row r="24" spans="1:13" ht="24" customHeight="1">
      <c r="A24" s="3" t="s">
        <v>44</v>
      </c>
      <c r="C24" s="40"/>
      <c r="D24" s="36"/>
      <c r="E24" s="46"/>
      <c r="F24" s="46"/>
      <c r="G24" s="46"/>
      <c r="H24" s="46"/>
      <c r="I24" s="46"/>
      <c r="J24" s="46"/>
      <c r="K24" s="46"/>
      <c r="M24" s="46"/>
    </row>
    <row r="25" spans="1:13" ht="24" customHeight="1">
      <c r="A25" s="11" t="s">
        <v>120</v>
      </c>
      <c r="C25" s="40"/>
      <c r="D25" s="51"/>
      <c r="E25" s="42">
        <v>446603</v>
      </c>
      <c r="F25" s="23"/>
      <c r="G25" s="42">
        <v>361801</v>
      </c>
      <c r="H25" s="23"/>
      <c r="I25" s="42">
        <v>74585</v>
      </c>
      <c r="J25" s="23"/>
      <c r="K25" s="42">
        <v>59054</v>
      </c>
      <c r="M25" s="46"/>
    </row>
    <row r="26" spans="1:13" ht="24" customHeight="1">
      <c r="A26" s="11" t="s">
        <v>19</v>
      </c>
      <c r="C26" s="40"/>
      <c r="D26" s="51"/>
      <c r="E26" s="44">
        <v>8349</v>
      </c>
      <c r="F26" s="23"/>
      <c r="G26" s="44">
        <v>8143</v>
      </c>
      <c r="H26" s="23"/>
      <c r="I26" s="44">
        <v>2340</v>
      </c>
      <c r="J26" s="23"/>
      <c r="K26" s="44">
        <v>2555</v>
      </c>
      <c r="M26" s="46"/>
    </row>
    <row r="27" spans="1:13" ht="24" customHeight="1">
      <c r="A27" s="11" t="s">
        <v>18</v>
      </c>
      <c r="C27" s="40"/>
      <c r="D27" s="51"/>
      <c r="E27" s="44">
        <v>164157</v>
      </c>
      <c r="F27" s="23"/>
      <c r="G27" s="44">
        <v>178164</v>
      </c>
      <c r="H27" s="23"/>
      <c r="I27" s="44">
        <v>1978</v>
      </c>
      <c r="J27" s="23"/>
      <c r="K27" s="44">
        <v>2205</v>
      </c>
      <c r="M27" s="46"/>
    </row>
    <row r="28" spans="1:13" ht="24" customHeight="1">
      <c r="A28" s="11" t="s">
        <v>105</v>
      </c>
      <c r="C28" s="40"/>
      <c r="D28" s="51"/>
      <c r="E28" s="44">
        <v>59256</v>
      </c>
      <c r="F28" s="23"/>
      <c r="G28" s="44">
        <v>53352</v>
      </c>
      <c r="H28" s="23"/>
      <c r="I28" s="44">
        <v>73</v>
      </c>
      <c r="J28" s="23"/>
      <c r="K28" s="44">
        <v>62</v>
      </c>
      <c r="M28" s="46"/>
    </row>
    <row r="29" spans="1:13" ht="24" customHeight="1">
      <c r="A29" s="11" t="s">
        <v>108</v>
      </c>
      <c r="C29" s="40"/>
      <c r="D29" s="51"/>
      <c r="E29" s="44">
        <v>24984</v>
      </c>
      <c r="F29" s="23"/>
      <c r="G29" s="44">
        <v>17967</v>
      </c>
      <c r="H29" s="23"/>
      <c r="I29" s="44">
        <v>260</v>
      </c>
      <c r="J29" s="23"/>
      <c r="K29" s="44">
        <v>336</v>
      </c>
      <c r="M29" s="46"/>
    </row>
    <row r="30" spans="1:13" ht="24" customHeight="1">
      <c r="A30" s="11" t="s">
        <v>56</v>
      </c>
      <c r="C30" s="40"/>
      <c r="D30" s="51"/>
      <c r="E30" s="44">
        <v>30974</v>
      </c>
      <c r="F30" s="23"/>
      <c r="G30" s="44">
        <v>31502</v>
      </c>
      <c r="H30" s="23"/>
      <c r="I30" s="44">
        <v>80</v>
      </c>
      <c r="J30" s="23"/>
      <c r="K30" s="44">
        <v>0</v>
      </c>
      <c r="M30" s="46"/>
    </row>
    <row r="31" spans="1:13" ht="24" customHeight="1">
      <c r="A31" s="11" t="s">
        <v>20</v>
      </c>
      <c r="C31" s="40"/>
      <c r="D31" s="51"/>
      <c r="E31" s="43">
        <v>56013</v>
      </c>
      <c r="F31" s="23"/>
      <c r="G31" s="43">
        <v>44424</v>
      </c>
      <c r="H31" s="23"/>
      <c r="I31" s="43">
        <v>4919</v>
      </c>
      <c r="J31" s="23"/>
      <c r="K31" s="43">
        <v>2243</v>
      </c>
      <c r="M31" s="46"/>
    </row>
    <row r="32" spans="1:13" ht="24" customHeight="1">
      <c r="A32" s="3" t="s">
        <v>45</v>
      </c>
      <c r="C32" s="40"/>
      <c r="D32" s="37"/>
      <c r="E32" s="14">
        <f>SUM(E25:E31)</f>
        <v>790336</v>
      </c>
      <c r="F32" s="46"/>
      <c r="G32" s="14">
        <f>SUM(G25:G31)</f>
        <v>695353</v>
      </c>
      <c r="H32" s="46"/>
      <c r="I32" s="14">
        <f>SUM(I25:I31)</f>
        <v>84235</v>
      </c>
      <c r="J32" s="46"/>
      <c r="K32" s="14">
        <f>SUM(K25:K31)</f>
        <v>66455</v>
      </c>
      <c r="M32" s="46"/>
    </row>
    <row r="33" spans="1:13" ht="24" customHeight="1">
      <c r="A33" s="3" t="s">
        <v>149</v>
      </c>
      <c r="C33" s="40">
        <v>25</v>
      </c>
      <c r="D33" s="37"/>
      <c r="E33" s="80">
        <v>831474</v>
      </c>
      <c r="F33" s="78"/>
      <c r="G33" s="80">
        <v>710021</v>
      </c>
      <c r="H33" s="78"/>
      <c r="I33" s="80">
        <v>0</v>
      </c>
      <c r="J33" s="79"/>
      <c r="K33" s="80">
        <v>0</v>
      </c>
      <c r="M33" s="46"/>
    </row>
    <row r="34" spans="1:13" ht="24" customHeight="1">
      <c r="A34" s="3" t="s">
        <v>148</v>
      </c>
      <c r="C34" s="40"/>
      <c r="D34" s="29"/>
      <c r="E34" s="14">
        <f>E23-E32-E33</f>
        <v>858819</v>
      </c>
      <c r="F34" s="46"/>
      <c r="G34" s="14">
        <f>G23-G32-G33</f>
        <v>632805</v>
      </c>
      <c r="H34" s="46"/>
      <c r="I34" s="14">
        <f>I23-I32-I33</f>
        <v>424736</v>
      </c>
      <c r="J34" s="46"/>
      <c r="K34" s="14">
        <f>K23-K32-K33</f>
        <v>80735</v>
      </c>
      <c r="M34" s="46"/>
    </row>
    <row r="35" spans="1:13" ht="24" customHeight="1">
      <c r="A35" s="11" t="s">
        <v>136</v>
      </c>
      <c r="C35" s="40">
        <v>12.2</v>
      </c>
      <c r="D35" s="51"/>
      <c r="E35" s="80">
        <v>-140081</v>
      </c>
      <c r="F35" s="81"/>
      <c r="G35" s="80">
        <v>-109867</v>
      </c>
      <c r="H35" s="81"/>
      <c r="I35" s="80">
        <v>0</v>
      </c>
      <c r="J35" s="23"/>
      <c r="K35" s="80">
        <v>6391</v>
      </c>
      <c r="M35" s="46"/>
    </row>
    <row r="36" spans="1:13" ht="24" customHeight="1">
      <c r="A36" s="3" t="s">
        <v>180</v>
      </c>
      <c r="C36" s="40"/>
      <c r="D36" s="29"/>
      <c r="E36" s="34">
        <f>SUM(E34:E35)</f>
        <v>718738</v>
      </c>
      <c r="F36" s="46"/>
      <c r="G36" s="34">
        <f>SUM(G34:G35)</f>
        <v>522938</v>
      </c>
      <c r="H36" s="46"/>
      <c r="I36" s="34">
        <f>SUM(I34:I35)</f>
        <v>424736</v>
      </c>
      <c r="J36" s="46"/>
      <c r="K36" s="34">
        <f>SUM(K34:K35)</f>
        <v>87126</v>
      </c>
      <c r="M36" s="46"/>
    </row>
    <row r="37" spans="1:13" ht="24" customHeight="1">
      <c r="A37" s="12"/>
      <c r="C37" s="45"/>
      <c r="D37" s="45"/>
      <c r="E37" s="30"/>
      <c r="F37" s="46"/>
      <c r="G37" s="23"/>
      <c r="H37" s="23"/>
      <c r="I37" s="23"/>
      <c r="J37" s="23"/>
      <c r="K37" s="23"/>
      <c r="M37" s="46"/>
    </row>
    <row r="38" spans="1:13" ht="24" customHeight="1">
      <c r="A38" s="12" t="s">
        <v>1</v>
      </c>
      <c r="C38" s="45"/>
      <c r="D38" s="45"/>
      <c r="E38" s="30"/>
      <c r="F38" s="46"/>
      <c r="G38" s="23"/>
      <c r="H38" s="23"/>
      <c r="I38" s="23"/>
      <c r="J38" s="23"/>
      <c r="K38" s="23"/>
      <c r="M38" s="46"/>
    </row>
    <row r="39" spans="1:13" ht="24" customHeight="1">
      <c r="A39" s="12"/>
      <c r="C39" s="45"/>
      <c r="D39" s="45"/>
      <c r="E39" s="30"/>
      <c r="F39" s="46"/>
      <c r="G39" s="23"/>
      <c r="H39" s="23"/>
      <c r="I39" s="23"/>
      <c r="J39" s="23"/>
      <c r="K39" s="60" t="s">
        <v>185</v>
      </c>
      <c r="M39" s="46"/>
    </row>
    <row r="40" spans="1:13" ht="24" customHeight="1">
      <c r="A40" s="3" t="s">
        <v>54</v>
      </c>
      <c r="B40" s="4"/>
      <c r="C40" s="4"/>
      <c r="D40" s="4"/>
      <c r="E40" s="89"/>
      <c r="F40" s="89"/>
      <c r="G40" s="89"/>
      <c r="H40" s="89"/>
      <c r="I40" s="89"/>
      <c r="J40" s="89"/>
      <c r="K40" s="89"/>
      <c r="M40" s="46"/>
    </row>
    <row r="41" spans="1:13" ht="24" customHeight="1">
      <c r="A41" s="3" t="s">
        <v>92</v>
      </c>
      <c r="B41" s="4"/>
      <c r="C41" s="4"/>
      <c r="D41" s="4"/>
      <c r="E41" s="89"/>
      <c r="F41" s="89"/>
      <c r="G41" s="89"/>
      <c r="H41" s="89"/>
      <c r="I41" s="89"/>
      <c r="J41" s="89"/>
      <c r="K41" s="89"/>
      <c r="M41" s="46"/>
    </row>
    <row r="42" spans="1:13" ht="24" customHeight="1">
      <c r="A42" s="3" t="s">
        <v>232</v>
      </c>
      <c r="B42" s="4"/>
      <c r="C42" s="4"/>
      <c r="D42" s="4"/>
      <c r="E42" s="89"/>
      <c r="F42" s="89"/>
      <c r="G42" s="89"/>
      <c r="H42" s="89"/>
      <c r="I42" s="89"/>
      <c r="J42" s="89"/>
      <c r="K42" s="89"/>
      <c r="M42" s="46"/>
    </row>
    <row r="43" spans="1:13" ht="24" customHeight="1">
      <c r="E43" s="46"/>
      <c r="F43" s="46"/>
      <c r="G43" s="39"/>
      <c r="H43" s="39"/>
      <c r="I43" s="39"/>
      <c r="J43" s="46"/>
      <c r="K43" s="39" t="s">
        <v>70</v>
      </c>
      <c r="M43" s="46"/>
    </row>
    <row r="44" spans="1:13" ht="24" customHeight="1">
      <c r="E44" s="141" t="s">
        <v>61</v>
      </c>
      <c r="F44" s="141"/>
      <c r="G44" s="141"/>
      <c r="H44" s="39"/>
      <c r="I44" s="142" t="s">
        <v>63</v>
      </c>
      <c r="J44" s="142"/>
      <c r="K44" s="142"/>
      <c r="M44" s="46"/>
    </row>
    <row r="45" spans="1:13" ht="24" customHeight="1">
      <c r="E45" s="140" t="s">
        <v>62</v>
      </c>
      <c r="F45" s="140"/>
      <c r="G45" s="140"/>
      <c r="H45" s="39"/>
      <c r="I45" s="140" t="s">
        <v>62</v>
      </c>
      <c r="J45" s="140"/>
      <c r="K45" s="140"/>
      <c r="M45" s="46"/>
    </row>
    <row r="46" spans="1:13" ht="24" customHeight="1">
      <c r="C46" s="7" t="s">
        <v>0</v>
      </c>
      <c r="D46" s="13"/>
      <c r="E46" s="15">
        <v>2021</v>
      </c>
      <c r="G46" s="15">
        <v>2020</v>
      </c>
      <c r="H46" s="13"/>
      <c r="I46" s="15">
        <v>2021</v>
      </c>
      <c r="K46" s="15">
        <v>2020</v>
      </c>
      <c r="M46" s="46"/>
    </row>
    <row r="47" spans="1:13" ht="24" customHeight="1">
      <c r="C47" s="13"/>
      <c r="D47" s="13"/>
      <c r="E47" s="16"/>
      <c r="G47" s="16"/>
      <c r="H47" s="13"/>
      <c r="I47" s="16"/>
      <c r="K47" s="16"/>
      <c r="M47" s="46"/>
    </row>
    <row r="48" spans="1:13" ht="24" customHeight="1">
      <c r="A48" s="3" t="s">
        <v>91</v>
      </c>
      <c r="C48" s="40"/>
      <c r="D48" s="29"/>
      <c r="E48" s="30"/>
      <c r="F48" s="46"/>
      <c r="G48" s="14"/>
      <c r="H48" s="23"/>
      <c r="I48" s="14"/>
      <c r="J48" s="23"/>
      <c r="K48" s="14"/>
      <c r="M48" s="46"/>
    </row>
    <row r="49" spans="1:13" ht="24" customHeight="1">
      <c r="A49" s="11" t="s">
        <v>123</v>
      </c>
      <c r="C49" s="29"/>
      <c r="D49" s="29"/>
      <c r="E49" s="30"/>
      <c r="F49" s="46"/>
      <c r="G49" s="14"/>
      <c r="H49" s="23"/>
      <c r="I49" s="14"/>
      <c r="J49" s="23"/>
      <c r="K49" s="14"/>
      <c r="M49" s="46"/>
    </row>
    <row r="50" spans="1:13" ht="24" customHeight="1">
      <c r="A50" s="11" t="s">
        <v>216</v>
      </c>
      <c r="C50" s="29"/>
      <c r="D50" s="29"/>
      <c r="E50" s="30"/>
      <c r="F50" s="46"/>
      <c r="G50" s="14"/>
      <c r="H50" s="23"/>
      <c r="I50" s="14"/>
      <c r="J50" s="23"/>
      <c r="K50" s="14"/>
      <c r="M50" s="46"/>
    </row>
    <row r="51" spans="1:13" ht="24" customHeight="1">
      <c r="A51" s="11" t="s">
        <v>217</v>
      </c>
      <c r="C51" s="29"/>
      <c r="D51" s="29"/>
      <c r="E51" s="30">
        <v>-238519</v>
      </c>
      <c r="F51" s="46"/>
      <c r="G51" s="14">
        <v>1051429</v>
      </c>
      <c r="H51" s="23"/>
      <c r="I51" s="14">
        <v>0</v>
      </c>
      <c r="J51" s="23"/>
      <c r="K51" s="14">
        <v>-158</v>
      </c>
      <c r="M51" s="46"/>
    </row>
    <row r="52" spans="1:13" ht="24" customHeight="1">
      <c r="A52" s="1" t="s">
        <v>174</v>
      </c>
      <c r="C52" s="29"/>
      <c r="D52" s="29"/>
      <c r="E52" s="30"/>
      <c r="F52" s="46"/>
      <c r="G52" s="14"/>
      <c r="H52" s="23"/>
      <c r="I52" s="14"/>
      <c r="J52" s="23"/>
      <c r="K52" s="14"/>
    </row>
    <row r="53" spans="1:13" ht="24" customHeight="1">
      <c r="A53" s="11" t="s">
        <v>137</v>
      </c>
      <c r="C53" s="40"/>
      <c r="D53" s="51"/>
      <c r="E53" s="52">
        <v>47704</v>
      </c>
      <c r="F53" s="23"/>
      <c r="G53" s="52">
        <v>-210254</v>
      </c>
      <c r="H53" s="23"/>
      <c r="I53" s="22">
        <v>0</v>
      </c>
      <c r="J53" s="23"/>
      <c r="K53" s="22">
        <v>31</v>
      </c>
      <c r="M53" s="46"/>
    </row>
    <row r="54" spans="1:13" ht="24" customHeight="1">
      <c r="A54" s="11" t="s">
        <v>138</v>
      </c>
      <c r="C54" s="40"/>
      <c r="D54" s="51"/>
      <c r="E54" s="52">
        <f>SUM(E51:E53)</f>
        <v>-190815</v>
      </c>
      <c r="F54" s="23"/>
      <c r="G54" s="52">
        <f>SUM(G51:G53)</f>
        <v>841175</v>
      </c>
      <c r="H54" s="23"/>
      <c r="I54" s="52">
        <f>SUM(I51:I53)</f>
        <v>0</v>
      </c>
      <c r="J54" s="23"/>
      <c r="K54" s="52">
        <f>SUM(K51:K53)</f>
        <v>-127</v>
      </c>
      <c r="M54" s="46"/>
    </row>
    <row r="55" spans="1:13" ht="24" customHeight="1">
      <c r="A55" s="11" t="s">
        <v>124</v>
      </c>
      <c r="C55" s="29"/>
      <c r="D55" s="29"/>
      <c r="E55" s="23"/>
      <c r="F55" s="23"/>
      <c r="G55" s="23"/>
      <c r="H55" s="23"/>
      <c r="I55" s="23"/>
      <c r="J55" s="23"/>
      <c r="K55" s="23"/>
    </row>
    <row r="56" spans="1:13" ht="24" customHeight="1">
      <c r="A56" s="11" t="s">
        <v>239</v>
      </c>
      <c r="C56" s="29"/>
      <c r="D56" s="29"/>
      <c r="E56" s="23"/>
      <c r="F56" s="23"/>
      <c r="G56" s="23"/>
      <c r="H56" s="23"/>
      <c r="I56" s="23"/>
      <c r="J56" s="23"/>
      <c r="K56" s="23"/>
    </row>
    <row r="57" spans="1:13" ht="24" customHeight="1">
      <c r="A57" s="11" t="s">
        <v>154</v>
      </c>
      <c r="C57" s="29"/>
      <c r="D57" s="29"/>
      <c r="E57" s="23">
        <v>-316744</v>
      </c>
      <c r="F57" s="23"/>
      <c r="G57" s="23">
        <v>-1707917</v>
      </c>
      <c r="H57" s="23"/>
      <c r="I57" s="23">
        <v>-6045</v>
      </c>
      <c r="J57" s="23"/>
      <c r="K57" s="23">
        <v>-500427</v>
      </c>
    </row>
    <row r="58" spans="1:13" ht="24" customHeight="1">
      <c r="A58" s="11" t="s">
        <v>193</v>
      </c>
      <c r="C58" s="29"/>
      <c r="D58" s="29"/>
      <c r="E58" s="23">
        <v>0</v>
      </c>
      <c r="F58" s="23"/>
      <c r="G58" s="23">
        <v>0</v>
      </c>
      <c r="H58" s="23"/>
      <c r="I58" s="23">
        <v>0</v>
      </c>
      <c r="J58" s="23"/>
      <c r="K58" s="23">
        <v>0</v>
      </c>
    </row>
    <row r="59" spans="1:13" ht="24" customHeight="1">
      <c r="A59" s="1" t="s">
        <v>174</v>
      </c>
      <c r="C59" s="29"/>
      <c r="D59" s="29"/>
      <c r="E59" s="23"/>
      <c r="F59" s="23"/>
      <c r="G59" s="23"/>
      <c r="H59" s="23"/>
      <c r="I59" s="23"/>
      <c r="J59" s="23"/>
      <c r="K59" s="23"/>
    </row>
    <row r="60" spans="1:13" ht="24" customHeight="1">
      <c r="A60" s="11" t="s">
        <v>139</v>
      </c>
      <c r="C60" s="40"/>
      <c r="D60" s="51"/>
      <c r="E60" s="52">
        <v>81862</v>
      </c>
      <c r="F60" s="23"/>
      <c r="G60" s="52">
        <v>226427</v>
      </c>
      <c r="H60" s="23"/>
      <c r="I60" s="52">
        <v>0</v>
      </c>
      <c r="J60" s="23"/>
      <c r="K60" s="52">
        <v>28491</v>
      </c>
      <c r="M60" s="46"/>
    </row>
    <row r="61" spans="1:13" ht="24" customHeight="1">
      <c r="A61" s="11" t="s">
        <v>121</v>
      </c>
      <c r="C61" s="40"/>
      <c r="D61" s="51"/>
      <c r="E61" s="23">
        <f>SUM(E56:E60)</f>
        <v>-234882</v>
      </c>
      <c r="F61" s="23"/>
      <c r="G61" s="23">
        <f>SUM(G56:G60)</f>
        <v>-1481490</v>
      </c>
      <c r="H61" s="23"/>
      <c r="I61" s="23">
        <f>SUM(I56:I60)</f>
        <v>-6045</v>
      </c>
      <c r="J61" s="23"/>
      <c r="K61" s="23">
        <f>SUM(K56:K60)</f>
        <v>-471936</v>
      </c>
      <c r="M61" s="46"/>
    </row>
    <row r="62" spans="1:13" ht="24" customHeight="1">
      <c r="A62" s="3" t="s">
        <v>194</v>
      </c>
      <c r="C62" s="90"/>
      <c r="D62" s="90"/>
      <c r="E62" s="34">
        <f>E61+E54</f>
        <v>-425697</v>
      </c>
      <c r="F62" s="46"/>
      <c r="G62" s="34">
        <f>G61+G54</f>
        <v>-640315</v>
      </c>
      <c r="H62" s="23"/>
      <c r="I62" s="34">
        <f>I61+I54</f>
        <v>-6045</v>
      </c>
      <c r="J62" s="23"/>
      <c r="K62" s="34">
        <f>K61+K54</f>
        <v>-472063</v>
      </c>
      <c r="M62" s="46"/>
    </row>
    <row r="63" spans="1:13" ht="24" customHeight="1" thickBot="1">
      <c r="A63" s="3" t="s">
        <v>188</v>
      </c>
      <c r="C63" s="37"/>
      <c r="D63" s="37"/>
      <c r="E63" s="19">
        <f>E62+E36</f>
        <v>293041</v>
      </c>
      <c r="F63" s="46"/>
      <c r="G63" s="19">
        <f>G62+G36</f>
        <v>-117377</v>
      </c>
      <c r="H63" s="23"/>
      <c r="I63" s="19">
        <f>I62+I36</f>
        <v>418691</v>
      </c>
      <c r="J63" s="23"/>
      <c r="K63" s="19">
        <f>K62+K36</f>
        <v>-384937</v>
      </c>
      <c r="M63" s="46"/>
    </row>
    <row r="64" spans="1:13" ht="24" customHeight="1" thickTop="1">
      <c r="A64" s="3"/>
      <c r="C64" s="37"/>
      <c r="D64" s="37"/>
      <c r="E64" s="14"/>
      <c r="F64" s="46"/>
      <c r="G64" s="14"/>
      <c r="H64" s="23"/>
      <c r="I64" s="14"/>
      <c r="J64" s="23"/>
      <c r="K64" s="14"/>
      <c r="M64" s="46"/>
    </row>
    <row r="65" spans="1:13" ht="24" customHeight="1">
      <c r="A65" s="3" t="s">
        <v>189</v>
      </c>
      <c r="E65" s="46"/>
      <c r="F65" s="46"/>
      <c r="G65" s="38"/>
      <c r="H65" s="38"/>
      <c r="I65" s="38"/>
      <c r="J65" s="38"/>
      <c r="K65" s="38"/>
      <c r="M65" s="46"/>
    </row>
    <row r="66" spans="1:13" ht="24" customHeight="1" thickBot="1">
      <c r="A66" s="11" t="s">
        <v>106</v>
      </c>
      <c r="E66" s="14">
        <f>E36-E67</f>
        <v>718738</v>
      </c>
      <c r="F66" s="14"/>
      <c r="G66" s="14">
        <v>522938</v>
      </c>
      <c r="H66" s="23"/>
      <c r="I66" s="19">
        <f>I36</f>
        <v>424736</v>
      </c>
      <c r="J66" s="23"/>
      <c r="K66" s="19">
        <v>87126</v>
      </c>
      <c r="M66" s="46"/>
    </row>
    <row r="67" spans="1:13" ht="24" customHeight="1" thickTop="1">
      <c r="A67" s="11" t="s">
        <v>86</v>
      </c>
      <c r="E67" s="22">
        <v>0</v>
      </c>
      <c r="F67" s="14"/>
      <c r="G67" s="22">
        <v>0</v>
      </c>
      <c r="H67" s="23"/>
      <c r="I67" s="91">
        <f>I66-I36</f>
        <v>0</v>
      </c>
      <c r="J67" s="92"/>
      <c r="K67" s="91">
        <f>K66-K36</f>
        <v>0</v>
      </c>
      <c r="M67" s="46"/>
    </row>
    <row r="68" spans="1:13" ht="24" customHeight="1" thickBot="1">
      <c r="A68" s="3"/>
      <c r="E68" s="19">
        <f>SUM(E66:E67)</f>
        <v>718738</v>
      </c>
      <c r="F68" s="46"/>
      <c r="G68" s="19">
        <f>SUM(G66:G67)</f>
        <v>522938</v>
      </c>
      <c r="H68" s="23"/>
      <c r="I68" s="14"/>
      <c r="J68" s="23"/>
      <c r="K68" s="14"/>
      <c r="M68" s="46"/>
    </row>
    <row r="69" spans="1:13" ht="24" customHeight="1" thickTop="1">
      <c r="A69" s="3"/>
      <c r="E69" s="55">
        <f>E68-E36</f>
        <v>0</v>
      </c>
      <c r="F69" s="93"/>
      <c r="G69" s="55">
        <f>G68-G36</f>
        <v>0</v>
      </c>
      <c r="H69" s="23"/>
      <c r="I69" s="14"/>
      <c r="J69" s="23"/>
      <c r="K69" s="14"/>
      <c r="M69" s="46"/>
    </row>
    <row r="70" spans="1:13" ht="24" customHeight="1">
      <c r="A70" s="3" t="s">
        <v>190</v>
      </c>
      <c r="E70" s="46"/>
      <c r="F70" s="46"/>
      <c r="G70" s="23"/>
      <c r="H70" s="23"/>
      <c r="I70" s="14"/>
      <c r="J70" s="23"/>
      <c r="K70" s="14"/>
      <c r="M70" s="46"/>
    </row>
    <row r="71" spans="1:13" ht="24" customHeight="1" thickBot="1">
      <c r="A71" s="11" t="s">
        <v>106</v>
      </c>
      <c r="E71" s="46">
        <f>E63-E72</f>
        <v>293041</v>
      </c>
      <c r="F71" s="46"/>
      <c r="G71" s="46">
        <f>G63-G72</f>
        <v>-117377</v>
      </c>
      <c r="H71" s="23"/>
      <c r="I71" s="19">
        <f>SUM(I63)</f>
        <v>418691</v>
      </c>
      <c r="J71" s="23"/>
      <c r="K71" s="19">
        <f>SUM(K63)</f>
        <v>-384937</v>
      </c>
      <c r="M71" s="46"/>
    </row>
    <row r="72" spans="1:13" ht="24" customHeight="1" thickTop="1">
      <c r="A72" s="11" t="s">
        <v>86</v>
      </c>
      <c r="E72" s="22">
        <f>E67</f>
        <v>0</v>
      </c>
      <c r="F72" s="46"/>
      <c r="G72" s="22">
        <v>0</v>
      </c>
      <c r="H72" s="23"/>
      <c r="I72" s="91">
        <f>I71-I63</f>
        <v>0</v>
      </c>
      <c r="J72" s="92"/>
      <c r="K72" s="91">
        <f>K71-K63</f>
        <v>0</v>
      </c>
      <c r="M72" s="46"/>
    </row>
    <row r="73" spans="1:13" ht="24" customHeight="1" thickBot="1">
      <c r="A73" s="3"/>
      <c r="E73" s="19">
        <f>SUM(E71:E72)</f>
        <v>293041</v>
      </c>
      <c r="F73" s="46"/>
      <c r="G73" s="19">
        <f>SUM(G71:G72)</f>
        <v>-117377</v>
      </c>
      <c r="H73" s="23"/>
      <c r="I73" s="14"/>
      <c r="J73" s="23"/>
      <c r="K73" s="14"/>
      <c r="M73" s="46"/>
    </row>
    <row r="74" spans="1:13" ht="24" customHeight="1" thickTop="1">
      <c r="A74" s="3"/>
      <c r="E74" s="55">
        <f>E73-E63</f>
        <v>0</v>
      </c>
      <c r="F74" s="94"/>
      <c r="G74" s="55">
        <f>G73-G63</f>
        <v>0</v>
      </c>
      <c r="H74" s="14"/>
      <c r="I74" s="14"/>
      <c r="J74" s="20"/>
      <c r="K74" s="14"/>
      <c r="M74" s="46"/>
    </row>
    <row r="75" spans="1:13" ht="24" customHeight="1">
      <c r="A75" s="3" t="s">
        <v>107</v>
      </c>
      <c r="C75" s="40">
        <v>26</v>
      </c>
      <c r="E75" s="11"/>
      <c r="F75" s="11"/>
      <c r="G75" s="11"/>
      <c r="H75" s="11"/>
      <c r="I75" s="11"/>
      <c r="J75" s="11"/>
      <c r="K75" s="11"/>
      <c r="M75" s="46"/>
    </row>
    <row r="76" spans="1:13" ht="24" customHeight="1">
      <c r="A76" s="11" t="s">
        <v>111</v>
      </c>
      <c r="B76" s="45"/>
      <c r="C76" s="40"/>
      <c r="D76" s="45"/>
      <c r="G76" s="1"/>
      <c r="H76" s="1"/>
      <c r="I76" s="95"/>
      <c r="J76" s="95"/>
      <c r="K76" s="95"/>
      <c r="M76" s="46"/>
    </row>
    <row r="77" spans="1:13" ht="24" customHeight="1" thickBot="1">
      <c r="A77" s="11" t="s">
        <v>191</v>
      </c>
      <c r="B77" s="45"/>
      <c r="C77" s="40"/>
      <c r="D77" s="45"/>
      <c r="E77" s="96">
        <v>3.4000000000000002E-2</v>
      </c>
      <c r="F77" s="97"/>
      <c r="G77" s="96">
        <v>2.5000000000000001E-2</v>
      </c>
      <c r="H77" s="97"/>
      <c r="I77" s="96">
        <v>0.02</v>
      </c>
      <c r="J77" s="97"/>
      <c r="K77" s="96">
        <v>4.0000000000000001E-3</v>
      </c>
      <c r="M77" s="46"/>
    </row>
    <row r="78" spans="1:13" ht="24" customHeight="1" thickTop="1" thickBot="1">
      <c r="A78" s="11" t="s">
        <v>125</v>
      </c>
      <c r="B78" s="45"/>
      <c r="C78" s="40"/>
      <c r="D78" s="45"/>
      <c r="E78" s="98">
        <v>21077992</v>
      </c>
      <c r="F78" s="97"/>
      <c r="G78" s="98">
        <v>20919410</v>
      </c>
      <c r="H78" s="97"/>
      <c r="I78" s="98">
        <v>21077992</v>
      </c>
      <c r="J78" s="97"/>
      <c r="K78" s="98">
        <v>20919410</v>
      </c>
      <c r="M78" s="46"/>
    </row>
    <row r="79" spans="1:13" ht="17.25" customHeight="1" thickTop="1">
      <c r="G79" s="1"/>
      <c r="H79" s="1"/>
      <c r="I79" s="1"/>
      <c r="K79" s="1"/>
      <c r="M79" s="46"/>
    </row>
    <row r="80" spans="1:13" ht="20.25" customHeight="1">
      <c r="A80" s="12" t="s">
        <v>1</v>
      </c>
      <c r="G80" s="1"/>
      <c r="H80" s="1"/>
      <c r="I80" s="1"/>
      <c r="K80" s="1"/>
      <c r="M80" s="46"/>
    </row>
    <row r="81" spans="1:13" ht="16.5" customHeight="1">
      <c r="A81" s="12"/>
      <c r="G81" s="1"/>
      <c r="H81" s="1"/>
      <c r="I81" s="1"/>
      <c r="K81" s="1"/>
      <c r="M81" s="46"/>
    </row>
    <row r="82" spans="1:13" ht="18.75" customHeight="1">
      <c r="A82" s="71"/>
      <c r="G82" s="1"/>
      <c r="H82" s="1"/>
      <c r="I82" s="1"/>
      <c r="K82" s="1"/>
      <c r="M82" s="46"/>
    </row>
    <row r="83" spans="1:13" ht="18.75" customHeight="1">
      <c r="A83" s="12"/>
      <c r="G83" s="1"/>
      <c r="H83" s="1"/>
      <c r="I83" s="1"/>
      <c r="K83" s="1"/>
      <c r="M83" s="46"/>
    </row>
    <row r="84" spans="1:13" ht="11.25" customHeight="1">
      <c r="A84" s="12"/>
      <c r="B84" s="12" t="s">
        <v>9</v>
      </c>
      <c r="G84" s="1"/>
      <c r="H84" s="1"/>
      <c r="I84" s="1"/>
      <c r="K84" s="1"/>
      <c r="M84" s="46"/>
    </row>
    <row r="85" spans="1:13" ht="18.75" customHeight="1">
      <c r="A85" s="71"/>
      <c r="G85" s="1"/>
      <c r="H85" s="1"/>
      <c r="I85" s="1"/>
      <c r="K85" s="1"/>
      <c r="M85" s="46"/>
    </row>
    <row r="86" spans="1:13" ht="18.75" customHeight="1">
      <c r="A86" s="12"/>
      <c r="G86" s="1"/>
      <c r="H86" s="1"/>
      <c r="I86" s="1"/>
      <c r="K86" s="60" t="s">
        <v>185</v>
      </c>
      <c r="M86" s="46"/>
    </row>
    <row r="87" spans="1:13" ht="24" customHeight="1">
      <c r="A87" s="3" t="s">
        <v>54</v>
      </c>
      <c r="B87" s="4"/>
      <c r="C87" s="4"/>
      <c r="D87" s="4"/>
      <c r="E87" s="4"/>
      <c r="F87" s="4"/>
      <c r="G87" s="5"/>
      <c r="H87" s="5"/>
      <c r="I87" s="5"/>
      <c r="J87" s="4"/>
      <c r="K87" s="5"/>
    </row>
    <row r="88" spans="1:13" ht="24" customHeight="1">
      <c r="A88" s="3" t="s">
        <v>77</v>
      </c>
      <c r="B88" s="4"/>
      <c r="C88" s="4"/>
      <c r="D88" s="4"/>
      <c r="E88" s="4"/>
      <c r="F88" s="4"/>
      <c r="G88" s="5"/>
      <c r="H88" s="5"/>
      <c r="I88" s="5"/>
      <c r="J88" s="4"/>
      <c r="K88" s="5"/>
    </row>
    <row r="89" spans="1:13" ht="24" customHeight="1">
      <c r="A89" s="3" t="s">
        <v>233</v>
      </c>
      <c r="B89" s="4"/>
      <c r="C89" s="4"/>
      <c r="D89" s="4"/>
      <c r="E89" s="4"/>
      <c r="F89" s="4"/>
      <c r="G89" s="5"/>
      <c r="H89" s="5"/>
      <c r="I89" s="5"/>
      <c r="J89" s="4"/>
      <c r="K89" s="5"/>
    </row>
    <row r="90" spans="1:13" ht="24" customHeight="1">
      <c r="G90" s="2"/>
      <c r="H90" s="2"/>
      <c r="I90" s="2"/>
      <c r="K90" s="2" t="s">
        <v>70</v>
      </c>
    </row>
    <row r="91" spans="1:13" ht="24" customHeight="1">
      <c r="E91" s="138" t="s">
        <v>61</v>
      </c>
      <c r="F91" s="138"/>
      <c r="G91" s="138"/>
      <c r="H91" s="2"/>
      <c r="I91" s="139" t="s">
        <v>63</v>
      </c>
      <c r="J91" s="139"/>
      <c r="K91" s="139"/>
    </row>
    <row r="92" spans="1:13" ht="24" customHeight="1">
      <c r="E92" s="137" t="s">
        <v>62</v>
      </c>
      <c r="F92" s="137"/>
      <c r="G92" s="137"/>
      <c r="H92" s="2"/>
      <c r="I92" s="137" t="s">
        <v>62</v>
      </c>
      <c r="J92" s="137"/>
      <c r="K92" s="137"/>
    </row>
    <row r="93" spans="1:13" ht="24" customHeight="1">
      <c r="C93" s="7" t="s">
        <v>0</v>
      </c>
      <c r="D93" s="13"/>
      <c r="E93" s="15">
        <v>2021</v>
      </c>
      <c r="G93" s="15">
        <v>2020</v>
      </c>
      <c r="H93" s="13"/>
      <c r="I93" s="15">
        <v>2021</v>
      </c>
      <c r="K93" s="15">
        <v>2020</v>
      </c>
    </row>
    <row r="94" spans="1:13" ht="24" customHeight="1">
      <c r="C94" s="13"/>
      <c r="D94" s="13"/>
      <c r="E94" s="16"/>
      <c r="G94" s="16"/>
      <c r="H94" s="13"/>
      <c r="I94" s="16"/>
      <c r="K94" s="16"/>
    </row>
    <row r="95" spans="1:13" ht="24" customHeight="1">
      <c r="A95" s="49" t="s">
        <v>65</v>
      </c>
      <c r="C95" s="13"/>
      <c r="D95" s="13"/>
      <c r="E95" s="13"/>
      <c r="G95" s="16"/>
      <c r="H95" s="1"/>
      <c r="I95" s="16"/>
      <c r="K95" s="16"/>
    </row>
    <row r="96" spans="1:13" ht="24" customHeight="1">
      <c r="A96" s="11" t="s">
        <v>50</v>
      </c>
      <c r="C96" s="40">
        <v>21</v>
      </c>
      <c r="D96" s="51"/>
      <c r="E96" s="42">
        <v>5784469</v>
      </c>
      <c r="F96" s="23"/>
      <c r="G96" s="42">
        <v>5988297</v>
      </c>
      <c r="H96" s="23"/>
      <c r="I96" s="42">
        <v>1683</v>
      </c>
      <c r="J96" s="23"/>
      <c r="K96" s="42">
        <v>3599</v>
      </c>
    </row>
    <row r="97" spans="1:11" ht="24" customHeight="1">
      <c r="A97" s="11" t="s">
        <v>21</v>
      </c>
      <c r="C97" s="40">
        <v>22</v>
      </c>
      <c r="D97" s="51"/>
      <c r="E97" s="17">
        <v>-1781009</v>
      </c>
      <c r="F97" s="23"/>
      <c r="G97" s="17">
        <v>-2446167</v>
      </c>
      <c r="H97" s="23"/>
      <c r="I97" s="17">
        <v>-105735</v>
      </c>
      <c r="J97" s="23"/>
      <c r="K97" s="17">
        <v>-137380</v>
      </c>
    </row>
    <row r="98" spans="1:11" ht="24" customHeight="1">
      <c r="A98" s="3" t="s">
        <v>98</v>
      </c>
      <c r="C98" s="40"/>
      <c r="D98" s="29"/>
      <c r="E98" s="14">
        <f>SUM(E96:E97)</f>
        <v>4003460</v>
      </c>
      <c r="F98" s="46"/>
      <c r="G98" s="14">
        <f>SUM(G96:G97)</f>
        <v>3542130</v>
      </c>
      <c r="H98" s="46"/>
      <c r="I98" s="14">
        <f>SUM(I96:I97)</f>
        <v>-104052</v>
      </c>
      <c r="J98" s="46"/>
      <c r="K98" s="14">
        <f>SUM(K96:K97)</f>
        <v>-133781</v>
      </c>
    </row>
    <row r="99" spans="1:11" ht="24" customHeight="1">
      <c r="A99" s="12" t="s">
        <v>51</v>
      </c>
      <c r="C99" s="40">
        <v>23</v>
      </c>
      <c r="D99" s="51"/>
      <c r="E99" s="42">
        <v>876163</v>
      </c>
      <c r="F99" s="23"/>
      <c r="G99" s="42">
        <v>659240</v>
      </c>
      <c r="H99" s="23"/>
      <c r="I99" s="42">
        <v>0</v>
      </c>
      <c r="J99" s="23"/>
      <c r="K99" s="42">
        <v>0</v>
      </c>
    </row>
    <row r="100" spans="1:11" ht="24" customHeight="1">
      <c r="A100" s="12" t="s">
        <v>43</v>
      </c>
      <c r="C100" s="40">
        <v>23</v>
      </c>
      <c r="D100" s="51"/>
      <c r="E100" s="17">
        <v>-226277</v>
      </c>
      <c r="F100" s="23"/>
      <c r="G100" s="17">
        <v>-133657</v>
      </c>
      <c r="H100" s="23"/>
      <c r="I100" s="17">
        <v>-6990</v>
      </c>
      <c r="J100" s="23"/>
      <c r="K100" s="17">
        <v>-6818</v>
      </c>
    </row>
    <row r="101" spans="1:11" ht="24" customHeight="1">
      <c r="A101" s="3" t="s">
        <v>99</v>
      </c>
      <c r="C101" s="40"/>
      <c r="D101" s="29"/>
      <c r="E101" s="14">
        <f>SUM(E99:E100)</f>
        <v>649886</v>
      </c>
      <c r="F101" s="46"/>
      <c r="G101" s="14">
        <f>SUM(G99:G100)</f>
        <v>525583</v>
      </c>
      <c r="H101" s="46"/>
      <c r="I101" s="14">
        <f>SUM(I99:I100)</f>
        <v>-6990</v>
      </c>
      <c r="J101" s="46"/>
      <c r="K101" s="14">
        <f>SUM(K99:K100)</f>
        <v>-6818</v>
      </c>
    </row>
    <row r="102" spans="1:11" ht="24" customHeight="1">
      <c r="A102" s="32" t="s">
        <v>218</v>
      </c>
      <c r="C102" s="40"/>
      <c r="D102" s="51"/>
      <c r="E102" s="23"/>
      <c r="F102" s="23"/>
      <c r="G102" s="23"/>
      <c r="H102" s="23"/>
      <c r="I102" s="23"/>
      <c r="J102" s="23"/>
      <c r="K102" s="23"/>
    </row>
    <row r="103" spans="1:11" ht="24" customHeight="1">
      <c r="A103" s="32" t="s">
        <v>173</v>
      </c>
      <c r="C103" s="40"/>
      <c r="D103" s="51"/>
      <c r="E103" s="23">
        <v>-5437</v>
      </c>
      <c r="F103" s="23"/>
      <c r="G103" s="23">
        <v>31870</v>
      </c>
      <c r="H103" s="23"/>
      <c r="I103" s="23">
        <v>-1</v>
      </c>
      <c r="J103" s="23"/>
      <c r="K103" s="23">
        <v>0</v>
      </c>
    </row>
    <row r="104" spans="1:11" ht="24" customHeight="1">
      <c r="A104" s="11" t="s">
        <v>74</v>
      </c>
      <c r="C104" s="40">
        <v>24</v>
      </c>
      <c r="D104" s="51"/>
      <c r="E104" s="23">
        <v>155651</v>
      </c>
      <c r="F104" s="23"/>
      <c r="G104" s="23">
        <v>792293</v>
      </c>
      <c r="H104" s="23"/>
      <c r="I104" s="23">
        <v>0</v>
      </c>
      <c r="J104" s="23"/>
      <c r="K104" s="23">
        <v>0</v>
      </c>
    </row>
    <row r="105" spans="1:11" ht="24" customHeight="1">
      <c r="A105" s="11" t="s">
        <v>55</v>
      </c>
      <c r="C105" s="40"/>
      <c r="D105" s="51"/>
      <c r="E105" s="23">
        <v>1308196</v>
      </c>
      <c r="F105" s="23"/>
      <c r="G105" s="23">
        <v>1053788</v>
      </c>
      <c r="H105" s="23"/>
      <c r="I105" s="23">
        <v>1433879</v>
      </c>
      <c r="J105" s="23"/>
      <c r="K105" s="23">
        <v>978860</v>
      </c>
    </row>
    <row r="106" spans="1:11" ht="24" customHeight="1">
      <c r="A106" s="11" t="s">
        <v>135</v>
      </c>
      <c r="C106" s="40"/>
      <c r="D106" s="51"/>
      <c r="E106" s="23">
        <v>0</v>
      </c>
      <c r="F106" s="23"/>
      <c r="G106" s="23">
        <v>0</v>
      </c>
      <c r="H106" s="23"/>
      <c r="I106" s="23">
        <v>219064</v>
      </c>
      <c r="J106" s="23"/>
      <c r="K106" s="23">
        <v>184293</v>
      </c>
    </row>
    <row r="107" spans="1:11" ht="24" customHeight="1">
      <c r="A107" s="11" t="s">
        <v>52</v>
      </c>
      <c r="C107" s="40"/>
      <c r="D107" s="51"/>
      <c r="E107" s="23">
        <v>29933</v>
      </c>
      <c r="F107" s="23"/>
      <c r="G107" s="23">
        <v>21804</v>
      </c>
      <c r="H107" s="23"/>
      <c r="I107" s="23">
        <v>2167</v>
      </c>
      <c r="J107" s="23"/>
      <c r="K107" s="23">
        <v>1681</v>
      </c>
    </row>
    <row r="108" spans="1:11" ht="24" customHeight="1">
      <c r="A108" s="3" t="s">
        <v>69</v>
      </c>
      <c r="C108" s="40"/>
      <c r="D108" s="36"/>
      <c r="E108" s="34">
        <f>SUM(E98,E101:E107)</f>
        <v>6141689</v>
      </c>
      <c r="F108" s="46"/>
      <c r="G108" s="34">
        <f>SUM(G98,G101:G107)</f>
        <v>5967468</v>
      </c>
      <c r="H108" s="46"/>
      <c r="I108" s="34">
        <f>SUM(I98,I101:I107)</f>
        <v>1544067</v>
      </c>
      <c r="J108" s="46"/>
      <c r="K108" s="34">
        <f>SUM(K98,K101:K107)</f>
        <v>1024235</v>
      </c>
    </row>
    <row r="109" spans="1:11" ht="24" customHeight="1">
      <c r="A109" s="3" t="s">
        <v>44</v>
      </c>
      <c r="C109" s="40"/>
      <c r="D109" s="36"/>
      <c r="E109" s="46"/>
      <c r="F109" s="46"/>
      <c r="G109" s="46"/>
      <c r="H109" s="46"/>
      <c r="I109" s="46"/>
      <c r="J109" s="46"/>
      <c r="K109" s="46"/>
    </row>
    <row r="110" spans="1:11" ht="24" customHeight="1">
      <c r="A110" s="11" t="s">
        <v>120</v>
      </c>
      <c r="C110" s="40"/>
      <c r="D110" s="51"/>
      <c r="E110" s="42">
        <v>1281490</v>
      </c>
      <c r="F110" s="23"/>
      <c r="G110" s="42">
        <v>1084163</v>
      </c>
      <c r="H110" s="23"/>
      <c r="I110" s="42">
        <v>208900</v>
      </c>
      <c r="J110" s="23"/>
      <c r="K110" s="42">
        <v>175518</v>
      </c>
    </row>
    <row r="111" spans="1:11" ht="24" customHeight="1">
      <c r="A111" s="11" t="s">
        <v>19</v>
      </c>
      <c r="C111" s="40"/>
      <c r="D111" s="51"/>
      <c r="E111" s="44">
        <v>35236</v>
      </c>
      <c r="F111" s="23"/>
      <c r="G111" s="44">
        <v>38816</v>
      </c>
      <c r="H111" s="23"/>
      <c r="I111" s="44">
        <v>15174</v>
      </c>
      <c r="J111" s="23"/>
      <c r="K111" s="44">
        <v>19970</v>
      </c>
    </row>
    <row r="112" spans="1:11" ht="24" customHeight="1">
      <c r="A112" s="11" t="s">
        <v>18</v>
      </c>
      <c r="C112" s="40"/>
      <c r="D112" s="51"/>
      <c r="E112" s="44">
        <v>509979</v>
      </c>
      <c r="F112" s="23"/>
      <c r="G112" s="44">
        <v>542597</v>
      </c>
      <c r="H112" s="23"/>
      <c r="I112" s="44">
        <v>6288</v>
      </c>
      <c r="J112" s="23"/>
      <c r="K112" s="44">
        <v>6789</v>
      </c>
    </row>
    <row r="113" spans="1:11" ht="24" customHeight="1">
      <c r="A113" s="11" t="s">
        <v>105</v>
      </c>
      <c r="C113" s="40"/>
      <c r="D113" s="51"/>
      <c r="E113" s="44">
        <v>162832</v>
      </c>
      <c r="F113" s="23"/>
      <c r="G113" s="44">
        <v>163590</v>
      </c>
      <c r="H113" s="23"/>
      <c r="I113" s="44">
        <v>226</v>
      </c>
      <c r="J113" s="23"/>
      <c r="K113" s="44">
        <v>115</v>
      </c>
    </row>
    <row r="114" spans="1:11" ht="24" customHeight="1">
      <c r="A114" s="11" t="s">
        <v>108</v>
      </c>
      <c r="C114" s="40"/>
      <c r="D114" s="51"/>
      <c r="E114" s="44">
        <v>82794</v>
      </c>
      <c r="F114" s="23"/>
      <c r="G114" s="44">
        <v>44338</v>
      </c>
      <c r="H114" s="23"/>
      <c r="I114" s="44">
        <v>852</v>
      </c>
      <c r="J114" s="23"/>
      <c r="K114" s="44">
        <v>964</v>
      </c>
    </row>
    <row r="115" spans="1:11" ht="24" customHeight="1">
      <c r="A115" s="11" t="s">
        <v>56</v>
      </c>
      <c r="C115" s="40"/>
      <c r="D115" s="51"/>
      <c r="E115" s="44">
        <v>93741</v>
      </c>
      <c r="F115" s="23"/>
      <c r="G115" s="44">
        <v>94504</v>
      </c>
      <c r="H115" s="23"/>
      <c r="I115" s="44">
        <v>238</v>
      </c>
      <c r="J115" s="23"/>
      <c r="K115" s="44">
        <v>0</v>
      </c>
    </row>
    <row r="116" spans="1:11" ht="24" customHeight="1">
      <c r="A116" s="11" t="s">
        <v>20</v>
      </c>
      <c r="C116" s="40"/>
      <c r="D116" s="51"/>
      <c r="E116" s="43">
        <v>168105</v>
      </c>
      <c r="F116" s="23"/>
      <c r="G116" s="43">
        <v>131176</v>
      </c>
      <c r="H116" s="23"/>
      <c r="I116" s="43">
        <v>13646</v>
      </c>
      <c r="J116" s="23"/>
      <c r="K116" s="43">
        <v>6846</v>
      </c>
    </row>
    <row r="117" spans="1:11" ht="24" customHeight="1">
      <c r="A117" s="3" t="s">
        <v>45</v>
      </c>
      <c r="C117" s="40"/>
      <c r="D117" s="37"/>
      <c r="E117" s="14">
        <f>SUM(E110:E116)</f>
        <v>2334177</v>
      </c>
      <c r="F117" s="46"/>
      <c r="G117" s="14">
        <f>SUM(G110:G116)</f>
        <v>2099184</v>
      </c>
      <c r="H117" s="46"/>
      <c r="I117" s="14">
        <f>SUM(I110:I116)</f>
        <v>245324</v>
      </c>
      <c r="J117" s="46"/>
      <c r="K117" s="14">
        <f>SUM(K110:K116)</f>
        <v>210202</v>
      </c>
    </row>
    <row r="118" spans="1:11" ht="24" customHeight="1">
      <c r="A118" s="3" t="s">
        <v>243</v>
      </c>
      <c r="C118" s="40">
        <v>25</v>
      </c>
      <c r="D118" s="37"/>
      <c r="E118" s="80">
        <v>1729589</v>
      </c>
      <c r="F118" s="78"/>
      <c r="G118" s="80">
        <v>1632924</v>
      </c>
      <c r="H118" s="78"/>
      <c r="I118" s="80">
        <v>-63</v>
      </c>
      <c r="J118" s="79"/>
      <c r="K118" s="80">
        <v>63</v>
      </c>
    </row>
    <row r="119" spans="1:11" ht="24" customHeight="1">
      <c r="A119" s="3" t="s">
        <v>148</v>
      </c>
      <c r="C119" s="40"/>
      <c r="D119" s="29"/>
      <c r="E119" s="14">
        <f>E108-E117-E118</f>
        <v>2077923</v>
      </c>
      <c r="F119" s="46"/>
      <c r="G119" s="14">
        <f>G108-G117-G118</f>
        <v>2235360</v>
      </c>
      <c r="H119" s="46"/>
      <c r="I119" s="14">
        <f>I108-I117-I118</f>
        <v>1298806</v>
      </c>
      <c r="J119" s="46"/>
      <c r="K119" s="14">
        <f>K108-K117-K118</f>
        <v>813970</v>
      </c>
    </row>
    <row r="120" spans="1:11" ht="24" customHeight="1">
      <c r="A120" s="11" t="s">
        <v>136</v>
      </c>
      <c r="C120" s="40">
        <v>12.2</v>
      </c>
      <c r="D120" s="51"/>
      <c r="E120" s="80">
        <v>-321160</v>
      </c>
      <c r="F120" s="81"/>
      <c r="G120" s="80">
        <v>-382697</v>
      </c>
      <c r="H120" s="81"/>
      <c r="I120" s="80">
        <v>-1892</v>
      </c>
      <c r="J120" s="23"/>
      <c r="K120" s="80">
        <v>628</v>
      </c>
    </row>
    <row r="121" spans="1:11" ht="24" customHeight="1">
      <c r="A121" s="3" t="s">
        <v>180</v>
      </c>
      <c r="C121" s="40"/>
      <c r="D121" s="29"/>
      <c r="E121" s="34">
        <f>SUM(E119:E120)</f>
        <v>1756763</v>
      </c>
      <c r="F121" s="46"/>
      <c r="G121" s="34">
        <f>SUM(G119:G120)</f>
        <v>1852663</v>
      </c>
      <c r="H121" s="46"/>
      <c r="I121" s="34">
        <f>SUM(I119:I120)</f>
        <v>1296914</v>
      </c>
      <c r="J121" s="46"/>
      <c r="K121" s="34">
        <f>SUM(K119:K120)</f>
        <v>814598</v>
      </c>
    </row>
    <row r="122" spans="1:11" ht="24" customHeight="1">
      <c r="A122" s="12"/>
      <c r="C122" s="45"/>
      <c r="D122" s="45"/>
      <c r="E122" s="30"/>
      <c r="F122" s="46"/>
      <c r="G122" s="23"/>
      <c r="H122" s="23"/>
      <c r="I122" s="23"/>
      <c r="J122" s="23"/>
      <c r="K122" s="23"/>
    </row>
    <row r="123" spans="1:11" ht="24" customHeight="1">
      <c r="A123" s="12" t="s">
        <v>1</v>
      </c>
      <c r="C123" s="45"/>
      <c r="D123" s="45"/>
      <c r="E123" s="30"/>
      <c r="F123" s="46"/>
      <c r="G123" s="23"/>
      <c r="H123" s="23"/>
      <c r="I123" s="23"/>
      <c r="J123" s="23"/>
      <c r="K123" s="23"/>
    </row>
    <row r="124" spans="1:11" ht="24" customHeight="1">
      <c r="A124" s="12"/>
      <c r="C124" s="45"/>
      <c r="D124" s="45"/>
      <c r="E124" s="30"/>
      <c r="F124" s="46"/>
      <c r="G124" s="23"/>
      <c r="H124" s="23"/>
      <c r="I124" s="23"/>
      <c r="J124" s="23"/>
      <c r="K124" s="60" t="s">
        <v>185</v>
      </c>
    </row>
    <row r="125" spans="1:11" ht="24" customHeight="1">
      <c r="A125" s="3" t="s">
        <v>54</v>
      </c>
      <c r="B125" s="4"/>
      <c r="C125" s="4"/>
      <c r="D125" s="4"/>
      <c r="E125" s="89"/>
      <c r="F125" s="89"/>
      <c r="G125" s="89"/>
      <c r="H125" s="89"/>
      <c r="I125" s="89"/>
      <c r="J125" s="89"/>
      <c r="K125" s="89"/>
    </row>
    <row r="126" spans="1:11" ht="24" customHeight="1">
      <c r="A126" s="3" t="s">
        <v>92</v>
      </c>
      <c r="B126" s="4"/>
      <c r="C126" s="4"/>
      <c r="D126" s="4"/>
      <c r="E126" s="89"/>
      <c r="F126" s="89"/>
      <c r="G126" s="89"/>
      <c r="H126" s="89"/>
      <c r="I126" s="89"/>
      <c r="J126" s="89"/>
      <c r="K126" s="89"/>
    </row>
    <row r="127" spans="1:11" ht="24" customHeight="1">
      <c r="A127" s="3" t="s">
        <v>233</v>
      </c>
      <c r="B127" s="4"/>
      <c r="C127" s="4"/>
      <c r="D127" s="4"/>
      <c r="E127" s="89"/>
      <c r="F127" s="89"/>
      <c r="G127" s="89"/>
      <c r="H127" s="89"/>
      <c r="I127" s="89"/>
      <c r="J127" s="89"/>
      <c r="K127" s="89"/>
    </row>
    <row r="128" spans="1:11" ht="24" customHeight="1">
      <c r="E128" s="46"/>
      <c r="F128" s="46"/>
      <c r="G128" s="39"/>
      <c r="H128" s="39"/>
      <c r="I128" s="39"/>
      <c r="J128" s="46"/>
      <c r="K128" s="39" t="s">
        <v>70</v>
      </c>
    </row>
    <row r="129" spans="1:11" ht="24" customHeight="1">
      <c r="E129" s="141" t="s">
        <v>61</v>
      </c>
      <c r="F129" s="141"/>
      <c r="G129" s="141"/>
      <c r="H129" s="39"/>
      <c r="I129" s="142" t="s">
        <v>63</v>
      </c>
      <c r="J129" s="142"/>
      <c r="K129" s="142"/>
    </row>
    <row r="130" spans="1:11" ht="24" customHeight="1">
      <c r="E130" s="140" t="s">
        <v>62</v>
      </c>
      <c r="F130" s="140"/>
      <c r="G130" s="140"/>
      <c r="H130" s="39"/>
      <c r="I130" s="140" t="s">
        <v>62</v>
      </c>
      <c r="J130" s="140"/>
      <c r="K130" s="140"/>
    </row>
    <row r="131" spans="1:11" ht="24" customHeight="1">
      <c r="C131" s="7" t="s">
        <v>0</v>
      </c>
      <c r="D131" s="13"/>
      <c r="E131" s="15">
        <v>2021</v>
      </c>
      <c r="G131" s="15">
        <v>2020</v>
      </c>
      <c r="H131" s="13"/>
      <c r="I131" s="15">
        <v>2021</v>
      </c>
      <c r="K131" s="15">
        <v>2020</v>
      </c>
    </row>
    <row r="132" spans="1:11" ht="24" customHeight="1">
      <c r="C132" s="13"/>
      <c r="D132" s="13"/>
      <c r="E132" s="16"/>
      <c r="G132" s="16"/>
      <c r="H132" s="13"/>
      <c r="I132" s="16"/>
      <c r="K132" s="16"/>
    </row>
    <row r="133" spans="1:11" ht="24" customHeight="1">
      <c r="A133" s="3" t="s">
        <v>91</v>
      </c>
      <c r="C133" s="40"/>
      <c r="D133" s="29"/>
      <c r="E133" s="30"/>
      <c r="F133" s="46"/>
      <c r="G133" s="14"/>
      <c r="H133" s="23"/>
      <c r="I133" s="14"/>
      <c r="J133" s="23"/>
      <c r="K133" s="14"/>
    </row>
    <row r="134" spans="1:11" ht="24" customHeight="1">
      <c r="A134" s="11" t="s">
        <v>123</v>
      </c>
      <c r="C134" s="29"/>
      <c r="D134" s="29"/>
      <c r="E134" s="30"/>
      <c r="F134" s="46"/>
      <c r="G134" s="14"/>
      <c r="H134" s="23"/>
      <c r="I134" s="14"/>
      <c r="J134" s="23"/>
      <c r="K134" s="14"/>
    </row>
    <row r="135" spans="1:11" ht="24" customHeight="1">
      <c r="A135" s="11" t="s">
        <v>187</v>
      </c>
      <c r="C135" s="29"/>
      <c r="D135" s="29"/>
      <c r="E135" s="30"/>
      <c r="F135" s="46"/>
      <c r="G135" s="14"/>
      <c r="H135" s="23"/>
      <c r="I135" s="14"/>
      <c r="J135" s="23"/>
      <c r="K135" s="14"/>
    </row>
    <row r="136" spans="1:11" ht="24" customHeight="1">
      <c r="A136" s="11" t="s">
        <v>175</v>
      </c>
      <c r="C136" s="29"/>
      <c r="D136" s="29"/>
      <c r="E136" s="30">
        <v>-817275</v>
      </c>
      <c r="F136" s="46"/>
      <c r="G136" s="14">
        <v>1026939</v>
      </c>
      <c r="H136" s="23"/>
      <c r="I136" s="14">
        <v>-1170</v>
      </c>
      <c r="J136" s="23"/>
      <c r="K136" s="14">
        <v>-22</v>
      </c>
    </row>
    <row r="137" spans="1:11" ht="24" customHeight="1">
      <c r="A137" s="1" t="s">
        <v>174</v>
      </c>
      <c r="C137" s="29"/>
      <c r="D137" s="29"/>
      <c r="E137" s="30"/>
      <c r="F137" s="46"/>
      <c r="G137" s="14"/>
      <c r="H137" s="23"/>
      <c r="I137" s="14"/>
      <c r="J137" s="23"/>
      <c r="K137" s="14"/>
    </row>
    <row r="138" spans="1:11" ht="24" customHeight="1">
      <c r="A138" s="11" t="s">
        <v>137</v>
      </c>
      <c r="C138" s="40"/>
      <c r="D138" s="51"/>
      <c r="E138" s="52">
        <v>163689</v>
      </c>
      <c r="F138" s="23"/>
      <c r="G138" s="52">
        <v>-205510</v>
      </c>
      <c r="H138" s="23"/>
      <c r="I138" s="22">
        <v>234</v>
      </c>
      <c r="J138" s="23"/>
      <c r="K138" s="22">
        <v>4</v>
      </c>
    </row>
    <row r="139" spans="1:11" ht="24" customHeight="1">
      <c r="A139" s="11" t="s">
        <v>138</v>
      </c>
      <c r="C139" s="40"/>
      <c r="D139" s="51"/>
      <c r="E139" s="52">
        <f>SUM(E136:E138)</f>
        <v>-653586</v>
      </c>
      <c r="F139" s="23"/>
      <c r="G139" s="52">
        <f>SUM(G136:G138)</f>
        <v>821429</v>
      </c>
      <c r="H139" s="23"/>
      <c r="I139" s="52">
        <f>SUM(I136:I138)</f>
        <v>-936</v>
      </c>
      <c r="J139" s="23"/>
      <c r="K139" s="52">
        <f>SUM(K136:K138)</f>
        <v>-18</v>
      </c>
    </row>
    <row r="140" spans="1:11" ht="24" customHeight="1">
      <c r="A140" s="11" t="s">
        <v>124</v>
      </c>
      <c r="C140" s="29"/>
      <c r="D140" s="29"/>
      <c r="E140" s="23"/>
      <c r="F140" s="23"/>
      <c r="G140" s="23"/>
      <c r="H140" s="23"/>
      <c r="I140" s="23"/>
      <c r="J140" s="23"/>
      <c r="K140" s="23"/>
    </row>
    <row r="141" spans="1:11" ht="24" customHeight="1">
      <c r="A141" s="11" t="s">
        <v>239</v>
      </c>
      <c r="C141" s="29"/>
      <c r="D141" s="29"/>
      <c r="E141" s="23"/>
      <c r="F141" s="23"/>
      <c r="G141" s="23"/>
      <c r="H141" s="23"/>
      <c r="I141" s="23"/>
      <c r="J141" s="23"/>
      <c r="K141" s="23"/>
    </row>
    <row r="142" spans="1:11" ht="24" customHeight="1">
      <c r="A142" s="11" t="s">
        <v>154</v>
      </c>
      <c r="C142" s="29"/>
      <c r="D142" s="29"/>
      <c r="E142" s="23">
        <v>-299705</v>
      </c>
      <c r="F142" s="23"/>
      <c r="G142" s="23">
        <v>-4483666</v>
      </c>
      <c r="H142" s="23"/>
      <c r="I142" s="23">
        <v>-17604</v>
      </c>
      <c r="J142" s="23"/>
      <c r="K142" s="23">
        <v>-1489398</v>
      </c>
    </row>
    <row r="143" spans="1:11" ht="24" customHeight="1">
      <c r="A143" s="11" t="s">
        <v>193</v>
      </c>
      <c r="C143" s="29"/>
      <c r="D143" s="29"/>
      <c r="E143" s="23">
        <v>-766</v>
      </c>
      <c r="F143" s="23"/>
      <c r="G143" s="23">
        <v>0</v>
      </c>
      <c r="H143" s="23"/>
      <c r="I143" s="23">
        <v>1750</v>
      </c>
      <c r="J143" s="23"/>
      <c r="K143" s="23">
        <v>0</v>
      </c>
    </row>
    <row r="144" spans="1:11" ht="24" customHeight="1">
      <c r="A144" s="1" t="s">
        <v>174</v>
      </c>
      <c r="C144" s="29"/>
      <c r="D144" s="29"/>
      <c r="E144" s="23"/>
      <c r="F144" s="23"/>
      <c r="G144" s="23"/>
      <c r="H144" s="23"/>
      <c r="I144" s="23"/>
      <c r="J144" s="23"/>
      <c r="K144" s="23"/>
    </row>
    <row r="145" spans="1:11" ht="24" customHeight="1">
      <c r="A145" s="11" t="s">
        <v>139</v>
      </c>
      <c r="C145" s="40"/>
      <c r="D145" s="51"/>
      <c r="E145" s="52">
        <v>103869</v>
      </c>
      <c r="F145" s="23"/>
      <c r="G145" s="52">
        <v>391590</v>
      </c>
      <c r="H145" s="23"/>
      <c r="I145" s="52">
        <v>-703</v>
      </c>
      <c r="J145" s="23"/>
      <c r="K145" s="52">
        <v>28491</v>
      </c>
    </row>
    <row r="146" spans="1:11" ht="24" customHeight="1">
      <c r="A146" s="11" t="s">
        <v>121</v>
      </c>
      <c r="C146" s="40"/>
      <c r="D146" s="51"/>
      <c r="E146" s="23">
        <f>SUM(E141:E145)</f>
        <v>-196602</v>
      </c>
      <c r="F146" s="23"/>
      <c r="G146" s="23">
        <f>SUM(G141:G145)</f>
        <v>-4092076</v>
      </c>
      <c r="H146" s="23"/>
      <c r="I146" s="23">
        <f>SUM(I141:I145)</f>
        <v>-16557</v>
      </c>
      <c r="J146" s="23"/>
      <c r="K146" s="23">
        <f>SUM(K141:K145)</f>
        <v>-1460907</v>
      </c>
    </row>
    <row r="147" spans="1:11" ht="24" customHeight="1">
      <c r="A147" s="3" t="s">
        <v>194</v>
      </c>
      <c r="C147" s="90"/>
      <c r="D147" s="90"/>
      <c r="E147" s="34">
        <f>E146+E139</f>
        <v>-850188</v>
      </c>
      <c r="F147" s="46"/>
      <c r="G147" s="34">
        <f>G146+G139</f>
        <v>-3270647</v>
      </c>
      <c r="H147" s="23"/>
      <c r="I147" s="34">
        <f>I146+I139</f>
        <v>-17493</v>
      </c>
      <c r="J147" s="23"/>
      <c r="K147" s="34">
        <f>K146+K139</f>
        <v>-1460925</v>
      </c>
    </row>
    <row r="148" spans="1:11" ht="24" customHeight="1" thickBot="1">
      <c r="A148" s="3" t="s">
        <v>188</v>
      </c>
      <c r="C148" s="37"/>
      <c r="D148" s="37"/>
      <c r="E148" s="19">
        <f>E147+E121</f>
        <v>906575</v>
      </c>
      <c r="F148" s="46"/>
      <c r="G148" s="19">
        <f>G147+G121</f>
        <v>-1417984</v>
      </c>
      <c r="H148" s="23"/>
      <c r="I148" s="19">
        <f>I147+I121</f>
        <v>1279421</v>
      </c>
      <c r="J148" s="23"/>
      <c r="K148" s="19">
        <f>K147+K121</f>
        <v>-646327</v>
      </c>
    </row>
    <row r="149" spans="1:11" ht="24" customHeight="1" thickTop="1">
      <c r="A149" s="3"/>
      <c r="C149" s="37"/>
      <c r="D149" s="37"/>
      <c r="E149" s="14"/>
      <c r="F149" s="46"/>
      <c r="G149" s="14"/>
      <c r="H149" s="23"/>
      <c r="I149" s="14"/>
      <c r="J149" s="23"/>
      <c r="K149" s="14"/>
    </row>
    <row r="150" spans="1:11" ht="24" customHeight="1">
      <c r="A150" s="3" t="s">
        <v>189</v>
      </c>
      <c r="E150" s="46"/>
      <c r="F150" s="46"/>
      <c r="G150" s="38"/>
      <c r="H150" s="38"/>
      <c r="I150" s="38"/>
      <c r="J150" s="38"/>
      <c r="K150" s="38"/>
    </row>
    <row r="151" spans="1:11" ht="24" customHeight="1" thickBot="1">
      <c r="A151" s="11" t="s">
        <v>106</v>
      </c>
      <c r="E151" s="14">
        <f>E121-E152</f>
        <v>1756763</v>
      </c>
      <c r="F151" s="14"/>
      <c r="G151" s="14">
        <v>1852598</v>
      </c>
      <c r="H151" s="23"/>
      <c r="I151" s="19">
        <f>I121</f>
        <v>1296914</v>
      </c>
      <c r="J151" s="23"/>
      <c r="K151" s="19">
        <v>814598</v>
      </c>
    </row>
    <row r="152" spans="1:11" ht="24" customHeight="1" thickTop="1">
      <c r="A152" s="11" t="s">
        <v>86</v>
      </c>
      <c r="E152" s="22">
        <v>0</v>
      </c>
      <c r="F152" s="14"/>
      <c r="G152" s="22">
        <v>65</v>
      </c>
      <c r="H152" s="23"/>
      <c r="I152" s="91">
        <f>I151-I121</f>
        <v>0</v>
      </c>
      <c r="J152" s="92"/>
      <c r="K152" s="91">
        <f>K151-K121</f>
        <v>0</v>
      </c>
    </row>
    <row r="153" spans="1:11" ht="24" customHeight="1" thickBot="1">
      <c r="A153" s="3"/>
      <c r="E153" s="19">
        <f>SUM(E151:E152)</f>
        <v>1756763</v>
      </c>
      <c r="F153" s="46"/>
      <c r="G153" s="19">
        <f>SUM(G151:G152)</f>
        <v>1852663</v>
      </c>
      <c r="H153" s="23"/>
      <c r="I153" s="14"/>
      <c r="J153" s="23"/>
      <c r="K153" s="14"/>
    </row>
    <row r="154" spans="1:11" ht="24" customHeight="1" thickTop="1">
      <c r="A154" s="3"/>
      <c r="E154" s="55">
        <f>E153-E121</f>
        <v>0</v>
      </c>
      <c r="F154" s="93"/>
      <c r="G154" s="55">
        <f>G153-G121</f>
        <v>0</v>
      </c>
      <c r="H154" s="23"/>
      <c r="I154" s="14"/>
      <c r="J154" s="23"/>
      <c r="K154" s="14"/>
    </row>
    <row r="155" spans="1:11" ht="24" customHeight="1">
      <c r="A155" s="3" t="s">
        <v>190</v>
      </c>
      <c r="E155" s="46"/>
      <c r="F155" s="46"/>
      <c r="G155" s="23"/>
      <c r="H155" s="23"/>
      <c r="I155" s="14"/>
      <c r="J155" s="23"/>
      <c r="K155" s="14"/>
    </row>
    <row r="156" spans="1:11" ht="24" customHeight="1" thickBot="1">
      <c r="A156" s="11" t="s">
        <v>106</v>
      </c>
      <c r="E156" s="46">
        <f>E148-E157</f>
        <v>906575</v>
      </c>
      <c r="F156" s="46"/>
      <c r="G156" s="46">
        <f>G148-G157</f>
        <v>-1418049</v>
      </c>
      <c r="H156" s="23"/>
      <c r="I156" s="19">
        <f>SUM(I148)</f>
        <v>1279421</v>
      </c>
      <c r="J156" s="23"/>
      <c r="K156" s="19">
        <f>SUM(K148)</f>
        <v>-646327</v>
      </c>
    </row>
    <row r="157" spans="1:11" ht="24" customHeight="1" thickTop="1">
      <c r="A157" s="11" t="s">
        <v>86</v>
      </c>
      <c r="E157" s="22">
        <f>E152</f>
        <v>0</v>
      </c>
      <c r="F157" s="46"/>
      <c r="G157" s="22">
        <f>G152</f>
        <v>65</v>
      </c>
      <c r="H157" s="23"/>
      <c r="I157" s="91">
        <f>I156-I148</f>
        <v>0</v>
      </c>
      <c r="J157" s="92"/>
      <c r="K157" s="91">
        <f>K156-K148</f>
        <v>0</v>
      </c>
    </row>
    <row r="158" spans="1:11" ht="24" customHeight="1" thickBot="1">
      <c r="A158" s="3"/>
      <c r="E158" s="19">
        <f>SUM(E156:E157)</f>
        <v>906575</v>
      </c>
      <c r="F158" s="46"/>
      <c r="G158" s="19">
        <f>SUM(G156:G157)</f>
        <v>-1417984</v>
      </c>
      <c r="H158" s="23"/>
      <c r="I158" s="14"/>
      <c r="J158" s="23"/>
      <c r="K158" s="14"/>
    </row>
    <row r="159" spans="1:11" ht="24" customHeight="1" thickTop="1">
      <c r="A159" s="3"/>
      <c r="E159" s="55">
        <f>E158-E148</f>
        <v>0</v>
      </c>
      <c r="F159" s="94"/>
      <c r="G159" s="55">
        <f>G158-G148</f>
        <v>0</v>
      </c>
      <c r="H159" s="14"/>
      <c r="I159" s="14"/>
      <c r="J159" s="20"/>
      <c r="K159" s="14"/>
    </row>
    <row r="160" spans="1:11" ht="24" customHeight="1">
      <c r="A160" s="3" t="s">
        <v>107</v>
      </c>
      <c r="C160" s="40">
        <v>26</v>
      </c>
      <c r="E160" s="11"/>
      <c r="F160" s="11"/>
      <c r="G160" s="11"/>
      <c r="H160" s="11"/>
      <c r="I160" s="11"/>
      <c r="J160" s="11"/>
      <c r="K160" s="11"/>
    </row>
    <row r="161" spans="1:11" ht="24" customHeight="1">
      <c r="A161" s="11" t="s">
        <v>111</v>
      </c>
      <c r="B161" s="45"/>
      <c r="C161" s="40"/>
      <c r="D161" s="45"/>
      <c r="G161" s="1"/>
      <c r="H161" s="1"/>
      <c r="I161" s="95"/>
      <c r="J161" s="95"/>
      <c r="K161" s="95"/>
    </row>
    <row r="162" spans="1:11" ht="24" customHeight="1" thickBot="1">
      <c r="A162" s="11" t="s">
        <v>191</v>
      </c>
      <c r="B162" s="45"/>
      <c r="C162" s="40"/>
      <c r="D162" s="45"/>
      <c r="E162" s="96">
        <v>8.4000000000000005E-2</v>
      </c>
      <c r="F162" s="97"/>
      <c r="G162" s="96">
        <v>8.7999999999999995E-2</v>
      </c>
      <c r="H162" s="97"/>
      <c r="I162" s="96">
        <v>6.2E-2</v>
      </c>
      <c r="J162" s="97"/>
      <c r="K162" s="96">
        <v>3.9E-2</v>
      </c>
    </row>
    <row r="163" spans="1:11" ht="24" customHeight="1" thickTop="1" thickBot="1">
      <c r="A163" s="11" t="s">
        <v>125</v>
      </c>
      <c r="B163" s="45"/>
      <c r="C163" s="40"/>
      <c r="D163" s="45"/>
      <c r="E163" s="98">
        <v>21011816</v>
      </c>
      <c r="F163" s="97"/>
      <c r="G163" s="98">
        <v>20970846</v>
      </c>
      <c r="H163" s="97"/>
      <c r="I163" s="98">
        <v>21011816</v>
      </c>
      <c r="J163" s="97"/>
      <c r="K163" s="98">
        <v>20970846</v>
      </c>
    </row>
    <row r="164" spans="1:11" ht="24" customHeight="1" thickTop="1">
      <c r="G164" s="1"/>
      <c r="H164" s="1"/>
      <c r="I164" s="1"/>
      <c r="K164" s="1"/>
    </row>
    <row r="165" spans="1:11" ht="24" customHeight="1">
      <c r="A165" s="12" t="s">
        <v>1</v>
      </c>
      <c r="G165" s="1"/>
      <c r="H165" s="1"/>
      <c r="I165" s="1"/>
      <c r="K165" s="1"/>
    </row>
    <row r="166" spans="1:11" ht="24" customHeight="1">
      <c r="A166" s="12"/>
      <c r="G166" s="1"/>
      <c r="H166" s="1"/>
      <c r="I166" s="1"/>
      <c r="K166" s="1"/>
    </row>
    <row r="167" spans="1:11" ht="24" customHeight="1">
      <c r="A167" s="71"/>
      <c r="G167" s="1"/>
      <c r="H167" s="1"/>
      <c r="I167" s="1"/>
      <c r="K167" s="1"/>
    </row>
    <row r="168" spans="1:11" ht="24" customHeight="1">
      <c r="A168" s="12"/>
      <c r="G168" s="1"/>
      <c r="H168" s="1"/>
      <c r="I168" s="1"/>
      <c r="K168" s="1"/>
    </row>
    <row r="169" spans="1:11" ht="24" customHeight="1">
      <c r="A169" s="12"/>
      <c r="B169" s="12" t="s">
        <v>9</v>
      </c>
      <c r="G169" s="1"/>
      <c r="H169" s="1"/>
      <c r="I169" s="1"/>
      <c r="K169" s="1"/>
    </row>
    <row r="170" spans="1:11" ht="24" customHeight="1">
      <c r="A170" s="71"/>
      <c r="G170" s="1"/>
      <c r="H170" s="1"/>
      <c r="I170" s="1"/>
      <c r="K170" s="1"/>
    </row>
    <row r="171" spans="1:11" ht="24" customHeight="1">
      <c r="A171" s="12"/>
      <c r="G171" s="1"/>
      <c r="H171" s="1"/>
      <c r="I171" s="1"/>
      <c r="K171" s="1"/>
    </row>
  </sheetData>
  <mergeCells count="16">
    <mergeCell ref="E44:G44"/>
    <mergeCell ref="I44:K44"/>
    <mergeCell ref="E45:G45"/>
    <mergeCell ref="I45:K45"/>
    <mergeCell ref="E6:G6"/>
    <mergeCell ref="I6:K6"/>
    <mergeCell ref="E7:G7"/>
    <mergeCell ref="I7:K7"/>
    <mergeCell ref="E130:G130"/>
    <mergeCell ref="I130:K130"/>
    <mergeCell ref="E91:G91"/>
    <mergeCell ref="I91:K91"/>
    <mergeCell ref="E92:G92"/>
    <mergeCell ref="I92:K92"/>
    <mergeCell ref="E129:G129"/>
    <mergeCell ref="I129:K129"/>
  </mergeCells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3" manualBreakCount="3">
    <brk id="38" max="10" man="1"/>
    <brk id="85" max="10" man="1"/>
    <brk id="1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K39"/>
  <sheetViews>
    <sheetView showGridLines="0" view="pageBreakPreview" zoomScale="60" zoomScaleNormal="55" workbookViewId="0">
      <selection activeCell="A8" sqref="A8"/>
    </sheetView>
  </sheetViews>
  <sheetFormatPr defaultColWidth="10.85546875" defaultRowHeight="24" customHeight="1"/>
  <cols>
    <col min="1" max="1" width="52.85546875" style="1" customWidth="1"/>
    <col min="2" max="2" width="6.85546875" style="1" customWidth="1"/>
    <col min="3" max="3" width="1.85546875" style="26" customWidth="1"/>
    <col min="4" max="4" width="18.5703125" style="8" customWidth="1"/>
    <col min="5" max="5" width="1.85546875" style="1" customWidth="1"/>
    <col min="6" max="6" width="18.5703125" style="8" customWidth="1"/>
    <col min="7" max="7" width="1.5703125" style="8" customWidth="1"/>
    <col min="8" max="8" width="19.85546875" style="8" customWidth="1"/>
    <col min="9" max="9" width="1.85546875" style="8" customWidth="1"/>
    <col min="10" max="10" width="18.5703125" style="8" customWidth="1"/>
    <col min="11" max="11" width="1.85546875" style="1" customWidth="1"/>
    <col min="12" max="12" width="18.5703125" style="8" customWidth="1"/>
    <col min="13" max="13" width="1.5703125" style="8" customWidth="1"/>
    <col min="14" max="14" width="18.5703125" style="8" customWidth="1"/>
    <col min="15" max="15" width="1.85546875" style="8" customWidth="1"/>
    <col min="16" max="16" width="18.5703125" style="8" customWidth="1"/>
    <col min="17" max="17" width="1.85546875" style="8" customWidth="1"/>
    <col min="18" max="18" width="18.5703125" style="8" customWidth="1"/>
    <col min="19" max="19" width="1.85546875" style="8" customWidth="1"/>
    <col min="20" max="20" width="18.5703125" style="8" customWidth="1"/>
    <col min="21" max="21" width="1.5703125" style="8" customWidth="1"/>
    <col min="22" max="22" width="18.5703125" style="8" customWidth="1"/>
    <col min="23" max="23" width="1.85546875" style="1" customWidth="1"/>
    <col min="24" max="24" width="18.5703125" style="1" customWidth="1"/>
    <col min="25" max="25" width="1.85546875" style="1" customWidth="1"/>
    <col min="26" max="26" width="11" style="1" bestFit="1" customWidth="1"/>
    <col min="27" max="56" width="10.85546875" style="1"/>
    <col min="57" max="57" width="13.5703125" style="1" bestFit="1" customWidth="1"/>
    <col min="58" max="16384" width="10.85546875" style="1"/>
  </cols>
  <sheetData>
    <row r="1" spans="1:24" ht="24" customHeight="1">
      <c r="X1" s="60" t="s">
        <v>185</v>
      </c>
    </row>
    <row r="2" spans="1:24" s="6" customFormat="1" ht="24" customHeight="1">
      <c r="A2" s="3" t="s">
        <v>54</v>
      </c>
      <c r="B2" s="128"/>
      <c r="C2" s="13"/>
      <c r="D2" s="128"/>
      <c r="E2" s="25"/>
      <c r="F2" s="128"/>
      <c r="G2" s="128"/>
      <c r="H2" s="128"/>
    </row>
    <row r="3" spans="1:24" s="6" customFormat="1" ht="24" customHeight="1">
      <c r="A3" s="3" t="s">
        <v>162</v>
      </c>
      <c r="B3" s="49"/>
      <c r="C3" s="7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6" customFormat="1" ht="24" customHeight="1">
      <c r="A4" s="3" t="s">
        <v>233</v>
      </c>
      <c r="B4" s="49"/>
      <c r="C4" s="7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s="26" customFormat="1" ht="24" customHeight="1">
      <c r="D5" s="35"/>
      <c r="F5" s="35"/>
      <c r="G5" s="35"/>
      <c r="H5" s="35"/>
      <c r="I5" s="35"/>
      <c r="J5" s="35"/>
      <c r="X5" s="60" t="s">
        <v>42</v>
      </c>
    </row>
    <row r="6" spans="1:24" s="26" customFormat="1" ht="24" customHeight="1">
      <c r="D6" s="143" t="s">
        <v>38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s="26" customFormat="1" ht="24" customHeight="1">
      <c r="D7" s="144" t="s">
        <v>85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62"/>
      <c r="V7" s="62"/>
      <c r="W7" s="62"/>
      <c r="X7" s="62"/>
    </row>
    <row r="8" spans="1:24" s="29" customFormat="1" ht="24" customHeight="1">
      <c r="A8" s="128"/>
      <c r="B8" s="128"/>
      <c r="C8" s="13"/>
      <c r="D8" s="25"/>
      <c r="E8" s="25"/>
      <c r="F8" s="62"/>
      <c r="G8" s="62"/>
      <c r="H8" s="62"/>
      <c r="I8" s="128"/>
      <c r="J8" s="62" t="s">
        <v>199</v>
      </c>
      <c r="K8" s="35"/>
      <c r="L8" s="35"/>
      <c r="M8" s="62"/>
      <c r="N8" s="62"/>
      <c r="O8" s="62"/>
      <c r="P8" s="62"/>
      <c r="Q8" s="35"/>
      <c r="R8" s="35"/>
      <c r="S8" s="35"/>
      <c r="T8" s="128"/>
      <c r="U8" s="128"/>
      <c r="V8" s="128"/>
      <c r="W8" s="62"/>
      <c r="X8" s="128"/>
    </row>
    <row r="9" spans="1:24" s="29" customFormat="1" ht="24" customHeight="1">
      <c r="A9" s="128"/>
      <c r="B9" s="128"/>
      <c r="C9" s="13"/>
      <c r="D9" s="25"/>
      <c r="E9" s="25"/>
      <c r="F9" s="62"/>
      <c r="G9" s="62"/>
      <c r="H9" s="62"/>
      <c r="I9" s="128"/>
      <c r="J9" s="62" t="s">
        <v>200</v>
      </c>
      <c r="K9" s="35"/>
      <c r="L9" s="35"/>
      <c r="M9" s="62"/>
      <c r="N9" s="62"/>
      <c r="O9" s="62"/>
      <c r="P9" s="62"/>
      <c r="Q9" s="35"/>
      <c r="R9" s="35"/>
      <c r="S9" s="35"/>
      <c r="T9" s="128"/>
      <c r="U9" s="128"/>
      <c r="V9" s="128"/>
      <c r="W9" s="62"/>
      <c r="X9" s="128"/>
    </row>
    <row r="10" spans="1:24" s="29" customFormat="1" ht="24" customHeight="1">
      <c r="A10" s="128"/>
      <c r="B10" s="128"/>
      <c r="C10" s="13"/>
      <c r="D10" s="25"/>
      <c r="E10" s="25"/>
      <c r="F10" s="62"/>
      <c r="G10" s="62"/>
      <c r="H10" s="62"/>
      <c r="I10" s="128"/>
      <c r="J10" s="62" t="s">
        <v>205</v>
      </c>
      <c r="K10" s="35"/>
      <c r="L10" s="35"/>
      <c r="M10" s="62"/>
      <c r="N10" s="62"/>
      <c r="O10" s="62"/>
      <c r="P10" s="62"/>
      <c r="Q10" s="35"/>
      <c r="R10" s="35"/>
      <c r="S10" s="35"/>
      <c r="T10" s="128"/>
      <c r="U10" s="128"/>
      <c r="V10" s="128"/>
      <c r="W10" s="62"/>
      <c r="X10" s="128"/>
    </row>
    <row r="11" spans="1:24" s="29" customFormat="1" ht="24" customHeight="1">
      <c r="A11" s="128"/>
      <c r="B11" s="128"/>
      <c r="C11" s="13"/>
      <c r="D11" s="128"/>
      <c r="E11" s="25"/>
      <c r="F11" s="62"/>
      <c r="G11" s="62"/>
      <c r="H11" s="62"/>
      <c r="I11" s="62"/>
      <c r="J11" s="62" t="s">
        <v>207</v>
      </c>
      <c r="K11" s="128"/>
      <c r="L11" s="128"/>
      <c r="M11" s="128"/>
      <c r="N11" s="128"/>
      <c r="O11" s="128"/>
      <c r="P11" s="128"/>
      <c r="Q11" s="35"/>
      <c r="R11" s="35"/>
      <c r="S11" s="35"/>
      <c r="T11" s="128"/>
      <c r="U11" s="128"/>
      <c r="V11" s="128"/>
      <c r="W11" s="62"/>
      <c r="X11" s="128"/>
    </row>
    <row r="12" spans="1:24" s="29" customFormat="1" ht="24" customHeight="1">
      <c r="A12" s="128"/>
      <c r="B12" s="128"/>
      <c r="C12" s="13"/>
      <c r="D12" s="128"/>
      <c r="E12" s="25"/>
      <c r="F12" s="62"/>
      <c r="G12" s="62"/>
      <c r="H12" s="62"/>
      <c r="I12" s="62"/>
      <c r="J12" s="62" t="s">
        <v>206</v>
      </c>
      <c r="K12" s="128"/>
      <c r="L12" s="143" t="s">
        <v>34</v>
      </c>
      <c r="M12" s="143"/>
      <c r="N12" s="143"/>
      <c r="O12" s="143"/>
      <c r="P12" s="143"/>
      <c r="Q12" s="35"/>
      <c r="R12" s="35"/>
      <c r="S12" s="35"/>
      <c r="T12" s="128" t="s">
        <v>40</v>
      </c>
      <c r="U12" s="35"/>
      <c r="V12" s="128"/>
      <c r="W12" s="62"/>
      <c r="X12" s="128"/>
    </row>
    <row r="13" spans="1:24" s="29" customFormat="1" ht="24" customHeight="1">
      <c r="A13" s="128"/>
      <c r="B13" s="128"/>
      <c r="C13" s="13"/>
      <c r="D13" s="25" t="s">
        <v>2</v>
      </c>
      <c r="E13" s="25"/>
      <c r="F13" s="62"/>
      <c r="G13" s="62"/>
      <c r="H13" s="62" t="s">
        <v>220</v>
      </c>
      <c r="I13" s="62"/>
      <c r="J13" s="62" t="s">
        <v>208</v>
      </c>
      <c r="K13" s="128"/>
      <c r="L13" s="144" t="s">
        <v>158</v>
      </c>
      <c r="M13" s="144"/>
      <c r="N13" s="144"/>
      <c r="O13" s="35"/>
      <c r="P13" s="128"/>
      <c r="Q13" s="35"/>
      <c r="R13" s="35"/>
      <c r="S13" s="35"/>
      <c r="T13" s="25" t="s">
        <v>59</v>
      </c>
      <c r="U13" s="35"/>
      <c r="V13" s="128" t="s">
        <v>46</v>
      </c>
      <c r="W13" s="62"/>
      <c r="X13" s="128"/>
    </row>
    <row r="14" spans="1:24" s="29" customFormat="1" ht="24" customHeight="1">
      <c r="A14" s="128"/>
      <c r="B14" s="128"/>
      <c r="C14" s="13"/>
      <c r="D14" s="62" t="s">
        <v>4</v>
      </c>
      <c r="E14" s="25"/>
      <c r="F14" s="62"/>
      <c r="G14" s="62"/>
      <c r="H14" s="62" t="s">
        <v>221</v>
      </c>
      <c r="I14" s="25"/>
      <c r="J14" s="62" t="s">
        <v>210</v>
      </c>
      <c r="K14" s="128"/>
      <c r="L14" s="62" t="s">
        <v>161</v>
      </c>
      <c r="M14" s="62"/>
      <c r="N14" s="62" t="s">
        <v>118</v>
      </c>
      <c r="O14" s="35"/>
      <c r="P14" s="128"/>
      <c r="Q14" s="35"/>
      <c r="R14" s="35"/>
      <c r="S14" s="35"/>
      <c r="T14" s="128" t="s">
        <v>93</v>
      </c>
      <c r="U14" s="35"/>
      <c r="V14" s="128" t="s">
        <v>100</v>
      </c>
      <c r="W14" s="62"/>
      <c r="X14" s="128"/>
    </row>
    <row r="15" spans="1:24" s="29" customFormat="1" ht="24" customHeight="1">
      <c r="A15" s="128"/>
      <c r="B15" s="132" t="s">
        <v>0</v>
      </c>
      <c r="C15" s="62"/>
      <c r="D15" s="132" t="s">
        <v>5</v>
      </c>
      <c r="E15" s="62"/>
      <c r="F15" s="132" t="s">
        <v>134</v>
      </c>
      <c r="G15" s="62"/>
      <c r="H15" s="106" t="s">
        <v>222</v>
      </c>
      <c r="I15" s="62"/>
      <c r="J15" s="7" t="s">
        <v>209</v>
      </c>
      <c r="K15" s="13"/>
      <c r="L15" s="132" t="s">
        <v>160</v>
      </c>
      <c r="M15" s="128"/>
      <c r="N15" s="132" t="s">
        <v>159</v>
      </c>
      <c r="O15" s="13"/>
      <c r="P15" s="7" t="s">
        <v>6</v>
      </c>
      <c r="Q15" s="13"/>
      <c r="R15" s="7" t="s">
        <v>118</v>
      </c>
      <c r="S15" s="13"/>
      <c r="T15" s="132" t="s">
        <v>94</v>
      </c>
      <c r="U15" s="13"/>
      <c r="V15" s="7" t="s">
        <v>102</v>
      </c>
      <c r="W15" s="13"/>
      <c r="X15" s="132" t="s">
        <v>3</v>
      </c>
    </row>
    <row r="16" spans="1:24" s="29" customFormat="1" ht="24" customHeight="1">
      <c r="A16" s="128"/>
      <c r="B16" s="128"/>
      <c r="C16" s="13"/>
      <c r="D16" s="62"/>
      <c r="E16" s="62"/>
      <c r="F16" s="62"/>
      <c r="G16" s="62"/>
      <c r="H16" s="62"/>
      <c r="I16" s="62"/>
      <c r="J16" s="62"/>
      <c r="K16" s="13"/>
      <c r="L16" s="62"/>
      <c r="M16" s="62"/>
      <c r="N16" s="62"/>
      <c r="O16" s="13"/>
      <c r="P16" s="105"/>
      <c r="Q16" s="13"/>
      <c r="R16" s="13"/>
      <c r="S16" s="13"/>
      <c r="T16" s="13"/>
      <c r="U16" s="13"/>
      <c r="V16" s="13"/>
      <c r="W16" s="13"/>
      <c r="X16" s="62"/>
    </row>
    <row r="17" spans="1:63" s="29" customFormat="1" ht="24" customHeight="1">
      <c r="A17" s="49" t="s">
        <v>119</v>
      </c>
      <c r="B17" s="128"/>
      <c r="C17" s="13"/>
      <c r="D17" s="39">
        <v>21183661</v>
      </c>
      <c r="E17" s="39"/>
      <c r="F17" s="39">
        <v>9627913</v>
      </c>
      <c r="G17" s="39"/>
      <c r="H17" s="39">
        <v>0</v>
      </c>
      <c r="I17" s="39"/>
      <c r="J17" s="39">
        <v>-135174</v>
      </c>
      <c r="K17" s="39"/>
      <c r="L17" s="39">
        <v>1422720</v>
      </c>
      <c r="M17" s="39"/>
      <c r="N17" s="39">
        <v>0</v>
      </c>
      <c r="O17" s="39"/>
      <c r="P17" s="39">
        <v>9220100</v>
      </c>
      <c r="Q17" s="39"/>
      <c r="R17" s="39">
        <v>0</v>
      </c>
      <c r="S17" s="39"/>
      <c r="T17" s="39">
        <v>41319220</v>
      </c>
      <c r="U17" s="39"/>
      <c r="V17" s="39">
        <v>2</v>
      </c>
      <c r="W17" s="39"/>
      <c r="X17" s="39">
        <v>41319222</v>
      </c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spans="1:63" s="29" customFormat="1" ht="24" customHeight="1">
      <c r="A18" s="1" t="s">
        <v>140</v>
      </c>
      <c r="B18" s="10">
        <v>18</v>
      </c>
      <c r="C18" s="13"/>
      <c r="D18" s="39">
        <v>0</v>
      </c>
      <c r="E18" s="26"/>
      <c r="F18" s="39">
        <v>0</v>
      </c>
      <c r="G18" s="39"/>
      <c r="H18" s="39">
        <v>0</v>
      </c>
      <c r="I18" s="39"/>
      <c r="J18" s="39">
        <v>0</v>
      </c>
      <c r="K18" s="26"/>
      <c r="L18" s="39">
        <v>0</v>
      </c>
      <c r="M18" s="35"/>
      <c r="N18" s="39">
        <v>0</v>
      </c>
      <c r="O18" s="35"/>
      <c r="P18" s="39">
        <v>-941372</v>
      </c>
      <c r="Q18" s="39"/>
      <c r="R18" s="39">
        <v>0</v>
      </c>
      <c r="S18" s="39"/>
      <c r="T18" s="46">
        <v>-941372</v>
      </c>
      <c r="U18" s="39"/>
      <c r="V18" s="39">
        <v>-65</v>
      </c>
      <c r="W18" s="39"/>
      <c r="X18" s="39">
        <f>SUM(T18:V18)</f>
        <v>-941437</v>
      </c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s="29" customFormat="1" ht="24" customHeight="1">
      <c r="A19" s="1" t="s">
        <v>169</v>
      </c>
      <c r="B19" s="40">
        <v>17</v>
      </c>
      <c r="C19" s="13"/>
      <c r="D19" s="39">
        <v>0</v>
      </c>
      <c r="E19" s="26"/>
      <c r="F19" s="39">
        <v>0</v>
      </c>
      <c r="G19" s="39"/>
      <c r="H19" s="39">
        <v>0</v>
      </c>
      <c r="I19" s="39"/>
      <c r="J19" s="39">
        <v>0</v>
      </c>
      <c r="K19" s="26"/>
      <c r="L19" s="39">
        <v>0</v>
      </c>
      <c r="M19" s="35"/>
      <c r="N19" s="39">
        <v>0</v>
      </c>
      <c r="O19" s="35"/>
      <c r="P19" s="39"/>
      <c r="Q19" s="39"/>
      <c r="R19" s="39">
        <v>-335417</v>
      </c>
      <c r="S19" s="39"/>
      <c r="T19" s="46">
        <v>-335417</v>
      </c>
      <c r="U19" s="39"/>
      <c r="V19" s="39">
        <v>0</v>
      </c>
      <c r="W19" s="39"/>
      <c r="X19" s="39">
        <f>SUM(T19:V19)</f>
        <v>-335417</v>
      </c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s="29" customFormat="1" ht="24" customHeight="1">
      <c r="A20" s="1" t="s">
        <v>212</v>
      </c>
      <c r="B20" s="40">
        <v>17</v>
      </c>
      <c r="C20" s="13"/>
      <c r="D20" s="39">
        <v>0</v>
      </c>
      <c r="E20" s="26"/>
      <c r="F20" s="39">
        <v>0</v>
      </c>
      <c r="G20" s="39"/>
      <c r="H20" s="39">
        <v>0</v>
      </c>
      <c r="I20" s="39"/>
      <c r="J20" s="39">
        <v>0</v>
      </c>
      <c r="K20" s="26"/>
      <c r="L20" s="39">
        <v>0</v>
      </c>
      <c r="M20" s="35"/>
      <c r="N20" s="39">
        <v>335417</v>
      </c>
      <c r="O20" s="35"/>
      <c r="P20" s="39">
        <v>-335417</v>
      </c>
      <c r="Q20" s="39"/>
      <c r="R20" s="39">
        <v>0</v>
      </c>
      <c r="S20" s="39"/>
      <c r="T20" s="39">
        <v>0</v>
      </c>
      <c r="U20" s="39"/>
      <c r="V20" s="39">
        <v>0</v>
      </c>
      <c r="W20" s="39"/>
      <c r="X20" s="39">
        <f>SUM(T20:V20)</f>
        <v>0</v>
      </c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s="29" customFormat="1" ht="24" customHeight="1">
      <c r="A21" s="1" t="s">
        <v>176</v>
      </c>
      <c r="B21" s="10"/>
      <c r="C21" s="13"/>
      <c r="D21" s="39"/>
      <c r="E21" s="26"/>
      <c r="F21" s="39"/>
      <c r="G21" s="39"/>
      <c r="H21" s="39"/>
      <c r="I21" s="39"/>
      <c r="J21" s="39"/>
      <c r="K21" s="26"/>
      <c r="L21" s="39"/>
      <c r="M21" s="35"/>
      <c r="N21" s="39"/>
      <c r="O21" s="35"/>
      <c r="P21" s="39"/>
      <c r="Q21" s="39"/>
      <c r="R21" s="39"/>
      <c r="S21" s="39"/>
      <c r="T21" s="39"/>
      <c r="U21" s="39"/>
      <c r="V21" s="39"/>
      <c r="W21" s="39"/>
      <c r="X21" s="39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s="29" customFormat="1" ht="24" customHeight="1">
      <c r="A22" s="1" t="s">
        <v>184</v>
      </c>
      <c r="B22" s="10">
        <v>8.1</v>
      </c>
      <c r="C22" s="13"/>
      <c r="D22" s="39">
        <v>0</v>
      </c>
      <c r="E22" s="38"/>
      <c r="F22" s="39">
        <v>0</v>
      </c>
      <c r="G22" s="39"/>
      <c r="H22" s="39">
        <v>0</v>
      </c>
      <c r="I22" s="39"/>
      <c r="J22" s="39">
        <v>-83618</v>
      </c>
      <c r="K22" s="39"/>
      <c r="L22" s="39">
        <v>0</v>
      </c>
      <c r="M22" s="39"/>
      <c r="N22" s="39">
        <v>0</v>
      </c>
      <c r="O22" s="39"/>
      <c r="P22" s="74">
        <v>83618</v>
      </c>
      <c r="Q22" s="39"/>
      <c r="R22" s="39">
        <v>0</v>
      </c>
      <c r="S22" s="39"/>
      <c r="T22" s="39">
        <v>0</v>
      </c>
      <c r="U22" s="39"/>
      <c r="V22" s="39">
        <v>0</v>
      </c>
      <c r="W22" s="39"/>
      <c r="X22" s="39">
        <f>SUM(T22:V22)</f>
        <v>0</v>
      </c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s="29" customFormat="1" ht="24" customHeight="1">
      <c r="A23" s="1" t="s">
        <v>181</v>
      </c>
      <c r="B23" s="128"/>
      <c r="C23" s="13"/>
      <c r="D23" s="58">
        <v>0</v>
      </c>
      <c r="E23" s="38"/>
      <c r="F23" s="58">
        <v>0</v>
      </c>
      <c r="G23" s="39"/>
      <c r="H23" s="58">
        <v>0</v>
      </c>
      <c r="I23" s="39"/>
      <c r="J23" s="58">
        <v>0</v>
      </c>
      <c r="K23" s="39"/>
      <c r="L23" s="58">
        <v>0</v>
      </c>
      <c r="M23" s="39"/>
      <c r="N23" s="58">
        <v>0</v>
      </c>
      <c r="O23" s="39"/>
      <c r="P23" s="58">
        <v>1852598</v>
      </c>
      <c r="Q23" s="39"/>
      <c r="R23" s="58">
        <v>0</v>
      </c>
      <c r="S23" s="39"/>
      <c r="T23" s="9">
        <f>SUM(D23:R23)</f>
        <v>1852598</v>
      </c>
      <c r="U23" s="39"/>
      <c r="V23" s="58">
        <v>65</v>
      </c>
      <c r="W23" s="39"/>
      <c r="X23" s="58">
        <f>SUM(T23:V23)</f>
        <v>1852663</v>
      </c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</row>
    <row r="24" spans="1:63" s="29" customFormat="1" ht="24" customHeight="1">
      <c r="A24" s="1" t="s">
        <v>182</v>
      </c>
      <c r="B24" s="128"/>
      <c r="C24" s="13"/>
      <c r="D24" s="59">
        <v>0</v>
      </c>
      <c r="E24" s="38"/>
      <c r="F24" s="59">
        <v>0</v>
      </c>
      <c r="G24" s="39"/>
      <c r="H24" s="59">
        <v>0</v>
      </c>
      <c r="I24" s="39"/>
      <c r="J24" s="59">
        <v>-3270647</v>
      </c>
      <c r="K24" s="39"/>
      <c r="L24" s="59">
        <v>0</v>
      </c>
      <c r="M24" s="39"/>
      <c r="N24" s="59">
        <v>0</v>
      </c>
      <c r="O24" s="39"/>
      <c r="P24" s="59">
        <v>0</v>
      </c>
      <c r="Q24" s="39"/>
      <c r="R24" s="59">
        <v>0</v>
      </c>
      <c r="S24" s="39"/>
      <c r="T24" s="17">
        <f>SUM(D24:R24)</f>
        <v>-3270647</v>
      </c>
      <c r="U24" s="39"/>
      <c r="V24" s="59">
        <v>0</v>
      </c>
      <c r="W24" s="39"/>
      <c r="X24" s="59">
        <f>SUM(T24:V24)</f>
        <v>-3270647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</row>
    <row r="25" spans="1:63" ht="24" customHeight="1">
      <c r="A25" s="1" t="s">
        <v>183</v>
      </c>
      <c r="B25" s="128"/>
      <c r="C25" s="13"/>
      <c r="D25" s="50">
        <v>0</v>
      </c>
      <c r="E25" s="38"/>
      <c r="F25" s="39">
        <v>0</v>
      </c>
      <c r="G25" s="39"/>
      <c r="H25" s="39">
        <v>0</v>
      </c>
      <c r="I25" s="39"/>
      <c r="J25" s="14">
        <f>J23+J24</f>
        <v>-3270647</v>
      </c>
      <c r="K25" s="39"/>
      <c r="L25" s="39">
        <v>0</v>
      </c>
      <c r="M25" s="39"/>
      <c r="N25" s="39">
        <v>0</v>
      </c>
      <c r="O25" s="39"/>
      <c r="P25" s="39">
        <f>P24+P23</f>
        <v>1852598</v>
      </c>
      <c r="Q25" s="39"/>
      <c r="R25" s="39">
        <f>R24+R23</f>
        <v>0</v>
      </c>
      <c r="S25" s="39"/>
      <c r="T25" s="39">
        <f>T24+T23</f>
        <v>-1418049</v>
      </c>
      <c r="U25" s="39"/>
      <c r="V25" s="39">
        <v>65</v>
      </c>
      <c r="W25" s="39"/>
      <c r="X25" s="39">
        <f>SUM(T25:V25)</f>
        <v>-1417984</v>
      </c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</row>
    <row r="26" spans="1:63" ht="24" customHeight="1" thickBot="1">
      <c r="A26" s="49" t="s">
        <v>234</v>
      </c>
      <c r="B26" s="128"/>
      <c r="C26" s="70"/>
      <c r="D26" s="47">
        <f>SUM(D17:D22,D25)</f>
        <v>21183661</v>
      </c>
      <c r="E26" s="38"/>
      <c r="F26" s="47">
        <f>SUM(F17:F22,F25)</f>
        <v>9627913</v>
      </c>
      <c r="G26" s="39"/>
      <c r="H26" s="47">
        <f>SUM(H17:H22,H25)</f>
        <v>0</v>
      </c>
      <c r="I26" s="39"/>
      <c r="J26" s="47">
        <f>SUM(J17:J22,J25)</f>
        <v>-3489439</v>
      </c>
      <c r="K26" s="39"/>
      <c r="L26" s="47">
        <f>L25+L17+L19+L18</f>
        <v>1422720</v>
      </c>
      <c r="M26" s="39"/>
      <c r="N26" s="47">
        <f>SUM(N17:N22,N25)</f>
        <v>335417</v>
      </c>
      <c r="O26" s="39"/>
      <c r="P26" s="47">
        <f>SUM(P17:P22,P25)</f>
        <v>9879527</v>
      </c>
      <c r="Q26" s="39"/>
      <c r="R26" s="47">
        <f>SUM(R17:R22,R25)</f>
        <v>-335417</v>
      </c>
      <c r="S26" s="39"/>
      <c r="T26" s="47">
        <f>SUM(T17:T22,T25)</f>
        <v>38624382</v>
      </c>
      <c r="U26" s="39"/>
      <c r="V26" s="47">
        <f>SUM(V17:V22,V25)</f>
        <v>2</v>
      </c>
      <c r="W26" s="39"/>
      <c r="X26" s="47">
        <f>SUM(X17:X22,X25)</f>
        <v>38624384</v>
      </c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24" customHeight="1" thickTop="1">
      <c r="A27" s="49"/>
      <c r="B27" s="128"/>
      <c r="D27" s="99">
        <f>D26-21183661</f>
        <v>0</v>
      </c>
      <c r="E27" s="102"/>
      <c r="F27" s="99">
        <f>F26-9627913</f>
        <v>0</v>
      </c>
      <c r="G27" s="99"/>
      <c r="H27" s="99">
        <f>H26-0</f>
        <v>0</v>
      </c>
      <c r="I27" s="103"/>
      <c r="J27" s="99">
        <f>J26+3489439</f>
        <v>0</v>
      </c>
      <c r="K27" s="102"/>
      <c r="L27" s="99">
        <f>L26-1422720</f>
        <v>0</v>
      </c>
      <c r="M27" s="99"/>
      <c r="N27" s="99">
        <v>0</v>
      </c>
      <c r="O27" s="104"/>
      <c r="P27" s="99">
        <f>P26-9879527</f>
        <v>0</v>
      </c>
      <c r="Q27" s="102"/>
      <c r="R27" s="99">
        <f>R26-(-335417)</f>
        <v>0</v>
      </c>
      <c r="S27" s="102"/>
      <c r="T27" s="99">
        <f>T26-38624382</f>
        <v>0</v>
      </c>
      <c r="U27" s="102"/>
      <c r="V27" s="99">
        <f>V26-2</f>
        <v>0</v>
      </c>
      <c r="W27" s="102"/>
      <c r="X27" s="99">
        <f>X26-38624384</f>
        <v>0</v>
      </c>
    </row>
    <row r="28" spans="1:63" s="29" customFormat="1" ht="24" customHeight="1">
      <c r="A28" s="49" t="s">
        <v>186</v>
      </c>
      <c r="B28" s="128"/>
      <c r="C28" s="13"/>
      <c r="D28" s="39">
        <v>21183661</v>
      </c>
      <c r="E28" s="39"/>
      <c r="F28" s="39">
        <v>9627913</v>
      </c>
      <c r="G28" s="39"/>
      <c r="H28" s="39">
        <v>0</v>
      </c>
      <c r="I28" s="39"/>
      <c r="J28" s="39">
        <v>-3692704</v>
      </c>
      <c r="K28" s="39"/>
      <c r="L28" s="39">
        <v>1553867</v>
      </c>
      <c r="M28" s="39"/>
      <c r="N28" s="39">
        <v>335417</v>
      </c>
      <c r="O28" s="39"/>
      <c r="P28" s="39">
        <v>9958223</v>
      </c>
      <c r="Q28" s="1"/>
      <c r="R28" s="39">
        <v>-335417</v>
      </c>
      <c r="S28" s="1"/>
      <c r="T28" s="39">
        <v>38630960</v>
      </c>
      <c r="U28" s="39"/>
      <c r="V28" s="39">
        <v>2</v>
      </c>
      <c r="W28" s="1"/>
      <c r="X28" s="39">
        <v>38630962</v>
      </c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</row>
    <row r="29" spans="1:63" s="29" customFormat="1" ht="24" customHeight="1">
      <c r="A29" s="1" t="s">
        <v>237</v>
      </c>
      <c r="B29" s="128"/>
      <c r="C29" s="13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f>BS!F66-BS!H66</f>
        <v>78200</v>
      </c>
      <c r="M29" s="39"/>
      <c r="N29" s="39">
        <v>0</v>
      </c>
      <c r="O29" s="39"/>
      <c r="P29" s="39">
        <f>-L29</f>
        <v>-78200</v>
      </c>
      <c r="Q29" s="1"/>
      <c r="R29" s="39">
        <v>0</v>
      </c>
      <c r="S29" s="1"/>
      <c r="T29" s="39">
        <v>0</v>
      </c>
      <c r="U29" s="39"/>
      <c r="V29" s="39">
        <v>0</v>
      </c>
      <c r="W29" s="1"/>
      <c r="X29" s="39">
        <f>SUM(T29:V29)</f>
        <v>0</v>
      </c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</row>
    <row r="30" spans="1:63" s="29" customFormat="1" ht="24" customHeight="1">
      <c r="A30" s="1" t="s">
        <v>140</v>
      </c>
      <c r="B30" s="10">
        <v>18</v>
      </c>
      <c r="C30" s="13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39"/>
      <c r="P30" s="39">
        <v>-1476845</v>
      </c>
      <c r="Q30" s="1"/>
      <c r="R30" s="39">
        <v>0</v>
      </c>
      <c r="S30" s="1"/>
      <c r="T30" s="39">
        <f t="shared" ref="T30:T33" si="0">SUM(D30:R30)</f>
        <v>-1476845</v>
      </c>
      <c r="U30" s="39"/>
      <c r="V30" s="39">
        <v>0</v>
      </c>
      <c r="W30" s="1"/>
      <c r="X30" s="46">
        <f>SUM(T30:V30)</f>
        <v>-1476845</v>
      </c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</row>
    <row r="31" spans="1:63" s="29" customFormat="1" ht="24" customHeight="1">
      <c r="A31" s="1" t="s">
        <v>204</v>
      </c>
      <c r="B31" s="40">
        <v>17</v>
      </c>
      <c r="C31" s="13"/>
      <c r="D31" s="39">
        <v>0</v>
      </c>
      <c r="E31" s="1"/>
      <c r="F31" s="39">
        <v>0</v>
      </c>
      <c r="G31" s="39"/>
      <c r="H31" s="39">
        <v>890</v>
      </c>
      <c r="I31" s="39"/>
      <c r="J31" s="39">
        <v>0</v>
      </c>
      <c r="K31" s="39"/>
      <c r="L31" s="39">
        <v>0</v>
      </c>
      <c r="M31" s="39"/>
      <c r="N31" s="39">
        <v>-335417</v>
      </c>
      <c r="O31" s="39"/>
      <c r="P31" s="39">
        <v>335415</v>
      </c>
      <c r="Q31" s="1"/>
      <c r="R31" s="39">
        <v>335417</v>
      </c>
      <c r="S31" s="1"/>
      <c r="T31" s="39">
        <f t="shared" si="0"/>
        <v>336305</v>
      </c>
      <c r="U31" s="1"/>
      <c r="V31" s="39">
        <v>0</v>
      </c>
      <c r="W31" s="1"/>
      <c r="X31" s="46">
        <f>SUM(T31:V31)</f>
        <v>336305</v>
      </c>
    </row>
    <row r="32" spans="1:63" s="29" customFormat="1" ht="24" customHeight="1">
      <c r="A32" s="1" t="s">
        <v>176</v>
      </c>
      <c r="B32" s="40"/>
      <c r="C32" s="13"/>
      <c r="D32" s="39"/>
      <c r="E32" s="1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1"/>
      <c r="R32" s="39"/>
      <c r="S32" s="1"/>
      <c r="T32" s="39"/>
      <c r="U32" s="1"/>
      <c r="V32" s="39"/>
      <c r="W32" s="1"/>
      <c r="X32" s="46"/>
    </row>
    <row r="33" spans="1:24" s="29" customFormat="1" ht="24" customHeight="1">
      <c r="A33" s="1" t="s">
        <v>184</v>
      </c>
      <c r="B33" s="40">
        <v>8.1</v>
      </c>
      <c r="C33" s="13"/>
      <c r="D33" s="39">
        <v>0</v>
      </c>
      <c r="E33" s="1"/>
      <c r="F33" s="39">
        <v>0</v>
      </c>
      <c r="G33" s="39"/>
      <c r="H33" s="39">
        <v>0</v>
      </c>
      <c r="I33" s="39"/>
      <c r="J33" s="39">
        <v>270819</v>
      </c>
      <c r="K33" s="39"/>
      <c r="L33" s="39">
        <v>0</v>
      </c>
      <c r="M33" s="39"/>
      <c r="N33" s="39">
        <v>0</v>
      </c>
      <c r="O33" s="39"/>
      <c r="P33" s="39">
        <v>-270819</v>
      </c>
      <c r="Q33" s="1"/>
      <c r="R33" s="39">
        <v>0</v>
      </c>
      <c r="S33" s="1"/>
      <c r="T33" s="39">
        <f t="shared" si="0"/>
        <v>0</v>
      </c>
      <c r="U33" s="1"/>
      <c r="V33" s="39">
        <v>0</v>
      </c>
      <c r="W33" s="1"/>
      <c r="X33" s="46">
        <f>SUM(T33:V33)</f>
        <v>0</v>
      </c>
    </row>
    <row r="34" spans="1:24" s="29" customFormat="1" ht="24" customHeight="1">
      <c r="A34" s="1" t="s">
        <v>181</v>
      </c>
      <c r="B34" s="128"/>
      <c r="C34" s="13"/>
      <c r="D34" s="9">
        <v>0</v>
      </c>
      <c r="E34" s="14"/>
      <c r="F34" s="9">
        <v>0</v>
      </c>
      <c r="G34" s="14"/>
      <c r="H34" s="9">
        <v>0</v>
      </c>
      <c r="I34" s="14"/>
      <c r="J34" s="9">
        <v>0</v>
      </c>
      <c r="K34" s="14"/>
      <c r="L34" s="9">
        <v>0</v>
      </c>
      <c r="M34" s="14"/>
      <c r="N34" s="9">
        <v>0</v>
      </c>
      <c r="O34" s="14"/>
      <c r="P34" s="9">
        <f>Pl!E121</f>
        <v>1756763</v>
      </c>
      <c r="Q34" s="14"/>
      <c r="R34" s="9">
        <v>0</v>
      </c>
      <c r="S34" s="14"/>
      <c r="T34" s="9">
        <f>SUM(D34:R34)</f>
        <v>1756763</v>
      </c>
      <c r="U34" s="14"/>
      <c r="V34" s="9">
        <f>+Pl!E72</f>
        <v>0</v>
      </c>
      <c r="W34" s="13"/>
      <c r="X34" s="9">
        <f>SUM(T34:W34)</f>
        <v>1756763</v>
      </c>
    </row>
    <row r="35" spans="1:24" s="29" customFormat="1" ht="24" customHeight="1">
      <c r="A35" s="1" t="s">
        <v>182</v>
      </c>
      <c r="B35" s="128"/>
      <c r="C35" s="13"/>
      <c r="D35" s="17">
        <v>0</v>
      </c>
      <c r="E35" s="14"/>
      <c r="F35" s="17">
        <v>0</v>
      </c>
      <c r="G35" s="14"/>
      <c r="H35" s="17">
        <v>0</v>
      </c>
      <c r="I35" s="14"/>
      <c r="J35" s="17">
        <f>Pl!E147-P35</f>
        <v>-849222</v>
      </c>
      <c r="K35" s="14"/>
      <c r="L35" s="17"/>
      <c r="M35" s="14"/>
      <c r="N35" s="17"/>
      <c r="O35" s="14"/>
      <c r="P35" s="17">
        <v>-966</v>
      </c>
      <c r="Q35" s="14"/>
      <c r="R35" s="17">
        <v>0</v>
      </c>
      <c r="S35" s="14"/>
      <c r="T35" s="17">
        <f>SUM(D35:R35)</f>
        <v>-850188</v>
      </c>
      <c r="U35" s="14"/>
      <c r="V35" s="17">
        <v>0</v>
      </c>
      <c r="W35" s="13"/>
      <c r="X35" s="17">
        <f>SUM(T35:W35)</f>
        <v>-850188</v>
      </c>
    </row>
    <row r="36" spans="1:24" s="29" customFormat="1" ht="24" customHeight="1">
      <c r="A36" s="1" t="s">
        <v>183</v>
      </c>
      <c r="B36" s="128"/>
      <c r="C36" s="13"/>
      <c r="D36" s="14">
        <f>D34+D35</f>
        <v>0</v>
      </c>
      <c r="E36" s="20"/>
      <c r="F36" s="14">
        <f>F34+F35</f>
        <v>0</v>
      </c>
      <c r="G36" s="14"/>
      <c r="H36" s="14">
        <f>H34+H35</f>
        <v>0</v>
      </c>
      <c r="I36" s="14"/>
      <c r="J36" s="14">
        <f>J34+J35</f>
        <v>-849222</v>
      </c>
      <c r="K36" s="14"/>
      <c r="L36" s="14">
        <f>L34+L35</f>
        <v>0</v>
      </c>
      <c r="M36" s="14"/>
      <c r="N36" s="14">
        <f>N34+N35</f>
        <v>0</v>
      </c>
      <c r="O36" s="14"/>
      <c r="P36" s="14">
        <f>P34+P35</f>
        <v>1755797</v>
      </c>
      <c r="Q36" s="14"/>
      <c r="R36" s="14">
        <f>R34+R35</f>
        <v>0</v>
      </c>
      <c r="S36" s="14"/>
      <c r="T36" s="14">
        <f>T34+T35</f>
        <v>906575</v>
      </c>
      <c r="U36" s="14"/>
      <c r="V36" s="14">
        <f>V34+V35</f>
        <v>0</v>
      </c>
      <c r="W36" s="14"/>
      <c r="X36" s="14">
        <f>X34+X35</f>
        <v>906575</v>
      </c>
    </row>
    <row r="37" spans="1:24" ht="24" customHeight="1" thickBot="1">
      <c r="A37" s="49" t="s">
        <v>235</v>
      </c>
      <c r="B37" s="49"/>
      <c r="C37" s="70"/>
      <c r="D37" s="47">
        <f>SUM(D28:D33,D36)</f>
        <v>21183661</v>
      </c>
      <c r="E37" s="39"/>
      <c r="F37" s="47">
        <f t="shared" ref="F37" si="1">SUM(F28:F33,F36)</f>
        <v>9627913</v>
      </c>
      <c r="G37" s="39"/>
      <c r="H37" s="47">
        <f t="shared" ref="H37" si="2">SUM(H28:H33,H36)</f>
        <v>890</v>
      </c>
      <c r="I37" s="39"/>
      <c r="J37" s="47">
        <f t="shared" ref="J37" si="3">SUM(J28:J33,J36)</f>
        <v>-4271107</v>
      </c>
      <c r="K37" s="39"/>
      <c r="L37" s="47">
        <f t="shared" ref="L37" si="4">SUM(L28:L33,L36)</f>
        <v>1632067</v>
      </c>
      <c r="M37" s="39"/>
      <c r="N37" s="47">
        <f>SUM(N28:N33,N36)</f>
        <v>0</v>
      </c>
      <c r="O37" s="39"/>
      <c r="P37" s="47">
        <f>SUM(P28:P33,P36)</f>
        <v>10223571</v>
      </c>
      <c r="Q37" s="39"/>
      <c r="R37" s="47">
        <f>SUM(R28:R33,R36)</f>
        <v>0</v>
      </c>
      <c r="S37" s="39"/>
      <c r="T37" s="47">
        <f>SUM(T28:T33,T36)</f>
        <v>38396995</v>
      </c>
      <c r="U37" s="39"/>
      <c r="V37" s="47">
        <f>SUM(V28:V33,V36)</f>
        <v>2</v>
      </c>
      <c r="W37" s="39"/>
      <c r="X37" s="47">
        <f>SUM(X28:X33,X36)</f>
        <v>38396997</v>
      </c>
    </row>
    <row r="38" spans="1:24" ht="20.25" customHeight="1" thickTop="1">
      <c r="A38" s="49"/>
      <c r="D38" s="54">
        <f>D37-BS!F61</f>
        <v>0</v>
      </c>
      <c r="E38" s="54"/>
      <c r="F38" s="54">
        <f>F37-BS!F62</f>
        <v>0</v>
      </c>
      <c r="G38" s="54"/>
      <c r="H38" s="54">
        <f>H37-BS!F63</f>
        <v>0</v>
      </c>
      <c r="I38" s="54"/>
      <c r="J38" s="54">
        <f>J37-BS!F64</f>
        <v>0</v>
      </c>
      <c r="K38" s="55"/>
      <c r="L38" s="54">
        <f>L37-BS!F66</f>
        <v>0</v>
      </c>
      <c r="M38" s="54"/>
      <c r="N38" s="54">
        <f>N37-BS!F67</f>
        <v>0</v>
      </c>
      <c r="O38" s="55"/>
      <c r="P38" s="54">
        <f>P37-BS!F68</f>
        <v>0</v>
      </c>
      <c r="Q38" s="55"/>
      <c r="R38" s="54">
        <f>R37-BS!F69</f>
        <v>0</v>
      </c>
      <c r="S38" s="55"/>
      <c r="T38" s="54">
        <f>T37-BS!F70</f>
        <v>0</v>
      </c>
      <c r="U38" s="55"/>
      <c r="V38" s="55">
        <f>V37-BS!F71</f>
        <v>0</v>
      </c>
      <c r="W38" s="55"/>
      <c r="X38" s="55">
        <f>X37-BS!F72</f>
        <v>0</v>
      </c>
    </row>
    <row r="39" spans="1:24" ht="24" customHeight="1">
      <c r="A39" s="12" t="s">
        <v>1</v>
      </c>
    </row>
  </sheetData>
  <mergeCells count="4">
    <mergeCell ref="D6:X6"/>
    <mergeCell ref="D7:T7"/>
    <mergeCell ref="L12:P12"/>
    <mergeCell ref="L13:N13"/>
  </mergeCells>
  <printOptions horizontalCentered="1"/>
  <pageMargins left="0.196850393700787" right="0.196850393700787" top="0.86614173228346503" bottom="0" header="0.196850393700787" footer="0.1574803149606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38"/>
  <sheetViews>
    <sheetView showGridLines="0" view="pageBreakPreview" zoomScale="60" zoomScaleNormal="75" workbookViewId="0">
      <selection activeCell="A10" sqref="A10"/>
    </sheetView>
  </sheetViews>
  <sheetFormatPr defaultColWidth="10.85546875" defaultRowHeight="24" customHeight="1"/>
  <cols>
    <col min="1" max="1" width="52.42578125" style="1" customWidth="1"/>
    <col min="2" max="2" width="6.85546875" style="29" customWidth="1"/>
    <col min="3" max="3" width="1.42578125" style="1" customWidth="1"/>
    <col min="4" max="4" width="20" style="8" customWidth="1"/>
    <col min="5" max="5" width="1.42578125" style="1" customWidth="1"/>
    <col min="6" max="6" width="19.42578125" style="8" customWidth="1"/>
    <col min="7" max="7" width="1.42578125" style="8" customWidth="1"/>
    <col min="8" max="8" width="19.42578125" style="8" customWidth="1"/>
    <col min="9" max="9" width="1.42578125" style="8" customWidth="1"/>
    <col min="10" max="10" width="20" style="8" customWidth="1"/>
    <col min="11" max="11" width="1.42578125" style="1" customWidth="1"/>
    <col min="12" max="12" width="19.42578125" style="8" customWidth="1"/>
    <col min="13" max="13" width="1.5703125" style="8" customWidth="1"/>
    <col min="14" max="14" width="19.42578125" style="8" customWidth="1"/>
    <col min="15" max="15" width="1.42578125" style="8" customWidth="1"/>
    <col min="16" max="16" width="19.42578125" style="8" customWidth="1"/>
    <col min="17" max="17" width="1.42578125" style="1" customWidth="1"/>
    <col min="18" max="18" width="19.42578125" style="1" customWidth="1"/>
    <col min="19" max="19" width="1.42578125" style="1" customWidth="1"/>
    <col min="20" max="20" width="19.42578125" style="1" customWidth="1"/>
    <col min="21" max="21" width="10.85546875" style="1"/>
    <col min="22" max="22" width="11" style="1" bestFit="1" customWidth="1"/>
    <col min="23" max="31" width="10.85546875" style="1"/>
    <col min="32" max="32" width="14.140625" style="1" bestFit="1" customWidth="1"/>
    <col min="33" max="16384" width="10.85546875" style="1"/>
  </cols>
  <sheetData>
    <row r="1" spans="1:49" ht="24" customHeight="1">
      <c r="B1" s="128"/>
      <c r="T1" s="60" t="s">
        <v>185</v>
      </c>
    </row>
    <row r="2" spans="1:49" s="6" customFormat="1" ht="24" customHeight="1">
      <c r="A2" s="145" t="s">
        <v>54</v>
      </c>
      <c r="B2" s="145"/>
      <c r="C2" s="145"/>
      <c r="D2" s="145"/>
      <c r="E2" s="5"/>
    </row>
    <row r="3" spans="1:49" s="6" customFormat="1" ht="24" customHeight="1">
      <c r="A3" s="3" t="s">
        <v>163</v>
      </c>
      <c r="B3" s="72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49" s="6" customFormat="1" ht="24" customHeight="1">
      <c r="A4" s="3" t="s">
        <v>233</v>
      </c>
      <c r="B4" s="72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49" s="26" customFormat="1" ht="24" customHeight="1">
      <c r="B5" s="13"/>
      <c r="D5" s="35"/>
      <c r="F5" s="35"/>
      <c r="G5" s="35"/>
      <c r="H5" s="35"/>
      <c r="I5" s="35"/>
      <c r="J5" s="35"/>
      <c r="T5" s="60" t="s">
        <v>42</v>
      </c>
    </row>
    <row r="6" spans="1:49" s="26" customFormat="1" ht="24" customHeight="1">
      <c r="B6" s="13"/>
      <c r="D6" s="143" t="s">
        <v>39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49" s="26" customFormat="1" ht="24" customHeight="1">
      <c r="B7" s="13"/>
      <c r="D7" s="62"/>
      <c r="E7" s="62"/>
      <c r="F7" s="62"/>
      <c r="G7" s="62"/>
      <c r="H7" s="62"/>
      <c r="I7" s="62"/>
      <c r="J7" s="62" t="s">
        <v>199</v>
      </c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49" s="26" customFormat="1" ht="24" customHeight="1">
      <c r="B8" s="13"/>
      <c r="D8" s="62"/>
      <c r="E8" s="62"/>
      <c r="F8" s="62"/>
      <c r="G8" s="62"/>
      <c r="H8" s="62"/>
      <c r="I8" s="62"/>
      <c r="J8" s="62" t="s">
        <v>200</v>
      </c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49" ht="24" customHeight="1">
      <c r="B9" s="128"/>
      <c r="D9" s="25"/>
      <c r="E9" s="8"/>
      <c r="F9" s="62"/>
      <c r="G9" s="62"/>
      <c r="H9" s="62"/>
      <c r="I9" s="62"/>
      <c r="J9" s="62" t="s">
        <v>205</v>
      </c>
      <c r="L9" s="62"/>
      <c r="M9" s="62"/>
      <c r="N9" s="62"/>
      <c r="O9" s="62"/>
      <c r="P9" s="62"/>
      <c r="Q9" s="60"/>
      <c r="R9" s="60"/>
      <c r="S9" s="60"/>
    </row>
    <row r="10" spans="1:49" ht="24" customHeight="1">
      <c r="B10" s="128"/>
      <c r="D10" s="25"/>
      <c r="E10" s="8"/>
      <c r="F10" s="62"/>
      <c r="G10" s="62"/>
      <c r="H10" s="62"/>
      <c r="I10" s="62"/>
      <c r="J10" s="62" t="s">
        <v>207</v>
      </c>
      <c r="L10" s="62"/>
      <c r="M10" s="62"/>
      <c r="N10" s="62"/>
      <c r="O10" s="62"/>
      <c r="P10" s="62"/>
      <c r="Q10" s="60"/>
      <c r="R10" s="60"/>
      <c r="S10" s="60"/>
    </row>
    <row r="11" spans="1:49" ht="24" customHeight="1">
      <c r="B11" s="128"/>
      <c r="E11" s="8"/>
      <c r="F11" s="62"/>
      <c r="G11" s="62"/>
      <c r="H11" s="62"/>
      <c r="I11" s="62"/>
      <c r="J11" s="62" t="s">
        <v>206</v>
      </c>
      <c r="L11" s="143" t="s">
        <v>34</v>
      </c>
      <c r="M11" s="143"/>
      <c r="N11" s="143"/>
      <c r="O11" s="143"/>
      <c r="P11" s="143"/>
      <c r="Q11" s="60"/>
      <c r="R11" s="60"/>
      <c r="S11" s="60"/>
    </row>
    <row r="12" spans="1:49" s="29" customFormat="1" ht="24" customHeight="1">
      <c r="A12" s="128"/>
      <c r="B12" s="128"/>
      <c r="C12" s="128"/>
      <c r="D12" s="25" t="s">
        <v>2</v>
      </c>
      <c r="E12" s="25"/>
      <c r="F12" s="62"/>
      <c r="G12" s="62"/>
      <c r="H12" s="62" t="s">
        <v>220</v>
      </c>
      <c r="I12" s="25"/>
      <c r="J12" s="62" t="s">
        <v>208</v>
      </c>
      <c r="K12" s="128"/>
      <c r="L12" s="144" t="s">
        <v>158</v>
      </c>
      <c r="M12" s="144"/>
      <c r="N12" s="144"/>
      <c r="O12" s="35"/>
      <c r="P12" s="128"/>
      <c r="Q12" s="62"/>
      <c r="R12" s="62"/>
      <c r="S12" s="62"/>
      <c r="T12" s="128"/>
    </row>
    <row r="13" spans="1:49" s="29" customFormat="1" ht="24" customHeight="1">
      <c r="A13" s="128"/>
      <c r="B13" s="128"/>
      <c r="C13" s="128"/>
      <c r="D13" s="62" t="s">
        <v>4</v>
      </c>
      <c r="E13" s="25"/>
      <c r="F13" s="62"/>
      <c r="G13" s="62"/>
      <c r="H13" s="62" t="s">
        <v>221</v>
      </c>
      <c r="I13" s="25"/>
      <c r="J13" s="62" t="s">
        <v>210</v>
      </c>
      <c r="K13" s="128"/>
      <c r="L13" s="62" t="s">
        <v>161</v>
      </c>
      <c r="M13" s="62"/>
      <c r="N13" s="62" t="s">
        <v>118</v>
      </c>
      <c r="O13" s="35"/>
      <c r="P13" s="128"/>
      <c r="Q13" s="62"/>
      <c r="R13" s="62"/>
      <c r="S13" s="62"/>
      <c r="T13" s="128"/>
    </row>
    <row r="14" spans="1:49" s="29" customFormat="1" ht="24" customHeight="1">
      <c r="A14" s="128"/>
      <c r="B14" s="132" t="s">
        <v>0</v>
      </c>
      <c r="C14" s="128"/>
      <c r="D14" s="132" t="s">
        <v>5</v>
      </c>
      <c r="E14" s="62"/>
      <c r="F14" s="132" t="s">
        <v>134</v>
      </c>
      <c r="G14" s="62"/>
      <c r="H14" s="106" t="s">
        <v>222</v>
      </c>
      <c r="I14" s="62"/>
      <c r="J14" s="7" t="s">
        <v>209</v>
      </c>
      <c r="K14" s="13"/>
      <c r="L14" s="132" t="s">
        <v>160</v>
      </c>
      <c r="M14" s="128"/>
      <c r="N14" s="132" t="s">
        <v>159</v>
      </c>
      <c r="O14" s="13"/>
      <c r="P14" s="7" t="s">
        <v>6</v>
      </c>
      <c r="Q14" s="13"/>
      <c r="R14" s="7" t="s">
        <v>118</v>
      </c>
      <c r="S14" s="13"/>
      <c r="T14" s="132" t="s">
        <v>3</v>
      </c>
    </row>
    <row r="15" spans="1:49" s="29" customFormat="1" ht="24" customHeight="1">
      <c r="A15" s="128"/>
      <c r="B15" s="128"/>
      <c r="C15" s="128"/>
      <c r="D15" s="62"/>
      <c r="E15" s="62"/>
      <c r="F15" s="62"/>
      <c r="G15" s="62"/>
      <c r="H15" s="62"/>
      <c r="I15" s="62"/>
      <c r="J15" s="62"/>
      <c r="K15" s="13"/>
      <c r="L15" s="62"/>
      <c r="M15" s="62"/>
      <c r="N15" s="62"/>
      <c r="O15" s="13"/>
      <c r="P15" s="13"/>
      <c r="Q15" s="13"/>
      <c r="R15" s="13"/>
      <c r="S15" s="13"/>
      <c r="T15" s="62"/>
    </row>
    <row r="16" spans="1:49" s="29" customFormat="1" ht="24" customHeight="1">
      <c r="A16" s="49" t="s">
        <v>195</v>
      </c>
      <c r="B16" s="128"/>
      <c r="C16" s="128"/>
      <c r="D16" s="39">
        <v>21183661</v>
      </c>
      <c r="E16" s="39"/>
      <c r="F16" s="39">
        <v>9627913</v>
      </c>
      <c r="G16" s="39"/>
      <c r="H16" s="39">
        <v>0</v>
      </c>
      <c r="I16" s="39"/>
      <c r="J16" s="39">
        <v>114278</v>
      </c>
      <c r="K16" s="39"/>
      <c r="L16" s="39">
        <v>545300</v>
      </c>
      <c r="M16" s="39"/>
      <c r="N16" s="39">
        <v>0</v>
      </c>
      <c r="O16" s="39"/>
      <c r="P16" s="39">
        <v>3669128</v>
      </c>
      <c r="Q16" s="39"/>
      <c r="R16" s="39">
        <v>0</v>
      </c>
      <c r="S16" s="39"/>
      <c r="T16" s="39">
        <v>35140280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</row>
    <row r="17" spans="1:49" s="29" customFormat="1" ht="24" customHeight="1">
      <c r="A17" s="1" t="s">
        <v>140</v>
      </c>
      <c r="B17" s="10">
        <v>18</v>
      </c>
      <c r="C17" s="128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-941372</v>
      </c>
      <c r="Q17" s="39"/>
      <c r="R17" s="39">
        <v>0</v>
      </c>
      <c r="S17" s="39"/>
      <c r="T17" s="39">
        <f>SUM(D17:R17)</f>
        <v>-941372</v>
      </c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s="29" customFormat="1" ht="24" customHeight="1">
      <c r="A18" s="1" t="s">
        <v>169</v>
      </c>
      <c r="B18" s="83">
        <v>17</v>
      </c>
      <c r="C18" s="128"/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8">
        <v>0</v>
      </c>
      <c r="O18" s="39"/>
      <c r="P18" s="39">
        <v>0</v>
      </c>
      <c r="Q18" s="39"/>
      <c r="R18" s="39">
        <v>-335417</v>
      </c>
      <c r="S18" s="39"/>
      <c r="T18" s="39">
        <f>SUM(D18:R18)</f>
        <v>-335417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</row>
    <row r="19" spans="1:49" s="29" customFormat="1" ht="24" customHeight="1">
      <c r="A19" s="1" t="s">
        <v>212</v>
      </c>
      <c r="B19" s="83">
        <v>17</v>
      </c>
      <c r="C19" s="128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8">
        <v>335417</v>
      </c>
      <c r="O19" s="39"/>
      <c r="P19" s="39">
        <f>-N19</f>
        <v>-335417</v>
      </c>
      <c r="Q19" s="39"/>
      <c r="R19" s="39">
        <v>0</v>
      </c>
      <c r="S19" s="39"/>
      <c r="T19" s="39">
        <f>SUM(D19:R19)</f>
        <v>0</v>
      </c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</row>
    <row r="20" spans="1:49" s="29" customFormat="1" ht="24" customHeight="1">
      <c r="A20" s="1" t="s">
        <v>176</v>
      </c>
      <c r="B20" s="83"/>
      <c r="C20" s="128"/>
      <c r="D20" s="39"/>
      <c r="E20" s="131"/>
      <c r="F20" s="39"/>
      <c r="G20" s="39"/>
      <c r="H20" s="39"/>
      <c r="I20" s="131"/>
      <c r="J20" s="39"/>
      <c r="K20" s="131"/>
      <c r="L20" s="39"/>
      <c r="M20" s="131"/>
      <c r="N20" s="39"/>
      <c r="O20" s="131"/>
      <c r="P20" s="39"/>
      <c r="Q20" s="131"/>
      <c r="R20" s="39"/>
      <c r="S20" s="39"/>
      <c r="T20" s="39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</row>
    <row r="21" spans="1:49" s="29" customFormat="1" ht="24" customHeight="1">
      <c r="A21" s="1" t="s">
        <v>184</v>
      </c>
      <c r="B21" s="10">
        <v>8.1</v>
      </c>
      <c r="C21" s="128"/>
      <c r="D21" s="39">
        <v>0</v>
      </c>
      <c r="E21" s="131"/>
      <c r="F21" s="39">
        <v>0</v>
      </c>
      <c r="G21" s="39"/>
      <c r="H21" s="39">
        <v>0</v>
      </c>
      <c r="I21" s="131"/>
      <c r="J21" s="39">
        <v>121645</v>
      </c>
      <c r="K21" s="131"/>
      <c r="L21" s="39">
        <v>0</v>
      </c>
      <c r="M21" s="131"/>
      <c r="N21" s="39">
        <v>0</v>
      </c>
      <c r="O21" s="131"/>
      <c r="P21" s="74">
        <v>-121645</v>
      </c>
      <c r="Q21" s="131"/>
      <c r="R21" s="39">
        <v>0</v>
      </c>
      <c r="S21" s="39"/>
      <c r="T21" s="39">
        <f>SUM(D21:R21)</f>
        <v>0</v>
      </c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</row>
    <row r="22" spans="1:49" s="29" customFormat="1" ht="21.75" customHeight="1">
      <c r="A22" s="1" t="s">
        <v>181</v>
      </c>
      <c r="B22" s="83"/>
      <c r="C22" s="128"/>
      <c r="D22" s="56">
        <v>0</v>
      </c>
      <c r="E22" s="131"/>
      <c r="F22" s="56">
        <v>0</v>
      </c>
      <c r="G22" s="131"/>
      <c r="H22" s="56">
        <v>0</v>
      </c>
      <c r="I22" s="131"/>
      <c r="J22" s="56">
        <v>0</v>
      </c>
      <c r="K22" s="131"/>
      <c r="L22" s="56">
        <v>0</v>
      </c>
      <c r="M22" s="131"/>
      <c r="N22" s="56">
        <v>0</v>
      </c>
      <c r="O22" s="131"/>
      <c r="P22" s="56">
        <v>814598</v>
      </c>
      <c r="Q22" s="39"/>
      <c r="R22" s="56">
        <v>0</v>
      </c>
      <c r="S22" s="39"/>
      <c r="T22" s="84">
        <f>SUM(D22:R22)</f>
        <v>814598</v>
      </c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</row>
    <row r="23" spans="1:49" s="29" customFormat="1" ht="24" customHeight="1">
      <c r="A23" s="1" t="s">
        <v>182</v>
      </c>
      <c r="B23" s="83"/>
      <c r="C23" s="83"/>
      <c r="D23" s="57">
        <v>0</v>
      </c>
      <c r="E23" s="131"/>
      <c r="F23" s="57">
        <v>0</v>
      </c>
      <c r="G23" s="131"/>
      <c r="H23" s="57">
        <v>0</v>
      </c>
      <c r="I23" s="131"/>
      <c r="J23" s="57">
        <v>-1460925</v>
      </c>
      <c r="K23" s="131"/>
      <c r="L23" s="57">
        <v>0</v>
      </c>
      <c r="M23" s="131"/>
      <c r="N23" s="57">
        <v>0</v>
      </c>
      <c r="O23" s="131"/>
      <c r="P23" s="57">
        <v>0</v>
      </c>
      <c r="Q23" s="39"/>
      <c r="R23" s="57">
        <v>0</v>
      </c>
      <c r="S23" s="39"/>
      <c r="T23" s="85">
        <f>SUM(D23:R23)</f>
        <v>-1460925</v>
      </c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</row>
    <row r="24" spans="1:49" s="29" customFormat="1" ht="24" customHeight="1">
      <c r="A24" s="1" t="s">
        <v>196</v>
      </c>
      <c r="B24" s="83"/>
      <c r="C24" s="83"/>
      <c r="D24" s="39">
        <f>D23+D22</f>
        <v>0</v>
      </c>
      <c r="E24" s="131"/>
      <c r="F24" s="39">
        <f>F23+F22</f>
        <v>0</v>
      </c>
      <c r="G24" s="39"/>
      <c r="H24" s="39">
        <f>H23+H22</f>
        <v>0</v>
      </c>
      <c r="I24" s="131"/>
      <c r="J24" s="39">
        <f>J23+J22</f>
        <v>-1460925</v>
      </c>
      <c r="K24" s="131"/>
      <c r="L24" s="39">
        <f>L23+L22</f>
        <v>0</v>
      </c>
      <c r="M24" s="131"/>
      <c r="N24" s="50">
        <f>SUM(N22:N23)</f>
        <v>0</v>
      </c>
      <c r="O24" s="131"/>
      <c r="P24" s="39">
        <f>P23+P22</f>
        <v>814598</v>
      </c>
      <c r="Q24" s="131"/>
      <c r="R24" s="39">
        <f>R23+R22</f>
        <v>0</v>
      </c>
      <c r="S24" s="46"/>
      <c r="T24" s="39">
        <f>T23+T22</f>
        <v>-646327</v>
      </c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</row>
    <row r="25" spans="1:49" s="29" customFormat="1" ht="24" customHeight="1" thickBot="1">
      <c r="A25" s="49" t="s">
        <v>234</v>
      </c>
      <c r="B25" s="83"/>
      <c r="C25" s="83"/>
      <c r="D25" s="48">
        <f>SUM(D16:D21,D24)</f>
        <v>21183661</v>
      </c>
      <c r="E25" s="46"/>
      <c r="F25" s="48">
        <f>SUM(F16:F21,F24)</f>
        <v>9627913</v>
      </c>
      <c r="G25" s="38"/>
      <c r="H25" s="48">
        <f>SUM(H16:H21,H24)</f>
        <v>0</v>
      </c>
      <c r="I25" s="46"/>
      <c r="J25" s="48">
        <f>SUM(J16:J21,J24)</f>
        <v>-1225002</v>
      </c>
      <c r="K25" s="46"/>
      <c r="L25" s="48">
        <f>SUM(L16:L21,L24)</f>
        <v>545300</v>
      </c>
      <c r="M25" s="46"/>
      <c r="N25" s="48">
        <f>SUM(N16:N21,N24)</f>
        <v>335417</v>
      </c>
      <c r="O25" s="46"/>
      <c r="P25" s="48">
        <f>SUM(P16:P21,P24)</f>
        <v>3085292</v>
      </c>
      <c r="Q25" s="46"/>
      <c r="R25" s="47">
        <f>SUM(R16:R21,R24)</f>
        <v>-335417</v>
      </c>
      <c r="S25" s="46"/>
      <c r="T25" s="48">
        <f>SUM(T16:T21,T24)</f>
        <v>33217164</v>
      </c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</row>
    <row r="26" spans="1:49" s="29" customFormat="1" ht="24" customHeight="1" thickTop="1">
      <c r="A26" s="128"/>
      <c r="B26" s="83"/>
      <c r="C26" s="83"/>
      <c r="D26" s="82">
        <f>D25-21183661</f>
        <v>0</v>
      </c>
      <c r="E26" s="82"/>
      <c r="F26" s="82">
        <f>F25-9627913</f>
        <v>0</v>
      </c>
      <c r="G26" s="82"/>
      <c r="H26" s="82">
        <f>H25-0</f>
        <v>0</v>
      </c>
      <c r="I26" s="82"/>
      <c r="J26" s="82">
        <f>J25-(-1225002)</f>
        <v>0</v>
      </c>
      <c r="K26" s="82"/>
      <c r="L26" s="82">
        <f>L25-545300</f>
        <v>0</v>
      </c>
      <c r="M26" s="82"/>
      <c r="N26" s="82">
        <v>0</v>
      </c>
      <c r="O26" s="82"/>
      <c r="P26" s="82">
        <f>P25-3085292</f>
        <v>0</v>
      </c>
      <c r="Q26" s="82"/>
      <c r="R26" s="82">
        <f>R25-(-335417)</f>
        <v>0</v>
      </c>
      <c r="S26" s="82"/>
      <c r="T26" s="82">
        <f>T25-33217164</f>
        <v>0</v>
      </c>
    </row>
    <row r="27" spans="1:49" s="29" customFormat="1" ht="24" customHeight="1">
      <c r="A27" s="49" t="s">
        <v>186</v>
      </c>
      <c r="B27" s="83"/>
      <c r="C27" s="83"/>
      <c r="D27" s="39">
        <v>21183661</v>
      </c>
      <c r="E27" s="39"/>
      <c r="F27" s="39">
        <v>9627913</v>
      </c>
      <c r="G27" s="39"/>
      <c r="H27" s="39">
        <v>0</v>
      </c>
      <c r="I27" s="39"/>
      <c r="J27" s="39">
        <v>-1332999</v>
      </c>
      <c r="K27" s="39"/>
      <c r="L27" s="39">
        <v>595000</v>
      </c>
      <c r="M27" s="39"/>
      <c r="N27" s="39">
        <v>335417</v>
      </c>
      <c r="O27" s="39"/>
      <c r="P27" s="39">
        <v>3214934</v>
      </c>
      <c r="Q27" s="39"/>
      <c r="R27" s="39">
        <v>-335417</v>
      </c>
      <c r="S27" s="39"/>
      <c r="T27" s="39">
        <v>33288509</v>
      </c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</row>
    <row r="28" spans="1:49" s="29" customFormat="1" ht="24" customHeight="1">
      <c r="A28" s="1" t="s">
        <v>237</v>
      </c>
      <c r="B28" s="83"/>
      <c r="C28" s="83"/>
      <c r="D28" s="39">
        <v>0</v>
      </c>
      <c r="E28" s="39"/>
      <c r="F28" s="39">
        <v>0</v>
      </c>
      <c r="G28" s="39"/>
      <c r="H28" s="39">
        <v>0</v>
      </c>
      <c r="I28" s="39"/>
      <c r="J28" s="39">
        <v>0</v>
      </c>
      <c r="K28" s="39"/>
      <c r="L28" s="39">
        <f>BS!J66-BS!L66</f>
        <v>43700</v>
      </c>
      <c r="M28" s="39"/>
      <c r="N28" s="39">
        <v>0</v>
      </c>
      <c r="O28" s="39"/>
      <c r="P28" s="39">
        <f>-L28</f>
        <v>-43700</v>
      </c>
      <c r="Q28" s="39"/>
      <c r="R28" s="39">
        <v>0</v>
      </c>
      <c r="S28" s="39"/>
      <c r="T28" s="39">
        <f t="shared" ref="T28:T32" si="0">SUM(D28:R28)</f>
        <v>0</v>
      </c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</row>
    <row r="29" spans="1:49" s="29" customFormat="1" ht="24" customHeight="1">
      <c r="A29" s="1" t="s">
        <v>140</v>
      </c>
      <c r="B29" s="83">
        <v>18</v>
      </c>
      <c r="C29" s="83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9">
        <v>0</v>
      </c>
      <c r="O29" s="39"/>
      <c r="P29" s="39">
        <v>-1476845</v>
      </c>
      <c r="Q29" s="39"/>
      <c r="R29" s="39">
        <v>0</v>
      </c>
      <c r="S29" s="39"/>
      <c r="T29" s="39">
        <f>SUM(D29:R29)</f>
        <v>-1476845</v>
      </c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</row>
    <row r="30" spans="1:49" s="29" customFormat="1" ht="24" customHeight="1">
      <c r="A30" s="1" t="s">
        <v>204</v>
      </c>
      <c r="B30" s="83">
        <v>17</v>
      </c>
      <c r="C30" s="83"/>
      <c r="D30" s="39">
        <v>0</v>
      </c>
      <c r="E30" s="39"/>
      <c r="F30" s="39">
        <v>0</v>
      </c>
      <c r="G30" s="39"/>
      <c r="H30" s="39">
        <v>890</v>
      </c>
      <c r="I30" s="39"/>
      <c r="J30" s="39">
        <v>0</v>
      </c>
      <c r="K30" s="39"/>
      <c r="L30" s="39">
        <v>0</v>
      </c>
      <c r="M30" s="39"/>
      <c r="N30" s="39">
        <v>-335417</v>
      </c>
      <c r="O30" s="39"/>
      <c r="P30" s="39">
        <v>335415</v>
      </c>
      <c r="Q30" s="39"/>
      <c r="R30" s="39">
        <v>335417</v>
      </c>
      <c r="S30" s="39"/>
      <c r="T30" s="39">
        <f t="shared" si="0"/>
        <v>336305</v>
      </c>
    </row>
    <row r="31" spans="1:49" s="29" customFormat="1" ht="24" customHeight="1">
      <c r="A31" s="1" t="s">
        <v>181</v>
      </c>
      <c r="B31" s="83"/>
      <c r="C31" s="83"/>
      <c r="D31" s="84">
        <v>0</v>
      </c>
      <c r="E31" s="39"/>
      <c r="F31" s="84">
        <v>0</v>
      </c>
      <c r="G31" s="38"/>
      <c r="H31" s="84">
        <v>0</v>
      </c>
      <c r="I31" s="39"/>
      <c r="J31" s="84">
        <v>0</v>
      </c>
      <c r="K31" s="39"/>
      <c r="L31" s="84">
        <v>0</v>
      </c>
      <c r="M31" s="38"/>
      <c r="N31" s="84">
        <v>0</v>
      </c>
      <c r="O31" s="39"/>
      <c r="P31" s="84">
        <f>Pl!I121</f>
        <v>1296914</v>
      </c>
      <c r="Q31" s="39"/>
      <c r="R31" s="84">
        <v>0</v>
      </c>
      <c r="S31" s="39"/>
      <c r="T31" s="84">
        <f t="shared" si="0"/>
        <v>1296914</v>
      </c>
    </row>
    <row r="32" spans="1:49" s="29" customFormat="1" ht="24" customHeight="1">
      <c r="A32" s="1" t="s">
        <v>192</v>
      </c>
      <c r="B32" s="128"/>
      <c r="C32" s="13"/>
      <c r="D32" s="85">
        <v>0</v>
      </c>
      <c r="E32" s="39"/>
      <c r="F32" s="85">
        <v>0</v>
      </c>
      <c r="G32" s="38"/>
      <c r="H32" s="85">
        <v>0</v>
      </c>
      <c r="I32" s="39"/>
      <c r="J32" s="85">
        <f>Pl!I147-P32</f>
        <v>-18540</v>
      </c>
      <c r="K32" s="39"/>
      <c r="L32" s="85">
        <v>0</v>
      </c>
      <c r="M32" s="38"/>
      <c r="N32" s="85">
        <v>0</v>
      </c>
      <c r="O32" s="39"/>
      <c r="P32" s="85">
        <v>1047</v>
      </c>
      <c r="Q32" s="39"/>
      <c r="R32" s="85">
        <v>0</v>
      </c>
      <c r="S32" s="39"/>
      <c r="T32" s="85">
        <f t="shared" si="0"/>
        <v>-17493</v>
      </c>
    </row>
    <row r="33" spans="1:20" s="29" customFormat="1" ht="24" customHeight="1">
      <c r="A33" s="1" t="s">
        <v>183</v>
      </c>
      <c r="B33" s="128"/>
      <c r="C33" s="13"/>
      <c r="D33" s="39">
        <f>D32+D31</f>
        <v>0</v>
      </c>
      <c r="E33" s="131"/>
      <c r="F33" s="39">
        <f>F32+F31</f>
        <v>0</v>
      </c>
      <c r="G33" s="39"/>
      <c r="H33" s="39">
        <f>H32+H31</f>
        <v>0</v>
      </c>
      <c r="I33" s="131"/>
      <c r="J33" s="39">
        <f>J32+J31</f>
        <v>-18540</v>
      </c>
      <c r="K33" s="131"/>
      <c r="L33" s="39">
        <f>L32+L31</f>
        <v>0</v>
      </c>
      <c r="M33" s="39"/>
      <c r="N33" s="39">
        <f>N32+N31</f>
        <v>0</v>
      </c>
      <c r="O33" s="131"/>
      <c r="P33" s="39">
        <f>P32+P31</f>
        <v>1297961</v>
      </c>
      <c r="Q33" s="131"/>
      <c r="R33" s="39">
        <f>R32+R31</f>
        <v>0</v>
      </c>
      <c r="S33" s="131"/>
      <c r="T33" s="39">
        <f>T32+T31</f>
        <v>1279421</v>
      </c>
    </row>
    <row r="34" spans="1:20" ht="24" customHeight="1" thickBot="1">
      <c r="A34" s="49" t="s">
        <v>235</v>
      </c>
      <c r="B34" s="8"/>
      <c r="C34" s="35"/>
      <c r="D34" s="47">
        <f>SUM(D27:D30,D33)</f>
        <v>21183661</v>
      </c>
      <c r="E34" s="46"/>
      <c r="F34" s="47">
        <f>SUM(F27:F30,F33)</f>
        <v>9627913</v>
      </c>
      <c r="G34" s="39"/>
      <c r="H34" s="47">
        <f>SUM(H27:H30,H33)</f>
        <v>890</v>
      </c>
      <c r="I34" s="46"/>
      <c r="J34" s="47">
        <f>SUM(J27:J30,J33)</f>
        <v>-1351539</v>
      </c>
      <c r="K34" s="46"/>
      <c r="L34" s="47">
        <f>SUM(L27:L30,L33)</f>
        <v>638700</v>
      </c>
      <c r="M34" s="46"/>
      <c r="N34" s="47">
        <f>SUM(N27:N30,N33)</f>
        <v>0</v>
      </c>
      <c r="O34" s="46"/>
      <c r="P34" s="47">
        <f>SUM(P27:P30,P33)</f>
        <v>3327765</v>
      </c>
      <c r="Q34" s="46"/>
      <c r="R34" s="47">
        <f>SUM(R27:R30,R33)</f>
        <v>0</v>
      </c>
      <c r="S34" s="46"/>
      <c r="T34" s="47">
        <f>SUM(T27:T30,T33)</f>
        <v>33427390</v>
      </c>
    </row>
    <row r="35" spans="1:20" ht="24" customHeight="1" thickTop="1">
      <c r="A35" s="49"/>
      <c r="B35" s="8"/>
      <c r="C35" s="35"/>
      <c r="D35" s="82">
        <f>SUM(D34-BS!J61)</f>
        <v>0</v>
      </c>
      <c r="E35" s="82"/>
      <c r="F35" s="82">
        <f>F34-BS!J62</f>
        <v>0</v>
      </c>
      <c r="G35" s="82"/>
      <c r="H35" s="82">
        <f>H34-BS!J63</f>
        <v>0</v>
      </c>
      <c r="I35" s="82"/>
      <c r="J35" s="82">
        <f>J34-BS!J64</f>
        <v>0</v>
      </c>
      <c r="K35" s="82"/>
      <c r="L35" s="82">
        <f>L34-BS!J66</f>
        <v>0</v>
      </c>
      <c r="M35" s="82"/>
      <c r="N35" s="82">
        <f>N34-BS!J67</f>
        <v>0</v>
      </c>
      <c r="O35" s="82"/>
      <c r="P35" s="82">
        <f>P34-BS!J68</f>
        <v>0</v>
      </c>
      <c r="Q35" s="82"/>
      <c r="R35" s="82">
        <f>R34-BS!J69</f>
        <v>0</v>
      </c>
      <c r="S35" s="82"/>
      <c r="T35" s="82">
        <f>T34-BS!J72</f>
        <v>0</v>
      </c>
    </row>
    <row r="36" spans="1:20" ht="24" customHeight="1">
      <c r="A36" s="12" t="s">
        <v>1</v>
      </c>
      <c r="B36" s="128"/>
      <c r="D36" s="39"/>
      <c r="E36" s="46"/>
      <c r="F36" s="39"/>
      <c r="G36" s="39"/>
      <c r="H36" s="39"/>
      <c r="I36" s="39"/>
      <c r="J36" s="39"/>
      <c r="K36" s="63"/>
      <c r="L36" s="39"/>
      <c r="M36" s="39"/>
      <c r="N36" s="39"/>
      <c r="O36" s="63"/>
      <c r="P36" s="39"/>
      <c r="Q36" s="39"/>
      <c r="R36" s="39"/>
      <c r="S36" s="39"/>
      <c r="T36" s="39"/>
    </row>
    <row r="37" spans="1:20" ht="24" customHeight="1">
      <c r="A37" s="49"/>
      <c r="B37" s="128"/>
      <c r="D37" s="39"/>
      <c r="E37" s="46"/>
      <c r="F37" s="39"/>
      <c r="G37" s="39"/>
      <c r="H37" s="39"/>
      <c r="I37" s="39"/>
      <c r="J37" s="39"/>
      <c r="K37" s="63"/>
      <c r="L37" s="39"/>
      <c r="M37" s="39"/>
      <c r="N37" s="39"/>
      <c r="O37" s="63"/>
      <c r="P37" s="39"/>
      <c r="Q37" s="39"/>
      <c r="R37" s="39"/>
      <c r="S37" s="39"/>
      <c r="T37" s="39"/>
    </row>
    <row r="38" spans="1:20" ht="24" customHeight="1">
      <c r="B38" s="61"/>
    </row>
  </sheetData>
  <mergeCells count="4">
    <mergeCell ref="D6:T6"/>
    <mergeCell ref="L11:P11"/>
    <mergeCell ref="A2:D2"/>
    <mergeCell ref="L12:N12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8"/>
  <sheetViews>
    <sheetView showGridLines="0" view="pageBreakPreview" topLeftCell="A85" zoomScale="115" zoomScaleNormal="100" zoomScaleSheetLayoutView="115" workbookViewId="0">
      <selection activeCell="E96" sqref="E96"/>
    </sheetView>
  </sheetViews>
  <sheetFormatPr defaultColWidth="10.85546875" defaultRowHeight="23.45" customHeight="1"/>
  <cols>
    <col min="1" max="1" width="49.85546875" style="11" customWidth="1"/>
    <col min="2" max="2" width="2.140625" style="11" customWidth="1"/>
    <col min="3" max="3" width="5.140625" style="11" customWidth="1"/>
    <col min="4" max="4" width="11.140625" style="11" customWidth="1"/>
    <col min="5" max="5" width="6.5703125" style="109" customWidth="1"/>
    <col min="6" max="6" width="1" style="11" customWidth="1"/>
    <col min="7" max="7" width="14.42578125" style="11" customWidth="1"/>
    <col min="8" max="8" width="0.85546875" style="11" customWidth="1"/>
    <col min="9" max="9" width="14.42578125" style="8" customWidth="1"/>
    <col min="10" max="10" width="1" style="8" customWidth="1"/>
    <col min="11" max="11" width="14.42578125" style="8" customWidth="1"/>
    <col min="12" max="12" width="1" style="11" customWidth="1"/>
    <col min="13" max="13" width="14.42578125" style="8" customWidth="1"/>
    <col min="14" max="16384" width="10.85546875" style="11"/>
  </cols>
  <sheetData>
    <row r="1" spans="1:13" ht="23.45" customHeight="1">
      <c r="E1" s="133"/>
      <c r="M1" s="60" t="s">
        <v>185</v>
      </c>
    </row>
    <row r="2" spans="1:13" ht="23.45" customHeight="1">
      <c r="A2" s="3" t="s">
        <v>54</v>
      </c>
      <c r="B2" s="3"/>
      <c r="C2" s="24"/>
      <c r="D2" s="108"/>
      <c r="E2" s="133"/>
      <c r="F2" s="108"/>
      <c r="G2" s="108"/>
      <c r="H2" s="108"/>
      <c r="I2" s="5"/>
      <c r="J2" s="5"/>
      <c r="K2" s="5"/>
      <c r="L2" s="108"/>
      <c r="M2" s="5"/>
    </row>
    <row r="3" spans="1:13" ht="23.45" customHeight="1">
      <c r="A3" s="3" t="s">
        <v>79</v>
      </c>
      <c r="B3" s="3"/>
      <c r="C3" s="108"/>
      <c r="D3" s="108"/>
      <c r="E3" s="133"/>
      <c r="F3" s="108"/>
      <c r="G3" s="108"/>
      <c r="H3" s="108"/>
      <c r="I3" s="5"/>
      <c r="J3" s="5"/>
      <c r="K3" s="5"/>
      <c r="L3" s="108"/>
      <c r="M3" s="5"/>
    </row>
    <row r="4" spans="1:13" ht="23.45" customHeight="1">
      <c r="A4" s="3" t="s">
        <v>233</v>
      </c>
      <c r="B4" s="3"/>
      <c r="C4" s="108"/>
      <c r="D4" s="108"/>
      <c r="E4" s="133"/>
      <c r="F4" s="108"/>
      <c r="G4" s="108"/>
      <c r="H4" s="108"/>
      <c r="I4" s="5"/>
      <c r="J4" s="5"/>
      <c r="K4" s="5"/>
      <c r="L4" s="108"/>
      <c r="M4" s="5"/>
    </row>
    <row r="5" spans="1:13" ht="23.45" customHeight="1">
      <c r="A5" s="3"/>
      <c r="B5" s="3"/>
      <c r="E5" s="133"/>
      <c r="I5" s="110"/>
      <c r="J5" s="110"/>
      <c r="K5" s="110"/>
      <c r="M5" s="110" t="s">
        <v>42</v>
      </c>
    </row>
    <row r="6" spans="1:13" ht="23.45" customHeight="1">
      <c r="A6" s="3"/>
      <c r="B6" s="3"/>
      <c r="E6" s="133"/>
      <c r="G6" s="146" t="s">
        <v>61</v>
      </c>
      <c r="H6" s="146"/>
      <c r="I6" s="146"/>
      <c r="J6" s="110"/>
      <c r="K6" s="147" t="s">
        <v>63</v>
      </c>
      <c r="L6" s="147"/>
      <c r="M6" s="147"/>
    </row>
    <row r="7" spans="1:13" ht="23.45" customHeight="1">
      <c r="E7" s="133"/>
      <c r="G7" s="137" t="s">
        <v>62</v>
      </c>
      <c r="H7" s="137"/>
      <c r="I7" s="137"/>
      <c r="J7" s="110"/>
      <c r="K7" s="137" t="s">
        <v>62</v>
      </c>
      <c r="L7" s="137"/>
      <c r="M7" s="137"/>
    </row>
    <row r="8" spans="1:13" ht="23.45" customHeight="1">
      <c r="C8" s="133"/>
      <c r="E8" s="11"/>
      <c r="G8" s="111">
        <v>2021</v>
      </c>
      <c r="I8" s="111">
        <v>2020</v>
      </c>
      <c r="J8" s="133"/>
      <c r="K8" s="111">
        <v>2021</v>
      </c>
      <c r="M8" s="111">
        <v>2020</v>
      </c>
    </row>
    <row r="9" spans="1:13" ht="23.45" customHeight="1">
      <c r="A9" s="3" t="s">
        <v>68</v>
      </c>
      <c r="B9" s="3"/>
      <c r="C9" s="3"/>
      <c r="E9" s="133"/>
    </row>
    <row r="10" spans="1:13" ht="23.45" customHeight="1">
      <c r="A10" s="11" t="s">
        <v>141</v>
      </c>
      <c r="E10" s="133"/>
      <c r="G10" s="136">
        <f>Pl!E119</f>
        <v>2077923</v>
      </c>
      <c r="I10" s="130">
        <v>2235360</v>
      </c>
      <c r="J10" s="130"/>
      <c r="K10" s="130">
        <f>Pl!I119</f>
        <v>1298806</v>
      </c>
      <c r="L10" s="130"/>
      <c r="M10" s="130">
        <v>813970</v>
      </c>
    </row>
    <row r="11" spans="1:13" ht="23.45" customHeight="1">
      <c r="A11" s="12" t="s">
        <v>129</v>
      </c>
      <c r="B11" s="12"/>
      <c r="C11" s="12"/>
      <c r="E11" s="133"/>
      <c r="I11" s="130"/>
      <c r="J11" s="130"/>
      <c r="K11" s="130"/>
      <c r="L11" s="130"/>
      <c r="M11" s="130"/>
    </row>
    <row r="12" spans="1:13" ht="23.45" customHeight="1">
      <c r="A12" s="12" t="s">
        <v>82</v>
      </c>
      <c r="B12" s="12"/>
      <c r="C12" s="12"/>
      <c r="E12" s="133"/>
      <c r="I12" s="130"/>
      <c r="J12" s="130"/>
      <c r="K12" s="130"/>
      <c r="L12" s="130"/>
      <c r="M12" s="130"/>
    </row>
    <row r="13" spans="1:13" ht="23.45" customHeight="1">
      <c r="A13" s="32" t="s">
        <v>37</v>
      </c>
      <c r="B13" s="32"/>
      <c r="C13" s="12"/>
      <c r="E13" s="133"/>
      <c r="G13" s="130">
        <v>368492</v>
      </c>
      <c r="H13" s="130"/>
      <c r="I13" s="130">
        <v>383156</v>
      </c>
      <c r="J13" s="130"/>
      <c r="K13" s="130">
        <v>5620</v>
      </c>
      <c r="L13" s="130"/>
      <c r="M13" s="130">
        <v>5283</v>
      </c>
    </row>
    <row r="14" spans="1:13" ht="23.45" customHeight="1">
      <c r="A14" s="32" t="s">
        <v>244</v>
      </c>
      <c r="B14" s="32"/>
      <c r="C14" s="12"/>
      <c r="E14" s="133"/>
      <c r="G14" s="130">
        <v>1729589</v>
      </c>
      <c r="H14" s="130"/>
      <c r="I14" s="130">
        <v>1632924</v>
      </c>
      <c r="J14" s="130"/>
      <c r="K14" s="46">
        <v>-63</v>
      </c>
      <c r="L14" s="112"/>
      <c r="M14" s="130">
        <v>63</v>
      </c>
    </row>
    <row r="15" spans="1:13" ht="23.45" customHeight="1">
      <c r="A15" s="32" t="s">
        <v>224</v>
      </c>
      <c r="B15" s="32"/>
      <c r="C15" s="12"/>
      <c r="E15" s="133"/>
      <c r="G15" s="130">
        <v>56569</v>
      </c>
      <c r="H15" s="130"/>
      <c r="I15" s="130">
        <v>28837</v>
      </c>
      <c r="J15" s="130"/>
      <c r="K15" s="46">
        <v>12423</v>
      </c>
      <c r="L15" s="112"/>
      <c r="M15" s="130">
        <v>4783</v>
      </c>
    </row>
    <row r="16" spans="1:13" ht="23.45" customHeight="1">
      <c r="A16" s="32" t="s">
        <v>225</v>
      </c>
      <c r="B16" s="32"/>
      <c r="C16" s="12"/>
      <c r="E16" s="133"/>
      <c r="G16" s="130">
        <v>20010</v>
      </c>
      <c r="H16" s="130"/>
      <c r="I16" s="130">
        <v>0</v>
      </c>
      <c r="J16" s="130"/>
      <c r="K16" s="134">
        <v>0</v>
      </c>
      <c r="L16" s="112"/>
      <c r="M16" s="130">
        <v>0</v>
      </c>
    </row>
    <row r="17" spans="1:13" ht="23.45" customHeight="1">
      <c r="A17" s="32" t="s">
        <v>198</v>
      </c>
      <c r="B17" s="32"/>
      <c r="C17" s="12"/>
      <c r="E17" s="133"/>
      <c r="G17" s="130">
        <v>1503</v>
      </c>
      <c r="H17" s="130"/>
      <c r="I17" s="130">
        <v>0</v>
      </c>
      <c r="J17" s="130"/>
      <c r="K17" s="134">
        <v>0</v>
      </c>
      <c r="L17" s="112"/>
      <c r="M17" s="130">
        <v>0</v>
      </c>
    </row>
    <row r="18" spans="1:13" ht="23.45" customHeight="1">
      <c r="A18" s="32" t="s">
        <v>240</v>
      </c>
      <c r="B18" s="32"/>
      <c r="C18" s="12"/>
      <c r="E18" s="133"/>
      <c r="G18" s="130">
        <v>5251</v>
      </c>
      <c r="H18" s="130"/>
      <c r="I18" s="130">
        <v>53933</v>
      </c>
      <c r="J18" s="130"/>
      <c r="K18" s="134">
        <v>0</v>
      </c>
      <c r="L18" s="112"/>
      <c r="M18" s="130">
        <v>0</v>
      </c>
    </row>
    <row r="19" spans="1:13" ht="23.45" customHeight="1">
      <c r="A19" s="32" t="s">
        <v>241</v>
      </c>
      <c r="B19" s="32"/>
      <c r="C19" s="12"/>
      <c r="E19" s="133"/>
      <c r="G19" s="130">
        <v>-510</v>
      </c>
      <c r="H19" s="130"/>
      <c r="I19" s="130">
        <v>1810</v>
      </c>
      <c r="J19" s="130"/>
      <c r="K19" s="130">
        <v>37</v>
      </c>
      <c r="L19" s="112"/>
      <c r="M19" s="130">
        <v>0</v>
      </c>
    </row>
    <row r="20" spans="1:13" ht="23.45" customHeight="1">
      <c r="A20" s="32" t="s">
        <v>201</v>
      </c>
      <c r="B20" s="32"/>
      <c r="C20" s="12"/>
      <c r="E20" s="133"/>
      <c r="G20" s="130">
        <v>-6138</v>
      </c>
      <c r="H20" s="130"/>
      <c r="I20" s="130">
        <v>0</v>
      </c>
      <c r="J20" s="130"/>
      <c r="K20" s="134">
        <v>0</v>
      </c>
      <c r="L20" s="112"/>
      <c r="M20" s="130">
        <v>0</v>
      </c>
    </row>
    <row r="21" spans="1:13" ht="23.45" customHeight="1">
      <c r="A21" s="32" t="s">
        <v>95</v>
      </c>
      <c r="B21" s="32"/>
      <c r="C21" s="12"/>
      <c r="E21" s="133"/>
      <c r="G21" s="130">
        <v>-155651</v>
      </c>
      <c r="H21" s="130"/>
      <c r="I21" s="130">
        <v>-792293</v>
      </c>
      <c r="J21" s="130"/>
      <c r="K21" s="134">
        <v>0</v>
      </c>
      <c r="L21" s="130"/>
      <c r="M21" s="130">
        <v>0</v>
      </c>
    </row>
    <row r="22" spans="1:13" ht="23.45" customHeight="1">
      <c r="A22" s="32" t="s">
        <v>83</v>
      </c>
      <c r="B22" s="32"/>
      <c r="C22" s="12"/>
      <c r="E22" s="133"/>
      <c r="G22" s="130">
        <v>-4003460</v>
      </c>
      <c r="H22" s="63"/>
      <c r="I22" s="130">
        <v>-3542130</v>
      </c>
      <c r="J22" s="63"/>
      <c r="K22" s="130">
        <v>104052</v>
      </c>
      <c r="L22" s="113"/>
      <c r="M22" s="130">
        <v>133781</v>
      </c>
    </row>
    <row r="23" spans="1:13" ht="23.45" customHeight="1">
      <c r="A23" s="32" t="s">
        <v>71</v>
      </c>
      <c r="B23" s="32"/>
      <c r="C23" s="12"/>
      <c r="E23" s="133"/>
      <c r="G23" s="130">
        <v>-1308196</v>
      </c>
      <c r="H23" s="63"/>
      <c r="I23" s="130">
        <v>-1053788</v>
      </c>
      <c r="J23" s="63"/>
      <c r="K23" s="130">
        <v>-1433879</v>
      </c>
      <c r="L23" s="113"/>
      <c r="M23" s="130">
        <v>-978860</v>
      </c>
    </row>
    <row r="24" spans="1:13" ht="23.45" customHeight="1">
      <c r="A24" s="11" t="s">
        <v>47</v>
      </c>
      <c r="C24" s="12"/>
      <c r="E24" s="133"/>
      <c r="G24" s="130">
        <v>4213449</v>
      </c>
      <c r="H24" s="63"/>
      <c r="I24" s="131">
        <v>4522910</v>
      </c>
      <c r="J24" s="63"/>
      <c r="K24" s="130">
        <v>17</v>
      </c>
      <c r="L24" s="113"/>
      <c r="M24" s="130">
        <v>346</v>
      </c>
    </row>
    <row r="25" spans="1:13" ht="23.45" customHeight="1">
      <c r="A25" s="32" t="s">
        <v>48</v>
      </c>
      <c r="B25" s="32"/>
      <c r="C25" s="12"/>
      <c r="E25" s="133"/>
      <c r="G25" s="130">
        <v>-1852064</v>
      </c>
      <c r="H25" s="63"/>
      <c r="I25" s="131">
        <v>-2692922</v>
      </c>
      <c r="J25" s="63"/>
      <c r="K25" s="130">
        <v>-61118</v>
      </c>
      <c r="L25" s="113"/>
      <c r="M25" s="130">
        <v>-132297</v>
      </c>
    </row>
    <row r="26" spans="1:13" ht="23.45" customHeight="1">
      <c r="A26" s="32" t="s">
        <v>142</v>
      </c>
      <c r="B26" s="32"/>
      <c r="C26" s="12"/>
      <c r="E26" s="133"/>
      <c r="G26" s="114">
        <v>-576220</v>
      </c>
      <c r="H26" s="63"/>
      <c r="I26" s="114">
        <v>-550020</v>
      </c>
      <c r="J26" s="63"/>
      <c r="K26" s="114">
        <v>20589</v>
      </c>
      <c r="L26" s="113"/>
      <c r="M26" s="114">
        <v>-59133</v>
      </c>
    </row>
    <row r="27" spans="1:13" ht="23.45" customHeight="1">
      <c r="A27" s="115" t="s">
        <v>151</v>
      </c>
      <c r="B27" s="115"/>
      <c r="C27" s="12"/>
      <c r="E27" s="133"/>
      <c r="I27" s="130"/>
      <c r="J27" s="130"/>
      <c r="K27" s="130"/>
      <c r="L27" s="130"/>
      <c r="M27" s="130"/>
    </row>
    <row r="28" spans="1:13" ht="23.45" customHeight="1">
      <c r="A28" s="115" t="s">
        <v>12</v>
      </c>
      <c r="B28" s="115"/>
      <c r="C28" s="12"/>
      <c r="E28" s="133"/>
      <c r="G28" s="130">
        <f>SUM(G10:G26)</f>
        <v>570547</v>
      </c>
      <c r="I28" s="130">
        <f>SUM(I10:I26)</f>
        <v>227777</v>
      </c>
      <c r="J28" s="130"/>
      <c r="K28" s="130">
        <f>SUM(K10:K26)</f>
        <v>-53516</v>
      </c>
      <c r="L28" s="130"/>
      <c r="M28" s="130">
        <f>SUM(M10:M26)</f>
        <v>-212064</v>
      </c>
    </row>
    <row r="29" spans="1:13" ht="23.45" customHeight="1">
      <c r="A29" s="12" t="s">
        <v>73</v>
      </c>
      <c r="B29" s="12"/>
      <c r="C29" s="12"/>
      <c r="E29" s="133"/>
      <c r="I29" s="130"/>
      <c r="J29" s="130"/>
      <c r="K29" s="130"/>
      <c r="L29" s="130"/>
      <c r="M29" s="130"/>
    </row>
    <row r="30" spans="1:13" ht="23.45" customHeight="1">
      <c r="A30" s="32" t="s">
        <v>10</v>
      </c>
      <c r="B30" s="32"/>
      <c r="C30" s="33"/>
      <c r="E30" s="133"/>
      <c r="G30" s="130">
        <v>9943881</v>
      </c>
      <c r="H30" s="130"/>
      <c r="I30" s="130">
        <v>-11045133</v>
      </c>
      <c r="J30" s="130"/>
      <c r="K30" s="63">
        <v>5790</v>
      </c>
      <c r="L30" s="63"/>
      <c r="M30" s="63">
        <v>25187</v>
      </c>
    </row>
    <row r="31" spans="1:13" ht="23.45" customHeight="1">
      <c r="A31" s="12" t="s">
        <v>126</v>
      </c>
      <c r="B31" s="12"/>
      <c r="D31" s="12"/>
      <c r="E31" s="61"/>
      <c r="F31" s="12"/>
      <c r="G31" s="130">
        <v>-102771</v>
      </c>
      <c r="H31" s="63"/>
      <c r="I31" s="130">
        <v>3594</v>
      </c>
      <c r="J31" s="63"/>
      <c r="K31" s="63">
        <v>0</v>
      </c>
      <c r="L31" s="63"/>
      <c r="M31" s="63">
        <v>0</v>
      </c>
    </row>
    <row r="32" spans="1:13" ht="23.45" customHeight="1">
      <c r="A32" s="32" t="s">
        <v>57</v>
      </c>
      <c r="B32" s="32"/>
      <c r="C32" s="33"/>
      <c r="E32" s="133"/>
      <c r="G32" s="130">
        <v>-11826361</v>
      </c>
      <c r="H32" s="130"/>
      <c r="I32" s="130">
        <v>-4413927</v>
      </c>
      <c r="J32" s="130"/>
      <c r="K32" s="63">
        <v>0</v>
      </c>
      <c r="L32" s="63"/>
      <c r="M32" s="63">
        <v>0</v>
      </c>
    </row>
    <row r="33" spans="1:13" ht="23.45" customHeight="1">
      <c r="A33" s="32" t="s">
        <v>66</v>
      </c>
      <c r="B33" s="32"/>
      <c r="C33" s="33"/>
      <c r="E33" s="133"/>
      <c r="G33" s="130">
        <v>1705</v>
      </c>
      <c r="H33" s="130"/>
      <c r="I33" s="130">
        <v>-578514</v>
      </c>
      <c r="J33" s="130"/>
      <c r="K33" s="63">
        <v>0</v>
      </c>
      <c r="L33" s="63"/>
      <c r="M33" s="63">
        <v>0</v>
      </c>
    </row>
    <row r="34" spans="1:13" ht="23.45" customHeight="1">
      <c r="A34" s="32" t="s">
        <v>103</v>
      </c>
      <c r="B34" s="32"/>
      <c r="C34" s="33"/>
      <c r="E34" s="133"/>
      <c r="G34" s="130">
        <v>-145427</v>
      </c>
      <c r="H34" s="130"/>
      <c r="I34" s="130">
        <v>-77425</v>
      </c>
      <c r="J34" s="130"/>
      <c r="K34" s="63">
        <v>0</v>
      </c>
      <c r="L34" s="63"/>
      <c r="M34" s="63">
        <v>0</v>
      </c>
    </row>
    <row r="35" spans="1:13" ht="23.45" customHeight="1">
      <c r="A35" s="32" t="s">
        <v>13</v>
      </c>
      <c r="B35" s="32"/>
      <c r="C35" s="32"/>
      <c r="E35" s="133"/>
      <c r="G35" s="130">
        <v>45404</v>
      </c>
      <c r="H35" s="130"/>
      <c r="I35" s="130">
        <v>-60969</v>
      </c>
      <c r="J35" s="130"/>
      <c r="K35" s="63">
        <v>-30022</v>
      </c>
      <c r="L35" s="63"/>
      <c r="M35" s="63">
        <v>4237</v>
      </c>
    </row>
    <row r="36" spans="1:13" ht="23.45" customHeight="1">
      <c r="A36" s="32" t="s">
        <v>14</v>
      </c>
      <c r="B36" s="32"/>
      <c r="C36" s="32"/>
      <c r="D36" s="12"/>
      <c r="E36" s="61"/>
      <c r="F36" s="12"/>
      <c r="G36" s="63"/>
      <c r="H36" s="63"/>
      <c r="I36" s="63"/>
      <c r="J36" s="63"/>
      <c r="K36" s="63"/>
      <c r="L36" s="113"/>
      <c r="M36" s="63"/>
    </row>
    <row r="37" spans="1:13" ht="23.45" customHeight="1">
      <c r="A37" s="32" t="s">
        <v>11</v>
      </c>
      <c r="B37" s="32"/>
      <c r="C37" s="32"/>
      <c r="D37" s="12"/>
      <c r="E37" s="61"/>
      <c r="F37" s="12"/>
      <c r="G37" s="46">
        <v>-2710081</v>
      </c>
      <c r="H37" s="46"/>
      <c r="I37" s="46">
        <v>15542451</v>
      </c>
      <c r="J37" s="46"/>
      <c r="K37" s="46">
        <v>0</v>
      </c>
      <c r="L37" s="116"/>
      <c r="M37" s="46">
        <v>0</v>
      </c>
    </row>
    <row r="38" spans="1:13" ht="23.45" customHeight="1">
      <c r="A38" s="32" t="s">
        <v>10</v>
      </c>
      <c r="B38" s="32"/>
      <c r="C38" s="32"/>
      <c r="D38" s="12"/>
      <c r="E38" s="61"/>
      <c r="F38" s="12"/>
      <c r="G38" s="63">
        <v>1074246</v>
      </c>
      <c r="H38" s="63"/>
      <c r="I38" s="63">
        <v>2436762</v>
      </c>
      <c r="J38" s="63"/>
      <c r="K38" s="63">
        <v>90000</v>
      </c>
      <c r="L38" s="113"/>
      <c r="M38" s="63">
        <v>1064998</v>
      </c>
    </row>
    <row r="39" spans="1:13" ht="23.45" customHeight="1">
      <c r="A39" s="11" t="s">
        <v>41</v>
      </c>
      <c r="D39" s="12"/>
      <c r="E39" s="61"/>
      <c r="F39" s="12"/>
      <c r="G39" s="130">
        <v>-602419</v>
      </c>
      <c r="H39" s="130"/>
      <c r="I39" s="130">
        <v>205208</v>
      </c>
      <c r="J39" s="130"/>
      <c r="K39" s="130">
        <v>0</v>
      </c>
      <c r="L39" s="112"/>
      <c r="M39" s="130">
        <v>0</v>
      </c>
    </row>
    <row r="40" spans="1:13" ht="23.45" customHeight="1">
      <c r="A40" s="11" t="s">
        <v>90</v>
      </c>
      <c r="C40" s="12"/>
      <c r="D40" s="12"/>
      <c r="E40" s="61"/>
      <c r="F40" s="12"/>
      <c r="G40" s="46">
        <v>4181997</v>
      </c>
      <c r="H40" s="46"/>
      <c r="I40" s="46">
        <v>-7029641</v>
      </c>
      <c r="J40" s="46"/>
      <c r="K40" s="46">
        <v>1537332</v>
      </c>
      <c r="L40" s="116"/>
      <c r="M40" s="46">
        <v>2430321</v>
      </c>
    </row>
    <row r="41" spans="1:13" ht="23.45" customHeight="1">
      <c r="A41" s="32" t="s">
        <v>89</v>
      </c>
      <c r="B41" s="32"/>
      <c r="C41" s="12"/>
      <c r="E41" s="133"/>
      <c r="G41" s="130">
        <v>149147</v>
      </c>
      <c r="H41" s="130"/>
      <c r="I41" s="130">
        <v>-8259</v>
      </c>
      <c r="J41" s="130"/>
      <c r="K41" s="46">
        <v>20848</v>
      </c>
      <c r="L41" s="112"/>
      <c r="M41" s="46">
        <v>-300</v>
      </c>
    </row>
    <row r="42" spans="1:13" ht="23.45" customHeight="1">
      <c r="A42" s="32" t="s">
        <v>143</v>
      </c>
      <c r="C42" s="12"/>
      <c r="D42" s="12"/>
      <c r="E42" s="61"/>
      <c r="F42" s="12"/>
      <c r="G42" s="46">
        <v>-3651</v>
      </c>
      <c r="H42" s="46"/>
      <c r="I42" s="46">
        <v>-1253</v>
      </c>
      <c r="J42" s="46"/>
      <c r="K42" s="46">
        <v>-909</v>
      </c>
      <c r="L42" s="116"/>
      <c r="M42" s="46">
        <v>-887</v>
      </c>
    </row>
    <row r="43" spans="1:13" ht="23.45" customHeight="1">
      <c r="A43" s="32" t="s">
        <v>202</v>
      </c>
      <c r="C43" s="12"/>
      <c r="D43" s="12"/>
      <c r="E43" s="61"/>
      <c r="F43" s="12"/>
      <c r="G43" s="46">
        <v>36002</v>
      </c>
      <c r="H43" s="46"/>
      <c r="I43" s="46">
        <v>209146</v>
      </c>
      <c r="J43" s="46"/>
      <c r="K43" s="46">
        <v>0</v>
      </c>
      <c r="L43" s="116"/>
      <c r="M43" s="46">
        <v>0</v>
      </c>
    </row>
    <row r="44" spans="1:13" ht="23.45" customHeight="1">
      <c r="A44" s="11" t="s">
        <v>109</v>
      </c>
      <c r="C44" s="12"/>
      <c r="D44" s="12"/>
      <c r="E44" s="61"/>
      <c r="F44" s="12"/>
      <c r="G44" s="46">
        <v>75488</v>
      </c>
      <c r="H44" s="46"/>
      <c r="I44" s="130">
        <v>52972</v>
      </c>
      <c r="J44" s="63"/>
      <c r="K44" s="63">
        <v>0</v>
      </c>
      <c r="L44" s="63"/>
      <c r="M44" s="63">
        <v>0</v>
      </c>
    </row>
    <row r="45" spans="1:13" ht="23.45" customHeight="1">
      <c r="A45" s="12" t="s">
        <v>15</v>
      </c>
      <c r="B45" s="12"/>
      <c r="C45" s="12"/>
      <c r="D45" s="12"/>
      <c r="E45" s="61"/>
      <c r="F45" s="12"/>
      <c r="G45" s="46">
        <v>-206072</v>
      </c>
      <c r="H45" s="63"/>
      <c r="I45" s="46">
        <v>-77881</v>
      </c>
      <c r="J45" s="46"/>
      <c r="K45" s="46">
        <v>-33941</v>
      </c>
      <c r="L45" s="116"/>
      <c r="M45" s="46">
        <v>-19101</v>
      </c>
    </row>
    <row r="46" spans="1:13" ht="23.45" customHeight="1">
      <c r="A46" s="115" t="s">
        <v>156</v>
      </c>
      <c r="B46" s="115"/>
      <c r="C46" s="115"/>
      <c r="D46" s="12"/>
      <c r="E46" s="61"/>
      <c r="F46" s="12"/>
      <c r="G46" s="50">
        <f>SUM(G28:G45)</f>
        <v>481635</v>
      </c>
      <c r="I46" s="50">
        <f>SUM(I28:I45)</f>
        <v>-4615092</v>
      </c>
      <c r="J46" s="63"/>
      <c r="K46" s="50">
        <f>SUM(K28:K45)</f>
        <v>1535582</v>
      </c>
      <c r="L46" s="63"/>
      <c r="M46" s="50">
        <f>SUM(M28:M45)</f>
        <v>3292391</v>
      </c>
    </row>
    <row r="47" spans="1:13" ht="23.45" customHeight="1">
      <c r="C47" s="12"/>
      <c r="E47" s="133"/>
    </row>
    <row r="48" spans="1:13" ht="23.45" customHeight="1">
      <c r="A48" s="12" t="s">
        <v>1</v>
      </c>
      <c r="B48" s="12"/>
      <c r="C48" s="12"/>
      <c r="E48" s="133"/>
      <c r="I48" s="60"/>
      <c r="J48" s="60"/>
      <c r="K48" s="60"/>
      <c r="L48" s="117"/>
      <c r="M48" s="60"/>
    </row>
    <row r="49" spans="1:13" ht="23.45" customHeight="1">
      <c r="A49" s="12"/>
      <c r="B49" s="12"/>
      <c r="C49" s="12"/>
      <c r="E49" s="133"/>
      <c r="I49" s="60"/>
      <c r="J49" s="60"/>
      <c r="K49" s="60"/>
      <c r="L49" s="117"/>
      <c r="M49" s="60" t="s">
        <v>185</v>
      </c>
    </row>
    <row r="50" spans="1:13" ht="23.45" customHeight="1">
      <c r="A50" s="3" t="s">
        <v>54</v>
      </c>
      <c r="B50" s="3"/>
      <c r="C50" s="24"/>
      <c r="D50" s="108"/>
      <c r="E50" s="133"/>
      <c r="F50" s="108"/>
      <c r="G50" s="108"/>
      <c r="H50" s="108"/>
      <c r="I50" s="5"/>
      <c r="J50" s="5"/>
      <c r="K50" s="5"/>
      <c r="L50" s="108"/>
      <c r="M50" s="11"/>
    </row>
    <row r="51" spans="1:13" ht="23.45" customHeight="1">
      <c r="A51" s="3" t="s">
        <v>78</v>
      </c>
      <c r="B51" s="3"/>
      <c r="C51" s="108"/>
      <c r="D51" s="108"/>
      <c r="E51" s="133"/>
      <c r="F51" s="108"/>
      <c r="G51" s="108"/>
      <c r="H51" s="108"/>
      <c r="I51" s="5"/>
      <c r="J51" s="5"/>
      <c r="K51" s="5"/>
      <c r="L51" s="108"/>
      <c r="M51" s="5"/>
    </row>
    <row r="52" spans="1:13" ht="23.45" customHeight="1">
      <c r="A52" s="3" t="s">
        <v>233</v>
      </c>
      <c r="B52" s="3"/>
      <c r="C52" s="108"/>
      <c r="D52" s="108"/>
      <c r="E52" s="133"/>
      <c r="F52" s="108"/>
      <c r="G52" s="108"/>
      <c r="H52" s="108"/>
      <c r="I52" s="5"/>
      <c r="J52" s="5"/>
      <c r="K52" s="5"/>
      <c r="L52" s="108"/>
      <c r="M52" s="5"/>
    </row>
    <row r="53" spans="1:13" ht="23.45" customHeight="1">
      <c r="E53" s="133"/>
      <c r="I53" s="110"/>
      <c r="J53" s="110"/>
      <c r="K53" s="110"/>
      <c r="M53" s="110" t="s">
        <v>42</v>
      </c>
    </row>
    <row r="54" spans="1:13" ht="23.45" customHeight="1">
      <c r="E54" s="133"/>
      <c r="G54" s="146" t="s">
        <v>61</v>
      </c>
      <c r="H54" s="146"/>
      <c r="I54" s="146"/>
      <c r="J54" s="110"/>
      <c r="K54" s="147" t="s">
        <v>63</v>
      </c>
      <c r="L54" s="147"/>
      <c r="M54" s="147"/>
    </row>
    <row r="55" spans="1:13" ht="23.45" customHeight="1">
      <c r="E55" s="133"/>
      <c r="G55" s="137" t="s">
        <v>62</v>
      </c>
      <c r="H55" s="137"/>
      <c r="I55" s="137"/>
      <c r="J55" s="110"/>
      <c r="K55" s="137" t="s">
        <v>62</v>
      </c>
      <c r="L55" s="137"/>
      <c r="M55" s="137"/>
    </row>
    <row r="56" spans="1:13" ht="23.45" customHeight="1">
      <c r="C56" s="133"/>
      <c r="D56" s="133"/>
      <c r="E56" s="132" t="s">
        <v>0</v>
      </c>
      <c r="F56" s="133"/>
      <c r="G56" s="111">
        <v>2021</v>
      </c>
      <c r="I56" s="111">
        <v>2020</v>
      </c>
      <c r="J56" s="133"/>
      <c r="K56" s="111">
        <v>2021</v>
      </c>
      <c r="M56" s="111">
        <v>2020</v>
      </c>
    </row>
    <row r="57" spans="1:13" ht="23.45" customHeight="1">
      <c r="A57" s="3" t="s">
        <v>17</v>
      </c>
      <c r="B57" s="3"/>
      <c r="C57" s="12"/>
      <c r="D57" s="118"/>
      <c r="E57" s="133"/>
      <c r="F57" s="118"/>
      <c r="G57" s="118"/>
      <c r="I57" s="119"/>
      <c r="J57" s="119"/>
      <c r="K57" s="119"/>
      <c r="L57" s="117"/>
      <c r="M57" s="119"/>
    </row>
    <row r="58" spans="1:13" ht="23.45" customHeight="1">
      <c r="A58" s="12" t="s">
        <v>177</v>
      </c>
      <c r="B58" s="3"/>
      <c r="C58" s="12"/>
      <c r="D58" s="118"/>
      <c r="E58" s="133"/>
      <c r="F58" s="118"/>
      <c r="G58" s="118"/>
      <c r="I58" s="130"/>
      <c r="J58" s="130"/>
      <c r="K58" s="130"/>
      <c r="L58" s="130"/>
      <c r="M58" s="130"/>
    </row>
    <row r="59" spans="1:13" ht="23.45" customHeight="1">
      <c r="A59" s="12" t="s">
        <v>157</v>
      </c>
      <c r="B59" s="3"/>
      <c r="C59" s="12"/>
      <c r="D59" s="118"/>
      <c r="E59" s="133"/>
      <c r="F59" s="118"/>
      <c r="G59" s="63">
        <v>0</v>
      </c>
      <c r="I59" s="130">
        <v>9623416</v>
      </c>
      <c r="J59" s="130"/>
      <c r="K59" s="130">
        <v>0</v>
      </c>
      <c r="L59" s="130"/>
      <c r="M59" s="130">
        <v>0</v>
      </c>
    </row>
    <row r="60" spans="1:13" ht="23.45" customHeight="1">
      <c r="A60" s="12" t="s">
        <v>177</v>
      </c>
      <c r="B60" s="3"/>
      <c r="C60" s="12"/>
      <c r="D60" s="118"/>
      <c r="E60" s="133"/>
      <c r="F60" s="118"/>
      <c r="G60" s="120"/>
      <c r="I60" s="130"/>
      <c r="J60" s="130"/>
      <c r="K60" s="130"/>
      <c r="L60" s="130"/>
      <c r="M60" s="130"/>
    </row>
    <row r="61" spans="1:13" ht="23.45" customHeight="1">
      <c r="A61" s="12" t="s">
        <v>217</v>
      </c>
      <c r="B61" s="3"/>
      <c r="C61" s="12"/>
      <c r="D61" s="118"/>
      <c r="E61" s="133"/>
      <c r="F61" s="118"/>
      <c r="G61" s="63">
        <v>13206711</v>
      </c>
      <c r="I61" s="130">
        <v>9769842</v>
      </c>
      <c r="J61" s="130"/>
      <c r="K61" s="130">
        <v>84100</v>
      </c>
      <c r="L61" s="130"/>
      <c r="M61" s="130">
        <v>0</v>
      </c>
    </row>
    <row r="62" spans="1:13" ht="23.45" customHeight="1">
      <c r="A62" s="12" t="s">
        <v>211</v>
      </c>
      <c r="B62" s="3"/>
      <c r="C62" s="12"/>
      <c r="D62" s="118"/>
      <c r="E62" s="133"/>
      <c r="F62" s="118"/>
      <c r="G62" s="120"/>
      <c r="I62" s="130"/>
      <c r="J62" s="130"/>
      <c r="K62" s="130"/>
      <c r="L62" s="130"/>
      <c r="M62" s="130"/>
    </row>
    <row r="63" spans="1:13" ht="23.45" customHeight="1">
      <c r="A63" s="12" t="s">
        <v>152</v>
      </c>
      <c r="B63" s="3"/>
      <c r="C63" s="12"/>
      <c r="D63" s="118"/>
      <c r="E63" s="133"/>
      <c r="F63" s="118"/>
      <c r="G63" s="63">
        <v>545869</v>
      </c>
      <c r="I63" s="130">
        <v>1191548</v>
      </c>
      <c r="J63" s="130"/>
      <c r="K63" s="130">
        <v>30127</v>
      </c>
      <c r="L63" s="130"/>
      <c r="M63" s="130">
        <v>2165596</v>
      </c>
    </row>
    <row r="64" spans="1:13" ht="23.45" customHeight="1">
      <c r="A64" s="12" t="s">
        <v>58</v>
      </c>
      <c r="B64" s="12"/>
      <c r="C64" s="12"/>
      <c r="D64" s="118"/>
      <c r="E64" s="118"/>
      <c r="F64" s="118"/>
      <c r="G64" s="63">
        <v>730398</v>
      </c>
      <c r="H64" s="63"/>
      <c r="I64" s="130">
        <v>1054455</v>
      </c>
      <c r="J64" s="113"/>
      <c r="K64" s="63">
        <v>2137</v>
      </c>
      <c r="L64" s="46"/>
      <c r="M64" s="63">
        <v>3236</v>
      </c>
    </row>
    <row r="65" spans="1:13" ht="23.45" customHeight="1">
      <c r="A65" s="12" t="s">
        <v>60</v>
      </c>
      <c r="B65" s="12"/>
      <c r="D65" s="12"/>
      <c r="E65" s="61"/>
      <c r="F65" s="12"/>
      <c r="G65" s="130">
        <v>968199</v>
      </c>
      <c r="H65" s="63"/>
      <c r="I65" s="130">
        <v>1053788</v>
      </c>
      <c r="J65" s="113"/>
      <c r="K65" s="63">
        <v>37829</v>
      </c>
      <c r="L65" s="46"/>
      <c r="M65" s="63">
        <v>405064</v>
      </c>
    </row>
    <row r="66" spans="1:13" ht="23.45" customHeight="1">
      <c r="A66" s="12" t="s">
        <v>127</v>
      </c>
      <c r="B66" s="12"/>
      <c r="D66" s="12"/>
      <c r="E66" s="61"/>
      <c r="F66" s="12"/>
      <c r="G66" s="130"/>
      <c r="H66" s="63"/>
      <c r="I66" s="130">
        <v>0</v>
      </c>
      <c r="J66" s="113"/>
      <c r="K66" s="130">
        <v>1056050</v>
      </c>
      <c r="L66" s="46"/>
      <c r="M66" s="130">
        <v>573796</v>
      </c>
    </row>
    <row r="67" spans="1:13" ht="23.45" customHeight="1">
      <c r="A67" s="11" t="s">
        <v>213</v>
      </c>
      <c r="B67" s="12"/>
      <c r="D67" s="12"/>
      <c r="E67" s="61"/>
      <c r="F67" s="12"/>
      <c r="G67" s="130">
        <v>0</v>
      </c>
      <c r="H67" s="63"/>
      <c r="I67" s="130">
        <v>-180000</v>
      </c>
      <c r="J67" s="113"/>
      <c r="K67" s="134">
        <v>0</v>
      </c>
      <c r="L67" s="46"/>
      <c r="M67" s="130">
        <v>0</v>
      </c>
    </row>
    <row r="68" spans="1:13" ht="23.45" customHeight="1">
      <c r="A68" s="12" t="s">
        <v>178</v>
      </c>
      <c r="B68" s="12"/>
      <c r="D68" s="12"/>
      <c r="E68" s="61"/>
      <c r="F68" s="12"/>
      <c r="H68" s="63"/>
      <c r="I68" s="130"/>
      <c r="J68" s="113"/>
      <c r="K68" s="63"/>
      <c r="L68" s="46"/>
      <c r="M68" s="63"/>
    </row>
    <row r="69" spans="1:13" ht="23.45" customHeight="1">
      <c r="A69" s="12" t="s">
        <v>155</v>
      </c>
      <c r="B69" s="12"/>
      <c r="D69" s="12"/>
      <c r="E69" s="61"/>
      <c r="F69" s="12"/>
      <c r="G69" s="130">
        <v>-10391109</v>
      </c>
      <c r="H69" s="63"/>
      <c r="I69" s="130">
        <v>-12219995</v>
      </c>
      <c r="J69" s="113"/>
      <c r="K69" s="134">
        <v>0</v>
      </c>
      <c r="L69" s="46"/>
      <c r="M69" s="130">
        <v>0</v>
      </c>
    </row>
    <row r="70" spans="1:13" ht="23.45" customHeight="1">
      <c r="A70" s="12" t="s">
        <v>179</v>
      </c>
      <c r="B70" s="12"/>
      <c r="D70" s="12"/>
      <c r="E70" s="61"/>
      <c r="F70" s="12"/>
      <c r="G70" s="130"/>
      <c r="H70" s="63"/>
      <c r="I70" s="130"/>
      <c r="J70" s="113"/>
      <c r="K70" s="63"/>
      <c r="L70" s="46"/>
      <c r="M70" s="63"/>
    </row>
    <row r="71" spans="1:13" ht="23.45" customHeight="1">
      <c r="A71" s="12" t="s">
        <v>155</v>
      </c>
      <c r="B71" s="12"/>
      <c r="D71" s="12"/>
      <c r="E71" s="61"/>
      <c r="F71" s="12"/>
      <c r="G71" s="130">
        <v>-398998</v>
      </c>
      <c r="H71" s="63"/>
      <c r="I71" s="130">
        <v>-2377593</v>
      </c>
      <c r="J71" s="113"/>
      <c r="K71" s="134">
        <v>0</v>
      </c>
      <c r="L71" s="46"/>
      <c r="M71" s="130">
        <v>-2699672</v>
      </c>
    </row>
    <row r="72" spans="1:13" ht="23.45" customHeight="1">
      <c r="A72" s="11" t="s">
        <v>214</v>
      </c>
      <c r="B72" s="12"/>
      <c r="D72" s="12"/>
      <c r="E72" s="61"/>
      <c r="F72" s="12"/>
      <c r="G72" s="130">
        <v>0</v>
      </c>
      <c r="H72" s="63"/>
      <c r="I72" s="130">
        <v>0</v>
      </c>
      <c r="J72" s="113"/>
      <c r="K72" s="134">
        <v>0</v>
      </c>
      <c r="L72" s="46"/>
      <c r="M72" s="130">
        <v>-955793</v>
      </c>
    </row>
    <row r="73" spans="1:13" ht="23.45" customHeight="1">
      <c r="A73" s="11" t="s">
        <v>144</v>
      </c>
      <c r="D73" s="12"/>
      <c r="E73" s="61"/>
      <c r="F73" s="12"/>
      <c r="G73" s="130">
        <v>1838</v>
      </c>
      <c r="I73" s="130">
        <v>1680</v>
      </c>
      <c r="J73" s="112"/>
      <c r="K73" s="134">
        <v>0</v>
      </c>
      <c r="L73" s="46"/>
      <c r="M73" s="130">
        <v>6</v>
      </c>
    </row>
    <row r="74" spans="1:13" ht="23.45" customHeight="1">
      <c r="A74" s="11" t="s">
        <v>145</v>
      </c>
      <c r="D74" s="12"/>
      <c r="E74" s="61"/>
      <c r="F74" s="12"/>
      <c r="G74" s="130">
        <v>-58933</v>
      </c>
      <c r="I74" s="130">
        <v>-98846</v>
      </c>
      <c r="J74" s="112"/>
      <c r="K74" s="130">
        <v>-20</v>
      </c>
      <c r="L74" s="46"/>
      <c r="M74" s="130">
        <v>-2969</v>
      </c>
    </row>
    <row r="75" spans="1:13" ht="23.45" customHeight="1">
      <c r="A75" s="12" t="s">
        <v>146</v>
      </c>
      <c r="B75" s="12"/>
      <c r="C75" s="12"/>
      <c r="D75" s="12"/>
      <c r="E75" s="61"/>
      <c r="F75" s="12"/>
      <c r="G75" s="130">
        <v>-38984</v>
      </c>
      <c r="H75" s="130"/>
      <c r="I75" s="130">
        <v>-51551</v>
      </c>
      <c r="J75" s="112"/>
      <c r="K75" s="130">
        <v>-399</v>
      </c>
      <c r="L75" s="46"/>
      <c r="M75" s="130">
        <v>0</v>
      </c>
    </row>
    <row r="76" spans="1:13" ht="23.45" customHeight="1">
      <c r="A76" s="3" t="s">
        <v>115</v>
      </c>
      <c r="B76" s="3"/>
      <c r="C76" s="115"/>
      <c r="D76" s="12"/>
      <c r="E76" s="61"/>
      <c r="F76" s="12"/>
      <c r="G76" s="121">
        <f>SUM(G59:G75)</f>
        <v>4564991</v>
      </c>
      <c r="I76" s="121">
        <f>SUM(I59:I75)</f>
        <v>7766744</v>
      </c>
      <c r="J76" s="130"/>
      <c r="K76" s="121">
        <f>SUM(K59:K75)</f>
        <v>1209824</v>
      </c>
      <c r="L76" s="63"/>
      <c r="M76" s="121">
        <f>SUM(M59:M75)</f>
        <v>-510736</v>
      </c>
    </row>
    <row r="77" spans="1:13" ht="23.45" customHeight="1">
      <c r="A77" s="3" t="s">
        <v>36</v>
      </c>
      <c r="B77" s="3"/>
      <c r="C77" s="115"/>
      <c r="D77" s="12"/>
      <c r="E77" s="61"/>
      <c r="F77" s="12"/>
      <c r="G77" s="12"/>
      <c r="I77" s="130"/>
      <c r="J77" s="130"/>
      <c r="K77" s="130"/>
      <c r="L77" s="63"/>
      <c r="M77" s="130"/>
    </row>
    <row r="78" spans="1:13" ht="23.45" customHeight="1">
      <c r="A78" s="11" t="s">
        <v>153</v>
      </c>
      <c r="B78" s="3"/>
      <c r="C78" s="115"/>
      <c r="D78" s="12"/>
      <c r="E78" s="61"/>
      <c r="F78" s="12"/>
      <c r="G78" s="130">
        <v>-205470</v>
      </c>
      <c r="I78" s="130">
        <v>-209268</v>
      </c>
      <c r="J78" s="112"/>
      <c r="K78" s="130">
        <v>-4872</v>
      </c>
      <c r="L78" s="116"/>
      <c r="M78" s="130">
        <v>-4872</v>
      </c>
    </row>
    <row r="79" spans="1:13" ht="23.45" customHeight="1">
      <c r="A79" s="11" t="s">
        <v>113</v>
      </c>
      <c r="B79" s="3"/>
      <c r="C79" s="115"/>
      <c r="D79" s="12"/>
      <c r="E79" s="61"/>
      <c r="F79" s="12"/>
      <c r="G79" s="130">
        <v>2400000</v>
      </c>
      <c r="I79" s="130">
        <v>1000000</v>
      </c>
      <c r="J79" s="112"/>
      <c r="K79" s="135">
        <v>0</v>
      </c>
      <c r="L79" s="116"/>
      <c r="M79" s="63">
        <v>1000000</v>
      </c>
    </row>
    <row r="80" spans="1:13" ht="23.45" customHeight="1">
      <c r="A80" s="11" t="s">
        <v>114</v>
      </c>
      <c r="B80" s="3"/>
      <c r="C80" s="115"/>
      <c r="D80" s="12"/>
      <c r="E80" s="61"/>
      <c r="F80" s="12"/>
      <c r="G80" s="130">
        <v>-6603301</v>
      </c>
      <c r="I80" s="130">
        <v>-3501431</v>
      </c>
      <c r="J80" s="112"/>
      <c r="K80" s="63">
        <v>-1600000</v>
      </c>
      <c r="L80" s="46"/>
      <c r="M80" s="63">
        <v>-2500000</v>
      </c>
    </row>
    <row r="81" spans="1:13" ht="23.45" customHeight="1">
      <c r="A81" s="11" t="s">
        <v>140</v>
      </c>
      <c r="B81" s="3"/>
      <c r="C81" s="115"/>
      <c r="D81" s="12"/>
      <c r="E81" s="83">
        <v>18</v>
      </c>
      <c r="F81" s="12"/>
      <c r="G81" s="130">
        <v>-1136845</v>
      </c>
      <c r="I81" s="130">
        <v>-941437</v>
      </c>
      <c r="J81" s="112"/>
      <c r="K81" s="63">
        <v>-1476845</v>
      </c>
      <c r="L81" s="46"/>
      <c r="M81" s="63">
        <v>-941372</v>
      </c>
    </row>
    <row r="82" spans="1:13" ht="23.45" customHeight="1">
      <c r="A82" s="11" t="s">
        <v>197</v>
      </c>
      <c r="B82" s="3"/>
      <c r="C82" s="115"/>
      <c r="D82" s="12"/>
      <c r="E82" s="118"/>
      <c r="F82" s="12"/>
      <c r="G82" s="130">
        <v>336305</v>
      </c>
      <c r="I82" s="130">
        <v>0</v>
      </c>
      <c r="J82" s="112"/>
      <c r="K82" s="63">
        <v>336305</v>
      </c>
      <c r="L82" s="116"/>
      <c r="M82" s="63">
        <v>0</v>
      </c>
    </row>
    <row r="83" spans="1:13" ht="23.45" customHeight="1">
      <c r="A83" s="11" t="s">
        <v>128</v>
      </c>
      <c r="B83" s="3"/>
      <c r="C83" s="115"/>
      <c r="D83" s="12"/>
      <c r="E83" s="83">
        <v>17</v>
      </c>
      <c r="F83" s="12"/>
      <c r="G83" s="130">
        <v>0</v>
      </c>
      <c r="I83" s="130">
        <v>-335417</v>
      </c>
      <c r="J83" s="130"/>
      <c r="K83" s="130">
        <v>0</v>
      </c>
      <c r="L83" s="112"/>
      <c r="M83" s="130">
        <v>-335417</v>
      </c>
    </row>
    <row r="84" spans="1:13" ht="23.45" customHeight="1">
      <c r="A84" s="3" t="s">
        <v>223</v>
      </c>
      <c r="B84" s="3"/>
      <c r="C84" s="115"/>
      <c r="D84" s="12"/>
      <c r="E84" s="61"/>
      <c r="F84" s="12"/>
      <c r="G84" s="121">
        <f>SUM(G78:G83)</f>
        <v>-5209311</v>
      </c>
      <c r="I84" s="121">
        <f>SUM(I78:I83)</f>
        <v>-3987553</v>
      </c>
      <c r="J84" s="130"/>
      <c r="K84" s="121">
        <f>SUM(K78:K83)</f>
        <v>-2745412</v>
      </c>
      <c r="L84" s="63"/>
      <c r="M84" s="121">
        <f>SUM(M78:M83)</f>
        <v>-2781661</v>
      </c>
    </row>
    <row r="85" spans="1:13" ht="23.45" customHeight="1">
      <c r="A85" s="3" t="s">
        <v>203</v>
      </c>
      <c r="B85" s="3"/>
      <c r="C85" s="32"/>
      <c r="D85" s="118"/>
      <c r="E85" s="118"/>
      <c r="F85" s="118"/>
      <c r="G85" s="63">
        <f>SUM(G46+G76+G84)</f>
        <v>-162685</v>
      </c>
      <c r="I85" s="63">
        <f>SUM(I46+I76+I84)</f>
        <v>-835901</v>
      </c>
      <c r="J85" s="63"/>
      <c r="K85" s="63">
        <f>SUM(K46,K76,K84)</f>
        <v>-6</v>
      </c>
      <c r="L85" s="63"/>
      <c r="M85" s="63">
        <f>SUM(M46+M76+M84)</f>
        <v>-6</v>
      </c>
    </row>
    <row r="86" spans="1:13" ht="23.45" customHeight="1">
      <c r="A86" s="3" t="s">
        <v>49</v>
      </c>
      <c r="B86" s="3"/>
      <c r="C86" s="12"/>
      <c r="D86" s="12"/>
      <c r="E86" s="61"/>
      <c r="F86" s="12"/>
      <c r="G86" s="114">
        <v>801515</v>
      </c>
      <c r="H86" s="63"/>
      <c r="I86" s="114">
        <v>1635585</v>
      </c>
      <c r="J86" s="63"/>
      <c r="K86" s="114">
        <v>10</v>
      </c>
      <c r="L86" s="113"/>
      <c r="M86" s="114">
        <v>10</v>
      </c>
    </row>
    <row r="87" spans="1:13" ht="23.45" customHeight="1" thickBot="1">
      <c r="A87" s="3" t="s">
        <v>236</v>
      </c>
      <c r="B87" s="3"/>
      <c r="C87" s="12"/>
      <c r="D87" s="12"/>
      <c r="E87" s="61"/>
      <c r="F87" s="12"/>
      <c r="G87" s="122">
        <f>SUM(G85:G86)</f>
        <v>638830</v>
      </c>
      <c r="I87" s="122">
        <f>SUM(I85:I86)</f>
        <v>799684</v>
      </c>
      <c r="J87" s="63"/>
      <c r="K87" s="122">
        <f>SUM(K85:K86)</f>
        <v>4</v>
      </c>
      <c r="L87" s="63"/>
      <c r="M87" s="122">
        <f>SUM(M85:M86)</f>
        <v>4</v>
      </c>
    </row>
    <row r="88" spans="1:13" ht="18.75" customHeight="1" thickTop="1">
      <c r="C88" s="115"/>
      <c r="D88" s="12"/>
      <c r="E88" s="61"/>
      <c r="F88" s="12"/>
      <c r="G88" s="123">
        <f>SUM(G87-BS!F12)</f>
        <v>0</v>
      </c>
      <c r="H88" s="124"/>
      <c r="I88" s="123">
        <f>I87-799684</f>
        <v>0</v>
      </c>
      <c r="J88" s="125"/>
      <c r="K88" s="123">
        <f>SUM(K87-BS!J12)</f>
        <v>0</v>
      </c>
      <c r="L88" s="55"/>
      <c r="M88" s="123">
        <f>M87-4</f>
        <v>0</v>
      </c>
    </row>
    <row r="89" spans="1:13" ht="23.45" customHeight="1">
      <c r="A89" s="3" t="s">
        <v>16</v>
      </c>
      <c r="B89" s="3"/>
      <c r="C89" s="33"/>
      <c r="D89" s="12"/>
      <c r="E89" s="61"/>
      <c r="F89" s="12"/>
      <c r="G89" s="12"/>
      <c r="I89" s="126"/>
      <c r="J89" s="126"/>
      <c r="K89" s="126"/>
      <c r="L89" s="117"/>
      <c r="M89" s="126"/>
    </row>
    <row r="90" spans="1:13" ht="23.45" customHeight="1">
      <c r="A90" s="11" t="s">
        <v>245</v>
      </c>
      <c r="C90" s="33"/>
      <c r="D90" s="12"/>
      <c r="E90" s="61"/>
      <c r="F90" s="12"/>
      <c r="G90" s="12"/>
      <c r="J90" s="126"/>
      <c r="K90" s="126"/>
      <c r="L90" s="117"/>
      <c r="M90" s="126"/>
    </row>
    <row r="91" spans="1:13" ht="23.45" customHeight="1">
      <c r="A91" s="11" t="s">
        <v>131</v>
      </c>
      <c r="C91" s="33"/>
      <c r="D91" s="12"/>
      <c r="E91" s="61"/>
      <c r="F91" s="12"/>
      <c r="G91" s="14">
        <v>71382</v>
      </c>
      <c r="I91" s="14">
        <v>134800</v>
      </c>
      <c r="J91" s="126"/>
      <c r="K91" s="14">
        <v>0</v>
      </c>
      <c r="L91" s="117"/>
      <c r="M91" s="14">
        <v>0</v>
      </c>
    </row>
    <row r="92" spans="1:13" ht="23.45" customHeight="1">
      <c r="A92" s="11" t="s">
        <v>147</v>
      </c>
      <c r="C92" s="32"/>
      <c r="D92" s="12"/>
      <c r="E92" s="61"/>
      <c r="F92" s="12"/>
      <c r="G92" s="14">
        <v>15919</v>
      </c>
      <c r="H92" s="14"/>
      <c r="I92" s="14">
        <v>27673</v>
      </c>
      <c r="J92" s="116"/>
      <c r="K92" s="14">
        <v>0</v>
      </c>
      <c r="L92" s="116"/>
      <c r="M92" s="14">
        <v>0</v>
      </c>
    </row>
    <row r="93" spans="1:13" ht="23.45" customHeight="1">
      <c r="A93" s="11" t="s">
        <v>242</v>
      </c>
      <c r="C93" s="32"/>
      <c r="D93" s="12"/>
      <c r="E93" s="61"/>
      <c r="F93" s="12"/>
      <c r="G93" s="14">
        <v>0</v>
      </c>
      <c r="H93" s="116"/>
      <c r="I93" s="14">
        <v>0</v>
      </c>
      <c r="J93" s="116"/>
      <c r="K93" s="14">
        <v>340000</v>
      </c>
      <c r="L93" s="116"/>
      <c r="M93" s="14">
        <v>0</v>
      </c>
    </row>
    <row r="94" spans="1:13" ht="21" customHeight="1">
      <c r="C94" s="12"/>
      <c r="D94" s="12"/>
      <c r="E94" s="61"/>
      <c r="F94" s="12"/>
      <c r="G94" s="107"/>
      <c r="H94" s="107"/>
      <c r="I94" s="14"/>
      <c r="J94" s="107"/>
      <c r="K94" s="14"/>
      <c r="M94" s="14"/>
    </row>
    <row r="95" spans="1:13" ht="23.45" customHeight="1">
      <c r="A95" s="12" t="s">
        <v>1</v>
      </c>
      <c r="B95" s="12"/>
      <c r="C95" s="12"/>
      <c r="E95" s="133"/>
    </row>
    <row r="96" spans="1:13" ht="23.45" customHeight="1">
      <c r="E96" s="11"/>
      <c r="I96" s="11"/>
      <c r="J96" s="11"/>
      <c r="K96" s="11"/>
      <c r="M96" s="11"/>
    </row>
    <row r="97" spans="5:13" ht="23.45" customHeight="1">
      <c r="E97" s="11"/>
      <c r="I97" s="11"/>
      <c r="J97" s="11"/>
      <c r="K97" s="11"/>
      <c r="M97" s="11"/>
    </row>
    <row r="98" spans="5:13" ht="23.45" customHeight="1">
      <c r="E98" s="11"/>
      <c r="I98" s="11"/>
      <c r="J98" s="11"/>
      <c r="K98" s="11"/>
      <c r="M98" s="11"/>
    </row>
  </sheetData>
  <mergeCells count="8">
    <mergeCell ref="G54:I54"/>
    <mergeCell ref="K54:M54"/>
    <mergeCell ref="G55:I55"/>
    <mergeCell ref="K55:M55"/>
    <mergeCell ref="G6:I6"/>
    <mergeCell ref="K6:M6"/>
    <mergeCell ref="G7:I7"/>
    <mergeCell ref="K7:M7"/>
  </mergeCells>
  <printOptions gridLinesSet="0"/>
  <pageMargins left="0.86614173228346503" right="0.55118110236220497" top="0.90551181102362199" bottom="0" header="0.196850393700787" footer="0.196850393700787"/>
  <pageSetup paperSize="9" scale="65" orientation="portrait" r:id="rId1"/>
  <headerFooter alignWithMargins="0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 </vt:lpstr>
      <vt:lpstr>SC - LHFG </vt:lpstr>
      <vt:lpstr>CF</vt:lpstr>
      <vt:lpstr>BS!Print_Area</vt:lpstr>
      <vt:lpstr>CF!Print_Area</vt:lpstr>
      <vt:lpstr>Pl!Print_Area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Siranda Morosot</cp:lastModifiedBy>
  <cp:lastPrinted>2021-11-04T13:03:36Z</cp:lastPrinted>
  <dcterms:created xsi:type="dcterms:W3CDTF">1999-05-15T03:54:17Z</dcterms:created>
  <dcterms:modified xsi:type="dcterms:W3CDTF">2021-11-11T04:08:48Z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