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1\Qtr3'2021\Convert\"/>
    </mc:Choice>
  </mc:AlternateContent>
  <xr:revisionPtr revIDLastSave="0" documentId="13_ncr:1_{05DFFB0C-C1F9-4FDD-8DE7-45B50DCA13B1}" xr6:coauthVersionLast="45" xr6:coauthVersionMax="46" xr10:uidLastSave="{00000000-0000-0000-0000-000000000000}"/>
  <bookViews>
    <workbookView xWindow="-120" yWindow="-120" windowWidth="20730" windowHeight="11160" tabRatio="650" firstSheet="2" activeTab="6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6" r:id="rId4"/>
    <sheet name="conso" sheetId="13" r:id="rId5"/>
    <sheet name="company" sheetId="14" r:id="rId6"/>
    <sheet name="cashflow" sheetId="17" r:id="rId7"/>
    <sheet name="000" sheetId="4" state="veryHidden" r:id="rId8"/>
  </sheets>
  <definedNames>
    <definedName name="_xlnm.Print_Area" localSheetId="2">BS!$A$1:$J$147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8" i="14" l="1"/>
  <c r="Y18" i="14" s="1"/>
  <c r="X20" i="13"/>
  <c r="Z20" i="13" s="1"/>
  <c r="AD20" i="13" s="1"/>
  <c r="S25" i="14" l="1"/>
  <c r="Q25" i="14"/>
  <c r="AB26" i="13"/>
  <c r="J87" i="17" l="1"/>
  <c r="J73" i="17"/>
  <c r="F87" i="17"/>
  <c r="F73" i="17"/>
  <c r="H87" i="17"/>
  <c r="D87" i="17"/>
  <c r="H73" i="17"/>
  <c r="D73" i="17"/>
  <c r="J189" i="16" l="1"/>
  <c r="J178" i="16"/>
  <c r="F189" i="16"/>
  <c r="F178" i="16"/>
  <c r="J135" i="16"/>
  <c r="J124" i="16"/>
  <c r="J136" i="16" s="1"/>
  <c r="J140" i="16" s="1"/>
  <c r="F135" i="16"/>
  <c r="F124" i="16"/>
  <c r="J85" i="16"/>
  <c r="J74" i="16"/>
  <c r="F92" i="16"/>
  <c r="F85" i="16"/>
  <c r="F74" i="16"/>
  <c r="J30" i="16"/>
  <c r="J19" i="16"/>
  <c r="F30" i="16"/>
  <c r="F19" i="16"/>
  <c r="H189" i="16"/>
  <c r="D189" i="16"/>
  <c r="H178" i="16"/>
  <c r="D178" i="16"/>
  <c r="H135" i="16"/>
  <c r="D135" i="16"/>
  <c r="H124" i="16"/>
  <c r="D124" i="16"/>
  <c r="D92" i="16"/>
  <c r="H85" i="16"/>
  <c r="D85" i="16"/>
  <c r="H74" i="16"/>
  <c r="D74" i="16"/>
  <c r="H30" i="16"/>
  <c r="D30" i="16"/>
  <c r="H19" i="16"/>
  <c r="D19" i="16"/>
  <c r="J190" i="16" l="1"/>
  <c r="F136" i="16"/>
  <c r="F140" i="16" s="1"/>
  <c r="F9" i="17" s="1"/>
  <c r="F33" i="17" s="1"/>
  <c r="F46" i="17" s="1"/>
  <c r="F48" i="17" s="1"/>
  <c r="F90" i="17" s="1"/>
  <c r="F92" i="17" s="1"/>
  <c r="H86" i="16"/>
  <c r="J31" i="16"/>
  <c r="J35" i="16" s="1"/>
  <c r="J37" i="16" s="1"/>
  <c r="J40" i="16" s="1"/>
  <c r="J62" i="16" s="1"/>
  <c r="F31" i="16"/>
  <c r="F35" i="16" s="1"/>
  <c r="F37" i="16" s="1"/>
  <c r="F40" i="16" s="1"/>
  <c r="F142" i="16"/>
  <c r="F145" i="16" s="1"/>
  <c r="F147" i="16" s="1"/>
  <c r="F166" i="16" s="1"/>
  <c r="H136" i="16"/>
  <c r="H140" i="16" s="1"/>
  <c r="J142" i="16"/>
  <c r="J145" i="16" s="1"/>
  <c r="J166" i="16" s="1"/>
  <c r="J9" i="17"/>
  <c r="J33" i="17" s="1"/>
  <c r="J46" i="17" s="1"/>
  <c r="J48" i="17" s="1"/>
  <c r="J90" i="17" s="1"/>
  <c r="J92" i="17" s="1"/>
  <c r="F86" i="16"/>
  <c r="J86" i="16"/>
  <c r="F190" i="16"/>
  <c r="H190" i="16"/>
  <c r="D190" i="16"/>
  <c r="D136" i="16"/>
  <c r="D140" i="16" s="1"/>
  <c r="D86" i="16"/>
  <c r="H31" i="16"/>
  <c r="H35" i="16" s="1"/>
  <c r="H37" i="16" s="1"/>
  <c r="H40" i="16" s="1"/>
  <c r="H62" i="16" s="1"/>
  <c r="D31" i="16"/>
  <c r="D35" i="16" s="1"/>
  <c r="D37" i="16" s="1"/>
  <c r="D40" i="16" s="1"/>
  <c r="D42" i="16" s="1"/>
  <c r="D62" i="16" s="1"/>
  <c r="J87" i="16" l="1"/>
  <c r="J90" i="16" s="1"/>
  <c r="J93" i="16" s="1"/>
  <c r="J191" i="16"/>
  <c r="J194" i="16" s="1"/>
  <c r="J197" i="16" s="1"/>
  <c r="F191" i="16"/>
  <c r="F194" i="16" s="1"/>
  <c r="F196" i="16" s="1"/>
  <c r="F197" i="16" s="1"/>
  <c r="H87" i="16"/>
  <c r="H90" i="16" s="1"/>
  <c r="H93" i="16" s="1"/>
  <c r="F43" i="16"/>
  <c r="F42" i="16"/>
  <c r="F62" i="16" s="1"/>
  <c r="F87" i="16" s="1"/>
  <c r="F93" i="16" s="1"/>
  <c r="F148" i="16"/>
  <c r="H142" i="16"/>
  <c r="H145" i="16" s="1"/>
  <c r="H9" i="17"/>
  <c r="H33" i="17" s="1"/>
  <c r="H46" i="17" s="1"/>
  <c r="H48" i="17" s="1"/>
  <c r="H90" i="17" s="1"/>
  <c r="H92" i="17" s="1"/>
  <c r="H93" i="17" s="1"/>
  <c r="D142" i="16"/>
  <c r="D145" i="16" s="1"/>
  <c r="D9" i="17"/>
  <c r="D33" i="17" s="1"/>
  <c r="D46" i="17" s="1"/>
  <c r="D48" i="17" s="1"/>
  <c r="D90" i="17" s="1"/>
  <c r="D92" i="17" s="1"/>
  <c r="D93" i="17" s="1"/>
  <c r="D87" i="16"/>
  <c r="D93" i="16" s="1"/>
  <c r="D43" i="16"/>
  <c r="D148" i="16" l="1"/>
  <c r="N26" i="13"/>
  <c r="D147" i="16"/>
  <c r="D166" i="16" s="1"/>
  <c r="D191" i="16" s="1"/>
  <c r="D194" i="16" s="1"/>
  <c r="D196" i="16" s="1"/>
  <c r="D197" i="16" s="1"/>
  <c r="H166" i="16"/>
  <c r="H191" i="16" s="1"/>
  <c r="H194" i="16" s="1"/>
  <c r="H197" i="16" s="1"/>
  <c r="M24" i="14"/>
  <c r="W28" i="14"/>
  <c r="Y28" i="14" s="1"/>
  <c r="X30" i="13"/>
  <c r="Z30" i="13" s="1"/>
  <c r="AD30" i="13" s="1"/>
  <c r="U26" i="14" l="1"/>
  <c r="E26" i="14"/>
  <c r="G26" i="14"/>
  <c r="I26" i="14"/>
  <c r="K26" i="14"/>
  <c r="AD33" i="13"/>
  <c r="V28" i="13"/>
  <c r="F28" i="13"/>
  <c r="H28" i="13"/>
  <c r="J28" i="13"/>
  <c r="L28" i="13"/>
  <c r="T28" i="13" l="1"/>
  <c r="M32" i="14"/>
  <c r="K32" i="14"/>
  <c r="I32" i="14"/>
  <c r="G32" i="14"/>
  <c r="E32" i="14"/>
  <c r="S26" i="14"/>
  <c r="Q26" i="14"/>
  <c r="O26" i="14"/>
  <c r="W23" i="14"/>
  <c r="Y23" i="14" s="1"/>
  <c r="AB36" i="13"/>
  <c r="X36" i="13"/>
  <c r="N36" i="13"/>
  <c r="L36" i="13"/>
  <c r="J36" i="13"/>
  <c r="H36" i="13"/>
  <c r="F36" i="13"/>
  <c r="Z22" i="13"/>
  <c r="Z21" i="13"/>
  <c r="X15" i="13"/>
  <c r="Z15" i="13" s="1"/>
  <c r="W32" i="14" l="1"/>
  <c r="U30" i="14"/>
  <c r="W30" i="14" s="1"/>
  <c r="Y30" i="14" s="1"/>
  <c r="U29" i="14"/>
  <c r="W29" i="14" s="1"/>
  <c r="Y29" i="14" s="1"/>
  <c r="K31" i="14"/>
  <c r="K33" i="14" s="1"/>
  <c r="E31" i="14"/>
  <c r="E33" i="14" s="1"/>
  <c r="S31" i="14"/>
  <c r="W24" i="14"/>
  <c r="I31" i="14"/>
  <c r="I33" i="14" s="1"/>
  <c r="U20" i="14"/>
  <c r="W20" i="14" s="1"/>
  <c r="Y20" i="14" s="1"/>
  <c r="U19" i="14"/>
  <c r="W19" i="14" s="1"/>
  <c r="Y19" i="14" s="1"/>
  <c r="U16" i="14"/>
  <c r="S16" i="14"/>
  <c r="S21" i="14" s="1"/>
  <c r="Q16" i="14"/>
  <c r="Q21" i="14" s="1"/>
  <c r="O16" i="14"/>
  <c r="O21" i="14" s="1"/>
  <c r="M16" i="14"/>
  <c r="M21" i="14" s="1"/>
  <c r="K16" i="14"/>
  <c r="K21" i="14" s="1"/>
  <c r="I16" i="14"/>
  <c r="I21" i="14" s="1"/>
  <c r="G16" i="14"/>
  <c r="G21" i="14" s="1"/>
  <c r="E16" i="14"/>
  <c r="E21" i="14" s="1"/>
  <c r="W15" i="14"/>
  <c r="W14" i="14"/>
  <c r="Y14" i="14" s="1"/>
  <c r="W13" i="14"/>
  <c r="AD34" i="13"/>
  <c r="Z31" i="13"/>
  <c r="AD31" i="13" s="1"/>
  <c r="H35" i="13"/>
  <c r="H37" i="13" s="1"/>
  <c r="R28" i="13"/>
  <c r="P28" i="13"/>
  <c r="AB28" i="13"/>
  <c r="AD22" i="13"/>
  <c r="AD21" i="13"/>
  <c r="AB18" i="13"/>
  <c r="AB23" i="13" s="1"/>
  <c r="V18" i="13"/>
  <c r="V23" i="13" s="1"/>
  <c r="T18" i="13"/>
  <c r="T23" i="13" s="1"/>
  <c r="R18" i="13"/>
  <c r="R23" i="13" s="1"/>
  <c r="P18" i="13"/>
  <c r="P23" i="13" s="1"/>
  <c r="N18" i="13"/>
  <c r="N23" i="13" s="1"/>
  <c r="L18" i="13"/>
  <c r="L23" i="13" s="1"/>
  <c r="J18" i="13"/>
  <c r="J23" i="13" s="1"/>
  <c r="H18" i="13"/>
  <c r="H23" i="13" s="1"/>
  <c r="F18" i="13"/>
  <c r="F23" i="13" s="1"/>
  <c r="X17" i="13"/>
  <c r="Z17" i="13" s="1"/>
  <c r="AD17" i="13" s="1"/>
  <c r="X16" i="13"/>
  <c r="W16" i="14" l="1"/>
  <c r="W21" i="14" s="1"/>
  <c r="O31" i="14"/>
  <c r="U21" i="14"/>
  <c r="U31" i="14"/>
  <c r="G31" i="14"/>
  <c r="G33" i="14" s="1"/>
  <c r="V35" i="13"/>
  <c r="F35" i="13"/>
  <c r="F37" i="13" s="1"/>
  <c r="R35" i="13"/>
  <c r="J35" i="13"/>
  <c r="J37" i="13" s="1"/>
  <c r="L35" i="13"/>
  <c r="L37" i="13" s="1"/>
  <c r="X18" i="13"/>
  <c r="X23" i="13" s="1"/>
  <c r="Q31" i="14"/>
  <c r="W25" i="14"/>
  <c r="T35" i="13"/>
  <c r="AB35" i="13"/>
  <c r="AB37" i="13" s="1"/>
  <c r="P35" i="13"/>
  <c r="Z16" i="13"/>
  <c r="X27" i="13"/>
  <c r="X28" i="13" s="1"/>
  <c r="Y13" i="14"/>
  <c r="Y15" i="14"/>
  <c r="Y16" i="14" s="1"/>
  <c r="W26" i="14" l="1"/>
  <c r="W31" i="14" s="1"/>
  <c r="W33" i="14" s="1"/>
  <c r="N28" i="13"/>
  <c r="M26" i="14"/>
  <c r="Y25" i="14"/>
  <c r="AD15" i="13"/>
  <c r="Z27" i="13"/>
  <c r="AD27" i="13" s="1"/>
  <c r="AD16" i="13"/>
  <c r="AD18" i="13" s="1"/>
  <c r="Z18" i="13"/>
  <c r="Z23" i="13" s="1"/>
  <c r="Y21" i="14"/>
  <c r="AD23" i="13" l="1"/>
  <c r="X35" i="13"/>
  <c r="X37" i="13" s="1"/>
  <c r="M31" i="14"/>
  <c r="M33" i="14" s="1"/>
  <c r="Y24" i="14"/>
  <c r="Z26" i="13"/>
  <c r="Z28" i="13" s="1"/>
  <c r="N35" i="13"/>
  <c r="N37" i="13" s="1"/>
  <c r="Y26" i="14" l="1"/>
  <c r="Y31" i="14" s="1"/>
  <c r="Z35" i="13"/>
  <c r="AD26" i="13"/>
  <c r="AD28" i="13" l="1"/>
  <c r="AD35" i="13" s="1"/>
  <c r="D72" i="10"/>
  <c r="J119" i="10" l="1"/>
  <c r="J121" i="10" s="1"/>
  <c r="Y32" i="14" s="1"/>
  <c r="H119" i="10"/>
  <c r="H121" i="10" s="1"/>
  <c r="Y33" i="14" s="1"/>
  <c r="F119" i="10"/>
  <c r="D119" i="10"/>
  <c r="J82" i="10"/>
  <c r="H82" i="10"/>
  <c r="F82" i="10"/>
  <c r="D82" i="10"/>
  <c r="J72" i="10"/>
  <c r="H72" i="10"/>
  <c r="F72" i="10"/>
  <c r="J34" i="10"/>
  <c r="H34" i="10"/>
  <c r="F34" i="10"/>
  <c r="D34" i="10"/>
  <c r="J20" i="10"/>
  <c r="J35" i="10" s="1"/>
  <c r="H20" i="10"/>
  <c r="H35" i="10" s="1"/>
  <c r="F20" i="10"/>
  <c r="F35" i="10" s="1"/>
  <c r="D20" i="10"/>
  <c r="D35" i="10" s="1"/>
  <c r="F121" i="10" l="1"/>
  <c r="AD36" i="13" s="1"/>
  <c r="Z36" i="13"/>
  <c r="D121" i="10"/>
  <c r="AD37" i="13" s="1"/>
  <c r="Z37" i="13"/>
  <c r="F83" i="10"/>
  <c r="D83" i="10"/>
  <c r="H83" i="10"/>
  <c r="H122" i="10" s="1"/>
  <c r="H123" i="10" s="1"/>
  <c r="J83" i="10"/>
  <c r="J122" i="10" s="1"/>
  <c r="J123" i="10" s="1"/>
  <c r="F122" i="10" l="1"/>
  <c r="F123" i="10" s="1"/>
  <c r="D122" i="10"/>
  <c r="D123" i="10" s="1"/>
</calcChain>
</file>

<file path=xl/sharedStrings.xml><?xml version="1.0" encoding="utf-8"?>
<sst xmlns="http://schemas.openxmlformats.org/spreadsheetml/2006/main" count="555" uniqueCount="294">
  <si>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</si>
  <si>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</si>
  <si>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</si>
  <si>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</si>
  <si>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</si>
  <si>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</si>
  <si>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</si>
  <si>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</si>
  <si>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>and paid-up</t>
  </si>
  <si>
    <t>Issued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</si>
  <si>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</si>
  <si>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</si>
  <si>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</si>
  <si>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</si>
  <si>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</si>
  <si>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</si>
  <si>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</si>
  <si>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</si>
  <si>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</si>
  <si>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</si>
  <si>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</si>
  <si>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</si>
  <si>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</si>
  <si>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</si>
  <si>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</si>
  <si>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</si>
  <si>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</si>
  <si>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</si>
  <si>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</si>
  <si>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</si>
  <si>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</si>
  <si>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</si>
  <si>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</si>
  <si>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</si>
  <si>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</si>
  <si>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</si>
  <si>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</si>
  <si>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</si>
  <si>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</si>
  <si>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</si>
  <si>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</si>
  <si>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</si>
  <si>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</si>
  <si>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</si>
  <si>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</si>
  <si>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</si>
  <si>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</si>
  <si>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</si>
  <si>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</si>
  <si>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</si>
  <si>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</si>
  <si>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</si>
  <si>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</si>
  <si>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</si>
  <si>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</si>
  <si>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</si>
  <si>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</si>
  <si>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</si>
  <si>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</si>
  <si>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</si>
  <si>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</si>
  <si>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</si>
  <si>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</si>
  <si>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</si>
  <si>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</si>
  <si>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</si>
  <si>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</si>
  <si>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</si>
  <si>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</si>
  <si>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</si>
  <si>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</si>
  <si>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</si>
  <si>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</si>
  <si>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</si>
  <si>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</si>
  <si>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</si>
  <si>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</si>
  <si>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</si>
  <si>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</si>
  <si>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</si>
  <si>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</si>
  <si>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</si>
  <si>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</si>
  <si>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</si>
  <si>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</si>
  <si>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</si>
  <si>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</si>
  <si>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</si>
  <si>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</si>
  <si>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</si>
  <si>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</si>
  <si>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</si>
  <si>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</si>
  <si>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</si>
  <si>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</si>
  <si>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</si>
  <si>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</si>
  <si>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</si>
  <si>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</si>
  <si>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</si>
  <si>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</si>
  <si>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</si>
  <si>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</si>
  <si>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after-sale maintenance expenses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</si>
  <si>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</si>
  <si>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</si>
  <si>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</si>
  <si>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</si>
  <si>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</si>
  <si>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</si>
  <si>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</si>
  <si>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</si>
  <si>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</si>
  <si>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</si>
  <si>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</si>
  <si>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</si>
  <si>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</si>
  <si>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</si>
  <si>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</si>
  <si>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</si>
  <si>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</si>
  <si>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</si>
  <si>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</si>
  <si>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</si>
  <si>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</si>
  <si>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</si>
  <si>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</si>
  <si>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</si>
  <si>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</si>
  <si>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</si>
  <si>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</si>
  <si>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</si>
  <si>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</si>
  <si>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</si>
  <si>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</si>
  <si>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</si>
  <si>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</si>
  <si>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</si>
  <si>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</si>
  <si>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</si>
  <si>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</si>
  <si>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>Interest paid</t>
  </si>
  <si>
    <t>Deposits for purchase of land and others</t>
  </si>
  <si>
    <t>Deferred tax liabilities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</si>
  <si>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</si>
  <si>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</si>
  <si>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</si>
  <si>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</si>
  <si>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</si>
  <si>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</si>
  <si>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</si>
  <si>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</si>
  <si>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</si>
  <si>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</si>
  <si>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</si>
  <si>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</si>
  <si>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</si>
  <si>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>Restricted bank deposit</t>
  </si>
  <si>
    <t xml:space="preserve">Total comprehensive income for the period </t>
  </si>
  <si>
    <t xml:space="preserve">Exchange differences on translation of </t>
  </si>
  <si>
    <t>income from</t>
  </si>
  <si>
    <t xml:space="preserve">Profit for the period </t>
  </si>
  <si>
    <t>Cost to obtain contracts with customers</t>
  </si>
  <si>
    <t xml:space="preserve">      11,949,713,176 ordinary shares of Baht 1 each</t>
  </si>
  <si>
    <t>2020</t>
  </si>
  <si>
    <t>Balance as at 1 January 2020</t>
  </si>
  <si>
    <t>Short-term provisions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</si>
  <si>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</si>
  <si>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</si>
  <si>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</si>
  <si>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</si>
  <si>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</si>
  <si>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</si>
  <si>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</si>
  <si>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</si>
  <si>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</si>
  <si>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</si>
  <si>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</si>
  <si>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</si>
  <si>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</si>
  <si>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</si>
  <si>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</si>
  <si>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not to be reclassified </t>
  </si>
  <si>
    <t xml:space="preserve">   through other comprehensive income - net of income tax</t>
  </si>
  <si>
    <t>Other comprehensive income not to be reclassified</t>
  </si>
  <si>
    <t xml:space="preserve">   Gain on sales of property, plant and equipment</t>
  </si>
  <si>
    <t>Current portion of lease liabilities</t>
  </si>
  <si>
    <t>Long-term loan from related party</t>
  </si>
  <si>
    <t>Lease liabilities - net of current portion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</si>
  <si>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</si>
  <si>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</si>
  <si>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</si>
  <si>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</si>
  <si>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>Cash paid for acquisition of investments in REIT</t>
  </si>
  <si>
    <t>2021</t>
  </si>
  <si>
    <t>Balance as at 1 January 2021</t>
  </si>
  <si>
    <t>31 December 2020</t>
  </si>
  <si>
    <t>Short-term loans from financial institutions</t>
  </si>
  <si>
    <t>Share premium</t>
  </si>
  <si>
    <t>Equity attributable to owners of the Company</t>
  </si>
  <si>
    <t>2, 3</t>
  </si>
  <si>
    <t>Current portion of long-term loans to related party</t>
  </si>
  <si>
    <t>Other current financial liabilities</t>
  </si>
  <si>
    <t>2, 17</t>
  </si>
  <si>
    <t>The accompanying notes to interim consolidated financial statements are an integral part of the financial statements.</t>
  </si>
  <si>
    <t>2, 20</t>
  </si>
  <si>
    <t xml:space="preserve">Gain (loss) </t>
  </si>
  <si>
    <t>Current portion of long-term loan from related party</t>
  </si>
  <si>
    <t xml:space="preserve">Cost of real estate sales </t>
  </si>
  <si>
    <t>Net income attributable to:</t>
  </si>
  <si>
    <t xml:space="preserve">   profit or loss in subsequent periods:</t>
  </si>
  <si>
    <t xml:space="preserve">Share of other comprehensive income from  </t>
  </si>
  <si>
    <t xml:space="preserve">   profit or loss in subsequent periods - net of income tax</t>
  </si>
  <si>
    <t xml:space="preserve">   to profit or loss in subsequent periods:</t>
  </si>
  <si>
    <t xml:space="preserve">   to profit or loss in subsequent periods - net of income tax</t>
  </si>
  <si>
    <t xml:space="preserve">Premium on </t>
  </si>
  <si>
    <t xml:space="preserve">share capital </t>
  </si>
  <si>
    <t>of associates</t>
  </si>
  <si>
    <t>Dividend paid (Note 24)</t>
  </si>
  <si>
    <t>Income tax from unpaid dividend</t>
  </si>
  <si>
    <t xml:space="preserve">Share of other </t>
  </si>
  <si>
    <t xml:space="preserve"> and paid-up</t>
  </si>
  <si>
    <t xml:space="preserve">   Variance from rental reduction</t>
  </si>
  <si>
    <t xml:space="preserve">   Provision for maintenance of public utilities</t>
  </si>
  <si>
    <t xml:space="preserve">   Long-term employee benefits expenses</t>
  </si>
  <si>
    <t xml:space="preserve">   Write-off of withholding tax deducted at source</t>
  </si>
  <si>
    <t>Dividend received from associates</t>
  </si>
  <si>
    <t>Proceeds from sales of property, plant and equipment</t>
  </si>
  <si>
    <t>Cash receipt from interest income</t>
  </si>
  <si>
    <t>Cash paid for debentures repayment</t>
  </si>
  <si>
    <t>Dividend paid</t>
  </si>
  <si>
    <t xml:space="preserve">Exchange differences on translation of financial statements </t>
  </si>
  <si>
    <t xml:space="preserve">   in foreign currency</t>
  </si>
  <si>
    <t>of investments</t>
  </si>
  <si>
    <t xml:space="preserve">Subsidiaries paid dividend to non-controlling </t>
  </si>
  <si>
    <t xml:space="preserve">  interests of the subsidiaries</t>
  </si>
  <si>
    <t>Cash paid for purchase of investment properties</t>
  </si>
  <si>
    <t>Net cash flows from (used in) investing activities</t>
  </si>
  <si>
    <t>Reversal of provision for legal cases</t>
  </si>
  <si>
    <t>on change</t>
  </si>
  <si>
    <t>in value</t>
  </si>
  <si>
    <t>As at 30 September 2021</t>
  </si>
  <si>
    <t>30 September 2021</t>
  </si>
  <si>
    <t xml:space="preserve">   Gain on exchange </t>
  </si>
  <si>
    <t>For the three-month period ended 30 September 2021</t>
  </si>
  <si>
    <t>For the nine-month period ended 30 September 2021</t>
  </si>
  <si>
    <t>Balance as at 30 September 2020</t>
  </si>
  <si>
    <t>Balance as at 30 September 2021</t>
  </si>
  <si>
    <t xml:space="preserve">For the nine-month period ended 30 September 2021 </t>
  </si>
  <si>
    <t xml:space="preserve">   Loss on fair value of derivatives</t>
  </si>
  <si>
    <t xml:space="preserve">   Provision for contributions for housing estate juristic persons</t>
  </si>
  <si>
    <t>Net cash flows from operating activities</t>
  </si>
  <si>
    <t xml:space="preserve">Increase in restricted bank deposit </t>
  </si>
  <si>
    <t xml:space="preserve">Increase (decrease) in bank overdrafts and short-term loans </t>
  </si>
  <si>
    <t xml:space="preserve">   from financial institutions</t>
  </si>
  <si>
    <t>Cash receipt from issue of debentures</t>
  </si>
  <si>
    <t xml:space="preserve">Subsidiaries paid dividend to non-controlling interests </t>
  </si>
  <si>
    <t>Net cash flows used in financing activities</t>
  </si>
  <si>
    <t xml:space="preserve">   Gain on exchange</t>
  </si>
  <si>
    <t>Loss on derivatives</t>
  </si>
  <si>
    <t xml:space="preserve">Loss on derivatives </t>
  </si>
  <si>
    <t xml:space="preserve">   Increase (decrease) in building and equipment and </t>
  </si>
  <si>
    <t xml:space="preserve">      right-of-use assets recorded as liabilities</t>
  </si>
  <si>
    <t xml:space="preserve">   Interest expenses recorded as right-of-use assets</t>
  </si>
  <si>
    <t xml:space="preserve">   Decrease in investments in equity designated </t>
  </si>
  <si>
    <t xml:space="preserve">      at fair value through other comprehensive income </t>
  </si>
  <si>
    <t xml:space="preserve">      - net of income tax </t>
  </si>
  <si>
    <t>26.4</t>
  </si>
  <si>
    <t>Investment in equity instruments derecognised</t>
  </si>
  <si>
    <t xml:space="preserve">   during the period of associates</t>
  </si>
  <si>
    <t xml:space="preserve">Cash paid for purchase of property, plant and equipment and </t>
  </si>
  <si>
    <t xml:space="preserve">   intangible assets</t>
  </si>
  <si>
    <t>Cash paid for purchase of right-of-use assets</t>
  </si>
  <si>
    <t>Payment of principal portion of lease liabilities</t>
  </si>
  <si>
    <t>Repayment of long-term loans from financial institutions</t>
  </si>
  <si>
    <t xml:space="preserve">   of the subsidiaries</t>
  </si>
  <si>
    <t xml:space="preserve">   Increase in right-of-use assets due to new lease agreement</t>
  </si>
  <si>
    <t>Increase in loans to related parties</t>
  </si>
  <si>
    <t xml:space="preserve">   Provision for legal cases </t>
  </si>
  <si>
    <t>Other non-current financial liability</t>
  </si>
  <si>
    <t xml:space="preserve">   Share of loss from investments in subsidiaries</t>
  </si>
  <si>
    <t xml:space="preserve">   Reversal of provision for legal cases</t>
  </si>
  <si>
    <t xml:space="preserve">   Reversal of provision for damages from project</t>
  </si>
  <si>
    <t xml:space="preserve">   Transfer out land held for development to inventories (net book value)</t>
  </si>
  <si>
    <t>Net decrease in cash and cash equivalents</t>
  </si>
  <si>
    <t>Share of loss from investments in subsidiaries</t>
  </si>
  <si>
    <t>Loss on investments in equity designated at fair value</t>
  </si>
  <si>
    <t xml:space="preserve">   Other current financial assets</t>
  </si>
  <si>
    <t xml:space="preserve">   Increase (decrease) in right-of-use assets due to lease modification</t>
  </si>
  <si>
    <t>Operating profit</t>
  </si>
  <si>
    <t xml:space="preserve">   Unrealised gain on exchange </t>
  </si>
  <si>
    <t xml:space="preserve">Cash receipt from drawdown long-term loans </t>
  </si>
  <si>
    <t xml:space="preserve">   Inventories and land held for development decrease</t>
  </si>
  <si>
    <t xml:space="preserve">      from transfer to cost of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</si>
</sst>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_(* #,##0_);_(* \(#,##0\);_(* &quot;-&quot;??_);_(@_)"/>
  </numFmts>
  <fonts count="26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0"/>
      <name val="Arial"/>
      <family val="2"/>
    </font>
    <font>
      <sz val="9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66">
    <xf numFmtId="0" fontId="0" fillId="0" borderId="0" xfId="0"/>
    <xf numFmtId="37" fontId="7" fillId="0" borderId="0" xfId="0" applyNumberFormat="1" applyFont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3" fillId="0" borderId="7" xfId="0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distributed" vertical="center"/>
    </xf>
    <xf numFmtId="0" fontId="7" fillId="0" borderId="5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distributed" vertical="center"/>
    </xf>
    <xf numFmtId="41" fontId="7" fillId="0" borderId="0" xfId="10" applyNumberFormat="1" applyFont="1" applyAlignment="1">
      <alignment vertical="center"/>
    </xf>
    <xf numFmtId="41" fontId="7" fillId="0" borderId="0" xfId="10" applyNumberFormat="1" applyFont="1" applyAlignment="1">
      <alignment horizontal="distributed" vertical="center"/>
    </xf>
    <xf numFmtId="41" fontId="13" fillId="0" borderId="0" xfId="1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distributed" vertical="center"/>
    </xf>
    <xf numFmtId="41" fontId="7" fillId="0" borderId="4" xfId="10" applyNumberFormat="1" applyFont="1" applyBorder="1" applyAlignment="1">
      <alignment vertical="center"/>
    </xf>
    <xf numFmtId="41" fontId="7" fillId="0" borderId="3" xfId="1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0" fontId="12" fillId="0" borderId="3" xfId="0" applyFont="1" applyBorder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distributed" vertical="center"/>
    </xf>
    <xf numFmtId="41" fontId="3" fillId="0" borderId="0" xfId="10" applyNumberFormat="1" applyFont="1" applyAlignment="1">
      <alignment vertical="center"/>
    </xf>
    <xf numFmtId="41" fontId="3" fillId="0" borderId="0" xfId="10" applyNumberFormat="1" applyFont="1" applyAlignment="1">
      <alignment horizontal="distributed" vertical="center"/>
    </xf>
    <xf numFmtId="41" fontId="3" fillId="0" borderId="0" xfId="1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1" fontId="3" fillId="0" borderId="3" xfId="10" applyNumberFormat="1" applyFont="1" applyBorder="1" applyAlignment="1">
      <alignment vertical="center"/>
    </xf>
    <xf numFmtId="41" fontId="3" fillId="0" borderId="4" xfId="10" applyNumberFormat="1" applyFont="1" applyBorder="1" applyAlignment="1">
      <alignment vertical="center"/>
    </xf>
    <xf numFmtId="41" fontId="3" fillId="0" borderId="3" xfId="10" applyNumberFormat="1" applyFont="1" applyBorder="1" applyAlignment="1">
      <alignment horizontal="center" vertical="center"/>
    </xf>
    <xf numFmtId="41" fontId="7" fillId="0" borderId="0" xfId="10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7" fillId="0" borderId="3" xfId="1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3" fillId="0" borderId="0" xfId="10" applyNumberFormat="1" applyFont="1" applyBorder="1" applyAlignment="1">
      <alignment vertical="center"/>
    </xf>
    <xf numFmtId="41" fontId="3" fillId="0" borderId="0" xfId="10" applyNumberFormat="1" applyFont="1" applyBorder="1" applyAlignment="1">
      <alignment horizontal="distributed" vertical="center"/>
    </xf>
    <xf numFmtId="37" fontId="3" fillId="0" borderId="0" xfId="0" applyNumberFormat="1" applyFont="1" applyBorder="1" applyAlignment="1">
      <alignment vertical="center"/>
    </xf>
    <xf numFmtId="41" fontId="3" fillId="0" borderId="0" xfId="1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0" fontId="16" fillId="0" borderId="0" xfId="0" quotePrefix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171" fontId="3" fillId="0" borderId="3" xfId="0" applyNumberFormat="1" applyFont="1" applyFill="1" applyBorder="1" applyAlignment="1">
      <alignment horizontal="right" vertical="center"/>
    </xf>
    <xf numFmtId="168" fontId="16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1" fontId="7" fillId="0" borderId="0" xfId="10" applyNumberFormat="1" applyFont="1" applyFill="1" applyAlignment="1">
      <alignment vertical="center"/>
    </xf>
    <xf numFmtId="41" fontId="7" fillId="0" borderId="0" xfId="10" applyNumberFormat="1" applyFont="1" applyFill="1" applyAlignment="1">
      <alignment horizontal="distributed" vertical="center"/>
    </xf>
    <xf numFmtId="41" fontId="7" fillId="0" borderId="0" xfId="10" applyNumberFormat="1" applyFont="1" applyFill="1" applyAlignment="1">
      <alignment horizontal="right" vertical="center"/>
    </xf>
    <xf numFmtId="41" fontId="3" fillId="0" borderId="0" xfId="10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7" fontId="7" fillId="0" borderId="3" xfId="0" quotePrefix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41" fontId="7" fillId="0" borderId="5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41" fontId="7" fillId="0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37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41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37" fontId="17" fillId="0" borderId="3" xfId="0" applyNumberFormat="1" applyFont="1" applyBorder="1" applyAlignment="1">
      <alignment vertical="center"/>
    </xf>
    <xf numFmtId="37" fontId="18" fillId="0" borderId="3" xfId="0" applyNumberFormat="1" applyFont="1" applyBorder="1" applyAlignment="1">
      <alignment horizontal="center" vertical="center"/>
    </xf>
    <xf numFmtId="37" fontId="18" fillId="0" borderId="3" xfId="0" quotePrefix="1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center" vertical="center"/>
    </xf>
    <xf numFmtId="41" fontId="18" fillId="0" borderId="3" xfId="0" applyNumberFormat="1" applyFont="1" applyBorder="1" applyAlignment="1">
      <alignment horizontal="right" vertical="center"/>
    </xf>
    <xf numFmtId="171" fontId="18" fillId="0" borderId="0" xfId="0" applyNumberFormat="1" applyFont="1" applyAlignment="1">
      <alignment horizontal="right" vertical="center"/>
    </xf>
    <xf numFmtId="168" fontId="21" fillId="0" borderId="0" xfId="0" applyNumberFormat="1" applyFont="1" applyAlignment="1">
      <alignment horizontal="center" vertical="center"/>
    </xf>
    <xf numFmtId="171" fontId="18" fillId="0" borderId="3" xfId="0" applyNumberFormat="1" applyFont="1" applyBorder="1" applyAlignment="1">
      <alignment horizontal="right" vertical="center"/>
    </xf>
    <xf numFmtId="37" fontId="18" fillId="0" borderId="3" xfId="0" applyNumberFormat="1" applyFont="1" applyBorder="1" applyAlignment="1">
      <alignment vertical="center"/>
    </xf>
    <xf numFmtId="41" fontId="18" fillId="0" borderId="6" xfId="0" applyNumberFormat="1" applyFont="1" applyBorder="1" applyAlignment="1">
      <alignment horizontal="right" vertical="center"/>
    </xf>
    <xf numFmtId="9" fontId="18" fillId="0" borderId="0" xfId="12" applyFont="1" applyAlignment="1">
      <alignment vertical="center"/>
    </xf>
    <xf numFmtId="37" fontId="18" fillId="0" borderId="6" xfId="0" applyNumberFormat="1" applyFont="1" applyBorder="1" applyAlignment="1">
      <alignment vertical="center"/>
    </xf>
    <xf numFmtId="43" fontId="18" fillId="0" borderId="0" xfId="11" applyFont="1" applyAlignment="1">
      <alignment vertical="center"/>
    </xf>
    <xf numFmtId="37" fontId="17" fillId="0" borderId="0" xfId="0" applyNumberFormat="1" applyFont="1" applyAlignment="1">
      <alignment horizontal="left" vertical="center"/>
    </xf>
    <xf numFmtId="39" fontId="18" fillId="0" borderId="6" xfId="0" applyNumberFormat="1" applyFont="1" applyBorder="1" applyAlignment="1">
      <alignment horizontal="right" vertical="center"/>
    </xf>
    <xf numFmtId="39" fontId="18" fillId="0" borderId="0" xfId="0" applyNumberFormat="1" applyFont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37" fontId="18" fillId="0" borderId="5" xfId="0" quotePrefix="1" applyNumberFormat="1" applyFont="1" applyBorder="1" applyAlignment="1">
      <alignment horizontal="center" vertical="center"/>
    </xf>
    <xf numFmtId="37" fontId="18" fillId="0" borderId="0" xfId="0" quotePrefix="1" applyNumberFormat="1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1" fontId="20" fillId="0" borderId="6" xfId="0" applyNumberFormat="1" applyFont="1" applyBorder="1" applyAlignment="1">
      <alignment horizontal="right"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vertical="center"/>
    </xf>
    <xf numFmtId="41" fontId="20" fillId="0" borderId="3" xfId="0" applyNumberFormat="1" applyFont="1" applyBorder="1" applyAlignment="1">
      <alignment horizontal="right" vertical="center"/>
    </xf>
    <xf numFmtId="41" fontId="24" fillId="0" borderId="0" xfId="0" applyNumberFormat="1" applyFont="1" applyAlignment="1">
      <alignment horizontal="right" vertical="center"/>
    </xf>
    <xf numFmtId="41" fontId="18" fillId="0" borderId="3" xfId="0" applyNumberFormat="1" applyFont="1" applyBorder="1" applyAlignment="1">
      <alignment vertical="center"/>
    </xf>
    <xf numFmtId="41" fontId="20" fillId="0" borderId="6" xfId="0" applyNumberFormat="1" applyFont="1" applyBorder="1" applyAlignment="1">
      <alignment vertical="center"/>
    </xf>
    <xf numFmtId="41" fontId="20" fillId="0" borderId="4" xfId="0" applyNumberFormat="1" applyFont="1" applyBorder="1" applyAlignment="1">
      <alignment horizontal="right" vertical="center"/>
    </xf>
    <xf numFmtId="41" fontId="18" fillId="0" borderId="0" xfId="12" applyNumberFormat="1" applyFont="1" applyAlignment="1">
      <alignment vertical="center"/>
    </xf>
    <xf numFmtId="41" fontId="25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top"/>
    </xf>
    <xf numFmtId="41" fontId="20" fillId="0" borderId="3" xfId="0" applyNumberFormat="1" applyFont="1" applyBorder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7"/>
  <sheetViews>
    <sheetView showGridLines="0" view="pageBreakPreview" topLeftCell="A91" zoomScale="70" zoomScaleNormal="70" zoomScaleSheetLayoutView="70" workbookViewId="0">
      <selection activeCell="H142" sqref="H142"/>
    </sheetView>
  </sheetViews>
  <sheetFormatPr defaultColWidth="10.5703125" defaultRowHeight="19.5" customHeight="1"/>
  <cols>
    <col min="1" max="1" width="46.42578125" style="23" customWidth="1"/>
    <col min="2" max="2" width="7.5703125" style="23" customWidth="1"/>
    <col min="3" max="3" width="1.42578125" style="23" customWidth="1"/>
    <col min="4" max="4" width="18.5703125" style="23" customWidth="1"/>
    <col min="5" max="5" width="1.5703125" style="23" customWidth="1"/>
    <col min="6" max="6" width="16.42578125" style="23" customWidth="1"/>
    <col min="7" max="7" width="1.5703125" style="23" customWidth="1"/>
    <col min="8" max="8" width="16.42578125" style="23" customWidth="1"/>
    <col min="9" max="9" width="1.5703125" style="23" customWidth="1"/>
    <col min="10" max="10" width="17.5703125" style="23" customWidth="1"/>
    <col min="11" max="11" width="10.5703125" style="23"/>
    <col min="12" max="12" width="15.28515625" style="23" bestFit="1" customWidth="1"/>
    <col min="13" max="16384" width="10.5703125" style="23"/>
  </cols>
  <sheetData>
    <row r="1" spans="1:10" s="13" customFormat="1" ht="19.5" customHeight="1">
      <c r="A1" s="13" t="s">
        <v>24</v>
      </c>
    </row>
    <row r="2" spans="1:10" s="13" customFormat="1" ht="19.5" customHeight="1">
      <c r="A2" s="13" t="s">
        <v>94</v>
      </c>
    </row>
    <row r="3" spans="1:10" s="13" customFormat="1" ht="19.5" customHeight="1">
      <c r="A3" s="13" t="s">
        <v>241</v>
      </c>
    </row>
    <row r="4" spans="1:10" s="13" customFormat="1" ht="19.5" customHeight="1">
      <c r="J4" s="14" t="s">
        <v>145</v>
      </c>
    </row>
    <row r="5" spans="1:10" s="13" customFormat="1" ht="19.5" customHeight="1">
      <c r="B5" s="15"/>
      <c r="C5" s="16"/>
      <c r="D5" s="160" t="s">
        <v>22</v>
      </c>
      <c r="E5" s="160"/>
      <c r="F5" s="160"/>
      <c r="G5" s="17"/>
      <c r="H5" s="160" t="s">
        <v>23</v>
      </c>
      <c r="I5" s="160"/>
      <c r="J5" s="160"/>
    </row>
    <row r="6" spans="1:10" s="13" customFormat="1" ht="19.5" customHeight="1">
      <c r="B6" s="18" t="s">
        <v>0</v>
      </c>
      <c r="C6" s="16"/>
      <c r="D6" s="19" t="s">
        <v>242</v>
      </c>
      <c r="E6" s="20"/>
      <c r="F6" s="19" t="s">
        <v>196</v>
      </c>
      <c r="G6" s="21"/>
      <c r="H6" s="19" t="s">
        <v>242</v>
      </c>
      <c r="I6" s="20"/>
      <c r="J6" s="19" t="s">
        <v>196</v>
      </c>
    </row>
    <row r="7" spans="1:10" s="13" customFormat="1" ht="19.5" customHeight="1">
      <c r="B7" s="22"/>
      <c r="C7" s="16"/>
      <c r="D7" s="21" t="s">
        <v>146</v>
      </c>
      <c r="E7" s="20"/>
      <c r="F7" s="21" t="s">
        <v>148</v>
      </c>
      <c r="G7" s="21"/>
      <c r="H7" s="21" t="s">
        <v>146</v>
      </c>
      <c r="I7" s="20"/>
      <c r="J7" s="21" t="s">
        <v>148</v>
      </c>
    </row>
    <row r="8" spans="1:10" s="13" customFormat="1" ht="19.5" customHeight="1">
      <c r="B8" s="22"/>
      <c r="C8" s="16"/>
      <c r="D8" s="21" t="s">
        <v>147</v>
      </c>
      <c r="E8" s="20"/>
      <c r="F8" s="21"/>
      <c r="G8" s="21"/>
      <c r="H8" s="21" t="s">
        <v>147</v>
      </c>
      <c r="I8" s="20"/>
      <c r="J8" s="21"/>
    </row>
    <row r="9" spans="1:10" ht="19.5" customHeight="1">
      <c r="A9" s="13" t="s">
        <v>29</v>
      </c>
    </row>
    <row r="10" spans="1:10" ht="19.5" customHeight="1">
      <c r="A10" s="13" t="s">
        <v>11</v>
      </c>
      <c r="B10" s="17"/>
      <c r="C10" s="17"/>
    </row>
    <row r="11" spans="1:10" ht="19.5" customHeight="1">
      <c r="A11" s="23" t="s">
        <v>30</v>
      </c>
      <c r="B11" s="24" t="s">
        <v>200</v>
      </c>
      <c r="C11" s="17"/>
      <c r="D11" s="71">
        <v>4902355</v>
      </c>
      <c r="E11" s="72"/>
      <c r="F11" s="71">
        <v>7112930</v>
      </c>
      <c r="G11" s="72"/>
      <c r="H11" s="71">
        <v>3666125</v>
      </c>
      <c r="I11" s="72"/>
      <c r="J11" s="71">
        <v>5654829</v>
      </c>
    </row>
    <row r="12" spans="1:10" ht="19.149999999999999" customHeight="1">
      <c r="A12" s="23" t="s">
        <v>61</v>
      </c>
      <c r="B12" s="24">
        <v>4</v>
      </c>
      <c r="C12" s="17"/>
      <c r="D12" s="73">
        <v>124709</v>
      </c>
      <c r="E12" s="73"/>
      <c r="F12" s="73">
        <v>187010</v>
      </c>
      <c r="G12" s="73"/>
      <c r="H12" s="73">
        <v>200193</v>
      </c>
      <c r="I12" s="73"/>
      <c r="J12" s="73">
        <v>75529</v>
      </c>
    </row>
    <row r="13" spans="1:10" ht="19.149999999999999" customHeight="1">
      <c r="A13" s="23" t="s">
        <v>201</v>
      </c>
      <c r="B13" s="24">
        <v>2</v>
      </c>
      <c r="C13" s="17"/>
      <c r="D13" s="73">
        <v>603709</v>
      </c>
      <c r="E13" s="73"/>
      <c r="F13" s="73">
        <v>0</v>
      </c>
      <c r="G13" s="73"/>
      <c r="H13" s="73">
        <v>5697641</v>
      </c>
      <c r="I13" s="73"/>
      <c r="J13" s="73">
        <v>6266181</v>
      </c>
    </row>
    <row r="14" spans="1:10" ht="19.5" customHeight="1">
      <c r="A14" s="23" t="s">
        <v>62</v>
      </c>
      <c r="B14" s="24">
        <v>5</v>
      </c>
      <c r="C14" s="17"/>
      <c r="D14" s="73">
        <v>51867552</v>
      </c>
      <c r="E14" s="72"/>
      <c r="F14" s="73">
        <v>52893102</v>
      </c>
      <c r="G14" s="72"/>
      <c r="H14" s="73">
        <v>43952603</v>
      </c>
      <c r="I14" s="72"/>
      <c r="J14" s="73">
        <v>45282764</v>
      </c>
    </row>
    <row r="15" spans="1:10" ht="19.5" customHeight="1">
      <c r="A15" s="23" t="s">
        <v>63</v>
      </c>
      <c r="B15" s="17"/>
      <c r="C15" s="17"/>
      <c r="D15" s="71">
        <v>900055</v>
      </c>
      <c r="E15" s="72"/>
      <c r="F15" s="71">
        <v>529536</v>
      </c>
      <c r="G15" s="72"/>
      <c r="H15" s="71">
        <v>419164</v>
      </c>
      <c r="I15" s="72"/>
      <c r="J15" s="71">
        <v>254201</v>
      </c>
    </row>
    <row r="16" spans="1:10" ht="19.5" customHeight="1">
      <c r="A16" s="23" t="s">
        <v>142</v>
      </c>
      <c r="B16" s="17"/>
      <c r="C16" s="17"/>
      <c r="D16" s="71">
        <v>332524</v>
      </c>
      <c r="E16" s="72"/>
      <c r="F16" s="71">
        <v>569623</v>
      </c>
      <c r="G16" s="72"/>
      <c r="H16" s="71">
        <v>326439</v>
      </c>
      <c r="I16" s="72"/>
      <c r="J16" s="71">
        <v>564941</v>
      </c>
    </row>
    <row r="17" spans="1:10" ht="19.5" customHeight="1">
      <c r="A17" s="23" t="s">
        <v>162</v>
      </c>
      <c r="B17" s="24"/>
      <c r="C17" s="17"/>
      <c r="D17" s="71">
        <v>95371</v>
      </c>
      <c r="E17" s="72"/>
      <c r="F17" s="71">
        <v>141446</v>
      </c>
      <c r="G17" s="72"/>
      <c r="H17" s="71">
        <v>95371</v>
      </c>
      <c r="I17" s="72"/>
      <c r="J17" s="71">
        <v>141446</v>
      </c>
    </row>
    <row r="18" spans="1:10" ht="19.5" customHeight="1">
      <c r="A18" s="23" t="s">
        <v>168</v>
      </c>
      <c r="B18" s="24">
        <v>6</v>
      </c>
      <c r="C18" s="17"/>
      <c r="D18" s="71">
        <v>330190</v>
      </c>
      <c r="E18" s="72"/>
      <c r="F18" s="71">
        <v>1459306</v>
      </c>
      <c r="G18" s="72"/>
      <c r="H18" s="71">
        <v>300190</v>
      </c>
      <c r="I18" s="72"/>
      <c r="J18" s="71">
        <v>1429306</v>
      </c>
    </row>
    <row r="19" spans="1:10" ht="19.5" customHeight="1">
      <c r="A19" s="23" t="s">
        <v>31</v>
      </c>
      <c r="B19" s="17"/>
      <c r="C19" s="17"/>
      <c r="D19" s="71">
        <v>730794</v>
      </c>
      <c r="E19" s="72"/>
      <c r="F19" s="71">
        <v>462040</v>
      </c>
      <c r="G19" s="72"/>
      <c r="H19" s="71">
        <v>165395</v>
      </c>
      <c r="I19" s="72"/>
      <c r="J19" s="71">
        <v>79198</v>
      </c>
    </row>
    <row r="20" spans="1:10" ht="19.5" customHeight="1">
      <c r="A20" s="13" t="s">
        <v>12</v>
      </c>
      <c r="B20" s="17"/>
      <c r="C20" s="17"/>
      <c r="D20" s="74">
        <f>SUM(D11:D19)</f>
        <v>59887259</v>
      </c>
      <c r="E20" s="72"/>
      <c r="F20" s="74">
        <f>SUM(F11:F19)</f>
        <v>63354993</v>
      </c>
      <c r="G20" s="72"/>
      <c r="H20" s="74">
        <f>SUM(H11:H19)</f>
        <v>54823121</v>
      </c>
      <c r="I20" s="72"/>
      <c r="J20" s="74">
        <f>SUM(J11:J19)</f>
        <v>59748395</v>
      </c>
    </row>
    <row r="21" spans="1:10" ht="19.5" customHeight="1">
      <c r="A21" s="13" t="s">
        <v>13</v>
      </c>
      <c r="B21" s="17"/>
      <c r="C21" s="17"/>
      <c r="D21" s="73"/>
      <c r="E21" s="72"/>
      <c r="F21" s="73"/>
      <c r="G21" s="72"/>
      <c r="H21" s="73"/>
      <c r="I21" s="72"/>
      <c r="J21" s="73"/>
    </row>
    <row r="22" spans="1:10" ht="19.5" customHeight="1">
      <c r="A22" s="23" t="s">
        <v>157</v>
      </c>
      <c r="B22" s="24">
        <v>7</v>
      </c>
      <c r="C22" s="17"/>
      <c r="D22" s="73">
        <v>11178</v>
      </c>
      <c r="E22" s="72"/>
      <c r="F22" s="73">
        <v>10773</v>
      </c>
      <c r="G22" s="72"/>
      <c r="H22" s="73">
        <v>0</v>
      </c>
      <c r="I22" s="72"/>
      <c r="J22" s="73">
        <v>0</v>
      </c>
    </row>
    <row r="23" spans="1:10" ht="19.5" customHeight="1">
      <c r="A23" s="23" t="s">
        <v>169</v>
      </c>
      <c r="B23" s="24">
        <v>8</v>
      </c>
      <c r="C23" s="17"/>
      <c r="D23" s="73">
        <v>3999252</v>
      </c>
      <c r="E23" s="72"/>
      <c r="F23" s="73">
        <v>4418784</v>
      </c>
      <c r="G23" s="72"/>
      <c r="H23" s="73">
        <v>2696341</v>
      </c>
      <c r="I23" s="72"/>
      <c r="J23" s="73">
        <v>3020440</v>
      </c>
    </row>
    <row r="24" spans="1:10" ht="19.5" customHeight="1">
      <c r="A24" s="23" t="s">
        <v>64</v>
      </c>
      <c r="B24" s="24">
        <v>9</v>
      </c>
      <c r="C24" s="17"/>
      <c r="D24" s="73">
        <v>0</v>
      </c>
      <c r="E24" s="72"/>
      <c r="F24" s="73">
        <v>0</v>
      </c>
      <c r="G24" s="72"/>
      <c r="H24" s="73">
        <v>6559847</v>
      </c>
      <c r="I24" s="72"/>
      <c r="J24" s="73">
        <v>6802945</v>
      </c>
    </row>
    <row r="25" spans="1:10" ht="19.5" customHeight="1">
      <c r="A25" s="23" t="s">
        <v>65</v>
      </c>
      <c r="B25" s="24">
        <v>10</v>
      </c>
      <c r="C25" s="17"/>
      <c r="D25" s="73">
        <v>23583335</v>
      </c>
      <c r="E25" s="72"/>
      <c r="F25" s="73">
        <v>23963609</v>
      </c>
      <c r="G25" s="72"/>
      <c r="H25" s="73">
        <v>23583335</v>
      </c>
      <c r="I25" s="72"/>
      <c r="J25" s="73">
        <v>23963609</v>
      </c>
    </row>
    <row r="26" spans="1:10" ht="19.5" customHeight="1">
      <c r="A26" s="23" t="s">
        <v>170</v>
      </c>
      <c r="B26" s="24">
        <v>2</v>
      </c>
      <c r="C26" s="17"/>
      <c r="D26" s="73">
        <v>0</v>
      </c>
      <c r="E26" s="73"/>
      <c r="F26" s="73">
        <v>534198</v>
      </c>
      <c r="G26" s="73"/>
      <c r="H26" s="73">
        <v>8305982</v>
      </c>
      <c r="I26" s="73"/>
      <c r="J26" s="73">
        <v>6713911</v>
      </c>
    </row>
    <row r="27" spans="1:10" ht="19.5" customHeight="1">
      <c r="A27" s="23" t="s">
        <v>66</v>
      </c>
      <c r="B27" s="24">
        <v>11</v>
      </c>
      <c r="C27" s="17"/>
      <c r="D27" s="73">
        <v>2335560</v>
      </c>
      <c r="E27" s="72"/>
      <c r="F27" s="73">
        <v>2939847</v>
      </c>
      <c r="G27" s="72"/>
      <c r="H27" s="73">
        <v>2204818</v>
      </c>
      <c r="I27" s="72"/>
      <c r="J27" s="73">
        <v>2623951</v>
      </c>
    </row>
    <row r="28" spans="1:10" ht="19.5" customHeight="1">
      <c r="A28" s="23" t="s">
        <v>67</v>
      </c>
      <c r="B28" s="24">
        <v>12</v>
      </c>
      <c r="C28" s="17"/>
      <c r="D28" s="71">
        <v>12129435</v>
      </c>
      <c r="E28" s="72"/>
      <c r="F28" s="71">
        <v>10960671</v>
      </c>
      <c r="G28" s="72"/>
      <c r="H28" s="71">
        <v>212074</v>
      </c>
      <c r="I28" s="72"/>
      <c r="J28" s="71">
        <v>212074</v>
      </c>
    </row>
    <row r="29" spans="1:10" ht="19.5" customHeight="1">
      <c r="A29" s="23" t="s">
        <v>68</v>
      </c>
      <c r="B29" s="24">
        <v>13</v>
      </c>
      <c r="C29" s="17"/>
      <c r="D29" s="71">
        <v>534491</v>
      </c>
      <c r="E29" s="72"/>
      <c r="F29" s="71">
        <v>601479</v>
      </c>
      <c r="G29" s="72"/>
      <c r="H29" s="71">
        <v>299474</v>
      </c>
      <c r="I29" s="72"/>
      <c r="J29" s="71">
        <v>323048</v>
      </c>
    </row>
    <row r="30" spans="1:10" ht="19.5" customHeight="1">
      <c r="A30" s="23" t="s">
        <v>171</v>
      </c>
      <c r="B30" s="24">
        <v>14</v>
      </c>
      <c r="C30" s="17"/>
      <c r="D30" s="71">
        <v>16072927</v>
      </c>
      <c r="E30" s="72"/>
      <c r="F30" s="71">
        <v>14910540</v>
      </c>
      <c r="G30" s="72"/>
      <c r="H30" s="71">
        <v>244653</v>
      </c>
      <c r="I30" s="72"/>
      <c r="J30" s="71">
        <v>279604</v>
      </c>
    </row>
    <row r="31" spans="1:10" ht="19.5" customHeight="1">
      <c r="A31" s="23" t="s">
        <v>90</v>
      </c>
      <c r="B31" s="24">
        <v>15</v>
      </c>
      <c r="C31" s="17"/>
      <c r="D31" s="71">
        <v>29695</v>
      </c>
      <c r="E31" s="72"/>
      <c r="F31" s="71">
        <v>33250</v>
      </c>
      <c r="G31" s="72"/>
      <c r="H31" s="71">
        <v>11236</v>
      </c>
      <c r="I31" s="72"/>
      <c r="J31" s="71">
        <v>12463</v>
      </c>
    </row>
    <row r="32" spans="1:10" ht="19.5" customHeight="1">
      <c r="A32" s="23" t="s">
        <v>113</v>
      </c>
      <c r="B32" s="24"/>
      <c r="C32" s="17"/>
      <c r="D32" s="71">
        <v>858835</v>
      </c>
      <c r="E32" s="72"/>
      <c r="F32" s="71">
        <v>721179</v>
      </c>
      <c r="G32" s="72"/>
      <c r="H32" s="71">
        <v>660769</v>
      </c>
      <c r="I32" s="72"/>
      <c r="J32" s="71">
        <v>619955</v>
      </c>
    </row>
    <row r="33" spans="1:10" ht="19.5" customHeight="1">
      <c r="A33" s="23" t="s">
        <v>32</v>
      </c>
      <c r="B33" s="24">
        <v>2</v>
      </c>
      <c r="C33" s="17"/>
      <c r="D33" s="71">
        <v>135065</v>
      </c>
      <c r="E33" s="72"/>
      <c r="F33" s="71">
        <v>121740</v>
      </c>
      <c r="G33" s="72"/>
      <c r="H33" s="71">
        <v>12917</v>
      </c>
      <c r="I33" s="72"/>
      <c r="J33" s="71">
        <v>12333</v>
      </c>
    </row>
    <row r="34" spans="1:10" ht="19.5" customHeight="1">
      <c r="A34" s="13" t="s">
        <v>14</v>
      </c>
      <c r="B34" s="24"/>
      <c r="C34" s="17"/>
      <c r="D34" s="74">
        <f>SUM(D22:D33)</f>
        <v>59689773</v>
      </c>
      <c r="E34" s="72"/>
      <c r="F34" s="74">
        <f>SUM(F22:F33)</f>
        <v>59216070</v>
      </c>
      <c r="G34" s="72"/>
      <c r="H34" s="74">
        <f>SUM(H22:H33)</f>
        <v>44791446</v>
      </c>
      <c r="I34" s="72"/>
      <c r="J34" s="74">
        <f>SUM(J22:J33)</f>
        <v>44584333</v>
      </c>
    </row>
    <row r="35" spans="1:10" ht="19.5" customHeight="1" thickBot="1">
      <c r="A35" s="13" t="s">
        <v>25</v>
      </c>
      <c r="B35" s="17"/>
      <c r="C35" s="17"/>
      <c r="D35" s="75">
        <f>SUM(D20:D33)</f>
        <v>119577032</v>
      </c>
      <c r="E35" s="72"/>
      <c r="F35" s="75">
        <f>SUM(F20:F33)</f>
        <v>122571063</v>
      </c>
      <c r="G35" s="72"/>
      <c r="H35" s="75">
        <f>SUM(H20:H33)</f>
        <v>99614567</v>
      </c>
      <c r="I35" s="72"/>
      <c r="J35" s="75">
        <f>SUM(J20:J33)</f>
        <v>104332728</v>
      </c>
    </row>
    <row r="36" spans="1:10" ht="19.5" customHeight="1" thickTop="1">
      <c r="A36" s="13"/>
      <c r="B36" s="17"/>
      <c r="C36" s="17"/>
      <c r="D36" s="76"/>
      <c r="E36" s="72"/>
      <c r="F36" s="76"/>
      <c r="G36" s="72"/>
      <c r="H36" s="76"/>
      <c r="I36" s="72"/>
      <c r="J36" s="76"/>
    </row>
    <row r="37" spans="1:10" ht="19.5" customHeight="1">
      <c r="A37" s="23" t="s">
        <v>204</v>
      </c>
      <c r="B37" s="17"/>
      <c r="C37" s="17"/>
      <c r="D37" s="76"/>
      <c r="E37" s="72"/>
      <c r="F37" s="76"/>
      <c r="G37" s="72"/>
      <c r="H37" s="76"/>
      <c r="I37" s="72"/>
      <c r="J37" s="76"/>
    </row>
    <row r="38" spans="1:10" ht="19.5" customHeight="1">
      <c r="A38" s="13"/>
      <c r="B38" s="17"/>
      <c r="C38" s="17"/>
      <c r="D38" s="76"/>
      <c r="E38" s="72"/>
      <c r="F38" s="76"/>
      <c r="G38" s="72"/>
      <c r="H38" s="76"/>
      <c r="I38" s="72"/>
      <c r="J38" s="76"/>
    </row>
    <row r="39" spans="1:10" ht="19.5" customHeight="1">
      <c r="A39" s="13"/>
      <c r="B39" s="17"/>
      <c r="C39" s="17"/>
      <c r="D39" s="76"/>
      <c r="E39" s="72"/>
      <c r="F39" s="76"/>
      <c r="G39" s="72"/>
      <c r="H39" s="76"/>
      <c r="I39" s="72"/>
      <c r="J39" s="76"/>
    </row>
    <row r="40" spans="1:10" ht="19.5" customHeight="1">
      <c r="A40" s="13"/>
      <c r="B40" s="17"/>
      <c r="C40" s="17"/>
      <c r="D40" s="76"/>
      <c r="E40" s="72"/>
      <c r="F40" s="76"/>
      <c r="G40" s="72"/>
      <c r="H40" s="76"/>
      <c r="I40" s="72"/>
      <c r="J40" s="76"/>
    </row>
    <row r="41" spans="1:10" ht="19.5" customHeight="1">
      <c r="A41" s="13"/>
      <c r="B41" s="17"/>
      <c r="C41" s="17"/>
      <c r="D41" s="76"/>
      <c r="E41" s="72"/>
      <c r="F41" s="76"/>
      <c r="G41" s="72"/>
      <c r="H41" s="76"/>
      <c r="I41" s="72"/>
      <c r="J41" s="76"/>
    </row>
    <row r="42" spans="1:10" ht="19.5" customHeight="1">
      <c r="A42" s="13"/>
      <c r="B42" s="17"/>
      <c r="C42" s="17"/>
      <c r="D42" s="76"/>
      <c r="E42" s="72"/>
      <c r="F42" s="76"/>
      <c r="G42" s="72"/>
      <c r="H42" s="76"/>
      <c r="I42" s="72"/>
      <c r="J42" s="76"/>
    </row>
    <row r="43" spans="1:10" ht="19.5" customHeight="1">
      <c r="A43" s="13"/>
      <c r="B43" s="17"/>
      <c r="C43" s="17"/>
      <c r="D43" s="76"/>
      <c r="E43" s="72"/>
      <c r="F43" s="76"/>
      <c r="G43" s="72"/>
      <c r="H43" s="76"/>
      <c r="I43" s="72"/>
      <c r="J43" s="76"/>
    </row>
    <row r="44" spans="1:10" ht="19.5" customHeight="1">
      <c r="A44" s="13"/>
      <c r="B44" s="17"/>
      <c r="C44" s="17"/>
      <c r="D44" s="76"/>
      <c r="E44" s="72"/>
      <c r="F44" s="76"/>
      <c r="G44" s="72"/>
      <c r="H44" s="76"/>
      <c r="I44" s="72"/>
      <c r="J44" s="76"/>
    </row>
    <row r="45" spans="1:10" ht="19.5" customHeight="1">
      <c r="A45" s="13"/>
      <c r="B45" s="17"/>
      <c r="C45" s="17"/>
      <c r="D45" s="76"/>
      <c r="E45" s="72"/>
      <c r="F45" s="76"/>
      <c r="G45" s="72"/>
      <c r="H45" s="76"/>
      <c r="I45" s="72"/>
      <c r="J45" s="76"/>
    </row>
    <row r="46" spans="1:10" ht="19.5" customHeight="1">
      <c r="A46" s="13"/>
      <c r="B46" s="17"/>
      <c r="C46" s="17"/>
      <c r="D46" s="76"/>
      <c r="E46" s="72"/>
      <c r="F46" s="76"/>
      <c r="G46" s="72"/>
      <c r="H46" s="76"/>
      <c r="I46" s="72"/>
      <c r="J46" s="76"/>
    </row>
    <row r="47" spans="1:10" ht="19.5" customHeight="1">
      <c r="A47" s="13"/>
      <c r="B47" s="17"/>
      <c r="C47" s="17"/>
      <c r="D47" s="76"/>
      <c r="E47" s="72"/>
      <c r="F47" s="76"/>
      <c r="G47" s="72"/>
      <c r="H47" s="76"/>
      <c r="I47" s="72"/>
      <c r="J47" s="76"/>
    </row>
    <row r="48" spans="1:10" ht="19.5" customHeight="1">
      <c r="A48" s="13"/>
      <c r="B48" s="17"/>
      <c r="C48" s="17"/>
      <c r="D48" s="76"/>
      <c r="E48" s="72"/>
      <c r="F48" s="76"/>
      <c r="G48" s="72"/>
      <c r="H48" s="76"/>
      <c r="I48" s="72"/>
      <c r="J48" s="76"/>
    </row>
    <row r="49" spans="1:13" ht="19.5" customHeight="1">
      <c r="A49" s="13"/>
      <c r="B49" s="17"/>
      <c r="C49" s="17"/>
      <c r="D49" s="76"/>
      <c r="E49" s="72"/>
      <c r="F49" s="76"/>
      <c r="G49" s="72"/>
      <c r="H49" s="76"/>
      <c r="I49" s="72"/>
      <c r="J49" s="76">
        <v>1</v>
      </c>
    </row>
    <row r="50" spans="1:13" s="13" customFormat="1" ht="19.5" customHeight="1">
      <c r="A50" s="13" t="s">
        <v>24</v>
      </c>
      <c r="M50" s="23"/>
    </row>
    <row r="51" spans="1:13" s="13" customFormat="1" ht="19.5" customHeight="1">
      <c r="A51" s="13" t="s">
        <v>95</v>
      </c>
      <c r="M51" s="23"/>
    </row>
    <row r="52" spans="1:13" s="13" customFormat="1" ht="19.5" customHeight="1">
      <c r="A52" s="13" t="s">
        <v>241</v>
      </c>
      <c r="M52" s="23"/>
    </row>
    <row r="53" spans="1:13" s="13" customFormat="1" ht="19.5" customHeight="1">
      <c r="J53" s="14" t="s">
        <v>145</v>
      </c>
      <c r="M53" s="23"/>
    </row>
    <row r="54" spans="1:13" s="13" customFormat="1" ht="19.5" customHeight="1">
      <c r="B54" s="15"/>
      <c r="C54" s="16"/>
      <c r="D54" s="160" t="s">
        <v>22</v>
      </c>
      <c r="E54" s="160"/>
      <c r="F54" s="160"/>
      <c r="G54" s="17"/>
      <c r="H54" s="160" t="s">
        <v>23</v>
      </c>
      <c r="I54" s="160"/>
      <c r="J54" s="160"/>
      <c r="M54" s="23"/>
    </row>
    <row r="55" spans="1:13" s="13" customFormat="1" ht="19.5" customHeight="1">
      <c r="B55" s="18" t="s">
        <v>0</v>
      </c>
      <c r="C55" s="16"/>
      <c r="D55" s="19" t="s">
        <v>242</v>
      </c>
      <c r="E55" s="20"/>
      <c r="F55" s="19" t="s">
        <v>196</v>
      </c>
      <c r="G55" s="21"/>
      <c r="H55" s="19" t="s">
        <v>242</v>
      </c>
      <c r="I55" s="20"/>
      <c r="J55" s="19" t="s">
        <v>196</v>
      </c>
      <c r="M55" s="23"/>
    </row>
    <row r="56" spans="1:13" s="13" customFormat="1" ht="19.5" customHeight="1">
      <c r="B56" s="22"/>
      <c r="C56" s="16"/>
      <c r="D56" s="21" t="s">
        <v>146</v>
      </c>
      <c r="E56" s="20"/>
      <c r="F56" s="21" t="s">
        <v>148</v>
      </c>
      <c r="G56" s="21"/>
      <c r="H56" s="21" t="s">
        <v>146</v>
      </c>
      <c r="I56" s="20"/>
      <c r="J56" s="21" t="s">
        <v>148</v>
      </c>
      <c r="M56" s="23"/>
    </row>
    <row r="57" spans="1:13" s="13" customFormat="1" ht="19.5" customHeight="1">
      <c r="B57" s="22"/>
      <c r="C57" s="16"/>
      <c r="D57" s="21" t="s">
        <v>147</v>
      </c>
      <c r="E57" s="20"/>
      <c r="F57" s="21"/>
      <c r="G57" s="21"/>
      <c r="H57" s="21" t="s">
        <v>147</v>
      </c>
      <c r="I57" s="20"/>
      <c r="J57" s="21"/>
      <c r="M57" s="23"/>
    </row>
    <row r="58" spans="1:13" ht="19.5" customHeight="1">
      <c r="A58" s="13" t="s">
        <v>58</v>
      </c>
      <c r="B58" s="77"/>
      <c r="D58" s="69"/>
      <c r="E58" s="3"/>
      <c r="F58" s="69"/>
      <c r="G58" s="69"/>
      <c r="H58" s="3"/>
      <c r="I58" s="3"/>
      <c r="J58" s="3"/>
    </row>
    <row r="59" spans="1:13" ht="18.600000000000001" customHeight="1">
      <c r="A59" s="13" t="s">
        <v>15</v>
      </c>
      <c r="B59" s="17"/>
      <c r="C59" s="17"/>
      <c r="D59" s="17"/>
      <c r="E59" s="17"/>
      <c r="F59" s="17"/>
      <c r="G59" s="17"/>
    </row>
    <row r="60" spans="1:13" ht="19.5" customHeight="1">
      <c r="A60" s="23" t="s">
        <v>197</v>
      </c>
      <c r="B60" s="24">
        <v>16</v>
      </c>
      <c r="C60" s="17"/>
      <c r="D60" s="73">
        <v>970000</v>
      </c>
      <c r="E60" s="73"/>
      <c r="F60" s="73">
        <v>6845000</v>
      </c>
      <c r="G60" s="73"/>
      <c r="H60" s="73">
        <v>0</v>
      </c>
      <c r="I60" s="73"/>
      <c r="J60" s="73">
        <v>5875000</v>
      </c>
      <c r="L60" s="13"/>
    </row>
    <row r="61" spans="1:13" ht="19.5" customHeight="1">
      <c r="A61" s="23" t="s">
        <v>69</v>
      </c>
      <c r="B61" s="24" t="s">
        <v>203</v>
      </c>
      <c r="C61" s="17"/>
      <c r="D61" s="73">
        <v>2747044</v>
      </c>
      <c r="E61" s="73"/>
      <c r="F61" s="73">
        <v>3140282</v>
      </c>
      <c r="G61" s="73"/>
      <c r="H61" s="73">
        <v>1808437</v>
      </c>
      <c r="I61" s="73"/>
      <c r="J61" s="73">
        <v>2294298</v>
      </c>
      <c r="L61" s="13"/>
    </row>
    <row r="62" spans="1:13" ht="19.5" customHeight="1">
      <c r="A62" s="23" t="s">
        <v>91</v>
      </c>
      <c r="B62" s="24"/>
      <c r="C62" s="17"/>
      <c r="D62" s="73">
        <v>495404</v>
      </c>
      <c r="E62" s="73"/>
      <c r="F62" s="73">
        <v>530382</v>
      </c>
      <c r="G62" s="73"/>
      <c r="H62" s="73">
        <v>333170</v>
      </c>
      <c r="I62" s="73"/>
      <c r="J62" s="73">
        <v>373812</v>
      </c>
      <c r="L62" s="13"/>
    </row>
    <row r="63" spans="1:13" ht="19.5" customHeight="1">
      <c r="A63" s="23" t="s">
        <v>207</v>
      </c>
      <c r="B63" s="24">
        <v>2</v>
      </c>
      <c r="C63" s="17"/>
      <c r="D63" s="73">
        <v>0</v>
      </c>
      <c r="E63" s="73"/>
      <c r="F63" s="73">
        <v>0</v>
      </c>
      <c r="G63" s="73"/>
      <c r="H63" s="73">
        <v>840000</v>
      </c>
      <c r="I63" s="73"/>
      <c r="J63" s="73">
        <v>0</v>
      </c>
    </row>
    <row r="64" spans="1:13" ht="19.5" customHeight="1">
      <c r="A64" s="23" t="s">
        <v>33</v>
      </c>
      <c r="B64" s="24">
        <v>18</v>
      </c>
      <c r="C64" s="17"/>
      <c r="D64" s="73">
        <v>2541071</v>
      </c>
      <c r="E64" s="73"/>
      <c r="F64" s="73">
        <v>226268</v>
      </c>
      <c r="G64" s="73"/>
      <c r="H64" s="73">
        <v>2465000</v>
      </c>
      <c r="I64" s="73"/>
      <c r="J64" s="73">
        <v>0</v>
      </c>
    </row>
    <row r="65" spans="1:12" ht="19.5" customHeight="1">
      <c r="A65" s="23" t="s">
        <v>34</v>
      </c>
      <c r="B65" s="24">
        <v>19</v>
      </c>
      <c r="C65" s="17"/>
      <c r="D65" s="73">
        <v>14000000</v>
      </c>
      <c r="E65" s="73"/>
      <c r="F65" s="73">
        <v>11000000</v>
      </c>
      <c r="G65" s="73"/>
      <c r="H65" s="73">
        <v>14000000</v>
      </c>
      <c r="I65" s="73"/>
      <c r="J65" s="73">
        <v>11000000</v>
      </c>
      <c r="L65" s="13"/>
    </row>
    <row r="66" spans="1:12" ht="19.5" customHeight="1">
      <c r="A66" s="23" t="s">
        <v>186</v>
      </c>
      <c r="B66" s="24" t="s">
        <v>205</v>
      </c>
      <c r="C66" s="17"/>
      <c r="D66" s="73">
        <v>808346</v>
      </c>
      <c r="E66" s="73"/>
      <c r="F66" s="73">
        <v>764937</v>
      </c>
      <c r="G66" s="73"/>
      <c r="H66" s="73">
        <v>45323</v>
      </c>
      <c r="I66" s="73"/>
      <c r="J66" s="73">
        <v>44551</v>
      </c>
      <c r="L66" s="13"/>
    </row>
    <row r="67" spans="1:12" ht="19.5" customHeight="1">
      <c r="A67" s="23" t="s">
        <v>60</v>
      </c>
      <c r="B67" s="24"/>
      <c r="C67" s="17"/>
      <c r="D67" s="73">
        <v>235287</v>
      </c>
      <c r="E67" s="73"/>
      <c r="F67" s="73">
        <v>497592</v>
      </c>
      <c r="G67" s="73"/>
      <c r="H67" s="73">
        <v>176997</v>
      </c>
      <c r="I67" s="73"/>
      <c r="J67" s="73">
        <v>374377</v>
      </c>
      <c r="L67" s="13"/>
    </row>
    <row r="68" spans="1:12" ht="19.5" customHeight="1">
      <c r="A68" s="23" t="s">
        <v>166</v>
      </c>
      <c r="B68" s="24"/>
      <c r="C68" s="17"/>
      <c r="D68" s="73">
        <v>658321</v>
      </c>
      <c r="E68" s="73"/>
      <c r="F68" s="73">
        <v>702102</v>
      </c>
      <c r="G68" s="73"/>
      <c r="H68" s="73">
        <v>570883</v>
      </c>
      <c r="I68" s="73"/>
      <c r="J68" s="73">
        <v>642766</v>
      </c>
    </row>
    <row r="69" spans="1:12" ht="19.5" customHeight="1">
      <c r="A69" s="23" t="s">
        <v>167</v>
      </c>
      <c r="B69" s="78"/>
      <c r="C69" s="17"/>
      <c r="D69" s="73">
        <v>1100380</v>
      </c>
      <c r="E69" s="73"/>
      <c r="F69" s="73">
        <v>1091802</v>
      </c>
      <c r="G69" s="73"/>
      <c r="H69" s="73">
        <v>961608</v>
      </c>
      <c r="I69" s="73"/>
      <c r="J69" s="73">
        <v>1012438</v>
      </c>
    </row>
    <row r="70" spans="1:12" ht="19.5" customHeight="1">
      <c r="A70" s="23" t="s">
        <v>202</v>
      </c>
      <c r="B70" s="24">
        <v>21</v>
      </c>
      <c r="C70" s="17"/>
      <c r="D70" s="73">
        <v>436859</v>
      </c>
      <c r="E70" s="73"/>
      <c r="F70" s="73">
        <v>0</v>
      </c>
      <c r="G70" s="73"/>
      <c r="H70" s="73">
        <v>382895</v>
      </c>
      <c r="I70" s="73"/>
      <c r="J70" s="73">
        <v>0</v>
      </c>
    </row>
    <row r="71" spans="1:12" ht="19.5" customHeight="1">
      <c r="A71" s="79" t="s">
        <v>35</v>
      </c>
      <c r="B71" s="24"/>
      <c r="C71" s="17"/>
      <c r="D71" s="73">
        <v>402239</v>
      </c>
      <c r="E71" s="73"/>
      <c r="F71" s="73">
        <v>292688</v>
      </c>
      <c r="G71" s="73"/>
      <c r="H71" s="73">
        <v>309447</v>
      </c>
      <c r="I71" s="73"/>
      <c r="J71" s="73">
        <v>179652</v>
      </c>
    </row>
    <row r="72" spans="1:12" ht="19.5" customHeight="1">
      <c r="A72" s="13" t="s">
        <v>16</v>
      </c>
      <c r="B72" s="17"/>
      <c r="C72" s="17"/>
      <c r="D72" s="74">
        <f>SUM(D60:D71)</f>
        <v>24394951</v>
      </c>
      <c r="E72" s="72"/>
      <c r="F72" s="74">
        <f>SUM(F60:F71)</f>
        <v>25091053</v>
      </c>
      <c r="G72" s="72"/>
      <c r="H72" s="74">
        <f>SUM(H60:H71)</f>
        <v>21893760</v>
      </c>
      <c r="I72" s="72"/>
      <c r="J72" s="74">
        <f>SUM(J60:J71)</f>
        <v>21796894</v>
      </c>
    </row>
    <row r="73" spans="1:12" ht="19.5" customHeight="1">
      <c r="A73" s="13" t="s">
        <v>17</v>
      </c>
      <c r="B73" s="17"/>
      <c r="C73" s="17"/>
      <c r="D73" s="71"/>
      <c r="E73" s="72"/>
      <c r="F73" s="71"/>
      <c r="G73" s="72"/>
      <c r="H73" s="71"/>
      <c r="I73" s="72"/>
      <c r="J73" s="71"/>
    </row>
    <row r="74" spans="1:12" ht="19.5" customHeight="1">
      <c r="A74" s="23" t="s">
        <v>187</v>
      </c>
      <c r="B74" s="24">
        <v>2</v>
      </c>
      <c r="C74" s="17"/>
      <c r="D74" s="71">
        <v>0</v>
      </c>
      <c r="E74" s="72"/>
      <c r="F74" s="71">
        <v>0</v>
      </c>
      <c r="G74" s="72"/>
      <c r="H74" s="71">
        <v>0</v>
      </c>
      <c r="I74" s="72"/>
      <c r="J74" s="71">
        <v>840000</v>
      </c>
    </row>
    <row r="75" spans="1:12" ht="19.5" customHeight="1">
      <c r="A75" s="23" t="s">
        <v>36</v>
      </c>
      <c r="B75" s="24">
        <v>18</v>
      </c>
      <c r="C75" s="17"/>
      <c r="D75" s="71">
        <v>16112269</v>
      </c>
      <c r="E75" s="72"/>
      <c r="F75" s="71">
        <v>14784120</v>
      </c>
      <c r="G75" s="72"/>
      <c r="H75" s="71">
        <v>7432400</v>
      </c>
      <c r="I75" s="72"/>
      <c r="J75" s="71">
        <v>8520000</v>
      </c>
    </row>
    <row r="76" spans="1:12" ht="19.5" customHeight="1">
      <c r="A76" s="23" t="s">
        <v>37</v>
      </c>
      <c r="B76" s="24">
        <v>19</v>
      </c>
      <c r="C76" s="17"/>
      <c r="D76" s="71">
        <v>21600000</v>
      </c>
      <c r="E76" s="72"/>
      <c r="F76" s="71">
        <v>22600000</v>
      </c>
      <c r="G76" s="72"/>
      <c r="H76" s="23">
        <v>21600000</v>
      </c>
      <c r="I76" s="72"/>
      <c r="J76" s="23">
        <v>22600000</v>
      </c>
    </row>
    <row r="77" spans="1:12" ht="19.5" customHeight="1">
      <c r="A77" s="23" t="s">
        <v>188</v>
      </c>
      <c r="B77" s="24" t="s">
        <v>205</v>
      </c>
      <c r="C77" s="17"/>
      <c r="D77" s="71">
        <v>6165205</v>
      </c>
      <c r="E77" s="72"/>
      <c r="F77" s="71">
        <v>6858471</v>
      </c>
      <c r="G77" s="72"/>
      <c r="H77" s="71">
        <v>204638</v>
      </c>
      <c r="I77" s="72"/>
      <c r="J77" s="71">
        <v>238727</v>
      </c>
    </row>
    <row r="78" spans="1:12" ht="19.5" customHeight="1">
      <c r="A78" s="23" t="s">
        <v>112</v>
      </c>
      <c r="B78" s="24"/>
      <c r="C78" s="17"/>
      <c r="D78" s="71">
        <v>615493</v>
      </c>
      <c r="E78" s="72"/>
      <c r="F78" s="71">
        <v>594850</v>
      </c>
      <c r="G78" s="72"/>
      <c r="H78" s="71">
        <v>439118</v>
      </c>
      <c r="I78" s="72"/>
      <c r="J78" s="71">
        <v>433486</v>
      </c>
    </row>
    <row r="79" spans="1:12" ht="19.5" customHeight="1">
      <c r="A79" s="23" t="s">
        <v>143</v>
      </c>
      <c r="B79" s="24"/>
      <c r="C79" s="17"/>
      <c r="D79" s="71">
        <v>1396533</v>
      </c>
      <c r="E79" s="72"/>
      <c r="F79" s="71">
        <v>1509056</v>
      </c>
      <c r="G79" s="72"/>
      <c r="H79" s="71">
        <v>0</v>
      </c>
      <c r="I79" s="72"/>
      <c r="J79" s="71">
        <v>0</v>
      </c>
    </row>
    <row r="80" spans="1:12" ht="19.5" customHeight="1">
      <c r="A80" s="23" t="s">
        <v>279</v>
      </c>
      <c r="B80" s="24">
        <v>21</v>
      </c>
      <c r="C80" s="17"/>
      <c r="D80" s="71">
        <v>72767</v>
      </c>
      <c r="E80" s="72"/>
      <c r="F80" s="71">
        <v>0</v>
      </c>
      <c r="G80" s="72"/>
      <c r="H80" s="71">
        <v>72767</v>
      </c>
      <c r="I80" s="72"/>
      <c r="J80" s="71">
        <v>0</v>
      </c>
    </row>
    <row r="81" spans="1:10" ht="19.5" customHeight="1">
      <c r="A81" s="23" t="s">
        <v>38</v>
      </c>
      <c r="B81" s="24"/>
      <c r="C81" s="17"/>
      <c r="D81" s="80">
        <v>552637</v>
      </c>
      <c r="E81" s="72"/>
      <c r="F81" s="80">
        <v>532835</v>
      </c>
      <c r="G81" s="72"/>
      <c r="H81" s="80">
        <v>0</v>
      </c>
      <c r="I81" s="72"/>
      <c r="J81" s="80">
        <v>0</v>
      </c>
    </row>
    <row r="82" spans="1:10" ht="19.5" customHeight="1">
      <c r="A82" s="13" t="s">
        <v>18</v>
      </c>
      <c r="B82" s="24"/>
      <c r="C82" s="17"/>
      <c r="D82" s="80">
        <f>SUM(D74:D81)</f>
        <v>46514904</v>
      </c>
      <c r="E82" s="72"/>
      <c r="F82" s="80">
        <f>SUM(F74:F81)</f>
        <v>46879332</v>
      </c>
      <c r="G82" s="72"/>
      <c r="H82" s="80">
        <f>SUM(H74:H81)</f>
        <v>29748923</v>
      </c>
      <c r="I82" s="72"/>
      <c r="J82" s="80">
        <f>SUM(J74:J81)</f>
        <v>32632213</v>
      </c>
    </row>
    <row r="83" spans="1:10" ht="19.5" customHeight="1">
      <c r="A83" s="13" t="s">
        <v>26</v>
      </c>
      <c r="B83" s="24"/>
      <c r="C83" s="17"/>
      <c r="D83" s="80">
        <f>SUM(D72,D82)</f>
        <v>70909855</v>
      </c>
      <c r="E83" s="72"/>
      <c r="F83" s="80">
        <f>SUM(F72,F82)</f>
        <v>71970385</v>
      </c>
      <c r="G83" s="72"/>
      <c r="H83" s="80">
        <f>SUM(H72,H82)</f>
        <v>51642683</v>
      </c>
      <c r="I83" s="72"/>
      <c r="J83" s="80">
        <f>SUM(J72,J82)</f>
        <v>54429107</v>
      </c>
    </row>
    <row r="84" spans="1:10" ht="19.5" customHeight="1">
      <c r="A84" s="13"/>
      <c r="B84" s="24"/>
      <c r="C84" s="17"/>
    </row>
    <row r="85" spans="1:10" ht="19.5" customHeight="1">
      <c r="A85" s="23" t="s">
        <v>204</v>
      </c>
      <c r="B85" s="24"/>
      <c r="C85" s="17"/>
    </row>
    <row r="86" spans="1:10" ht="19.5" customHeight="1">
      <c r="A86" s="13"/>
      <c r="B86" s="24"/>
      <c r="C86" s="17"/>
    </row>
    <row r="87" spans="1:10" ht="19.5" customHeight="1">
      <c r="A87" s="13"/>
      <c r="B87" s="24"/>
      <c r="C87" s="17"/>
    </row>
    <row r="88" spans="1:10" ht="19.5" customHeight="1">
      <c r="A88" s="13"/>
      <c r="B88" s="24"/>
      <c r="C88" s="17"/>
    </row>
    <row r="89" spans="1:10" ht="19.5" customHeight="1">
      <c r="A89" s="13"/>
      <c r="B89" s="24"/>
      <c r="C89" s="17"/>
    </row>
    <row r="90" spans="1:10" ht="19.5" customHeight="1">
      <c r="A90" s="13"/>
      <c r="B90" s="24"/>
      <c r="C90" s="17"/>
    </row>
    <row r="91" spans="1:10" ht="19.5" customHeight="1">
      <c r="A91" s="13"/>
      <c r="B91" s="24"/>
      <c r="C91" s="17"/>
    </row>
    <row r="92" spans="1:10" ht="19.5" customHeight="1">
      <c r="A92" s="13"/>
      <c r="B92" s="24"/>
      <c r="C92" s="17"/>
    </row>
    <row r="93" spans="1:10" ht="19.5" customHeight="1">
      <c r="A93" s="13"/>
      <c r="B93" s="24"/>
      <c r="C93" s="17"/>
    </row>
    <row r="94" spans="1:10" ht="19.5" customHeight="1">
      <c r="A94" s="13"/>
      <c r="B94" s="24"/>
      <c r="C94" s="17"/>
    </row>
    <row r="95" spans="1:10" ht="19.5" customHeight="1">
      <c r="A95" s="13"/>
      <c r="B95" s="24"/>
      <c r="C95" s="17"/>
    </row>
    <row r="96" spans="1:10" ht="19.5" customHeight="1">
      <c r="A96" s="13"/>
      <c r="B96" s="24"/>
      <c r="C96" s="17"/>
    </row>
    <row r="97" spans="1:13" ht="19.5" customHeight="1">
      <c r="A97" s="13"/>
      <c r="B97" s="24"/>
      <c r="C97" s="17"/>
    </row>
    <row r="98" spans="1:13" ht="19.5" customHeight="1">
      <c r="B98" s="17"/>
      <c r="C98" s="17"/>
      <c r="J98" s="23">
        <v>2</v>
      </c>
    </row>
    <row r="99" spans="1:13" s="13" customFormat="1" ht="19.5" customHeight="1">
      <c r="A99" s="13" t="s">
        <v>24</v>
      </c>
      <c r="L99" s="23"/>
      <c r="M99" s="23"/>
    </row>
    <row r="100" spans="1:13" s="13" customFormat="1" ht="19.5" customHeight="1">
      <c r="A100" s="13" t="s">
        <v>95</v>
      </c>
      <c r="L100" s="23"/>
      <c r="M100" s="23"/>
    </row>
    <row r="101" spans="1:13" s="13" customFormat="1" ht="19.5" customHeight="1">
      <c r="A101" s="13" t="s">
        <v>241</v>
      </c>
      <c r="L101" s="23"/>
      <c r="M101" s="23"/>
    </row>
    <row r="102" spans="1:13" s="13" customFormat="1" ht="19.5" customHeight="1">
      <c r="J102" s="14" t="s">
        <v>145</v>
      </c>
      <c r="L102" s="23"/>
      <c r="M102" s="23"/>
    </row>
    <row r="103" spans="1:13" s="13" customFormat="1" ht="19.5" customHeight="1">
      <c r="B103" s="15"/>
      <c r="C103" s="16"/>
      <c r="D103" s="160" t="s">
        <v>22</v>
      </c>
      <c r="E103" s="160"/>
      <c r="F103" s="160"/>
      <c r="G103" s="17"/>
      <c r="H103" s="160" t="s">
        <v>23</v>
      </c>
      <c r="I103" s="160"/>
      <c r="J103" s="160"/>
      <c r="M103" s="23"/>
    </row>
    <row r="104" spans="1:13" s="13" customFormat="1" ht="19.5" customHeight="1">
      <c r="C104" s="16"/>
      <c r="D104" s="19" t="s">
        <v>242</v>
      </c>
      <c r="E104" s="20"/>
      <c r="F104" s="19" t="s">
        <v>196</v>
      </c>
      <c r="G104" s="21"/>
      <c r="H104" s="19" t="s">
        <v>242</v>
      </c>
      <c r="I104" s="20"/>
      <c r="J104" s="19" t="s">
        <v>196</v>
      </c>
      <c r="M104" s="23"/>
    </row>
    <row r="105" spans="1:13" s="13" customFormat="1" ht="19.5" customHeight="1">
      <c r="B105" s="22"/>
      <c r="C105" s="16"/>
      <c r="D105" s="21" t="s">
        <v>146</v>
      </c>
      <c r="E105" s="20"/>
      <c r="F105" s="21" t="s">
        <v>148</v>
      </c>
      <c r="G105" s="21"/>
      <c r="H105" s="21" t="s">
        <v>146</v>
      </c>
      <c r="I105" s="20"/>
      <c r="J105" s="21" t="s">
        <v>148</v>
      </c>
      <c r="M105" s="23"/>
    </row>
    <row r="106" spans="1:13" s="13" customFormat="1" ht="19.5" customHeight="1">
      <c r="B106" s="22"/>
      <c r="C106" s="16"/>
      <c r="D106" s="21" t="s">
        <v>147</v>
      </c>
      <c r="E106" s="20"/>
      <c r="F106" s="21"/>
      <c r="G106" s="21"/>
      <c r="H106" s="21" t="s">
        <v>147</v>
      </c>
      <c r="I106" s="20"/>
      <c r="J106" s="21"/>
      <c r="M106" s="23"/>
    </row>
    <row r="107" spans="1:13" ht="19.5" customHeight="1">
      <c r="A107" s="13" t="s">
        <v>19</v>
      </c>
      <c r="B107" s="24"/>
      <c r="C107" s="17"/>
      <c r="E107" s="17"/>
    </row>
    <row r="108" spans="1:13" ht="19.5" customHeight="1">
      <c r="A108" s="23" t="s">
        <v>39</v>
      </c>
      <c r="B108" s="24"/>
      <c r="C108" s="17"/>
      <c r="E108" s="17"/>
    </row>
    <row r="109" spans="1:13" ht="19.5" customHeight="1">
      <c r="A109" s="23" t="s">
        <v>40</v>
      </c>
      <c r="B109" s="24"/>
      <c r="C109" s="17"/>
      <c r="E109" s="17"/>
    </row>
    <row r="110" spans="1:13" ht="19.5" customHeight="1" thickBot="1">
      <c r="A110" s="23" t="s">
        <v>137</v>
      </c>
      <c r="B110" s="3"/>
      <c r="C110" s="17"/>
      <c r="D110" s="75">
        <v>12031106</v>
      </c>
      <c r="E110" s="72"/>
      <c r="F110" s="75">
        <v>12031106</v>
      </c>
      <c r="G110" s="72"/>
      <c r="H110" s="75">
        <v>12031106</v>
      </c>
      <c r="I110" s="72"/>
      <c r="J110" s="75">
        <v>12031106</v>
      </c>
    </row>
    <row r="111" spans="1:13" ht="19.5" customHeight="1" thickTop="1">
      <c r="A111" s="23" t="s">
        <v>41</v>
      </c>
      <c r="B111" s="24"/>
      <c r="C111" s="17"/>
      <c r="D111" s="71"/>
      <c r="E111" s="71"/>
      <c r="F111" s="71"/>
      <c r="G111" s="71"/>
      <c r="H111" s="71"/>
      <c r="I111" s="71"/>
      <c r="J111" s="71"/>
    </row>
    <row r="112" spans="1:13" ht="19.5" customHeight="1">
      <c r="A112" s="23" t="s">
        <v>163</v>
      </c>
      <c r="B112" s="24"/>
      <c r="C112" s="17"/>
      <c r="D112" s="71">
        <v>11949713</v>
      </c>
      <c r="E112" s="72"/>
      <c r="F112" s="71">
        <v>11949713</v>
      </c>
      <c r="G112" s="72"/>
      <c r="H112" s="71">
        <v>11949713</v>
      </c>
      <c r="I112" s="72"/>
      <c r="J112" s="71">
        <v>11949713</v>
      </c>
    </row>
    <row r="113" spans="1:12" ht="19.5" customHeight="1">
      <c r="A113" s="23" t="s">
        <v>198</v>
      </c>
      <c r="B113" s="24"/>
      <c r="C113" s="17"/>
      <c r="D113" s="71">
        <v>15452854</v>
      </c>
      <c r="E113" s="72"/>
      <c r="F113" s="71">
        <v>15452854</v>
      </c>
      <c r="G113" s="72"/>
      <c r="H113" s="71">
        <v>15452854</v>
      </c>
      <c r="I113" s="72"/>
      <c r="J113" s="71">
        <v>15452854</v>
      </c>
    </row>
    <row r="114" spans="1:12" ht="19.5" customHeight="1">
      <c r="A114" s="23" t="s">
        <v>93</v>
      </c>
      <c r="B114" s="24"/>
      <c r="C114" s="17"/>
      <c r="D114" s="71">
        <v>1227782</v>
      </c>
      <c r="E114" s="72"/>
      <c r="F114" s="71">
        <v>1227782</v>
      </c>
      <c r="G114" s="72"/>
      <c r="H114" s="71">
        <v>1227782</v>
      </c>
      <c r="I114" s="72"/>
      <c r="J114" s="71">
        <v>1227782</v>
      </c>
    </row>
    <row r="115" spans="1:12" ht="19.5" customHeight="1">
      <c r="A115" s="23" t="s">
        <v>2</v>
      </c>
      <c r="B115" s="17"/>
      <c r="C115" s="17"/>
      <c r="D115" s="73"/>
      <c r="E115" s="72"/>
      <c r="F115" s="73"/>
      <c r="G115" s="72"/>
      <c r="H115" s="73"/>
      <c r="I115" s="72"/>
      <c r="J115" s="73"/>
    </row>
    <row r="116" spans="1:12" ht="19.5" customHeight="1">
      <c r="A116" s="23" t="s">
        <v>42</v>
      </c>
      <c r="B116" s="24"/>
      <c r="C116" s="17"/>
      <c r="D116" s="73">
        <v>1203111</v>
      </c>
      <c r="E116" s="72"/>
      <c r="F116" s="73">
        <v>1203111</v>
      </c>
      <c r="G116" s="72"/>
      <c r="H116" s="73">
        <v>1203111</v>
      </c>
      <c r="I116" s="72"/>
      <c r="J116" s="73">
        <v>1203111</v>
      </c>
      <c r="L116" s="13"/>
    </row>
    <row r="117" spans="1:12" ht="19.5" customHeight="1">
      <c r="A117" s="23" t="s">
        <v>43</v>
      </c>
      <c r="B117" s="17"/>
      <c r="C117" s="17"/>
      <c r="D117" s="73">
        <v>19767901</v>
      </c>
      <c r="E117" s="72"/>
      <c r="F117" s="73">
        <v>21487111</v>
      </c>
      <c r="G117" s="72"/>
      <c r="H117" s="73">
        <v>19767901</v>
      </c>
      <c r="I117" s="72"/>
      <c r="J117" s="73">
        <v>21487111</v>
      </c>
      <c r="L117" s="13"/>
    </row>
    <row r="118" spans="1:12" ht="19.5" customHeight="1">
      <c r="A118" s="23" t="s">
        <v>70</v>
      </c>
      <c r="C118" s="17"/>
      <c r="D118" s="81">
        <v>-1629477</v>
      </c>
      <c r="E118" s="72"/>
      <c r="F118" s="81">
        <v>-1416950</v>
      </c>
      <c r="G118" s="72"/>
      <c r="H118" s="82">
        <v>-1629477</v>
      </c>
      <c r="I118" s="72"/>
      <c r="J118" s="81">
        <v>-1416950</v>
      </c>
      <c r="L118" s="13"/>
    </row>
    <row r="119" spans="1:12" ht="19.5" customHeight="1">
      <c r="A119" s="23" t="s">
        <v>199</v>
      </c>
      <c r="B119" s="17"/>
      <c r="C119" s="17"/>
      <c r="D119" s="71">
        <f>SUM(D112:D118)</f>
        <v>47971884</v>
      </c>
      <c r="E119" s="72"/>
      <c r="F119" s="71">
        <f>SUM(F112:F118)</f>
        <v>49903621</v>
      </c>
      <c r="G119" s="72"/>
      <c r="H119" s="71">
        <f>SUM(H112:H118)</f>
        <v>47971884</v>
      </c>
      <c r="I119" s="72"/>
      <c r="J119" s="71">
        <f>SUM(J112:J118)</f>
        <v>49903621</v>
      </c>
    </row>
    <row r="120" spans="1:12" ht="19.5" customHeight="1">
      <c r="A120" s="23" t="s">
        <v>129</v>
      </c>
      <c r="B120" s="83"/>
      <c r="C120" s="17"/>
      <c r="D120" s="80">
        <v>695293</v>
      </c>
      <c r="E120" s="72"/>
      <c r="F120" s="80">
        <v>697057</v>
      </c>
      <c r="G120" s="72"/>
      <c r="H120" s="80">
        <v>0</v>
      </c>
      <c r="I120" s="72"/>
      <c r="J120" s="80">
        <v>0</v>
      </c>
    </row>
    <row r="121" spans="1:12" ht="19.5" customHeight="1">
      <c r="A121" s="13" t="s">
        <v>20</v>
      </c>
      <c r="B121" s="17"/>
      <c r="C121" s="17"/>
      <c r="D121" s="80">
        <f>SUM(D119:D120)</f>
        <v>48667177</v>
      </c>
      <c r="E121" s="72"/>
      <c r="F121" s="80">
        <f>SUM(F119:F120)</f>
        <v>50600678</v>
      </c>
      <c r="G121" s="72"/>
      <c r="H121" s="80">
        <f>SUM(H119:H120)</f>
        <v>47971884</v>
      </c>
      <c r="I121" s="71"/>
      <c r="J121" s="80">
        <f>SUM(J119:J120)</f>
        <v>49903621</v>
      </c>
    </row>
    <row r="122" spans="1:12" ht="19.5" customHeight="1" thickBot="1">
      <c r="A122" s="13" t="s">
        <v>27</v>
      </c>
      <c r="B122" s="17"/>
      <c r="C122" s="17"/>
      <c r="D122" s="84">
        <f>SUM(D83,D121)</f>
        <v>119577032</v>
      </c>
      <c r="E122" s="72"/>
      <c r="F122" s="84">
        <f>SUM(F83,F121)</f>
        <v>122571063</v>
      </c>
      <c r="G122" s="72"/>
      <c r="H122" s="84">
        <f>SUM(H83,H121)</f>
        <v>99614567</v>
      </c>
      <c r="I122" s="71"/>
      <c r="J122" s="84">
        <f>SUM(J83,J121)</f>
        <v>104332728</v>
      </c>
    </row>
    <row r="123" spans="1:12" ht="19.5" customHeight="1" thickTop="1">
      <c r="B123" s="17"/>
      <c r="C123" s="17"/>
      <c r="D123" s="85">
        <f>D122-D35</f>
        <v>0</v>
      </c>
      <c r="E123" s="71"/>
      <c r="F123" s="85">
        <f>F122-F35</f>
        <v>0</v>
      </c>
      <c r="G123" s="71"/>
      <c r="H123" s="85">
        <f>H122-H35</f>
        <v>0</v>
      </c>
      <c r="I123" s="71"/>
      <c r="J123" s="85">
        <f>J122-J35</f>
        <v>0</v>
      </c>
      <c r="L123" s="13"/>
    </row>
    <row r="124" spans="1:12" ht="19.5" customHeight="1">
      <c r="A124" s="23" t="s">
        <v>204</v>
      </c>
      <c r="B124" s="17"/>
      <c r="C124" s="17"/>
      <c r="D124" s="3"/>
      <c r="E124" s="3"/>
      <c r="F124" s="3"/>
      <c r="G124" s="3"/>
      <c r="H124" s="3"/>
      <c r="I124" s="3"/>
      <c r="J124" s="3"/>
    </row>
    <row r="125" spans="1:12" ht="19.5" customHeight="1">
      <c r="B125" s="17"/>
      <c r="C125" s="17"/>
      <c r="D125" s="3"/>
      <c r="E125" s="3"/>
      <c r="F125" s="3"/>
      <c r="G125" s="3"/>
      <c r="H125" s="3"/>
      <c r="I125" s="3"/>
      <c r="J125" s="3"/>
    </row>
    <row r="126" spans="1:12" ht="19.5" customHeight="1">
      <c r="B126" s="17"/>
      <c r="C126" s="17"/>
      <c r="D126" s="3"/>
      <c r="E126" s="3"/>
      <c r="F126" s="3"/>
      <c r="G126" s="3"/>
      <c r="H126" s="3"/>
      <c r="I126" s="3"/>
      <c r="J126" s="3"/>
    </row>
    <row r="127" spans="1:12" ht="19.5" customHeight="1">
      <c r="A127" s="25"/>
      <c r="B127" s="17"/>
      <c r="C127" s="17"/>
      <c r="D127" s="3"/>
      <c r="E127" s="3"/>
      <c r="F127" s="3"/>
      <c r="G127" s="3"/>
      <c r="H127" s="3"/>
      <c r="I127" s="3"/>
      <c r="J127" s="3"/>
    </row>
    <row r="128" spans="1:12" ht="19.5" customHeight="1">
      <c r="A128" s="2"/>
      <c r="B128" s="17"/>
      <c r="C128" s="17"/>
      <c r="D128" s="3"/>
      <c r="E128" s="3"/>
      <c r="F128" s="3"/>
      <c r="G128" s="3"/>
      <c r="H128" s="3"/>
      <c r="I128" s="3"/>
      <c r="J128" s="3"/>
    </row>
    <row r="129" spans="1:7" ht="19.5" customHeight="1">
      <c r="B129" s="17" t="s">
        <v>28</v>
      </c>
      <c r="C129" s="17"/>
      <c r="D129" s="17"/>
      <c r="E129" s="17"/>
      <c r="F129" s="17"/>
      <c r="G129" s="17"/>
    </row>
    <row r="130" spans="1:7" ht="19.5" customHeight="1">
      <c r="A130" s="25"/>
      <c r="B130" s="17"/>
      <c r="C130" s="17"/>
      <c r="D130" s="17"/>
      <c r="E130" s="17"/>
      <c r="F130" s="17"/>
      <c r="G130" s="17"/>
    </row>
    <row r="131" spans="1:7" ht="19.5" customHeight="1">
      <c r="B131" s="17"/>
      <c r="C131" s="17"/>
      <c r="D131" s="17"/>
      <c r="E131" s="17"/>
      <c r="F131" s="17"/>
      <c r="G131" s="17"/>
    </row>
    <row r="132" spans="1:7" ht="19.5" customHeight="1">
      <c r="B132" s="17"/>
      <c r="C132" s="17"/>
      <c r="D132" s="17"/>
      <c r="E132" s="17"/>
      <c r="F132" s="17"/>
      <c r="G132" s="17"/>
    </row>
    <row r="133" spans="1:7" ht="19.5" customHeight="1">
      <c r="B133" s="17"/>
      <c r="C133" s="17"/>
      <c r="D133" s="17"/>
      <c r="E133" s="17"/>
      <c r="F133" s="17"/>
      <c r="G133" s="17"/>
    </row>
    <row r="134" spans="1:7" ht="19.5" customHeight="1">
      <c r="B134" s="17"/>
      <c r="C134" s="17"/>
      <c r="D134" s="17"/>
      <c r="E134" s="17"/>
      <c r="F134" s="17"/>
      <c r="G134" s="17"/>
    </row>
    <row r="135" spans="1:7" ht="19.5" customHeight="1">
      <c r="B135" s="17"/>
      <c r="C135" s="17"/>
      <c r="D135" s="17"/>
      <c r="E135" s="17"/>
      <c r="F135" s="17"/>
      <c r="G135" s="17"/>
    </row>
    <row r="136" spans="1:7" ht="19.5" customHeight="1">
      <c r="B136" s="17"/>
      <c r="C136" s="17"/>
      <c r="D136" s="17"/>
      <c r="E136" s="17"/>
      <c r="F136" s="17"/>
      <c r="G136" s="17"/>
    </row>
    <row r="137" spans="1:7" ht="19.5" customHeight="1">
      <c r="B137" s="17"/>
      <c r="C137" s="17"/>
      <c r="D137" s="17"/>
      <c r="E137" s="17"/>
      <c r="F137" s="17"/>
      <c r="G137" s="17"/>
    </row>
    <row r="138" spans="1:7" ht="19.5" customHeight="1">
      <c r="B138" s="17"/>
      <c r="C138" s="17"/>
      <c r="D138" s="17"/>
      <c r="E138" s="17"/>
      <c r="F138" s="17"/>
      <c r="G138" s="17"/>
    </row>
    <row r="139" spans="1:7" ht="19.5" customHeight="1">
      <c r="B139" s="17"/>
      <c r="C139" s="17"/>
      <c r="D139" s="17"/>
      <c r="E139" s="17"/>
      <c r="F139" s="17"/>
      <c r="G139" s="17"/>
    </row>
    <row r="140" spans="1:7" ht="19.5" customHeight="1">
      <c r="B140" s="17"/>
      <c r="C140" s="17"/>
      <c r="D140" s="17"/>
      <c r="E140" s="17"/>
      <c r="F140" s="17"/>
      <c r="G140" s="17"/>
    </row>
    <row r="141" spans="1:7" ht="19.5" customHeight="1">
      <c r="B141" s="17"/>
      <c r="C141" s="17"/>
      <c r="D141" s="17"/>
      <c r="E141" s="17"/>
      <c r="F141" s="17"/>
      <c r="G141" s="17"/>
    </row>
    <row r="142" spans="1:7" ht="19.5" customHeight="1">
      <c r="B142" s="17"/>
      <c r="C142" s="17"/>
      <c r="D142" s="17"/>
      <c r="E142" s="17"/>
      <c r="F142" s="17"/>
      <c r="G142" s="17"/>
    </row>
    <row r="143" spans="1:7" ht="19.5" customHeight="1">
      <c r="B143" s="17"/>
      <c r="C143" s="17"/>
      <c r="D143" s="17"/>
      <c r="E143" s="17"/>
      <c r="F143" s="17"/>
      <c r="G143" s="17"/>
    </row>
    <row r="144" spans="1:7" ht="19.5" customHeight="1">
      <c r="B144" s="17"/>
      <c r="C144" s="17"/>
      <c r="D144" s="17"/>
      <c r="E144" s="17"/>
      <c r="F144" s="17"/>
      <c r="G144" s="17"/>
    </row>
    <row r="145" spans="1:10" ht="19.5" customHeight="1">
      <c r="B145" s="17"/>
      <c r="C145" s="17"/>
      <c r="D145" s="17"/>
      <c r="E145" s="17"/>
      <c r="F145" s="17"/>
      <c r="G145" s="17"/>
    </row>
    <row r="146" spans="1:10" ht="19.5" customHeight="1">
      <c r="B146" s="17"/>
      <c r="C146" s="17"/>
      <c r="D146" s="17"/>
      <c r="E146" s="17"/>
      <c r="F146" s="17"/>
      <c r="G146" s="17"/>
    </row>
    <row r="147" spans="1:10" ht="19.5" customHeight="1">
      <c r="A147" s="2"/>
      <c r="B147" s="22"/>
      <c r="C147" s="22"/>
      <c r="D147" s="17"/>
      <c r="E147" s="17"/>
      <c r="F147" s="17"/>
      <c r="G147" s="17"/>
      <c r="J147" s="23">
        <v>3</v>
      </c>
    </row>
  </sheetData>
  <mergeCells count="6">
    <mergeCell ref="D5:F5"/>
    <mergeCell ref="H5:J5"/>
    <mergeCell ref="D54:F54"/>
    <mergeCell ref="H54:J54"/>
    <mergeCell ref="D103:F103"/>
    <mergeCell ref="H103:J103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49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1C8A8-CE3E-451D-8393-B9442785B91F}">
  <dimension ref="A1:P213"/>
  <sheetViews>
    <sheetView showGridLines="0" view="pageBreakPreview" topLeftCell="A129" zoomScaleNormal="130" zoomScaleSheetLayoutView="100" workbookViewId="0">
      <selection activeCell="H133" sqref="H133"/>
    </sheetView>
  </sheetViews>
  <sheetFormatPr defaultColWidth="10.7109375" defaultRowHeight="15" customHeight="1"/>
  <cols>
    <col min="1" max="1" width="44.28515625" style="115" customWidth="1"/>
    <col min="2" max="2" width="6" style="115" customWidth="1"/>
    <col min="3" max="3" width="1.7109375" style="115" customWidth="1"/>
    <col min="4" max="4" width="12.5703125" style="115" customWidth="1"/>
    <col min="5" max="5" width="1.28515625" style="115" customWidth="1"/>
    <col min="6" max="6" width="12.5703125" style="115" customWidth="1"/>
    <col min="7" max="7" width="1.28515625" style="115" customWidth="1"/>
    <col min="8" max="8" width="12.5703125" style="115" customWidth="1"/>
    <col min="9" max="9" width="1.28515625" style="115" customWidth="1"/>
    <col min="10" max="10" width="12.5703125" style="115" customWidth="1"/>
    <col min="11" max="11" width="0.85546875" style="115" customWidth="1"/>
    <col min="12" max="16384" width="10.7109375" style="115"/>
  </cols>
  <sheetData>
    <row r="1" spans="1:10" s="116" customFormat="1" ht="15" customHeight="1">
      <c r="J1" s="112" t="s">
        <v>149</v>
      </c>
    </row>
    <row r="2" spans="1:10" s="116" customFormat="1" ht="15" customHeight="1">
      <c r="A2" s="116" t="s">
        <v>24</v>
      </c>
    </row>
    <row r="3" spans="1:10" s="116" customFormat="1" ht="15" customHeight="1">
      <c r="A3" s="116" t="s">
        <v>114</v>
      </c>
    </row>
    <row r="4" spans="1:10" s="116" customFormat="1" ht="15" customHeight="1">
      <c r="A4" s="111" t="s">
        <v>244</v>
      </c>
    </row>
    <row r="5" spans="1:10" ht="15" customHeight="1">
      <c r="A5" s="117"/>
      <c r="B5" s="117"/>
      <c r="C5" s="117"/>
      <c r="D5" s="117"/>
      <c r="E5" s="117"/>
      <c r="F5" s="117"/>
      <c r="G5" s="117"/>
      <c r="H5" s="117"/>
      <c r="I5" s="117"/>
      <c r="J5" s="112" t="s">
        <v>156</v>
      </c>
    </row>
    <row r="6" spans="1:10" s="118" customFormat="1" ht="15" customHeight="1">
      <c r="D6" s="119"/>
      <c r="E6" s="119" t="s">
        <v>22</v>
      </c>
      <c r="F6" s="119"/>
      <c r="G6" s="116"/>
      <c r="H6" s="120"/>
      <c r="I6" s="119" t="s">
        <v>23</v>
      </c>
      <c r="J6" s="120"/>
    </row>
    <row r="7" spans="1:10" s="118" customFormat="1" ht="15" customHeight="1">
      <c r="B7" s="121" t="s">
        <v>0</v>
      </c>
      <c r="D7" s="122" t="s">
        <v>194</v>
      </c>
      <c r="E7" s="123"/>
      <c r="F7" s="122" t="s">
        <v>164</v>
      </c>
      <c r="G7" s="124"/>
      <c r="H7" s="122" t="s">
        <v>194</v>
      </c>
      <c r="I7" s="123"/>
      <c r="J7" s="122" t="s">
        <v>164</v>
      </c>
    </row>
    <row r="8" spans="1:10" ht="15" customHeight="1">
      <c r="A8" s="116" t="s">
        <v>115</v>
      </c>
      <c r="B8" s="118"/>
      <c r="C8" s="118"/>
      <c r="D8" s="118"/>
      <c r="E8" s="118"/>
      <c r="F8" s="118"/>
    </row>
    <row r="9" spans="1:10" ht="15" customHeight="1">
      <c r="A9" s="115" t="s">
        <v>172</v>
      </c>
      <c r="B9" s="125"/>
      <c r="C9" s="118"/>
      <c r="D9" s="126">
        <v>6520324</v>
      </c>
      <c r="E9" s="126"/>
      <c r="F9" s="126">
        <v>7616756</v>
      </c>
      <c r="G9" s="126"/>
      <c r="H9" s="126">
        <v>5715629</v>
      </c>
      <c r="I9" s="126"/>
      <c r="J9" s="126">
        <v>6892605</v>
      </c>
    </row>
    <row r="10" spans="1:10" ht="15" customHeight="1">
      <c r="A10" s="115" t="s">
        <v>173</v>
      </c>
      <c r="B10" s="125"/>
      <c r="C10" s="118"/>
      <c r="D10" s="126">
        <v>168144</v>
      </c>
      <c r="E10" s="126"/>
      <c r="F10" s="126">
        <v>161587</v>
      </c>
      <c r="G10" s="126"/>
      <c r="H10" s="126">
        <v>0</v>
      </c>
      <c r="I10" s="126"/>
      <c r="J10" s="126">
        <v>0</v>
      </c>
    </row>
    <row r="11" spans="1:10" ht="15" customHeight="1">
      <c r="A11" s="115" t="s">
        <v>174</v>
      </c>
      <c r="B11" s="125"/>
      <c r="C11" s="118"/>
      <c r="D11" s="126">
        <v>185464</v>
      </c>
      <c r="E11" s="126"/>
      <c r="F11" s="126">
        <v>326394</v>
      </c>
      <c r="G11" s="126"/>
      <c r="H11" s="126">
        <v>0</v>
      </c>
      <c r="I11" s="126"/>
      <c r="J11" s="126">
        <v>0</v>
      </c>
    </row>
    <row r="12" spans="1:10" ht="15" customHeight="1">
      <c r="A12" s="115" t="s">
        <v>176</v>
      </c>
      <c r="B12" s="125"/>
      <c r="C12" s="118"/>
      <c r="D12" s="114">
        <v>12118</v>
      </c>
      <c r="E12" s="126"/>
      <c r="F12" s="114">
        <v>7927</v>
      </c>
      <c r="G12" s="126"/>
      <c r="H12" s="126">
        <v>105191</v>
      </c>
      <c r="I12" s="126"/>
      <c r="J12" s="126">
        <v>118872</v>
      </c>
    </row>
    <row r="13" spans="1:10" ht="15" customHeight="1">
      <c r="A13" s="115" t="s">
        <v>175</v>
      </c>
      <c r="B13" s="125"/>
      <c r="C13" s="118"/>
      <c r="D13" s="127">
        <v>22624</v>
      </c>
      <c r="E13" s="126"/>
      <c r="F13" s="127">
        <v>17590</v>
      </c>
      <c r="G13" s="126"/>
      <c r="H13" s="126">
        <v>11906</v>
      </c>
      <c r="I13" s="126"/>
      <c r="J13" s="126">
        <v>12111</v>
      </c>
    </row>
    <row r="14" spans="1:10" ht="15" customHeight="1">
      <c r="A14" s="115" t="s">
        <v>116</v>
      </c>
      <c r="B14" s="125"/>
      <c r="C14" s="118"/>
      <c r="D14" s="114"/>
      <c r="E14" s="126"/>
      <c r="F14" s="114"/>
      <c r="G14" s="126"/>
      <c r="H14" s="126"/>
      <c r="I14" s="126"/>
      <c r="J14" s="126"/>
    </row>
    <row r="15" spans="1:10" ht="15" customHeight="1">
      <c r="A15" s="115" t="s">
        <v>117</v>
      </c>
      <c r="B15" s="125" t="s">
        <v>10</v>
      </c>
      <c r="C15" s="118"/>
      <c r="D15" s="114">
        <v>94110</v>
      </c>
      <c r="E15" s="126"/>
      <c r="F15" s="114">
        <v>90186</v>
      </c>
      <c r="G15" s="126"/>
      <c r="H15" s="126">
        <v>78565</v>
      </c>
      <c r="I15" s="126"/>
      <c r="J15" s="126">
        <v>76697</v>
      </c>
    </row>
    <row r="16" spans="1:10" ht="15" customHeight="1">
      <c r="A16" s="115" t="s">
        <v>177</v>
      </c>
      <c r="B16" s="125"/>
      <c r="C16" s="118"/>
      <c r="D16" s="114">
        <v>35332</v>
      </c>
      <c r="E16" s="126"/>
      <c r="F16" s="114">
        <v>55979</v>
      </c>
      <c r="G16" s="126"/>
      <c r="H16" s="126">
        <v>0</v>
      </c>
      <c r="I16" s="126"/>
      <c r="J16" s="126">
        <v>0</v>
      </c>
    </row>
    <row r="17" spans="1:10" ht="15" customHeight="1">
      <c r="A17" s="115" t="s">
        <v>258</v>
      </c>
      <c r="B17" s="125"/>
      <c r="C17" s="118"/>
      <c r="D17" s="114">
        <v>491406</v>
      </c>
      <c r="E17" s="126"/>
      <c r="F17" s="114">
        <v>274650</v>
      </c>
      <c r="G17" s="126"/>
      <c r="H17" s="126">
        <v>433787</v>
      </c>
      <c r="I17" s="126"/>
      <c r="J17" s="126">
        <v>260790</v>
      </c>
    </row>
    <row r="18" spans="1:10" ht="15" customHeight="1">
      <c r="A18" s="115" t="s">
        <v>118</v>
      </c>
      <c r="B18" s="125"/>
      <c r="C18" s="118"/>
      <c r="D18" s="128">
        <v>23410</v>
      </c>
      <c r="E18" s="126"/>
      <c r="F18" s="128">
        <v>81176</v>
      </c>
      <c r="G18" s="126"/>
      <c r="H18" s="128">
        <v>20428</v>
      </c>
      <c r="I18" s="126"/>
      <c r="J18" s="128">
        <v>24208</v>
      </c>
    </row>
    <row r="19" spans="1:10" ht="15" customHeight="1">
      <c r="A19" s="116" t="s">
        <v>119</v>
      </c>
      <c r="B19" s="118"/>
      <c r="C19" s="118"/>
      <c r="D19" s="128">
        <f>SUM(D9:D18)</f>
        <v>7552932</v>
      </c>
      <c r="E19" s="126"/>
      <c r="F19" s="128">
        <f>SUM(F9:F18)</f>
        <v>8632245</v>
      </c>
      <c r="G19" s="126"/>
      <c r="H19" s="128">
        <f>SUM(H9:H18)</f>
        <v>6365506</v>
      </c>
      <c r="I19" s="126"/>
      <c r="J19" s="128">
        <f>SUM(J9:J18)</f>
        <v>7385283</v>
      </c>
    </row>
    <row r="20" spans="1:10" ht="15" customHeight="1">
      <c r="A20" s="116" t="s">
        <v>120</v>
      </c>
      <c r="B20" s="118"/>
      <c r="C20" s="118"/>
    </row>
    <row r="21" spans="1:10" ht="15" customHeight="1">
      <c r="A21" s="115" t="s">
        <v>208</v>
      </c>
      <c r="B21" s="125"/>
      <c r="C21" s="118"/>
      <c r="D21" s="126">
        <v>4429596</v>
      </c>
      <c r="E21" s="126"/>
      <c r="F21" s="126">
        <v>5120676</v>
      </c>
      <c r="G21" s="126"/>
      <c r="H21" s="126">
        <v>3846066</v>
      </c>
      <c r="I21" s="126"/>
      <c r="J21" s="126">
        <v>4627043</v>
      </c>
    </row>
    <row r="22" spans="1:10" ht="15" customHeight="1">
      <c r="A22" s="115" t="s">
        <v>179</v>
      </c>
      <c r="B22" s="125"/>
      <c r="C22" s="118"/>
      <c r="D22" s="126">
        <v>129413</v>
      </c>
      <c r="E22" s="126"/>
      <c r="F22" s="126">
        <v>185732</v>
      </c>
      <c r="G22" s="126"/>
      <c r="H22" s="126">
        <v>0</v>
      </c>
      <c r="I22" s="126"/>
      <c r="J22" s="126">
        <v>0</v>
      </c>
    </row>
    <row r="23" spans="1:10" ht="15" customHeight="1">
      <c r="A23" s="115" t="s">
        <v>180</v>
      </c>
      <c r="B23" s="125"/>
      <c r="C23" s="118"/>
      <c r="D23" s="126">
        <v>199098</v>
      </c>
      <c r="E23" s="126"/>
      <c r="F23" s="126">
        <v>234821</v>
      </c>
      <c r="G23" s="126"/>
      <c r="H23" s="126">
        <v>0</v>
      </c>
      <c r="I23" s="126"/>
      <c r="J23" s="126">
        <v>0</v>
      </c>
    </row>
    <row r="24" spans="1:10" ht="15" customHeight="1">
      <c r="A24" s="115" t="s">
        <v>181</v>
      </c>
      <c r="B24" s="125"/>
      <c r="C24" s="118"/>
      <c r="D24" s="126">
        <v>27089</v>
      </c>
      <c r="E24" s="126"/>
      <c r="F24" s="126">
        <v>37131</v>
      </c>
      <c r="G24" s="126"/>
      <c r="H24" s="126">
        <v>0</v>
      </c>
      <c r="I24" s="126"/>
      <c r="J24" s="126">
        <v>0</v>
      </c>
    </row>
    <row r="25" spans="1:10" ht="15" customHeight="1">
      <c r="A25" s="115" t="s">
        <v>121</v>
      </c>
      <c r="C25" s="118"/>
      <c r="D25" s="126">
        <v>117778</v>
      </c>
      <c r="E25" s="126"/>
      <c r="F25" s="126">
        <v>151928</v>
      </c>
      <c r="G25" s="126"/>
      <c r="H25" s="126">
        <v>93567</v>
      </c>
      <c r="I25" s="126"/>
      <c r="J25" s="126">
        <v>117527</v>
      </c>
    </row>
    <row r="26" spans="1:10" ht="15" customHeight="1">
      <c r="A26" s="115" t="s">
        <v>122</v>
      </c>
      <c r="B26" s="125"/>
      <c r="C26" s="118"/>
      <c r="D26" s="115">
        <v>244240</v>
      </c>
      <c r="E26" s="126"/>
      <c r="F26" s="115">
        <v>288113</v>
      </c>
      <c r="G26" s="126"/>
      <c r="H26" s="126">
        <v>213940</v>
      </c>
      <c r="I26" s="126"/>
      <c r="J26" s="126">
        <v>260411</v>
      </c>
    </row>
    <row r="27" spans="1:10" ht="15" customHeight="1">
      <c r="A27" s="115" t="s">
        <v>123</v>
      </c>
      <c r="B27" s="118"/>
      <c r="C27" s="118"/>
      <c r="D27" s="126">
        <v>571538</v>
      </c>
      <c r="E27" s="126"/>
      <c r="F27" s="126">
        <v>561325</v>
      </c>
      <c r="G27" s="126"/>
      <c r="H27" s="129">
        <v>435959</v>
      </c>
      <c r="I27" s="126"/>
      <c r="J27" s="129">
        <v>437112</v>
      </c>
    </row>
    <row r="28" spans="1:10" ht="15" customHeight="1">
      <c r="A28" s="115" t="s">
        <v>238</v>
      </c>
      <c r="B28" s="130"/>
      <c r="C28" s="118"/>
      <c r="D28" s="126">
        <v>0</v>
      </c>
      <c r="E28" s="126"/>
      <c r="F28" s="126">
        <v>-293973</v>
      </c>
      <c r="G28" s="126"/>
      <c r="H28" s="129">
        <v>0</v>
      </c>
      <c r="I28" s="126"/>
      <c r="J28" s="129">
        <v>-293973</v>
      </c>
    </row>
    <row r="29" spans="1:10" ht="15" customHeight="1">
      <c r="A29" s="115" t="s">
        <v>259</v>
      </c>
      <c r="B29" s="118"/>
      <c r="C29" s="118"/>
      <c r="D29" s="128">
        <v>472879</v>
      </c>
      <c r="E29" s="126"/>
      <c r="F29" s="128">
        <v>261352</v>
      </c>
      <c r="G29" s="126"/>
      <c r="H29" s="131">
        <v>438509</v>
      </c>
      <c r="I29" s="126"/>
      <c r="J29" s="131">
        <v>247776</v>
      </c>
    </row>
    <row r="30" spans="1:10" ht="15" customHeight="1">
      <c r="A30" s="116" t="s">
        <v>124</v>
      </c>
      <c r="B30" s="118"/>
      <c r="C30" s="118"/>
      <c r="D30" s="128">
        <f>SUM(D21:D29)</f>
        <v>6191631</v>
      </c>
      <c r="E30" s="126"/>
      <c r="F30" s="128">
        <f>SUM(F21:F29)</f>
        <v>6547105</v>
      </c>
      <c r="G30" s="126"/>
      <c r="H30" s="128">
        <f>SUM(H21:H29)</f>
        <v>5028041</v>
      </c>
      <c r="I30" s="126"/>
      <c r="J30" s="128">
        <f>SUM(J21:J29)</f>
        <v>5395896</v>
      </c>
    </row>
    <row r="31" spans="1:10" ht="15" customHeight="1">
      <c r="A31" s="116" t="s">
        <v>289</v>
      </c>
      <c r="B31" s="118"/>
      <c r="C31" s="118"/>
      <c r="D31" s="126">
        <f>D19-D30</f>
        <v>1361301</v>
      </c>
      <c r="E31" s="126"/>
      <c r="F31" s="126">
        <f>F19-F30</f>
        <v>2085140</v>
      </c>
      <c r="G31" s="126"/>
      <c r="H31" s="126">
        <f>H19-H30</f>
        <v>1337465</v>
      </c>
      <c r="I31" s="126"/>
      <c r="J31" s="126">
        <f>J19-J30</f>
        <v>1989387</v>
      </c>
    </row>
    <row r="32" spans="1:10" ht="15" customHeight="1">
      <c r="A32" s="115" t="s">
        <v>285</v>
      </c>
      <c r="B32" s="130">
        <v>9.1999999999999993</v>
      </c>
      <c r="C32" s="118"/>
      <c r="D32" s="126">
        <v>0</v>
      </c>
      <c r="E32" s="126"/>
      <c r="F32" s="126">
        <v>0</v>
      </c>
      <c r="G32" s="126"/>
      <c r="H32" s="126">
        <v>-84979</v>
      </c>
      <c r="I32" s="126"/>
      <c r="J32" s="126">
        <v>-92669</v>
      </c>
    </row>
    <row r="33" spans="1:10" ht="15" customHeight="1">
      <c r="A33" s="115" t="s">
        <v>125</v>
      </c>
      <c r="B33" s="130">
        <v>10.199999999999999</v>
      </c>
      <c r="C33" s="118"/>
      <c r="D33" s="115">
        <v>465985</v>
      </c>
      <c r="E33" s="126"/>
      <c r="F33" s="115">
        <v>684953</v>
      </c>
      <c r="G33" s="126"/>
      <c r="H33" s="126">
        <v>465985</v>
      </c>
      <c r="I33" s="126"/>
      <c r="J33" s="126">
        <v>684953</v>
      </c>
    </row>
    <row r="34" spans="1:10" ht="15" customHeight="1">
      <c r="A34" s="115" t="s">
        <v>126</v>
      </c>
      <c r="B34" s="130"/>
      <c r="C34" s="118"/>
      <c r="D34" s="132">
        <v>-284590</v>
      </c>
      <c r="E34" s="126"/>
      <c r="F34" s="132">
        <v>-216272</v>
      </c>
      <c r="G34" s="126"/>
      <c r="H34" s="128">
        <v>-176973</v>
      </c>
      <c r="I34" s="126"/>
      <c r="J34" s="128">
        <v>-165464</v>
      </c>
    </row>
    <row r="35" spans="1:10" ht="15" customHeight="1">
      <c r="A35" s="116" t="s">
        <v>96</v>
      </c>
      <c r="B35" s="125"/>
      <c r="C35" s="118"/>
      <c r="D35" s="114">
        <f>SUM(D31:D34)</f>
        <v>1542696</v>
      </c>
      <c r="E35" s="126"/>
      <c r="F35" s="114">
        <f>SUM(F31:F34)</f>
        <v>2553821</v>
      </c>
      <c r="G35" s="126"/>
      <c r="H35" s="114">
        <f>SUM(H31:H34)</f>
        <v>1541498</v>
      </c>
      <c r="I35" s="126"/>
      <c r="J35" s="114">
        <f>SUM(J31:J34)</f>
        <v>2416207</v>
      </c>
    </row>
    <row r="36" spans="1:10" ht="15" customHeight="1">
      <c r="A36" s="115" t="s">
        <v>127</v>
      </c>
      <c r="B36" s="125">
        <v>22</v>
      </c>
      <c r="C36" s="118"/>
      <c r="D36" s="132">
        <v>-228890</v>
      </c>
      <c r="E36" s="126"/>
      <c r="F36" s="132">
        <v>-511776</v>
      </c>
      <c r="G36" s="126"/>
      <c r="H36" s="128">
        <v>-233886</v>
      </c>
      <c r="I36" s="126"/>
      <c r="J36" s="128">
        <v>-367117</v>
      </c>
    </row>
    <row r="37" spans="1:10" ht="15" customHeight="1" thickBot="1">
      <c r="A37" s="116" t="s">
        <v>151</v>
      </c>
      <c r="B37" s="125"/>
      <c r="C37" s="118"/>
      <c r="D37" s="133">
        <f>SUM(D35:D36)</f>
        <v>1313806</v>
      </c>
      <c r="E37" s="126"/>
      <c r="F37" s="133">
        <f>SUM(F35:F36)</f>
        <v>2042045</v>
      </c>
      <c r="G37" s="126"/>
      <c r="H37" s="133">
        <f>SUM(H35:H36)</f>
        <v>1307612</v>
      </c>
      <c r="I37" s="126"/>
      <c r="J37" s="133">
        <f>SUM(J35:J36)</f>
        <v>2049090</v>
      </c>
    </row>
    <row r="38" spans="1:10" ht="3.75" customHeight="1" thickTop="1">
      <c r="B38" s="118"/>
      <c r="C38" s="118"/>
      <c r="D38" s="118"/>
      <c r="E38" s="118"/>
      <c r="F38" s="118"/>
    </row>
    <row r="39" spans="1:10" ht="15" customHeight="1">
      <c r="A39" s="116" t="s">
        <v>209</v>
      </c>
      <c r="B39" s="125"/>
      <c r="C39" s="118"/>
      <c r="D39" s="134"/>
      <c r="F39" s="134"/>
      <c r="H39" s="134"/>
      <c r="J39" s="134"/>
    </row>
    <row r="40" spans="1:10" ht="15" customHeight="1" thickBot="1">
      <c r="A40" s="115" t="s">
        <v>128</v>
      </c>
      <c r="B40" s="125"/>
      <c r="C40" s="118"/>
      <c r="D40" s="115">
        <f>D37-D41</f>
        <v>1307612</v>
      </c>
      <c r="F40" s="115">
        <f>F37-F41</f>
        <v>2049090</v>
      </c>
      <c r="H40" s="135">
        <f>H37</f>
        <v>1307612</v>
      </c>
      <c r="J40" s="135">
        <f>J37</f>
        <v>2049090</v>
      </c>
    </row>
    <row r="41" spans="1:10" ht="15" customHeight="1" thickTop="1">
      <c r="A41" s="115" t="s">
        <v>129</v>
      </c>
      <c r="B41" s="130"/>
      <c r="C41" s="118"/>
      <c r="D41" s="132">
        <v>6194</v>
      </c>
      <c r="F41" s="132">
        <v>-7045</v>
      </c>
    </row>
    <row r="42" spans="1:10" ht="15" customHeight="1" thickBot="1">
      <c r="B42" s="125"/>
      <c r="C42" s="118"/>
      <c r="D42" s="135">
        <f>SUM(D40:D41)</f>
        <v>1313806</v>
      </c>
      <c r="F42" s="135">
        <f>SUM(F40:F41)</f>
        <v>2042045</v>
      </c>
      <c r="H42" s="134"/>
      <c r="J42" s="134"/>
    </row>
    <row r="43" spans="1:10" ht="15" customHeight="1" thickTop="1">
      <c r="B43" s="125"/>
      <c r="C43" s="118"/>
      <c r="D43" s="136">
        <f>D40-H40</f>
        <v>0</v>
      </c>
      <c r="F43" s="136">
        <f>F40-J40</f>
        <v>0</v>
      </c>
    </row>
    <row r="44" spans="1:10" ht="15" customHeight="1">
      <c r="A44" s="137" t="s">
        <v>130</v>
      </c>
      <c r="B44" s="125">
        <v>23</v>
      </c>
      <c r="C44" s="118"/>
      <c r="D44" s="118"/>
      <c r="E44" s="118"/>
      <c r="F44" s="118"/>
    </row>
    <row r="45" spans="1:10" ht="15" customHeight="1">
      <c r="A45" s="137" t="s">
        <v>131</v>
      </c>
      <c r="B45" s="125"/>
      <c r="C45" s="118"/>
      <c r="D45" s="118"/>
      <c r="E45" s="118"/>
      <c r="F45" s="118"/>
    </row>
    <row r="46" spans="1:10" ht="15" customHeight="1" thickBot="1">
      <c r="A46" s="115" t="s">
        <v>132</v>
      </c>
      <c r="B46" s="118"/>
      <c r="C46" s="118"/>
      <c r="D46" s="138">
        <v>0.11</v>
      </c>
      <c r="E46" s="139"/>
      <c r="F46" s="138">
        <v>0.17</v>
      </c>
      <c r="G46" s="140"/>
      <c r="H46" s="138">
        <v>0.11</v>
      </c>
      <c r="I46" s="139"/>
      <c r="J46" s="138">
        <v>0.17</v>
      </c>
    </row>
    <row r="47" spans="1:10" ht="15" customHeight="1" thickTop="1">
      <c r="B47" s="118"/>
      <c r="C47" s="118"/>
    </row>
    <row r="48" spans="1:10" ht="15" customHeight="1">
      <c r="A48" s="115" t="s">
        <v>204</v>
      </c>
      <c r="B48" s="118"/>
      <c r="C48" s="118"/>
    </row>
    <row r="49" spans="1:10" ht="15" customHeight="1">
      <c r="B49" s="118"/>
      <c r="C49" s="118"/>
    </row>
    <row r="50" spans="1:10" ht="15" customHeight="1">
      <c r="B50" s="118"/>
      <c r="C50" s="118"/>
    </row>
    <row r="51" spans="1:10" ht="15" customHeight="1">
      <c r="B51" s="118"/>
      <c r="C51" s="118"/>
    </row>
    <row r="52" spans="1:10" ht="15" customHeight="1">
      <c r="B52" s="118"/>
      <c r="C52" s="118"/>
    </row>
    <row r="53" spans="1:10" ht="15" customHeight="1">
      <c r="B53" s="118"/>
      <c r="C53" s="118"/>
      <c r="J53" s="115">
        <v>4</v>
      </c>
    </row>
    <row r="54" spans="1:10" s="116" customFormat="1" ht="15" customHeight="1">
      <c r="J54" s="112" t="s">
        <v>149</v>
      </c>
    </row>
    <row r="55" spans="1:10" s="116" customFormat="1" ht="15" customHeight="1">
      <c r="A55" s="116" t="s">
        <v>24</v>
      </c>
    </row>
    <row r="56" spans="1:10" s="116" customFormat="1" ht="15" customHeight="1">
      <c r="A56" s="116" t="s">
        <v>133</v>
      </c>
    </row>
    <row r="57" spans="1:10" s="116" customFormat="1" ht="15" customHeight="1">
      <c r="A57" s="111" t="s">
        <v>244</v>
      </c>
    </row>
    <row r="58" spans="1:10" ht="15" customHeight="1">
      <c r="A58" s="117"/>
      <c r="B58" s="117"/>
      <c r="C58" s="117"/>
      <c r="D58" s="117"/>
      <c r="E58" s="117"/>
      <c r="F58" s="117"/>
      <c r="G58" s="117"/>
      <c r="H58" s="117"/>
      <c r="I58" s="117"/>
      <c r="J58" s="112" t="s">
        <v>145</v>
      </c>
    </row>
    <row r="59" spans="1:10" s="118" customFormat="1" ht="15" customHeight="1">
      <c r="D59" s="119"/>
      <c r="E59" s="119" t="s">
        <v>22</v>
      </c>
      <c r="F59" s="119"/>
      <c r="G59" s="116"/>
      <c r="H59" s="120"/>
      <c r="I59" s="119" t="s">
        <v>23</v>
      </c>
      <c r="J59" s="120"/>
    </row>
    <row r="60" spans="1:10" s="118" customFormat="1" ht="15" customHeight="1">
      <c r="B60" s="122" t="s">
        <v>0</v>
      </c>
      <c r="D60" s="141" t="s">
        <v>194</v>
      </c>
      <c r="E60" s="123"/>
      <c r="F60" s="141" t="s">
        <v>164</v>
      </c>
      <c r="G60" s="124"/>
      <c r="H60" s="141" t="s">
        <v>194</v>
      </c>
      <c r="I60" s="123"/>
      <c r="J60" s="141" t="s">
        <v>164</v>
      </c>
    </row>
    <row r="61" spans="1:10" s="118" customFormat="1" ht="15" customHeight="1">
      <c r="D61" s="142"/>
      <c r="E61" s="123"/>
      <c r="F61" s="142"/>
      <c r="G61" s="124"/>
      <c r="H61" s="142"/>
      <c r="I61" s="123"/>
      <c r="J61" s="142"/>
    </row>
    <row r="62" spans="1:10" ht="15" customHeight="1" thickBot="1">
      <c r="A62" s="143" t="s">
        <v>151</v>
      </c>
      <c r="B62" s="125"/>
      <c r="C62" s="118"/>
      <c r="D62" s="144">
        <f>D42</f>
        <v>1313806</v>
      </c>
      <c r="E62" s="145"/>
      <c r="F62" s="144">
        <f>F42</f>
        <v>2042045</v>
      </c>
      <c r="G62" s="146"/>
      <c r="H62" s="144">
        <f>H40</f>
        <v>1307612</v>
      </c>
      <c r="I62" s="147"/>
      <c r="J62" s="144">
        <f>J40</f>
        <v>2049090</v>
      </c>
    </row>
    <row r="63" spans="1:10" ht="15" customHeight="1" thickTop="1">
      <c r="A63" s="148"/>
      <c r="B63" s="118"/>
      <c r="C63" s="118"/>
      <c r="D63" s="147"/>
      <c r="E63" s="149"/>
      <c r="F63" s="147"/>
      <c r="G63" s="147"/>
      <c r="H63" s="149"/>
      <c r="I63" s="147"/>
      <c r="J63" s="149"/>
    </row>
    <row r="64" spans="1:10" ht="15" customHeight="1">
      <c r="A64" s="143" t="s">
        <v>134</v>
      </c>
      <c r="B64" s="118"/>
      <c r="C64" s="118"/>
      <c r="D64" s="146"/>
      <c r="E64" s="145"/>
      <c r="F64" s="146"/>
      <c r="G64" s="146"/>
      <c r="H64" s="145"/>
      <c r="I64" s="147"/>
      <c r="J64" s="145"/>
    </row>
    <row r="65" spans="1:10" ht="15" customHeight="1">
      <c r="A65" s="150" t="s">
        <v>144</v>
      </c>
      <c r="B65" s="118"/>
      <c r="C65" s="118"/>
      <c r="D65" s="146"/>
      <c r="E65" s="145"/>
      <c r="F65" s="146"/>
      <c r="G65" s="146"/>
      <c r="H65" s="145"/>
      <c r="I65" s="147"/>
      <c r="J65" s="145"/>
    </row>
    <row r="66" spans="1:10" ht="15" customHeight="1">
      <c r="A66" s="150" t="s">
        <v>210</v>
      </c>
      <c r="B66" s="118"/>
      <c r="C66" s="118"/>
      <c r="D66" s="146"/>
      <c r="E66" s="145"/>
      <c r="F66" s="146"/>
      <c r="G66" s="146"/>
      <c r="H66" s="145"/>
      <c r="I66" s="147"/>
      <c r="J66" s="145"/>
    </row>
    <row r="67" spans="1:10" ht="15" customHeight="1">
      <c r="A67" s="148" t="s">
        <v>159</v>
      </c>
      <c r="B67" s="118"/>
      <c r="C67" s="118"/>
      <c r="D67" s="149"/>
      <c r="E67" s="149"/>
      <c r="F67" s="149"/>
      <c r="G67" s="149"/>
      <c r="H67" s="149"/>
      <c r="I67" s="147"/>
      <c r="J67" s="149"/>
    </row>
    <row r="68" spans="1:10" ht="15" customHeight="1">
      <c r="A68" s="148" t="s">
        <v>135</v>
      </c>
      <c r="B68" s="118"/>
      <c r="C68" s="118"/>
      <c r="D68" s="126">
        <v>55047</v>
      </c>
      <c r="E68" s="126"/>
      <c r="F68" s="126">
        <v>20404</v>
      </c>
      <c r="G68" s="126"/>
      <c r="H68" s="126">
        <v>0</v>
      </c>
      <c r="I68" s="126"/>
      <c r="J68" s="126">
        <v>0</v>
      </c>
    </row>
    <row r="69" spans="1:10" ht="15" customHeight="1">
      <c r="A69" s="148" t="s">
        <v>211</v>
      </c>
      <c r="C69" s="118"/>
    </row>
    <row r="70" spans="1:10" ht="15" customHeight="1">
      <c r="A70" s="148" t="s">
        <v>190</v>
      </c>
      <c r="B70" s="130">
        <v>9.1999999999999993</v>
      </c>
      <c r="C70" s="118"/>
      <c r="D70" s="126">
        <v>0</v>
      </c>
      <c r="E70" s="126"/>
      <c r="F70" s="126">
        <v>0</v>
      </c>
      <c r="G70" s="126"/>
      <c r="H70" s="126">
        <v>55047</v>
      </c>
      <c r="I70" s="126"/>
      <c r="J70" s="126">
        <v>20404</v>
      </c>
    </row>
    <row r="71" spans="1:10" ht="15" customHeight="1">
      <c r="A71" s="148" t="s">
        <v>211</v>
      </c>
      <c r="B71" s="130"/>
      <c r="C71" s="118"/>
      <c r="D71" s="126"/>
      <c r="E71" s="126"/>
      <c r="F71" s="126"/>
      <c r="G71" s="126"/>
      <c r="H71" s="126"/>
      <c r="I71" s="126"/>
      <c r="J71" s="126"/>
    </row>
    <row r="72" spans="1:10" ht="15" customHeight="1">
      <c r="A72" s="148" t="s">
        <v>192</v>
      </c>
      <c r="B72" s="130">
        <v>10.199999999999999</v>
      </c>
      <c r="C72" s="118"/>
      <c r="D72" s="128">
        <v>-47079</v>
      </c>
      <c r="E72" s="126"/>
      <c r="F72" s="128">
        <v>215719</v>
      </c>
      <c r="G72" s="126"/>
      <c r="H72" s="128">
        <v>-47079</v>
      </c>
      <c r="I72" s="126"/>
      <c r="J72" s="128">
        <v>215719</v>
      </c>
    </row>
    <row r="73" spans="1:10" ht="15" customHeight="1">
      <c r="A73" s="148" t="s">
        <v>144</v>
      </c>
      <c r="B73" s="118"/>
      <c r="C73" s="118"/>
    </row>
    <row r="74" spans="1:10" ht="15" customHeight="1">
      <c r="A74" s="148" t="s">
        <v>212</v>
      </c>
      <c r="B74" s="118"/>
      <c r="C74" s="118"/>
      <c r="D74" s="151">
        <f>SUM(D67:D72)</f>
        <v>7968</v>
      </c>
      <c r="E74" s="149"/>
      <c r="F74" s="151">
        <f>SUM(F67:F72)</f>
        <v>236123</v>
      </c>
      <c r="G74" s="149"/>
      <c r="H74" s="151">
        <f>SUM(H67:H72)</f>
        <v>7968</v>
      </c>
      <c r="I74" s="147"/>
      <c r="J74" s="151">
        <f>SUM(J67:J72)</f>
        <v>236123</v>
      </c>
    </row>
    <row r="75" spans="1:10" ht="15" customHeight="1">
      <c r="A75" s="148"/>
      <c r="B75" s="118"/>
      <c r="C75" s="118"/>
      <c r="D75" s="149"/>
      <c r="E75" s="149"/>
      <c r="F75" s="149"/>
      <c r="G75" s="149"/>
      <c r="H75" s="149"/>
      <c r="I75" s="147"/>
      <c r="J75" s="149"/>
    </row>
    <row r="76" spans="1:10" ht="15" customHeight="1">
      <c r="A76" s="150" t="s">
        <v>182</v>
      </c>
      <c r="B76" s="118"/>
      <c r="C76" s="118"/>
      <c r="D76" s="149"/>
      <c r="E76" s="149"/>
      <c r="F76" s="149"/>
      <c r="G76" s="149"/>
      <c r="H76" s="149"/>
      <c r="I76" s="147"/>
      <c r="J76" s="149"/>
    </row>
    <row r="77" spans="1:10" ht="15" customHeight="1">
      <c r="A77" s="150" t="s">
        <v>213</v>
      </c>
      <c r="B77" s="118"/>
      <c r="C77" s="118"/>
      <c r="D77" s="149"/>
      <c r="E77" s="149"/>
      <c r="F77" s="149"/>
      <c r="G77" s="149"/>
      <c r="H77" s="149"/>
      <c r="I77" s="147"/>
      <c r="J77" s="149"/>
    </row>
    <row r="78" spans="1:10" ht="15" customHeight="1">
      <c r="A78" s="148" t="s">
        <v>286</v>
      </c>
      <c r="B78" s="118"/>
      <c r="C78" s="118"/>
      <c r="D78" s="149"/>
      <c r="E78" s="149"/>
      <c r="F78" s="149"/>
      <c r="G78" s="149"/>
      <c r="H78" s="149"/>
      <c r="I78" s="147"/>
      <c r="J78" s="149"/>
    </row>
    <row r="79" spans="1:10" ht="15" customHeight="1">
      <c r="A79" s="148" t="s">
        <v>183</v>
      </c>
      <c r="B79" s="125">
        <v>22</v>
      </c>
      <c r="C79" s="118"/>
      <c r="D79" s="126">
        <v>-151501</v>
      </c>
      <c r="E79" s="152"/>
      <c r="F79" s="126">
        <v>-169007</v>
      </c>
      <c r="G79" s="126"/>
      <c r="H79" s="126">
        <v>-70590</v>
      </c>
      <c r="I79" s="126"/>
      <c r="J79" s="126">
        <v>-3242</v>
      </c>
    </row>
    <row r="80" spans="1:10" ht="15" customHeight="1">
      <c r="A80" s="148" t="s">
        <v>189</v>
      </c>
      <c r="B80" s="130"/>
      <c r="C80" s="118"/>
      <c r="D80" s="149"/>
      <c r="E80" s="149"/>
      <c r="F80" s="149"/>
      <c r="G80" s="149"/>
      <c r="H80" s="149"/>
      <c r="I80" s="147"/>
      <c r="J80" s="149"/>
    </row>
    <row r="81" spans="1:10" ht="15" customHeight="1">
      <c r="A81" s="148" t="s">
        <v>190</v>
      </c>
      <c r="B81" s="130">
        <v>9.1999999999999993</v>
      </c>
      <c r="C81" s="118"/>
      <c r="D81" s="126">
        <v>0</v>
      </c>
      <c r="E81" s="152"/>
      <c r="F81" s="126">
        <v>0</v>
      </c>
      <c r="G81" s="149"/>
      <c r="H81" s="126">
        <v>-80911</v>
      </c>
      <c r="I81" s="147"/>
      <c r="J81" s="126">
        <v>-165765</v>
      </c>
    </row>
    <row r="82" spans="1:10" ht="15" customHeight="1">
      <c r="A82" s="148" t="s">
        <v>191</v>
      </c>
      <c r="B82" s="130"/>
      <c r="C82" s="118"/>
      <c r="D82" s="149"/>
      <c r="E82" s="149"/>
      <c r="F82" s="149"/>
      <c r="G82" s="149"/>
      <c r="H82" s="149"/>
      <c r="I82" s="147"/>
      <c r="J82" s="149"/>
    </row>
    <row r="83" spans="1:10" ht="15" customHeight="1">
      <c r="A83" s="148" t="s">
        <v>192</v>
      </c>
      <c r="B83" s="130">
        <v>10.199999999999999</v>
      </c>
      <c r="C83" s="118"/>
      <c r="D83" s="128">
        <v>-59457</v>
      </c>
      <c r="E83" s="152"/>
      <c r="F83" s="128">
        <v>-391951</v>
      </c>
      <c r="G83" s="126"/>
      <c r="H83" s="128">
        <v>-59457</v>
      </c>
      <c r="I83" s="147"/>
      <c r="J83" s="128">
        <v>-391951</v>
      </c>
    </row>
    <row r="84" spans="1:10" ht="15" customHeight="1">
      <c r="A84" s="148" t="s">
        <v>184</v>
      </c>
      <c r="B84" s="118"/>
      <c r="C84" s="118"/>
      <c r="D84" s="149"/>
      <c r="E84" s="149"/>
      <c r="F84" s="149"/>
      <c r="G84" s="149"/>
      <c r="H84" s="149"/>
      <c r="I84" s="147"/>
      <c r="J84" s="149"/>
    </row>
    <row r="85" spans="1:10" ht="15" customHeight="1">
      <c r="A85" s="148" t="s">
        <v>214</v>
      </c>
      <c r="B85" s="118"/>
      <c r="C85" s="118"/>
      <c r="D85" s="151">
        <f>SUM(D79:D83)</f>
        <v>-210958</v>
      </c>
      <c r="E85" s="149"/>
      <c r="F85" s="151">
        <f>SUM(F79:F83)</f>
        <v>-560958</v>
      </c>
      <c r="G85" s="149"/>
      <c r="H85" s="151">
        <f>SUM(H79:H83)</f>
        <v>-210958</v>
      </c>
      <c r="I85" s="147"/>
      <c r="J85" s="151">
        <f>SUM(J79:J83)</f>
        <v>-560958</v>
      </c>
    </row>
    <row r="86" spans="1:10" ht="15" customHeight="1">
      <c r="A86" s="143" t="s">
        <v>152</v>
      </c>
      <c r="B86" s="118"/>
      <c r="C86" s="118"/>
      <c r="D86" s="153">
        <f>SUM(D74+D85)</f>
        <v>-202990</v>
      </c>
      <c r="F86" s="153">
        <f>SUM(F74+F85)</f>
        <v>-324835</v>
      </c>
      <c r="H86" s="153">
        <f>SUM(H74+H85)</f>
        <v>-202990</v>
      </c>
      <c r="J86" s="153">
        <f>SUM(J74+J85)</f>
        <v>-324835</v>
      </c>
    </row>
    <row r="87" spans="1:10" ht="15" customHeight="1" thickBot="1">
      <c r="A87" s="143" t="s">
        <v>153</v>
      </c>
      <c r="B87" s="118"/>
      <c r="C87" s="118"/>
      <c r="D87" s="144">
        <f>SUM(D62+D86)</f>
        <v>1110816</v>
      </c>
      <c r="E87" s="149"/>
      <c r="F87" s="144">
        <f>SUM(F62+F86)</f>
        <v>1717210</v>
      </c>
      <c r="G87" s="149"/>
      <c r="H87" s="144">
        <f>SUM(H62+H86)</f>
        <v>1104622</v>
      </c>
      <c r="I87" s="147"/>
      <c r="J87" s="144">
        <f>SUM(J62+J86)</f>
        <v>1724255</v>
      </c>
    </row>
    <row r="88" spans="1:10" ht="15" customHeight="1" thickTop="1">
      <c r="A88" s="148"/>
      <c r="B88" s="118"/>
      <c r="C88" s="118"/>
      <c r="D88" s="146"/>
      <c r="E88" s="149"/>
      <c r="F88" s="146"/>
      <c r="G88" s="146"/>
      <c r="H88" s="145"/>
      <c r="I88" s="147"/>
      <c r="J88" s="145"/>
    </row>
    <row r="89" spans="1:10" ht="15" customHeight="1">
      <c r="A89" s="111" t="s">
        <v>136</v>
      </c>
      <c r="B89" s="118"/>
      <c r="C89" s="118"/>
      <c r="D89" s="147"/>
      <c r="E89" s="149"/>
      <c r="F89" s="147"/>
      <c r="G89" s="147"/>
      <c r="H89" s="149"/>
      <c r="I89" s="147"/>
      <c r="J89" s="149"/>
    </row>
    <row r="90" spans="1:10" ht="15" customHeight="1" thickBot="1">
      <c r="A90" s="113" t="s">
        <v>128</v>
      </c>
      <c r="B90" s="118"/>
      <c r="C90" s="118"/>
      <c r="D90" s="147">
        <v>1104622</v>
      </c>
      <c r="E90" s="149"/>
      <c r="F90" s="147">
        <v>1724255</v>
      </c>
      <c r="G90" s="147"/>
      <c r="H90" s="154">
        <f>H87-H91</f>
        <v>1104622</v>
      </c>
      <c r="I90" s="147"/>
      <c r="J90" s="154">
        <f>J87-J91</f>
        <v>1724255</v>
      </c>
    </row>
    <row r="91" spans="1:10" ht="15" customHeight="1" thickTop="1">
      <c r="A91" s="113" t="s">
        <v>129</v>
      </c>
      <c r="B91" s="118"/>
      <c r="C91" s="118"/>
      <c r="D91" s="147">
        <v>6194</v>
      </c>
      <c r="E91" s="149"/>
      <c r="F91" s="147">
        <v>-7045</v>
      </c>
      <c r="G91" s="147"/>
      <c r="H91" s="149"/>
      <c r="I91" s="147"/>
      <c r="J91" s="149"/>
    </row>
    <row r="92" spans="1:10" ht="15" customHeight="1" thickBot="1">
      <c r="B92" s="125"/>
      <c r="C92" s="118"/>
      <c r="D92" s="155">
        <f>SUM(D90:D91)</f>
        <v>1110816</v>
      </c>
      <c r="E92" s="149"/>
      <c r="F92" s="155">
        <f>SUM(F90:F91)</f>
        <v>1717210</v>
      </c>
      <c r="G92" s="147"/>
      <c r="H92" s="149"/>
      <c r="I92" s="147"/>
      <c r="J92" s="149"/>
    </row>
    <row r="93" spans="1:10" ht="15" customHeight="1" thickTop="1">
      <c r="B93" s="125"/>
      <c r="C93" s="118"/>
      <c r="D93" s="146">
        <f>D87-D92</f>
        <v>0</v>
      </c>
      <c r="E93" s="149"/>
      <c r="F93" s="146">
        <f>F87-F92</f>
        <v>0</v>
      </c>
      <c r="H93" s="146">
        <f>H87-H90</f>
        <v>0</v>
      </c>
      <c r="I93" s="149"/>
      <c r="J93" s="146">
        <f>J87-J90</f>
        <v>0</v>
      </c>
    </row>
    <row r="94" spans="1:10" ht="15" customHeight="1">
      <c r="A94" s="115" t="s">
        <v>204</v>
      </c>
      <c r="B94" s="125"/>
      <c r="C94" s="118"/>
      <c r="D94" s="146"/>
      <c r="E94" s="149"/>
      <c r="F94" s="146"/>
      <c r="H94" s="146"/>
      <c r="I94" s="149"/>
      <c r="J94" s="146"/>
    </row>
    <row r="95" spans="1:10" ht="15" customHeight="1">
      <c r="B95" s="125"/>
      <c r="C95" s="118"/>
      <c r="D95" s="146"/>
      <c r="E95" s="149"/>
      <c r="F95" s="146"/>
      <c r="H95" s="146"/>
      <c r="I95" s="149"/>
      <c r="J95" s="146"/>
    </row>
    <row r="96" spans="1:10" ht="15" customHeight="1">
      <c r="B96" s="125"/>
      <c r="C96" s="118"/>
      <c r="D96" s="146"/>
      <c r="E96" s="149"/>
      <c r="F96" s="146"/>
      <c r="H96" s="146"/>
      <c r="I96" s="149"/>
      <c r="J96" s="146"/>
    </row>
    <row r="97" spans="1:16" ht="15" customHeight="1">
      <c r="B97" s="125"/>
      <c r="C97" s="118"/>
      <c r="D97" s="146"/>
      <c r="E97" s="149"/>
      <c r="F97" s="146"/>
      <c r="H97" s="146"/>
      <c r="I97" s="149"/>
      <c r="J97" s="146"/>
    </row>
    <row r="98" spans="1:16" ht="15" customHeight="1">
      <c r="B98" s="125"/>
      <c r="C98" s="118"/>
      <c r="D98" s="146"/>
      <c r="E98" s="149"/>
      <c r="F98" s="146"/>
      <c r="H98" s="146"/>
      <c r="I98" s="149"/>
      <c r="J98" s="146"/>
    </row>
    <row r="99" spans="1:16" ht="15" customHeight="1">
      <c r="B99" s="125"/>
      <c r="C99" s="118"/>
      <c r="D99" s="146"/>
      <c r="E99" s="149"/>
      <c r="F99" s="146"/>
      <c r="H99" s="146"/>
      <c r="I99" s="149"/>
      <c r="J99" s="146"/>
    </row>
    <row r="100" spans="1:16" ht="15" customHeight="1">
      <c r="B100" s="125"/>
      <c r="C100" s="118"/>
      <c r="D100" s="146"/>
      <c r="E100" s="149"/>
      <c r="F100" s="146"/>
      <c r="H100" s="146"/>
      <c r="I100" s="149"/>
      <c r="J100" s="146"/>
    </row>
    <row r="101" spans="1:16" ht="15" customHeight="1">
      <c r="B101" s="125"/>
      <c r="C101" s="118"/>
      <c r="D101" s="146"/>
      <c r="E101" s="149"/>
      <c r="F101" s="146"/>
      <c r="H101" s="146"/>
      <c r="I101" s="149"/>
      <c r="J101" s="146"/>
    </row>
    <row r="102" spans="1:16" ht="15" customHeight="1">
      <c r="B102" s="125"/>
      <c r="C102" s="118"/>
      <c r="D102" s="146"/>
      <c r="E102" s="149"/>
      <c r="F102" s="146"/>
      <c r="H102" s="146"/>
      <c r="I102" s="149"/>
      <c r="J102" s="146"/>
    </row>
    <row r="103" spans="1:16" ht="15" customHeight="1">
      <c r="B103" s="125"/>
      <c r="C103" s="118"/>
      <c r="D103" s="146"/>
      <c r="E103" s="149"/>
      <c r="F103" s="146"/>
      <c r="H103" s="146"/>
      <c r="I103" s="149"/>
      <c r="J103" s="146"/>
    </row>
    <row r="104" spans="1:16" ht="15" customHeight="1">
      <c r="B104" s="125"/>
      <c r="C104" s="118"/>
      <c r="D104" s="146"/>
      <c r="E104" s="149"/>
      <c r="F104" s="146"/>
      <c r="H104" s="146"/>
      <c r="I104" s="149"/>
      <c r="J104" s="146"/>
    </row>
    <row r="105" spans="1:16" ht="15" customHeight="1">
      <c r="B105" s="125"/>
      <c r="C105" s="118"/>
      <c r="D105" s="126"/>
      <c r="E105" s="126"/>
      <c r="F105" s="126"/>
      <c r="G105" s="126"/>
      <c r="H105" s="126"/>
      <c r="I105" s="126"/>
      <c r="J105" s="126">
        <v>5</v>
      </c>
    </row>
    <row r="106" spans="1:16" s="116" customFormat="1" ht="15" customHeight="1">
      <c r="J106" s="112" t="s">
        <v>149</v>
      </c>
      <c r="O106" s="115"/>
      <c r="P106" s="115"/>
    </row>
    <row r="107" spans="1:16" s="116" customFormat="1" ht="15" customHeight="1">
      <c r="A107" s="116" t="s">
        <v>24</v>
      </c>
      <c r="O107" s="115"/>
    </row>
    <row r="108" spans="1:16" s="116" customFormat="1" ht="15" customHeight="1">
      <c r="A108" s="116" t="s">
        <v>114</v>
      </c>
    </row>
    <row r="109" spans="1:16" s="116" customFormat="1" ht="15" customHeight="1">
      <c r="A109" s="111" t="s">
        <v>245</v>
      </c>
    </row>
    <row r="110" spans="1:16" ht="15" customHeight="1">
      <c r="A110" s="117"/>
      <c r="B110" s="117"/>
      <c r="C110" s="117"/>
      <c r="D110" s="117"/>
      <c r="E110" s="117"/>
      <c r="F110" s="117"/>
      <c r="G110" s="117"/>
      <c r="H110" s="117"/>
      <c r="I110" s="117"/>
      <c r="J110" s="112" t="s">
        <v>156</v>
      </c>
      <c r="O110" s="116"/>
      <c r="P110" s="116"/>
    </row>
    <row r="111" spans="1:16" s="118" customFormat="1" ht="15" customHeight="1">
      <c r="D111" s="119"/>
      <c r="E111" s="119" t="s">
        <v>22</v>
      </c>
      <c r="F111" s="119"/>
      <c r="G111" s="116"/>
      <c r="H111" s="120"/>
      <c r="I111" s="119" t="s">
        <v>23</v>
      </c>
      <c r="J111" s="120"/>
      <c r="O111" s="116"/>
      <c r="P111" s="115"/>
    </row>
    <row r="112" spans="1:16" s="118" customFormat="1" ht="15" customHeight="1">
      <c r="B112" s="121" t="s">
        <v>0</v>
      </c>
      <c r="D112" s="122" t="s">
        <v>194</v>
      </c>
      <c r="E112" s="123"/>
      <c r="F112" s="122" t="s">
        <v>164</v>
      </c>
      <c r="G112" s="124"/>
      <c r="H112" s="122" t="s">
        <v>194</v>
      </c>
      <c r="I112" s="123"/>
      <c r="J112" s="122" t="s">
        <v>164</v>
      </c>
      <c r="O112" s="115"/>
    </row>
    <row r="113" spans="1:16" ht="15" customHeight="1">
      <c r="A113" s="116" t="s">
        <v>115</v>
      </c>
      <c r="B113" s="118"/>
      <c r="C113" s="118"/>
      <c r="D113" s="118"/>
      <c r="E113" s="118"/>
      <c r="F113" s="118"/>
      <c r="O113" s="118"/>
      <c r="P113" s="118"/>
    </row>
    <row r="114" spans="1:16" ht="15" customHeight="1">
      <c r="A114" s="115" t="s">
        <v>172</v>
      </c>
      <c r="B114" s="125"/>
      <c r="C114" s="118"/>
      <c r="D114" s="126">
        <v>22125583</v>
      </c>
      <c r="E114" s="126"/>
      <c r="F114" s="126">
        <v>19895264</v>
      </c>
      <c r="G114" s="126"/>
      <c r="H114" s="126">
        <v>19456972</v>
      </c>
      <c r="I114" s="126"/>
      <c r="J114" s="126">
        <v>17699370</v>
      </c>
      <c r="O114" s="118"/>
    </row>
    <row r="115" spans="1:16" ht="15" customHeight="1">
      <c r="A115" s="115" t="s">
        <v>173</v>
      </c>
      <c r="B115" s="125"/>
      <c r="C115" s="118"/>
      <c r="D115" s="126">
        <v>505143</v>
      </c>
      <c r="E115" s="126"/>
      <c r="F115" s="126">
        <v>739840</v>
      </c>
      <c r="G115" s="126"/>
      <c r="H115" s="126">
        <v>0</v>
      </c>
      <c r="I115" s="126"/>
      <c r="J115" s="126">
        <v>0</v>
      </c>
    </row>
    <row r="116" spans="1:16" ht="15" customHeight="1">
      <c r="A116" s="115" t="s">
        <v>174</v>
      </c>
      <c r="B116" s="125"/>
      <c r="C116" s="118"/>
      <c r="D116" s="126">
        <v>589382</v>
      </c>
      <c r="E116" s="126"/>
      <c r="F116" s="126">
        <v>955277</v>
      </c>
      <c r="G116" s="126"/>
      <c r="H116" s="126">
        <v>0</v>
      </c>
      <c r="I116" s="126"/>
      <c r="J116" s="126">
        <v>0</v>
      </c>
    </row>
    <row r="117" spans="1:16" ht="15" customHeight="1">
      <c r="A117" s="115" t="s">
        <v>176</v>
      </c>
      <c r="B117" s="125"/>
      <c r="C117" s="118"/>
      <c r="D117" s="114">
        <v>32341</v>
      </c>
      <c r="E117" s="126"/>
      <c r="F117" s="114">
        <v>30641</v>
      </c>
      <c r="G117" s="126"/>
      <c r="H117" s="127">
        <v>288666</v>
      </c>
      <c r="I117" s="126"/>
      <c r="J117" s="127">
        <v>378427</v>
      </c>
    </row>
    <row r="118" spans="1:16" ht="15" customHeight="1">
      <c r="A118" s="115" t="s">
        <v>175</v>
      </c>
      <c r="B118" s="125"/>
      <c r="C118" s="118"/>
      <c r="D118" s="127">
        <v>55468</v>
      </c>
      <c r="E118" s="126"/>
      <c r="F118" s="127">
        <v>82059</v>
      </c>
      <c r="G118" s="126"/>
      <c r="H118" s="114">
        <v>29401</v>
      </c>
      <c r="I118" s="126"/>
      <c r="J118" s="114">
        <v>36822</v>
      </c>
    </row>
    <row r="119" spans="1:16" ht="15" customHeight="1">
      <c r="A119" s="115" t="s">
        <v>116</v>
      </c>
      <c r="B119" s="125"/>
      <c r="C119" s="118"/>
      <c r="D119" s="114"/>
      <c r="E119" s="126"/>
      <c r="F119" s="114"/>
      <c r="G119" s="126"/>
      <c r="H119" s="114"/>
      <c r="I119" s="126"/>
      <c r="J119" s="114"/>
    </row>
    <row r="120" spans="1:16" ht="15" customHeight="1">
      <c r="A120" s="115" t="s">
        <v>117</v>
      </c>
      <c r="B120" s="125" t="s">
        <v>10</v>
      </c>
      <c r="C120" s="118"/>
      <c r="D120" s="114">
        <v>285178</v>
      </c>
      <c r="E120" s="126"/>
      <c r="F120" s="114">
        <v>271201</v>
      </c>
      <c r="G120" s="126"/>
      <c r="H120" s="127">
        <v>247264</v>
      </c>
      <c r="I120" s="126"/>
      <c r="J120" s="127">
        <v>240839</v>
      </c>
    </row>
    <row r="121" spans="1:16" ht="15" customHeight="1">
      <c r="A121" s="115" t="s">
        <v>177</v>
      </c>
      <c r="B121" s="125"/>
      <c r="C121" s="118"/>
      <c r="D121" s="114">
        <v>134660</v>
      </c>
      <c r="E121" s="126"/>
      <c r="F121" s="114">
        <v>162069</v>
      </c>
      <c r="G121" s="126"/>
      <c r="H121" s="114">
        <v>0</v>
      </c>
      <c r="I121" s="126"/>
      <c r="J121" s="114">
        <v>0</v>
      </c>
    </row>
    <row r="122" spans="1:16" ht="15" customHeight="1">
      <c r="A122" s="115" t="s">
        <v>243</v>
      </c>
      <c r="B122" s="125"/>
      <c r="C122" s="118"/>
      <c r="D122" s="114">
        <v>973872</v>
      </c>
      <c r="E122" s="126"/>
      <c r="F122" s="114">
        <v>490539</v>
      </c>
      <c r="G122" s="126"/>
      <c r="H122" s="127">
        <v>903761</v>
      </c>
      <c r="I122" s="126"/>
      <c r="J122" s="127">
        <v>468003</v>
      </c>
    </row>
    <row r="123" spans="1:16" ht="15" customHeight="1">
      <c r="A123" s="115" t="s">
        <v>118</v>
      </c>
      <c r="B123" s="125"/>
      <c r="C123" s="118"/>
      <c r="D123" s="128">
        <v>68746</v>
      </c>
      <c r="E123" s="126"/>
      <c r="F123" s="128">
        <v>163700</v>
      </c>
      <c r="G123" s="126"/>
      <c r="H123" s="128">
        <v>65501</v>
      </c>
      <c r="I123" s="126"/>
      <c r="J123" s="128">
        <v>103261</v>
      </c>
    </row>
    <row r="124" spans="1:16" ht="15" customHeight="1">
      <c r="A124" s="116" t="s">
        <v>119</v>
      </c>
      <c r="B124" s="118"/>
      <c r="C124" s="118"/>
      <c r="D124" s="128">
        <f>SUM(D114:D123)</f>
        <v>24770373</v>
      </c>
      <c r="E124" s="126"/>
      <c r="F124" s="128">
        <f>SUM(F114:F123)</f>
        <v>22790590</v>
      </c>
      <c r="G124" s="126"/>
      <c r="H124" s="128">
        <f>SUM(H114:H123)</f>
        <v>20991565</v>
      </c>
      <c r="I124" s="126"/>
      <c r="J124" s="128">
        <f>SUM(J114:J123)</f>
        <v>18926722</v>
      </c>
    </row>
    <row r="125" spans="1:16" ht="15" customHeight="1">
      <c r="A125" s="116" t="s">
        <v>120</v>
      </c>
      <c r="B125" s="118"/>
      <c r="C125" s="118"/>
      <c r="D125" s="126"/>
      <c r="E125" s="126"/>
      <c r="F125" s="126"/>
      <c r="G125" s="126"/>
      <c r="H125" s="126"/>
      <c r="I125" s="126"/>
      <c r="J125" s="126"/>
    </row>
    <row r="126" spans="1:16" ht="15" customHeight="1">
      <c r="A126" s="115" t="s">
        <v>178</v>
      </c>
      <c r="B126" s="125"/>
      <c r="C126" s="118"/>
      <c r="D126" s="126">
        <v>15080737</v>
      </c>
      <c r="E126" s="126"/>
      <c r="F126" s="126">
        <v>13668504</v>
      </c>
      <c r="G126" s="126"/>
      <c r="H126" s="126">
        <v>13036860</v>
      </c>
      <c r="I126" s="126"/>
      <c r="J126" s="126">
        <v>12171659</v>
      </c>
    </row>
    <row r="127" spans="1:16" ht="15" customHeight="1">
      <c r="A127" s="115" t="s">
        <v>179</v>
      </c>
      <c r="B127" s="125"/>
      <c r="C127" s="118"/>
      <c r="D127" s="126">
        <v>368465</v>
      </c>
      <c r="E127" s="126"/>
      <c r="F127" s="126">
        <v>715152</v>
      </c>
      <c r="G127" s="126"/>
      <c r="H127" s="126">
        <v>0</v>
      </c>
      <c r="I127" s="126"/>
      <c r="J127" s="126">
        <v>0</v>
      </c>
    </row>
    <row r="128" spans="1:16" ht="15" customHeight="1">
      <c r="A128" s="115" t="s">
        <v>180</v>
      </c>
      <c r="B128" s="125"/>
      <c r="C128" s="118"/>
      <c r="D128" s="126">
        <v>598368</v>
      </c>
      <c r="E128" s="126"/>
      <c r="F128" s="126">
        <v>711564</v>
      </c>
      <c r="G128" s="126"/>
      <c r="H128" s="126">
        <v>0</v>
      </c>
      <c r="I128" s="126"/>
      <c r="J128" s="126">
        <v>0</v>
      </c>
    </row>
    <row r="129" spans="1:10" ht="15" customHeight="1">
      <c r="A129" s="115" t="s">
        <v>181</v>
      </c>
      <c r="B129" s="125"/>
      <c r="C129" s="118"/>
      <c r="D129" s="126">
        <v>115337</v>
      </c>
      <c r="E129" s="126"/>
      <c r="F129" s="126">
        <v>123609</v>
      </c>
      <c r="G129" s="126"/>
      <c r="H129" s="126">
        <v>0</v>
      </c>
      <c r="I129" s="126"/>
      <c r="J129" s="126">
        <v>0</v>
      </c>
    </row>
    <row r="130" spans="1:10" ht="15" customHeight="1">
      <c r="A130" s="115" t="s">
        <v>121</v>
      </c>
      <c r="C130" s="118"/>
      <c r="D130" s="126">
        <v>387712</v>
      </c>
      <c r="E130" s="126"/>
      <c r="F130" s="126">
        <v>474933</v>
      </c>
      <c r="G130" s="126"/>
      <c r="H130" s="126">
        <v>305528</v>
      </c>
      <c r="I130" s="126"/>
      <c r="J130" s="126">
        <v>369183</v>
      </c>
    </row>
    <row r="131" spans="1:10" ht="15" customHeight="1">
      <c r="A131" s="115" t="s">
        <v>122</v>
      </c>
      <c r="B131" s="125"/>
      <c r="C131" s="118"/>
      <c r="D131" s="115">
        <v>830736</v>
      </c>
      <c r="E131" s="126"/>
      <c r="F131" s="115">
        <v>754055</v>
      </c>
      <c r="G131" s="126"/>
      <c r="H131" s="126">
        <v>730591</v>
      </c>
      <c r="I131" s="126"/>
      <c r="J131" s="126">
        <v>669531</v>
      </c>
    </row>
    <row r="132" spans="1:10" ht="15" customHeight="1">
      <c r="A132" s="115" t="s">
        <v>123</v>
      </c>
      <c r="B132" s="118"/>
      <c r="C132" s="118"/>
      <c r="D132" s="126">
        <v>1678740</v>
      </c>
      <c r="E132" s="126"/>
      <c r="F132" s="126">
        <v>1659970</v>
      </c>
      <c r="G132" s="126"/>
      <c r="H132" s="126">
        <v>1276622</v>
      </c>
      <c r="I132" s="126"/>
      <c r="J132" s="126">
        <v>1298139</v>
      </c>
    </row>
    <row r="133" spans="1:10" ht="15" customHeight="1">
      <c r="A133" s="115" t="s">
        <v>238</v>
      </c>
      <c r="B133" s="130" t="s">
        <v>267</v>
      </c>
      <c r="C133" s="118"/>
      <c r="D133" s="126">
        <v>-104291</v>
      </c>
      <c r="E133" s="126"/>
      <c r="F133" s="126">
        <v>-293973</v>
      </c>
      <c r="G133" s="126"/>
      <c r="H133" s="126">
        <v>-104291</v>
      </c>
      <c r="I133" s="126"/>
      <c r="J133" s="126">
        <v>-293973</v>
      </c>
    </row>
    <row r="134" spans="1:10" ht="15" customHeight="1">
      <c r="A134" s="115" t="s">
        <v>260</v>
      </c>
      <c r="D134" s="132">
        <v>975057</v>
      </c>
      <c r="E134" s="126"/>
      <c r="F134" s="132">
        <v>623848</v>
      </c>
      <c r="G134" s="126"/>
      <c r="H134" s="128">
        <v>907892</v>
      </c>
      <c r="I134" s="126"/>
      <c r="J134" s="128">
        <v>589167</v>
      </c>
    </row>
    <row r="135" spans="1:10" ht="15" customHeight="1">
      <c r="A135" s="116" t="s">
        <v>124</v>
      </c>
      <c r="B135" s="118"/>
      <c r="C135" s="118"/>
      <c r="D135" s="128">
        <f>SUM(D126:D134)</f>
        <v>19930861</v>
      </c>
      <c r="E135" s="126"/>
      <c r="F135" s="128">
        <f>SUM(F126:F134)</f>
        <v>18437662</v>
      </c>
      <c r="G135" s="126"/>
      <c r="H135" s="128">
        <f>SUM(H126:H134)</f>
        <v>16153202</v>
      </c>
      <c r="I135" s="126"/>
      <c r="J135" s="128">
        <f>SUM(J126:J134)</f>
        <v>14803706</v>
      </c>
    </row>
    <row r="136" spans="1:10" ht="15" customHeight="1">
      <c r="A136" s="116" t="s">
        <v>289</v>
      </c>
      <c r="B136" s="118"/>
      <c r="C136" s="118"/>
      <c r="D136" s="126">
        <f>D124-D135</f>
        <v>4839512</v>
      </c>
      <c r="E136" s="126"/>
      <c r="F136" s="126">
        <f>F124-F135</f>
        <v>4352928</v>
      </c>
      <c r="G136" s="126"/>
      <c r="H136" s="126">
        <f>H124-H135</f>
        <v>4838363</v>
      </c>
      <c r="I136" s="126"/>
      <c r="J136" s="126">
        <f>J124-J135</f>
        <v>4123016</v>
      </c>
    </row>
    <row r="137" spans="1:10" ht="15" customHeight="1">
      <c r="A137" s="115" t="s">
        <v>285</v>
      </c>
      <c r="B137" s="130">
        <v>9.1999999999999993</v>
      </c>
      <c r="C137" s="118"/>
      <c r="D137" s="126">
        <v>0</v>
      </c>
      <c r="E137" s="126"/>
      <c r="F137" s="126">
        <v>0</v>
      </c>
      <c r="G137" s="126"/>
      <c r="H137" s="126">
        <v>-289569</v>
      </c>
      <c r="I137" s="126"/>
      <c r="J137" s="126">
        <v>-31966</v>
      </c>
    </row>
    <row r="138" spans="1:10" ht="15" customHeight="1">
      <c r="A138" s="115" t="s">
        <v>125</v>
      </c>
      <c r="B138" s="130">
        <v>10.199999999999999</v>
      </c>
      <c r="C138" s="118"/>
      <c r="D138" s="126">
        <v>1756823</v>
      </c>
      <c r="E138" s="126"/>
      <c r="F138" s="126">
        <v>1932676</v>
      </c>
      <c r="G138" s="126"/>
      <c r="H138" s="126">
        <v>1756823</v>
      </c>
      <c r="I138" s="126"/>
      <c r="J138" s="126">
        <v>1932676</v>
      </c>
    </row>
    <row r="139" spans="1:10" ht="15" customHeight="1">
      <c r="A139" s="115" t="s">
        <v>126</v>
      </c>
      <c r="B139" s="125"/>
      <c r="C139" s="118"/>
      <c r="D139" s="153">
        <v>-837066</v>
      </c>
      <c r="E139" s="126"/>
      <c r="F139" s="153">
        <v>-654429</v>
      </c>
      <c r="G139" s="126"/>
      <c r="H139" s="153">
        <v>-513071</v>
      </c>
      <c r="I139" s="126"/>
      <c r="J139" s="153">
        <v>-503265</v>
      </c>
    </row>
    <row r="140" spans="1:10" ht="15" customHeight="1">
      <c r="A140" s="116" t="s">
        <v>96</v>
      </c>
      <c r="B140" s="125"/>
      <c r="C140" s="118"/>
      <c r="D140" s="114">
        <f>SUM(D136:D139)</f>
        <v>5759269</v>
      </c>
      <c r="E140" s="126"/>
      <c r="F140" s="114">
        <f>SUM(F136:F139)</f>
        <v>5631175</v>
      </c>
      <c r="G140" s="126"/>
      <c r="H140" s="114">
        <f>SUM(H136:H139)</f>
        <v>5792546</v>
      </c>
      <c r="I140" s="126"/>
      <c r="J140" s="114">
        <f>SUM(J136:J139)</f>
        <v>5520461</v>
      </c>
    </row>
    <row r="141" spans="1:10" ht="15" customHeight="1">
      <c r="A141" s="115" t="s">
        <v>127</v>
      </c>
      <c r="B141" s="125">
        <v>22</v>
      </c>
      <c r="C141" s="118"/>
      <c r="D141" s="153">
        <v>-839480</v>
      </c>
      <c r="E141" s="114"/>
      <c r="F141" s="153">
        <v>-863867</v>
      </c>
      <c r="G141" s="114"/>
      <c r="H141" s="153">
        <v>-871000</v>
      </c>
      <c r="I141" s="114"/>
      <c r="J141" s="153">
        <v>-732455</v>
      </c>
    </row>
    <row r="142" spans="1:10" ht="15" customHeight="1" thickBot="1">
      <c r="A142" s="116" t="s">
        <v>151</v>
      </c>
      <c r="C142" s="118"/>
      <c r="D142" s="133">
        <f>SUM(D140:D141)</f>
        <v>4919789</v>
      </c>
      <c r="E142" s="126"/>
      <c r="F142" s="133">
        <f>SUM(F140:F141)</f>
        <v>4767308</v>
      </c>
      <c r="G142" s="126"/>
      <c r="H142" s="133">
        <f>SUM(H140:H141)</f>
        <v>4921546</v>
      </c>
      <c r="I142" s="126"/>
      <c r="J142" s="133">
        <f>SUM(J140:J141)</f>
        <v>4788006</v>
      </c>
    </row>
    <row r="143" spans="1:10" ht="6.75" customHeight="1" thickTop="1">
      <c r="B143" s="118"/>
      <c r="C143" s="118"/>
      <c r="D143" s="118"/>
      <c r="E143" s="118"/>
      <c r="F143" s="118"/>
    </row>
    <row r="144" spans="1:10" ht="15" customHeight="1">
      <c r="A144" s="116" t="s">
        <v>209</v>
      </c>
      <c r="B144" s="125"/>
      <c r="C144" s="118"/>
      <c r="D144" s="156"/>
      <c r="F144" s="156"/>
      <c r="H144" s="134"/>
      <c r="J144" s="134"/>
    </row>
    <row r="145" spans="1:16" ht="15" customHeight="1" thickBot="1">
      <c r="A145" s="115" t="s">
        <v>128</v>
      </c>
      <c r="B145" s="125"/>
      <c r="C145" s="118"/>
      <c r="D145" s="115">
        <f>D142-D146</f>
        <v>4921546</v>
      </c>
      <c r="F145" s="115">
        <f>F142-F146</f>
        <v>4788006</v>
      </c>
      <c r="H145" s="135">
        <f>H142</f>
        <v>4921546</v>
      </c>
      <c r="J145" s="135">
        <f>J142</f>
        <v>4788006</v>
      </c>
    </row>
    <row r="146" spans="1:16" ht="15" customHeight="1" thickTop="1">
      <c r="A146" s="115" t="s">
        <v>129</v>
      </c>
      <c r="B146" s="130"/>
      <c r="C146" s="118"/>
      <c r="D146" s="132">
        <v>-1757</v>
      </c>
      <c r="F146" s="132">
        <v>-20698</v>
      </c>
    </row>
    <row r="147" spans="1:16" ht="15" customHeight="1" thickBot="1">
      <c r="B147" s="125"/>
      <c r="C147" s="118"/>
      <c r="D147" s="135">
        <f>SUM(D145:D146)</f>
        <v>4919789</v>
      </c>
      <c r="F147" s="135">
        <f>SUM(F145:F146)</f>
        <v>4767308</v>
      </c>
    </row>
    <row r="148" spans="1:16" ht="15" customHeight="1" thickTop="1">
      <c r="B148" s="125"/>
      <c r="C148" s="118"/>
      <c r="D148" s="136">
        <f>D145-H145</f>
        <v>0</v>
      </c>
      <c r="F148" s="136">
        <f>F145-J145</f>
        <v>0</v>
      </c>
    </row>
    <row r="149" spans="1:16" ht="15" customHeight="1">
      <c r="A149" s="137" t="s">
        <v>130</v>
      </c>
      <c r="B149" s="125">
        <v>23</v>
      </c>
      <c r="C149" s="118"/>
      <c r="D149" s="118"/>
      <c r="E149" s="118"/>
      <c r="F149" s="118"/>
    </row>
    <row r="150" spans="1:16" ht="15" customHeight="1">
      <c r="A150" s="137" t="s">
        <v>131</v>
      </c>
      <c r="B150" s="125"/>
      <c r="C150" s="118"/>
      <c r="D150" s="118"/>
      <c r="E150" s="118"/>
      <c r="F150" s="118"/>
    </row>
    <row r="151" spans="1:16" ht="15" customHeight="1" thickBot="1">
      <c r="A151" s="115" t="s">
        <v>132</v>
      </c>
      <c r="B151" s="118"/>
      <c r="C151" s="118"/>
      <c r="D151" s="138">
        <v>0.41</v>
      </c>
      <c r="E151" s="139"/>
      <c r="F151" s="138">
        <v>0.4</v>
      </c>
      <c r="G151" s="140"/>
      <c r="H151" s="138">
        <v>0.41</v>
      </c>
      <c r="I151" s="140"/>
      <c r="J151" s="138">
        <v>0.4</v>
      </c>
    </row>
    <row r="152" spans="1:16" ht="9.75" customHeight="1" thickTop="1">
      <c r="B152" s="118"/>
      <c r="C152" s="118"/>
    </row>
    <row r="153" spans="1:16" ht="15" customHeight="1">
      <c r="A153" s="115" t="s">
        <v>204</v>
      </c>
      <c r="B153" s="118"/>
      <c r="C153" s="118"/>
    </row>
    <row r="154" spans="1:16" ht="15" customHeight="1">
      <c r="B154" s="118"/>
      <c r="C154" s="118"/>
    </row>
    <row r="155" spans="1:16" ht="15" customHeight="1">
      <c r="B155" s="118"/>
      <c r="C155" s="118"/>
    </row>
    <row r="156" spans="1:16" ht="15" customHeight="1">
      <c r="B156" s="118"/>
      <c r="C156" s="118"/>
    </row>
    <row r="157" spans="1:16" ht="15" customHeight="1">
      <c r="B157" s="118"/>
      <c r="C157" s="118"/>
      <c r="J157" s="115">
        <v>6</v>
      </c>
    </row>
    <row r="158" spans="1:16" s="116" customFormat="1" ht="15" customHeight="1">
      <c r="J158" s="112" t="s">
        <v>149</v>
      </c>
      <c r="O158" s="115"/>
      <c r="P158" s="115"/>
    </row>
    <row r="159" spans="1:16" s="116" customFormat="1" ht="15" customHeight="1">
      <c r="A159" s="116" t="s">
        <v>24</v>
      </c>
      <c r="O159" s="115"/>
    </row>
    <row r="160" spans="1:16" s="116" customFormat="1" ht="15" customHeight="1">
      <c r="A160" s="116" t="s">
        <v>133</v>
      </c>
    </row>
    <row r="161" spans="1:16" s="116" customFormat="1" ht="15" customHeight="1">
      <c r="A161" s="111" t="s">
        <v>245</v>
      </c>
    </row>
    <row r="162" spans="1:16" ht="15" customHeight="1">
      <c r="A162" s="117"/>
      <c r="B162" s="117"/>
      <c r="C162" s="117"/>
      <c r="D162" s="117"/>
      <c r="E162" s="117"/>
      <c r="F162" s="117"/>
      <c r="G162" s="117"/>
      <c r="H162" s="117"/>
      <c r="I162" s="117"/>
      <c r="J162" s="112" t="s">
        <v>145</v>
      </c>
      <c r="O162" s="116"/>
      <c r="P162" s="116"/>
    </row>
    <row r="163" spans="1:16" s="118" customFormat="1" ht="15" customHeight="1">
      <c r="D163" s="119"/>
      <c r="E163" s="119" t="s">
        <v>22</v>
      </c>
      <c r="F163" s="119"/>
      <c r="G163" s="116"/>
      <c r="H163" s="120"/>
      <c r="I163" s="119" t="s">
        <v>23</v>
      </c>
      <c r="J163" s="120"/>
      <c r="O163" s="116"/>
      <c r="P163" s="115"/>
    </row>
    <row r="164" spans="1:16" s="118" customFormat="1" ht="15" customHeight="1">
      <c r="B164" s="122" t="s">
        <v>0</v>
      </c>
      <c r="D164" s="141" t="s">
        <v>194</v>
      </c>
      <c r="E164" s="123"/>
      <c r="F164" s="141" t="s">
        <v>164</v>
      </c>
      <c r="G164" s="124"/>
      <c r="H164" s="141" t="s">
        <v>194</v>
      </c>
      <c r="I164" s="123"/>
      <c r="J164" s="141" t="s">
        <v>164</v>
      </c>
      <c r="O164" s="115"/>
    </row>
    <row r="165" spans="1:16" s="118" customFormat="1" ht="15" customHeight="1">
      <c r="D165" s="142"/>
      <c r="E165" s="123"/>
      <c r="F165" s="142"/>
      <c r="G165" s="124"/>
      <c r="H165" s="142"/>
      <c r="I165" s="123"/>
      <c r="J165" s="142"/>
    </row>
    <row r="166" spans="1:16" ht="15" customHeight="1" thickBot="1">
      <c r="A166" s="143" t="s">
        <v>151</v>
      </c>
      <c r="B166" s="125"/>
      <c r="C166" s="118"/>
      <c r="D166" s="144">
        <f>D147</f>
        <v>4919789</v>
      </c>
      <c r="E166" s="145"/>
      <c r="F166" s="144">
        <f>F147</f>
        <v>4767308</v>
      </c>
      <c r="G166" s="146"/>
      <c r="H166" s="144">
        <f>H145</f>
        <v>4921546</v>
      </c>
      <c r="I166" s="147"/>
      <c r="J166" s="144">
        <f>J145</f>
        <v>4788006</v>
      </c>
      <c r="O166" s="118"/>
      <c r="P166" s="118"/>
    </row>
    <row r="167" spans="1:16" ht="15" customHeight="1" thickTop="1">
      <c r="A167" s="148"/>
      <c r="B167" s="118"/>
      <c r="C167" s="118"/>
      <c r="D167" s="147"/>
      <c r="E167" s="149"/>
      <c r="F167" s="147"/>
      <c r="G167" s="147"/>
      <c r="H167" s="149"/>
      <c r="I167" s="147"/>
      <c r="J167" s="149"/>
      <c r="O167" s="118"/>
    </row>
    <row r="168" spans="1:16" ht="15" customHeight="1">
      <c r="A168" s="143" t="s">
        <v>134</v>
      </c>
      <c r="B168" s="118"/>
      <c r="C168" s="118"/>
      <c r="D168" s="146"/>
      <c r="E168" s="145"/>
      <c r="F168" s="146"/>
      <c r="G168" s="146"/>
      <c r="H168" s="145"/>
      <c r="I168" s="147"/>
      <c r="J168" s="145"/>
    </row>
    <row r="169" spans="1:16" ht="15" customHeight="1">
      <c r="A169" s="150" t="s">
        <v>144</v>
      </c>
      <c r="B169" s="118"/>
      <c r="C169" s="118"/>
      <c r="D169" s="146"/>
      <c r="E169" s="145"/>
      <c r="F169" s="146"/>
      <c r="G169" s="146"/>
      <c r="H169" s="145"/>
      <c r="I169" s="147"/>
      <c r="J169" s="145"/>
    </row>
    <row r="170" spans="1:16" ht="15" customHeight="1">
      <c r="A170" s="150" t="s">
        <v>210</v>
      </c>
      <c r="B170" s="118"/>
      <c r="C170" s="118"/>
      <c r="D170" s="146"/>
      <c r="E170" s="145"/>
      <c r="F170" s="146"/>
      <c r="G170" s="146"/>
      <c r="H170" s="145"/>
      <c r="I170" s="147"/>
      <c r="J170" s="145"/>
    </row>
    <row r="171" spans="1:16" ht="15" customHeight="1">
      <c r="A171" s="148" t="s">
        <v>159</v>
      </c>
      <c r="B171" s="118"/>
      <c r="C171" s="118"/>
      <c r="D171" s="149"/>
      <c r="E171" s="149"/>
      <c r="F171" s="149"/>
      <c r="G171" s="149"/>
      <c r="H171" s="149"/>
      <c r="I171" s="147"/>
      <c r="J171" s="149"/>
    </row>
    <row r="172" spans="1:16" ht="15" customHeight="1">
      <c r="A172" s="148" t="s">
        <v>135</v>
      </c>
      <c r="B172" s="118"/>
      <c r="C172" s="118"/>
      <c r="D172" s="147">
        <v>112257</v>
      </c>
      <c r="E172" s="149"/>
      <c r="F172" s="147">
        <v>50337</v>
      </c>
      <c r="G172" s="149"/>
      <c r="H172" s="157">
        <v>0</v>
      </c>
      <c r="I172" s="147"/>
      <c r="J172" s="147">
        <v>0</v>
      </c>
    </row>
    <row r="173" spans="1:16" ht="15" customHeight="1">
      <c r="A173" s="148" t="s">
        <v>211</v>
      </c>
      <c r="C173" s="118"/>
      <c r="D173" s="147"/>
      <c r="E173" s="149"/>
      <c r="F173" s="147"/>
      <c r="G173" s="149"/>
      <c r="H173" s="158"/>
      <c r="I173" s="147"/>
      <c r="J173" s="158"/>
    </row>
    <row r="174" spans="1:16" ht="15" customHeight="1">
      <c r="A174" s="148" t="s">
        <v>190</v>
      </c>
      <c r="B174" s="130">
        <v>9.1999999999999993</v>
      </c>
      <c r="C174" s="118"/>
      <c r="D174" s="147">
        <v>0</v>
      </c>
      <c r="E174" s="149"/>
      <c r="F174" s="147">
        <v>0</v>
      </c>
      <c r="G174" s="149"/>
      <c r="H174" s="147">
        <v>112257</v>
      </c>
      <c r="I174" s="147"/>
      <c r="J174" s="147">
        <v>50337</v>
      </c>
    </row>
    <row r="175" spans="1:16" ht="15" customHeight="1">
      <c r="A175" s="148" t="s">
        <v>211</v>
      </c>
      <c r="B175" s="130"/>
      <c r="C175" s="118"/>
      <c r="D175" s="147"/>
      <c r="E175" s="149"/>
      <c r="F175" s="147"/>
      <c r="G175" s="149"/>
      <c r="H175" s="147"/>
      <c r="I175" s="147"/>
      <c r="J175" s="147"/>
    </row>
    <row r="176" spans="1:16" ht="15" customHeight="1">
      <c r="A176" s="148" t="s">
        <v>192</v>
      </c>
      <c r="B176" s="130">
        <v>10.199999999999999</v>
      </c>
      <c r="C176" s="118"/>
      <c r="D176" s="159">
        <v>-157239</v>
      </c>
      <c r="E176" s="149"/>
      <c r="F176" s="159">
        <v>210270</v>
      </c>
      <c r="G176" s="149"/>
      <c r="H176" s="159">
        <v>-157239</v>
      </c>
      <c r="I176" s="147"/>
      <c r="J176" s="159">
        <v>210270</v>
      </c>
    </row>
    <row r="177" spans="1:10" ht="15" customHeight="1">
      <c r="A177" s="148" t="s">
        <v>144</v>
      </c>
      <c r="B177" s="118"/>
      <c r="C177" s="118"/>
    </row>
    <row r="178" spans="1:10" ht="15" customHeight="1">
      <c r="A178" s="148" t="s">
        <v>212</v>
      </c>
      <c r="B178" s="118"/>
      <c r="C178" s="118"/>
      <c r="D178" s="151">
        <f>SUM(D171:D176)</f>
        <v>-44982</v>
      </c>
      <c r="E178" s="149"/>
      <c r="F178" s="151">
        <f>SUM(F171:F176)</f>
        <v>260607</v>
      </c>
      <c r="G178" s="149"/>
      <c r="H178" s="151">
        <f>SUM(H171:H176)</f>
        <v>-44982</v>
      </c>
      <c r="I178" s="147"/>
      <c r="J178" s="151">
        <f>SUM(J171:J176)</f>
        <v>260607</v>
      </c>
    </row>
    <row r="179" spans="1:10" ht="15" customHeight="1">
      <c r="A179" s="148"/>
      <c r="B179" s="118"/>
      <c r="C179" s="118"/>
      <c r="D179" s="149"/>
      <c r="E179" s="149"/>
      <c r="F179" s="149"/>
      <c r="G179" s="149"/>
      <c r="H179" s="149"/>
      <c r="I179" s="147"/>
      <c r="J179" s="149"/>
    </row>
    <row r="180" spans="1:10" ht="15" customHeight="1">
      <c r="A180" s="150" t="s">
        <v>182</v>
      </c>
      <c r="B180" s="118"/>
      <c r="C180" s="118"/>
      <c r="D180" s="149"/>
      <c r="E180" s="149"/>
      <c r="F180" s="149"/>
      <c r="G180" s="149"/>
      <c r="H180" s="149"/>
      <c r="I180" s="147"/>
      <c r="J180" s="149"/>
    </row>
    <row r="181" spans="1:10" ht="15" customHeight="1">
      <c r="A181" s="150" t="s">
        <v>213</v>
      </c>
      <c r="B181" s="118"/>
      <c r="C181" s="118"/>
      <c r="D181" s="149"/>
      <c r="E181" s="149"/>
      <c r="F181" s="149"/>
      <c r="G181" s="149"/>
      <c r="H181" s="149"/>
      <c r="I181" s="147"/>
      <c r="J181" s="149"/>
    </row>
    <row r="182" spans="1:10" ht="15" customHeight="1">
      <c r="A182" s="148" t="s">
        <v>286</v>
      </c>
      <c r="B182" s="118"/>
      <c r="C182" s="118"/>
      <c r="D182" s="149"/>
      <c r="E182" s="149"/>
      <c r="F182" s="149"/>
      <c r="G182" s="149"/>
      <c r="H182" s="149"/>
      <c r="I182" s="147"/>
      <c r="J182" s="149"/>
    </row>
    <row r="183" spans="1:10" ht="15" customHeight="1">
      <c r="A183" s="148" t="s">
        <v>183</v>
      </c>
      <c r="B183" s="125">
        <v>22</v>
      </c>
      <c r="C183" s="118"/>
      <c r="D183" s="126">
        <v>-186199</v>
      </c>
      <c r="E183" s="152"/>
      <c r="F183" s="126">
        <v>-1692758</v>
      </c>
      <c r="G183" s="126"/>
      <c r="H183" s="126">
        <v>-120413</v>
      </c>
      <c r="I183" s="147"/>
      <c r="J183" s="126">
        <v>-885929</v>
      </c>
    </row>
    <row r="184" spans="1:10" ht="15" customHeight="1">
      <c r="A184" s="148" t="s">
        <v>189</v>
      </c>
      <c r="B184" s="130"/>
      <c r="C184" s="118"/>
      <c r="D184" s="149"/>
      <c r="E184" s="149"/>
      <c r="F184" s="149"/>
      <c r="G184" s="149"/>
      <c r="H184" s="149"/>
      <c r="I184" s="147"/>
      <c r="J184" s="149"/>
    </row>
    <row r="185" spans="1:10" ht="15" customHeight="1">
      <c r="A185" s="148" t="s">
        <v>190</v>
      </c>
      <c r="B185" s="130">
        <v>9.1999999999999993</v>
      </c>
      <c r="C185" s="118"/>
      <c r="D185" s="126">
        <v>0</v>
      </c>
      <c r="E185" s="152"/>
      <c r="F185" s="126">
        <v>0</v>
      </c>
      <c r="G185" s="149"/>
      <c r="H185" s="126">
        <v>-65786</v>
      </c>
      <c r="I185" s="147"/>
      <c r="J185" s="126">
        <v>-806829</v>
      </c>
    </row>
    <row r="186" spans="1:10" ht="15" customHeight="1">
      <c r="A186" s="148" t="s">
        <v>191</v>
      </c>
      <c r="B186" s="130"/>
      <c r="C186" s="118"/>
      <c r="D186" s="149"/>
      <c r="E186" s="149"/>
      <c r="F186" s="149"/>
      <c r="G186" s="149"/>
      <c r="H186" s="149"/>
      <c r="I186" s="147"/>
      <c r="J186" s="149"/>
    </row>
    <row r="187" spans="1:10" ht="15" customHeight="1">
      <c r="A187" s="148" t="s">
        <v>192</v>
      </c>
      <c r="B187" s="130">
        <v>10.199999999999999</v>
      </c>
      <c r="C187" s="118"/>
      <c r="D187" s="128">
        <v>-49861</v>
      </c>
      <c r="E187" s="152"/>
      <c r="F187" s="128">
        <v>-1048788</v>
      </c>
      <c r="G187" s="126"/>
      <c r="H187" s="128">
        <v>-49861</v>
      </c>
      <c r="I187" s="147"/>
      <c r="J187" s="128">
        <v>-1048788</v>
      </c>
    </row>
    <row r="188" spans="1:10" ht="15" customHeight="1">
      <c r="A188" s="148" t="s">
        <v>184</v>
      </c>
      <c r="B188" s="118"/>
      <c r="C188" s="118"/>
      <c r="D188" s="149"/>
      <c r="E188" s="149"/>
      <c r="F188" s="149"/>
      <c r="G188" s="149"/>
      <c r="H188" s="149"/>
      <c r="I188" s="147"/>
      <c r="J188" s="149"/>
    </row>
    <row r="189" spans="1:10" ht="15" customHeight="1">
      <c r="A189" s="148" t="s">
        <v>214</v>
      </c>
      <c r="B189" s="118"/>
      <c r="C189" s="118"/>
      <c r="D189" s="151">
        <f>SUM(D183:D187)</f>
        <v>-236060</v>
      </c>
      <c r="E189" s="149"/>
      <c r="F189" s="151">
        <f>SUM(F183:F187)</f>
        <v>-2741546</v>
      </c>
      <c r="G189" s="149"/>
      <c r="H189" s="151">
        <f>SUM(H183:H187)</f>
        <v>-236060</v>
      </c>
      <c r="I189" s="147"/>
      <c r="J189" s="151">
        <f>SUM(J183:J187)</f>
        <v>-2741546</v>
      </c>
    </row>
    <row r="190" spans="1:10" ht="15" customHeight="1">
      <c r="A190" s="143" t="s">
        <v>152</v>
      </c>
      <c r="B190" s="118"/>
      <c r="C190" s="118"/>
      <c r="D190" s="153">
        <f>SUM(D178+D189)</f>
        <v>-281042</v>
      </c>
      <c r="F190" s="153">
        <f>SUM(F178+F189)</f>
        <v>-2480939</v>
      </c>
      <c r="H190" s="153">
        <f>SUM(H178+H189)</f>
        <v>-281042</v>
      </c>
      <c r="J190" s="153">
        <f>SUM(J178+J189)</f>
        <v>-2480939</v>
      </c>
    </row>
    <row r="191" spans="1:10" ht="15" customHeight="1" thickBot="1">
      <c r="A191" s="143" t="s">
        <v>153</v>
      </c>
      <c r="B191" s="118"/>
      <c r="C191" s="118"/>
      <c r="D191" s="144">
        <f>SUM(D166+D190)</f>
        <v>4638747</v>
      </c>
      <c r="E191" s="149"/>
      <c r="F191" s="144">
        <f>SUM(F166+F190)</f>
        <v>2286369</v>
      </c>
      <c r="G191" s="149"/>
      <c r="H191" s="144">
        <f>SUM(H166+H190)</f>
        <v>4640504</v>
      </c>
      <c r="I191" s="147"/>
      <c r="J191" s="144">
        <f>SUM(J166+J190)</f>
        <v>2307067</v>
      </c>
    </row>
    <row r="192" spans="1:10" ht="15" customHeight="1" thickTop="1">
      <c r="A192" s="148"/>
      <c r="B192" s="118"/>
      <c r="C192" s="118"/>
      <c r="D192" s="146"/>
      <c r="E192" s="149"/>
      <c r="F192" s="146"/>
      <c r="G192" s="146"/>
      <c r="H192" s="145"/>
      <c r="I192" s="147"/>
      <c r="J192" s="145"/>
    </row>
    <row r="193" spans="1:10" ht="15" customHeight="1">
      <c r="A193" s="111" t="s">
        <v>136</v>
      </c>
      <c r="B193" s="118"/>
      <c r="C193" s="118"/>
      <c r="D193" s="147"/>
      <c r="E193" s="149"/>
      <c r="F193" s="147"/>
      <c r="G193" s="147"/>
      <c r="H193" s="149"/>
      <c r="I193" s="147"/>
      <c r="J193" s="149"/>
    </row>
    <row r="194" spans="1:10" ht="15" customHeight="1" thickBot="1">
      <c r="A194" s="113" t="s">
        <v>128</v>
      </c>
      <c r="B194" s="118"/>
      <c r="C194" s="118"/>
      <c r="D194" s="147">
        <f>D191-D195</f>
        <v>4640504</v>
      </c>
      <c r="E194" s="149"/>
      <c r="F194" s="147">
        <f>F191-F195</f>
        <v>2307067</v>
      </c>
      <c r="G194" s="147"/>
      <c r="H194" s="154">
        <f>H191-H195</f>
        <v>4640504</v>
      </c>
      <c r="I194" s="147"/>
      <c r="J194" s="154">
        <f>J191-J195</f>
        <v>2307067</v>
      </c>
    </row>
    <row r="195" spans="1:10" ht="15" customHeight="1" thickTop="1">
      <c r="A195" s="113" t="s">
        <v>129</v>
      </c>
      <c r="B195" s="118"/>
      <c r="C195" s="118"/>
      <c r="D195" s="147">
        <v>-1757</v>
      </c>
      <c r="E195" s="149"/>
      <c r="F195" s="147">
        <v>-20698</v>
      </c>
      <c r="G195" s="147"/>
      <c r="H195" s="149"/>
      <c r="I195" s="147"/>
      <c r="J195" s="149"/>
    </row>
    <row r="196" spans="1:10" ht="15" customHeight="1" thickBot="1">
      <c r="B196" s="125"/>
      <c r="C196" s="118"/>
      <c r="D196" s="155">
        <f>SUM(D194:D195)</f>
        <v>4638747</v>
      </c>
      <c r="E196" s="149"/>
      <c r="F196" s="155">
        <f>SUM(F194:F195)</f>
        <v>2286369</v>
      </c>
      <c r="G196" s="147"/>
      <c r="H196" s="149"/>
      <c r="I196" s="147"/>
      <c r="J196" s="149"/>
    </row>
    <row r="197" spans="1:10" ht="15" customHeight="1" thickTop="1">
      <c r="B197" s="125"/>
      <c r="C197" s="118"/>
      <c r="D197" s="146">
        <f>D191-D196</f>
        <v>0</v>
      </c>
      <c r="E197" s="149"/>
      <c r="F197" s="146">
        <f>F191-F196</f>
        <v>0</v>
      </c>
      <c r="H197" s="146">
        <f>H191-H194</f>
        <v>0</v>
      </c>
      <c r="I197" s="149"/>
      <c r="J197" s="146">
        <f>J191-J194</f>
        <v>0</v>
      </c>
    </row>
    <row r="198" spans="1:10" ht="15" customHeight="1">
      <c r="A198" s="115" t="s">
        <v>204</v>
      </c>
      <c r="B198" s="125"/>
      <c r="C198" s="118"/>
      <c r="D198" s="146"/>
      <c r="E198" s="149"/>
      <c r="F198" s="146"/>
      <c r="H198" s="146"/>
      <c r="I198" s="149"/>
      <c r="J198" s="146"/>
    </row>
    <row r="199" spans="1:10" ht="15" customHeight="1">
      <c r="B199" s="125"/>
      <c r="C199" s="118"/>
      <c r="D199" s="146"/>
      <c r="E199" s="149"/>
      <c r="F199" s="146"/>
      <c r="H199" s="146"/>
      <c r="I199" s="149"/>
      <c r="J199" s="146"/>
    </row>
    <row r="200" spans="1:10" ht="15" customHeight="1">
      <c r="B200" s="125"/>
      <c r="C200" s="118"/>
      <c r="D200" s="146"/>
      <c r="E200" s="149"/>
      <c r="F200" s="146"/>
      <c r="H200" s="146"/>
      <c r="I200" s="149"/>
      <c r="J200" s="146"/>
    </row>
    <row r="201" spans="1:10" ht="15" customHeight="1">
      <c r="B201" s="125"/>
      <c r="C201" s="118"/>
      <c r="D201" s="146"/>
      <c r="E201" s="149"/>
      <c r="F201" s="146"/>
      <c r="H201" s="146"/>
      <c r="I201" s="149"/>
      <c r="J201" s="146"/>
    </row>
    <row r="202" spans="1:10" ht="15" customHeight="1">
      <c r="B202" s="125"/>
      <c r="C202" s="118"/>
      <c r="D202" s="146"/>
      <c r="E202" s="149"/>
      <c r="F202" s="146"/>
      <c r="H202" s="146"/>
      <c r="I202" s="149"/>
      <c r="J202" s="146"/>
    </row>
    <row r="203" spans="1:10" ht="15" customHeight="1">
      <c r="B203" s="125"/>
      <c r="C203" s="118"/>
      <c r="D203" s="146"/>
      <c r="E203" s="149"/>
      <c r="F203" s="146"/>
      <c r="H203" s="146"/>
      <c r="I203" s="149"/>
      <c r="J203" s="146"/>
    </row>
    <row r="204" spans="1:10" ht="15" customHeight="1">
      <c r="B204" s="125"/>
      <c r="C204" s="118"/>
      <c r="D204" s="146"/>
      <c r="E204" s="149"/>
      <c r="F204" s="146"/>
      <c r="H204" s="146"/>
      <c r="I204" s="149"/>
      <c r="J204" s="146"/>
    </row>
    <row r="205" spans="1:10" ht="15" customHeight="1">
      <c r="B205" s="125"/>
      <c r="C205" s="118"/>
      <c r="D205" s="146"/>
      <c r="E205" s="149"/>
      <c r="F205" s="146"/>
      <c r="H205" s="146"/>
      <c r="I205" s="149"/>
      <c r="J205" s="146"/>
    </row>
    <row r="206" spans="1:10" ht="15" customHeight="1">
      <c r="B206" s="125"/>
      <c r="C206" s="118"/>
      <c r="D206" s="146"/>
      <c r="E206" s="149"/>
      <c r="F206" s="146"/>
      <c r="H206" s="146"/>
      <c r="I206" s="149"/>
      <c r="J206" s="146"/>
    </row>
    <row r="207" spans="1:10" ht="15" customHeight="1">
      <c r="B207" s="125"/>
      <c r="C207" s="118"/>
      <c r="D207" s="146"/>
      <c r="E207" s="149"/>
      <c r="F207" s="146"/>
      <c r="H207" s="146"/>
      <c r="I207" s="149"/>
      <c r="J207" s="146"/>
    </row>
    <row r="208" spans="1:10" ht="15" customHeight="1">
      <c r="B208" s="125"/>
      <c r="C208" s="118"/>
      <c r="D208" s="146"/>
      <c r="E208" s="149"/>
      <c r="F208" s="146"/>
      <c r="H208" s="146"/>
      <c r="I208" s="149"/>
    </row>
    <row r="209" spans="2:10" ht="15" customHeight="1">
      <c r="B209" s="125"/>
      <c r="C209" s="118"/>
      <c r="D209" s="146"/>
      <c r="E209" s="149"/>
      <c r="F209" s="146"/>
      <c r="H209" s="146"/>
      <c r="I209" s="149"/>
      <c r="J209" s="147">
        <v>7</v>
      </c>
    </row>
    <row r="210" spans="2:10" ht="15" customHeight="1">
      <c r="B210" s="125"/>
      <c r="C210" s="118"/>
      <c r="D210" s="146"/>
      <c r="E210" s="149"/>
      <c r="F210" s="146"/>
      <c r="H210" s="146"/>
      <c r="I210" s="149"/>
      <c r="J210" s="146"/>
    </row>
    <row r="211" spans="2:10" ht="15" customHeight="1">
      <c r="B211" s="125"/>
      <c r="C211" s="118"/>
      <c r="D211" s="146"/>
      <c r="E211" s="149"/>
      <c r="F211" s="146"/>
      <c r="H211" s="146"/>
      <c r="I211" s="149"/>
      <c r="J211" s="146"/>
    </row>
    <row r="212" spans="2:10" ht="15" customHeight="1">
      <c r="B212" s="125"/>
      <c r="C212" s="118"/>
      <c r="D212" s="146"/>
      <c r="E212" s="149"/>
      <c r="F212" s="146"/>
      <c r="H212" s="146"/>
      <c r="I212" s="149"/>
      <c r="J212" s="146"/>
    </row>
    <row r="213" spans="2:10" ht="15" customHeight="1">
      <c r="B213" s="125"/>
      <c r="C213" s="118"/>
      <c r="D213" s="126"/>
      <c r="E213" s="126"/>
      <c r="F213" s="126"/>
      <c r="G213" s="126"/>
      <c r="H213" s="126"/>
      <c r="I213" s="126"/>
      <c r="J213" s="126"/>
    </row>
  </sheetData>
  <printOptions gridLinesSet="0"/>
  <pageMargins left="0.70866141732283472" right="0.19685039370078741" top="0.78740157480314965" bottom="0.39370078740157483" header="0.19685039370078741" footer="0.19685039370078741"/>
  <pageSetup paperSize="9" scale="90" firstPageNumber="4" orientation="portrait" r:id="rId1"/>
  <headerFooter alignWithMargins="0"/>
  <rowBreaks count="3" manualBreakCount="3">
    <brk id="53" max="16383" man="1"/>
    <brk id="105" max="16383" man="1"/>
    <brk id="1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104C4-33D5-490C-8E9D-3F8DF2F0557A}">
  <dimension ref="A1:AD52"/>
  <sheetViews>
    <sheetView showGridLines="0" view="pageBreakPreview" topLeftCell="A22" zoomScale="70" zoomScaleNormal="85" zoomScaleSheetLayoutView="70" workbookViewId="0">
      <selection activeCell="A39" sqref="A39:XFD41"/>
    </sheetView>
  </sheetViews>
  <sheetFormatPr defaultColWidth="9.140625" defaultRowHeight="15.75" customHeight="1"/>
  <cols>
    <col min="1" max="1" width="15.85546875" style="28" customWidth="1"/>
    <col min="2" max="2" width="9.85546875" style="28" customWidth="1"/>
    <col min="3" max="3" width="5.140625" style="29" customWidth="1"/>
    <col min="4" max="4" width="2.5703125" style="29" customWidth="1"/>
    <col min="5" max="5" width="2.42578125" style="29" customWidth="1"/>
    <col min="6" max="6" width="12.5703125" style="28" customWidth="1"/>
    <col min="7" max="7" width="1.42578125" style="29" customWidth="1"/>
    <col min="8" max="8" width="12.85546875" style="28" customWidth="1"/>
    <col min="9" max="9" width="1.42578125" style="29" customWidth="1"/>
    <col min="10" max="10" width="10.5703125" style="28" customWidth="1"/>
    <col min="11" max="11" width="1.42578125" style="28" customWidth="1"/>
    <col min="12" max="12" width="13" style="28" customWidth="1"/>
    <col min="13" max="13" width="1.42578125" style="28" customWidth="1"/>
    <col min="14" max="14" width="12.5703125" style="28" customWidth="1"/>
    <col min="15" max="15" width="1.42578125" style="28" customWidth="1"/>
    <col min="16" max="16" width="11.42578125" style="28" customWidth="1"/>
    <col min="17" max="17" width="1.42578125" style="28" customWidth="1"/>
    <col min="18" max="18" width="11.85546875" style="28" customWidth="1"/>
    <col min="19" max="19" width="2" style="28" customWidth="1"/>
    <col min="20" max="20" width="12" style="28" bestFit="1" customWidth="1"/>
    <col min="21" max="21" width="1.42578125" style="28" customWidth="1"/>
    <col min="22" max="22" width="10.5703125" style="28" customWidth="1"/>
    <col min="23" max="23" width="1.42578125" style="28" customWidth="1"/>
    <col min="24" max="24" width="13" style="28" customWidth="1"/>
    <col min="25" max="25" width="1.42578125" style="28" customWidth="1"/>
    <col min="26" max="26" width="14.42578125" style="28" bestFit="1" customWidth="1"/>
    <col min="27" max="27" width="1.42578125" style="28" customWidth="1"/>
    <col min="28" max="28" width="12.42578125" style="28" customWidth="1"/>
    <col min="29" max="29" width="1.42578125" style="28" customWidth="1"/>
    <col min="30" max="30" width="12.5703125" style="28" customWidth="1"/>
    <col min="31" max="16384" width="9.140625" style="28"/>
  </cols>
  <sheetData>
    <row r="1" spans="1:30" s="27" customFormat="1" ht="15.75" customHeight="1">
      <c r="AD1" s="1" t="s">
        <v>149</v>
      </c>
    </row>
    <row r="2" spans="1:30" s="27" customFormat="1" ht="15.75" customHeight="1">
      <c r="A2" s="27" t="s">
        <v>24</v>
      </c>
    </row>
    <row r="3" spans="1:30" s="27" customFormat="1" ht="15.75" customHeight="1">
      <c r="A3" s="27" t="s">
        <v>97</v>
      </c>
    </row>
    <row r="4" spans="1:30" s="27" customFormat="1" ht="15.75" customHeight="1">
      <c r="A4" s="27" t="s">
        <v>245</v>
      </c>
    </row>
    <row r="5" spans="1:30" ht="15.75" customHeight="1">
      <c r="AD5" s="1" t="s">
        <v>145</v>
      </c>
    </row>
    <row r="6" spans="1:30" ht="15.75" customHeight="1">
      <c r="C6" s="28"/>
      <c r="D6" s="28"/>
      <c r="E6" s="28"/>
      <c r="F6" s="161" t="s">
        <v>22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</row>
    <row r="7" spans="1:30" ht="15.75" customHeight="1">
      <c r="C7" s="28"/>
      <c r="D7" s="28"/>
      <c r="E7" s="28"/>
      <c r="F7" s="30" t="s">
        <v>71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0"/>
      <c r="AA7" s="32"/>
      <c r="AB7" s="33"/>
      <c r="AC7" s="32"/>
      <c r="AD7" s="32"/>
    </row>
    <row r="8" spans="1:30" ht="15.75" customHeight="1">
      <c r="C8" s="28"/>
      <c r="D8" s="28"/>
      <c r="E8" s="28"/>
      <c r="G8" s="27"/>
      <c r="H8" s="27"/>
      <c r="I8" s="27"/>
      <c r="J8" s="27"/>
      <c r="K8" s="27"/>
      <c r="L8" s="34"/>
      <c r="M8" s="34"/>
      <c r="N8" s="34"/>
      <c r="O8" s="27"/>
      <c r="P8" s="162" t="s">
        <v>70</v>
      </c>
      <c r="Q8" s="162"/>
      <c r="R8" s="162"/>
      <c r="S8" s="162"/>
      <c r="T8" s="162"/>
      <c r="U8" s="162"/>
      <c r="V8" s="162"/>
      <c r="W8" s="162"/>
      <c r="X8" s="162"/>
      <c r="Y8" s="27"/>
      <c r="Z8" s="33"/>
      <c r="AA8" s="32"/>
      <c r="AB8" s="33"/>
      <c r="AC8" s="27"/>
      <c r="AD8" s="27"/>
    </row>
    <row r="9" spans="1:30" ht="15.75" customHeight="1">
      <c r="C9" s="28"/>
      <c r="D9" s="28"/>
      <c r="E9" s="28"/>
      <c r="F9" s="35"/>
      <c r="G9" s="36"/>
      <c r="H9" s="36"/>
      <c r="I9" s="36"/>
      <c r="J9" s="36"/>
      <c r="K9" s="36"/>
      <c r="L9" s="36"/>
      <c r="M9" s="36"/>
      <c r="N9" s="36"/>
      <c r="O9" s="32"/>
      <c r="P9" s="162" t="s">
        <v>72</v>
      </c>
      <c r="Q9" s="162"/>
      <c r="R9" s="162"/>
      <c r="S9" s="162"/>
      <c r="T9" s="162"/>
      <c r="U9" s="162"/>
      <c r="V9" s="162"/>
      <c r="W9" s="36"/>
      <c r="X9" s="36"/>
      <c r="Y9" s="36"/>
      <c r="Z9" s="33"/>
      <c r="AA9" s="32"/>
      <c r="AB9" s="33"/>
      <c r="AC9" s="32"/>
      <c r="AD9" s="32"/>
    </row>
    <row r="10" spans="1:30" s="33" customFormat="1" ht="15.75" customHeight="1">
      <c r="A10" s="28"/>
      <c r="B10" s="28"/>
      <c r="C10" s="28"/>
      <c r="D10" s="28"/>
      <c r="E10" s="28"/>
      <c r="F10" s="35"/>
      <c r="G10" s="36"/>
      <c r="H10" s="36"/>
      <c r="I10" s="36"/>
      <c r="J10" s="36"/>
      <c r="K10" s="36"/>
      <c r="L10" s="36"/>
      <c r="M10" s="36"/>
      <c r="N10" s="36"/>
      <c r="O10" s="32"/>
      <c r="P10" s="33" t="s">
        <v>73</v>
      </c>
      <c r="Q10" s="36"/>
      <c r="S10" s="36"/>
      <c r="U10" s="36"/>
      <c r="V10" s="36"/>
      <c r="W10" s="36"/>
      <c r="X10" s="36"/>
      <c r="Y10" s="36"/>
      <c r="AA10" s="32"/>
      <c r="AC10" s="32"/>
      <c r="AD10" s="32"/>
    </row>
    <row r="11" spans="1:30" s="33" customFormat="1" ht="15.75" customHeight="1">
      <c r="A11" s="28"/>
      <c r="B11" s="28"/>
      <c r="C11" s="28"/>
      <c r="D11" s="28"/>
      <c r="E11" s="28"/>
      <c r="F11" s="35"/>
      <c r="G11" s="36"/>
      <c r="H11" s="36"/>
      <c r="I11" s="36"/>
      <c r="K11" s="36"/>
      <c r="M11" s="36"/>
      <c r="N11" s="36"/>
      <c r="O11" s="32"/>
      <c r="P11" s="33" t="s">
        <v>74</v>
      </c>
      <c r="Q11" s="36"/>
      <c r="R11" s="33" t="s">
        <v>206</v>
      </c>
      <c r="S11" s="36"/>
      <c r="T11" s="33" t="s">
        <v>101</v>
      </c>
      <c r="U11" s="36"/>
      <c r="V11" s="36"/>
      <c r="W11" s="36"/>
      <c r="X11" s="36"/>
      <c r="Y11" s="36"/>
      <c r="Z11" s="33" t="s">
        <v>55</v>
      </c>
      <c r="AA11" s="32"/>
      <c r="AB11" s="33" t="s">
        <v>109</v>
      </c>
      <c r="AC11" s="32"/>
      <c r="AD11" s="32"/>
    </row>
    <row r="12" spans="1:30" ht="15.75" customHeight="1">
      <c r="C12" s="32"/>
      <c r="D12" s="32"/>
      <c r="E12" s="32"/>
      <c r="F12" s="33" t="s">
        <v>9</v>
      </c>
      <c r="G12" s="32"/>
      <c r="H12" s="32"/>
      <c r="I12" s="32"/>
      <c r="J12" s="36"/>
      <c r="K12" s="32"/>
      <c r="L12" s="163" t="s">
        <v>2</v>
      </c>
      <c r="M12" s="163"/>
      <c r="N12" s="163"/>
      <c r="O12" s="32"/>
      <c r="P12" s="33" t="s">
        <v>75</v>
      </c>
      <c r="Q12" s="32"/>
      <c r="R12" s="33" t="s">
        <v>239</v>
      </c>
      <c r="S12" s="32"/>
      <c r="T12" s="33" t="s">
        <v>102</v>
      </c>
      <c r="U12" s="32"/>
      <c r="V12" s="33" t="s">
        <v>215</v>
      </c>
      <c r="W12" s="32"/>
      <c r="X12" s="33" t="s">
        <v>76</v>
      </c>
      <c r="Y12" s="32"/>
      <c r="Z12" s="33" t="s">
        <v>56</v>
      </c>
      <c r="AA12" s="32"/>
      <c r="AB12" s="33" t="s">
        <v>140</v>
      </c>
      <c r="AC12" s="32"/>
      <c r="AD12" s="33" t="s">
        <v>3</v>
      </c>
    </row>
    <row r="13" spans="1:30" ht="15.75" customHeight="1">
      <c r="A13" s="33"/>
      <c r="B13" s="33"/>
      <c r="C13" s="33"/>
      <c r="D13" s="33"/>
      <c r="E13" s="33"/>
      <c r="F13" s="33" t="s">
        <v>8</v>
      </c>
      <c r="H13" s="33"/>
      <c r="J13" s="36"/>
      <c r="K13" s="29"/>
      <c r="L13" s="33" t="s">
        <v>77</v>
      </c>
      <c r="M13" s="33"/>
      <c r="N13" s="33"/>
      <c r="P13" s="33" t="s">
        <v>78</v>
      </c>
      <c r="Q13" s="29"/>
      <c r="R13" s="33" t="s">
        <v>240</v>
      </c>
      <c r="S13" s="29"/>
      <c r="T13" s="33" t="s">
        <v>160</v>
      </c>
      <c r="U13" s="29"/>
      <c r="V13" s="33" t="s">
        <v>216</v>
      </c>
      <c r="W13" s="29"/>
      <c r="X13" s="33" t="s">
        <v>79</v>
      </c>
      <c r="Y13" s="29"/>
      <c r="Z13" s="33" t="s">
        <v>80</v>
      </c>
      <c r="AB13" s="33" t="s">
        <v>110</v>
      </c>
      <c r="AD13" s="33" t="s">
        <v>81</v>
      </c>
    </row>
    <row r="14" spans="1:30" ht="15.75" customHeight="1">
      <c r="A14" s="33"/>
      <c r="B14" s="33"/>
      <c r="C14" s="33"/>
      <c r="D14" s="28"/>
      <c r="E14" s="33"/>
      <c r="F14" s="110" t="s">
        <v>1</v>
      </c>
      <c r="G14" s="37"/>
      <c r="H14" s="110" t="s">
        <v>198</v>
      </c>
      <c r="I14" s="37"/>
      <c r="J14" s="110" t="s">
        <v>93</v>
      </c>
      <c r="K14" s="37"/>
      <c r="L14" s="110" t="s">
        <v>82</v>
      </c>
      <c r="M14" s="33"/>
      <c r="N14" s="110" t="s">
        <v>7</v>
      </c>
      <c r="O14" s="33"/>
      <c r="P14" s="110" t="s">
        <v>84</v>
      </c>
      <c r="Q14" s="37"/>
      <c r="R14" s="110" t="s">
        <v>233</v>
      </c>
      <c r="S14" s="37"/>
      <c r="T14" s="110" t="s">
        <v>83</v>
      </c>
      <c r="U14" s="37"/>
      <c r="V14" s="110" t="s">
        <v>217</v>
      </c>
      <c r="W14" s="37"/>
      <c r="X14" s="110" t="s">
        <v>85</v>
      </c>
      <c r="Y14" s="37"/>
      <c r="Z14" s="110" t="s">
        <v>86</v>
      </c>
      <c r="AA14" s="33"/>
      <c r="AB14" s="110" t="s">
        <v>59</v>
      </c>
      <c r="AC14" s="33"/>
      <c r="AD14" s="110" t="s">
        <v>87</v>
      </c>
    </row>
    <row r="15" spans="1:30" ht="15.75" customHeight="1">
      <c r="A15" s="27" t="s">
        <v>165</v>
      </c>
      <c r="C15" s="28"/>
      <c r="D15" s="28"/>
      <c r="E15" s="28"/>
      <c r="F15" s="38">
        <v>11949713</v>
      </c>
      <c r="G15" s="39"/>
      <c r="H15" s="38">
        <v>15452854</v>
      </c>
      <c r="I15" s="39"/>
      <c r="J15" s="38">
        <v>1227782</v>
      </c>
      <c r="K15" s="39"/>
      <c r="L15" s="38">
        <v>1203111</v>
      </c>
      <c r="M15" s="38"/>
      <c r="N15" s="38">
        <v>21535395</v>
      </c>
      <c r="O15" s="38"/>
      <c r="P15" s="38">
        <v>102578</v>
      </c>
      <c r="Q15" s="38"/>
      <c r="R15" s="38">
        <v>1004623</v>
      </c>
      <c r="S15" s="38"/>
      <c r="T15" s="40">
        <v>-123906</v>
      </c>
      <c r="U15" s="38"/>
      <c r="V15" s="38">
        <v>91042</v>
      </c>
      <c r="W15" s="38"/>
      <c r="X15" s="38">
        <f>SUM(P15:V15)</f>
        <v>1074337</v>
      </c>
      <c r="Y15" s="38"/>
      <c r="Z15" s="38">
        <f>SUM(F15:N15,X15)</f>
        <v>52443192</v>
      </c>
      <c r="AA15" s="38"/>
      <c r="AB15" s="38">
        <v>720732</v>
      </c>
      <c r="AC15" s="38"/>
      <c r="AD15" s="38">
        <f>SUM(Z15:AB15)</f>
        <v>53163924</v>
      </c>
    </row>
    <row r="16" spans="1:30" ht="15.75" customHeight="1">
      <c r="A16" s="28" t="s">
        <v>151</v>
      </c>
      <c r="C16" s="28"/>
      <c r="D16" s="28"/>
      <c r="E16" s="28"/>
      <c r="F16" s="61">
        <v>0</v>
      </c>
      <c r="G16" s="61"/>
      <c r="H16" s="61">
        <v>0</v>
      </c>
      <c r="I16" s="61"/>
      <c r="J16" s="61">
        <v>0</v>
      </c>
      <c r="K16" s="61"/>
      <c r="L16" s="61">
        <v>0</v>
      </c>
      <c r="M16" s="62"/>
      <c r="N16" s="61">
        <v>4788006</v>
      </c>
      <c r="O16" s="61"/>
      <c r="P16" s="61">
        <v>0</v>
      </c>
      <c r="Q16" s="61"/>
      <c r="R16" s="61">
        <v>0</v>
      </c>
      <c r="S16" s="61"/>
      <c r="T16" s="61">
        <v>0</v>
      </c>
      <c r="U16" s="61"/>
      <c r="V16" s="61">
        <v>0</v>
      </c>
      <c r="W16" s="61"/>
      <c r="X16" s="61">
        <f>SUM(P16:V16)</f>
        <v>0</v>
      </c>
      <c r="Y16" s="61"/>
      <c r="Z16" s="61">
        <f>SUM(F16:N16,X16)</f>
        <v>4788006</v>
      </c>
      <c r="AA16" s="61"/>
      <c r="AB16" s="61">
        <v>-20698</v>
      </c>
      <c r="AC16" s="61"/>
      <c r="AD16" s="61">
        <f>SUM(Z16:AC16)</f>
        <v>4767308</v>
      </c>
    </row>
    <row r="17" spans="1:30" ht="15.75" customHeight="1">
      <c r="A17" s="28" t="s">
        <v>152</v>
      </c>
      <c r="C17" s="28"/>
      <c r="D17" s="28"/>
      <c r="E17" s="28"/>
      <c r="F17" s="45">
        <v>0</v>
      </c>
      <c r="G17" s="61"/>
      <c r="H17" s="45">
        <v>0</v>
      </c>
      <c r="I17" s="61"/>
      <c r="J17" s="45">
        <v>0</v>
      </c>
      <c r="K17" s="61"/>
      <c r="L17" s="45">
        <v>0</v>
      </c>
      <c r="M17" s="62"/>
      <c r="N17" s="45">
        <v>0</v>
      </c>
      <c r="O17" s="61"/>
      <c r="P17" s="45">
        <v>50337</v>
      </c>
      <c r="Q17" s="61"/>
      <c r="R17" s="45">
        <v>-1692758</v>
      </c>
      <c r="S17" s="61"/>
      <c r="T17" s="45">
        <v>-838518</v>
      </c>
      <c r="U17" s="61"/>
      <c r="V17" s="45">
        <v>0</v>
      </c>
      <c r="W17" s="61"/>
      <c r="X17" s="63">
        <f>SUM(P17:W17)</f>
        <v>-2480939</v>
      </c>
      <c r="Y17" s="61"/>
      <c r="Z17" s="45">
        <f>SUM(F17:N17,X17)</f>
        <v>-2480939</v>
      </c>
      <c r="AA17" s="61"/>
      <c r="AB17" s="45">
        <v>0</v>
      </c>
      <c r="AC17" s="61"/>
      <c r="AD17" s="45">
        <f>SUM(Z17:AC17)</f>
        <v>-2480939</v>
      </c>
    </row>
    <row r="18" spans="1:30" ht="15.75" customHeight="1">
      <c r="A18" s="28" t="s">
        <v>153</v>
      </c>
      <c r="C18" s="28"/>
      <c r="D18" s="28"/>
      <c r="E18" s="28"/>
      <c r="F18" s="38">
        <f>SUM(F16:F17)</f>
        <v>0</v>
      </c>
      <c r="G18" s="38"/>
      <c r="H18" s="38">
        <f>SUM(H16:H17)</f>
        <v>0</v>
      </c>
      <c r="I18" s="38"/>
      <c r="J18" s="38">
        <f>SUM(J16:J17)</f>
        <v>0</v>
      </c>
      <c r="K18" s="38"/>
      <c r="L18" s="38">
        <f>SUM(L16:L17)</f>
        <v>0</v>
      </c>
      <c r="M18" s="26"/>
      <c r="N18" s="38">
        <f>SUM(N16:N17)</f>
        <v>4788006</v>
      </c>
      <c r="O18" s="38"/>
      <c r="P18" s="38">
        <f>SUM(P16:P17)</f>
        <v>50337</v>
      </c>
      <c r="Q18" s="38"/>
      <c r="R18" s="38">
        <f>SUM(R16:R17)</f>
        <v>-1692758</v>
      </c>
      <c r="S18" s="38"/>
      <c r="T18" s="38">
        <f>SUM(T16:T17)</f>
        <v>-838518</v>
      </c>
      <c r="U18" s="38"/>
      <c r="V18" s="38">
        <f>SUM(V16:V17)</f>
        <v>0</v>
      </c>
      <c r="W18" s="38"/>
      <c r="X18" s="38">
        <f>SUM(X16:X17)</f>
        <v>-2480939</v>
      </c>
      <c r="Y18" s="38"/>
      <c r="Z18" s="38">
        <f>SUM(Z16:Z17)</f>
        <v>2307067</v>
      </c>
      <c r="AA18" s="38"/>
      <c r="AB18" s="38">
        <f>SUM(AB16:AB17)</f>
        <v>-20698</v>
      </c>
      <c r="AC18" s="38"/>
      <c r="AD18" s="38">
        <f>SUM(AD16:AD17)</f>
        <v>2286369</v>
      </c>
    </row>
    <row r="19" spans="1:30" ht="15.6" customHeight="1">
      <c r="A19" s="28" t="s">
        <v>268</v>
      </c>
      <c r="C19" s="28"/>
      <c r="D19" s="28"/>
      <c r="E19" s="28"/>
      <c r="F19" s="38"/>
      <c r="G19" s="38"/>
      <c r="H19" s="38"/>
      <c r="I19" s="38"/>
      <c r="J19" s="38"/>
      <c r="K19" s="38"/>
      <c r="L19" s="38"/>
      <c r="M19" s="26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</row>
    <row r="20" spans="1:30" ht="15.6" customHeight="1">
      <c r="A20" s="28" t="s">
        <v>269</v>
      </c>
      <c r="C20" s="28"/>
      <c r="D20" s="28"/>
      <c r="E20" s="28"/>
      <c r="F20" s="38">
        <v>0</v>
      </c>
      <c r="G20" s="38"/>
      <c r="H20" s="38">
        <v>0</v>
      </c>
      <c r="I20" s="38"/>
      <c r="J20" s="38">
        <v>0</v>
      </c>
      <c r="K20" s="38"/>
      <c r="L20" s="38">
        <v>0</v>
      </c>
      <c r="M20" s="26"/>
      <c r="N20" s="38">
        <v>21431</v>
      </c>
      <c r="O20" s="38"/>
      <c r="P20" s="38">
        <v>0</v>
      </c>
      <c r="Q20" s="38"/>
      <c r="R20" s="38">
        <v>0</v>
      </c>
      <c r="S20" s="38"/>
      <c r="T20" s="38">
        <v>-21431</v>
      </c>
      <c r="U20" s="38"/>
      <c r="V20" s="38">
        <v>0</v>
      </c>
      <c r="W20" s="38"/>
      <c r="X20" s="38">
        <f>SUM(O20:W20)</f>
        <v>-21431</v>
      </c>
      <c r="Y20" s="38"/>
      <c r="Z20" s="38">
        <f>SUM(F20:N20,X20)</f>
        <v>0</v>
      </c>
      <c r="AA20" s="38"/>
      <c r="AB20" s="38">
        <v>0</v>
      </c>
      <c r="AC20" s="38"/>
      <c r="AD20" s="38">
        <f t="shared" ref="AD20:AD22" si="0">SUM(Z20:AC20)</f>
        <v>0</v>
      </c>
    </row>
    <row r="21" spans="1:30" ht="15.6" customHeight="1">
      <c r="A21" s="28" t="s">
        <v>218</v>
      </c>
      <c r="C21" s="28"/>
      <c r="D21" s="41"/>
      <c r="E21" s="41"/>
      <c r="F21" s="26">
        <v>0</v>
      </c>
      <c r="G21" s="38"/>
      <c r="H21" s="38">
        <v>0</v>
      </c>
      <c r="I21" s="38"/>
      <c r="J21" s="38">
        <v>0</v>
      </c>
      <c r="K21" s="38"/>
      <c r="L21" s="38">
        <v>0</v>
      </c>
      <c r="M21" s="38"/>
      <c r="N21" s="26">
        <v>-7169595</v>
      </c>
      <c r="O21" s="38"/>
      <c r="P21" s="38">
        <v>0</v>
      </c>
      <c r="Q21" s="38"/>
      <c r="R21" s="38">
        <v>0</v>
      </c>
      <c r="S21" s="38"/>
      <c r="T21" s="38">
        <v>0</v>
      </c>
      <c r="U21" s="38">
        <v>0</v>
      </c>
      <c r="V21" s="38">
        <v>0</v>
      </c>
      <c r="W21" s="38"/>
      <c r="X21" s="38">
        <v>0</v>
      </c>
      <c r="Y21" s="38"/>
      <c r="Z21" s="38">
        <f>SUM(F21:N21,X21)</f>
        <v>-7169595</v>
      </c>
      <c r="AA21" s="38"/>
      <c r="AB21" s="38">
        <v>0</v>
      </c>
      <c r="AC21" s="38"/>
      <c r="AD21" s="38">
        <f t="shared" si="0"/>
        <v>-7169595</v>
      </c>
    </row>
    <row r="22" spans="1:30" ht="15.75" customHeight="1">
      <c r="A22" s="28" t="s">
        <v>219</v>
      </c>
      <c r="C22" s="28"/>
      <c r="D22" s="41"/>
      <c r="E22" s="41"/>
      <c r="F22" s="26">
        <v>0</v>
      </c>
      <c r="G22" s="38"/>
      <c r="H22" s="38">
        <v>0</v>
      </c>
      <c r="I22" s="38"/>
      <c r="J22" s="38">
        <v>0</v>
      </c>
      <c r="K22" s="38"/>
      <c r="L22" s="38">
        <v>0</v>
      </c>
      <c r="M22" s="38"/>
      <c r="N22" s="26">
        <v>-46</v>
      </c>
      <c r="O22" s="38"/>
      <c r="P22" s="38">
        <v>0</v>
      </c>
      <c r="Q22" s="38"/>
      <c r="R22" s="38">
        <v>0</v>
      </c>
      <c r="S22" s="38"/>
      <c r="T22" s="38">
        <v>0</v>
      </c>
      <c r="U22" s="38">
        <v>0</v>
      </c>
      <c r="V22" s="38">
        <v>0</v>
      </c>
      <c r="W22" s="38"/>
      <c r="X22" s="38">
        <v>0</v>
      </c>
      <c r="Y22" s="38"/>
      <c r="Z22" s="38">
        <f>SUM(F22:N22,X22)</f>
        <v>-46</v>
      </c>
      <c r="AA22" s="38"/>
      <c r="AB22" s="38">
        <v>0</v>
      </c>
      <c r="AC22" s="38"/>
      <c r="AD22" s="38">
        <f t="shared" si="0"/>
        <v>-46</v>
      </c>
    </row>
    <row r="23" spans="1:30" ht="15.75" customHeight="1" thickBot="1">
      <c r="A23" s="27" t="s">
        <v>246</v>
      </c>
      <c r="B23" s="42"/>
      <c r="C23" s="43"/>
      <c r="D23" s="43"/>
      <c r="E23" s="43"/>
      <c r="F23" s="44">
        <f>SUM(F15,F18:F22)</f>
        <v>11949713</v>
      </c>
      <c r="G23" s="39"/>
      <c r="H23" s="44">
        <f>SUM(H15,H18:H22)</f>
        <v>15452854</v>
      </c>
      <c r="I23" s="39"/>
      <c r="J23" s="44">
        <f>SUM(J15,J18:J22)</f>
        <v>1227782</v>
      </c>
      <c r="K23" s="39"/>
      <c r="L23" s="44">
        <f>SUM(L15,L18:L22)</f>
        <v>1203111</v>
      </c>
      <c r="M23" s="38"/>
      <c r="N23" s="44">
        <f>SUM(N15,N18:N22)</f>
        <v>19175191</v>
      </c>
      <c r="O23" s="38"/>
      <c r="P23" s="44">
        <f>SUM(P15,P18:P22)</f>
        <v>152915</v>
      </c>
      <c r="Q23" s="38"/>
      <c r="R23" s="44">
        <f>SUM(R15,R18:R22)</f>
        <v>-688135</v>
      </c>
      <c r="S23" s="38"/>
      <c r="T23" s="44">
        <f>SUM(T15,T18:T22)</f>
        <v>-983855</v>
      </c>
      <c r="U23" s="38"/>
      <c r="V23" s="44">
        <f>SUM(V15,V18:V22)</f>
        <v>91042</v>
      </c>
      <c r="W23" s="38"/>
      <c r="X23" s="44">
        <f>SUM(X15,X18:X22)</f>
        <v>-1428033</v>
      </c>
      <c r="Y23" s="38"/>
      <c r="Z23" s="44">
        <f>SUM(Z15,Z18:Z22)</f>
        <v>47580618</v>
      </c>
      <c r="AA23" s="38"/>
      <c r="AB23" s="44">
        <f>SUM(AB15,AB18:AB22)</f>
        <v>700034</v>
      </c>
      <c r="AC23" s="38"/>
      <c r="AD23" s="44">
        <f>SUM(AD15,AD18:AD22)</f>
        <v>48280652</v>
      </c>
    </row>
    <row r="24" spans="1:30" ht="15.75" customHeight="1" thickTop="1">
      <c r="A24" s="27"/>
      <c r="B24" s="42"/>
      <c r="C24" s="43"/>
      <c r="D24" s="43"/>
      <c r="E24" s="43"/>
      <c r="F24" s="38"/>
      <c r="G24" s="39"/>
      <c r="H24" s="38"/>
      <c r="I24" s="39"/>
      <c r="J24" s="38"/>
      <c r="K24" s="39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</row>
    <row r="25" spans="1:30" ht="15.75" customHeight="1">
      <c r="A25" s="27" t="s">
        <v>195</v>
      </c>
      <c r="C25" s="28"/>
      <c r="D25" s="28"/>
      <c r="E25" s="28"/>
      <c r="F25" s="38">
        <v>11949713</v>
      </c>
      <c r="G25" s="39"/>
      <c r="H25" s="38">
        <v>15452854</v>
      </c>
      <c r="I25" s="39"/>
      <c r="J25" s="38">
        <v>1227782</v>
      </c>
      <c r="K25" s="39"/>
      <c r="L25" s="38">
        <v>1203111</v>
      </c>
      <c r="M25" s="38"/>
      <c r="N25" s="38">
        <v>21487111</v>
      </c>
      <c r="O25" s="38"/>
      <c r="P25" s="38">
        <v>90211</v>
      </c>
      <c r="Q25" s="38"/>
      <c r="R25" s="38">
        <v>-560640</v>
      </c>
      <c r="S25" s="38"/>
      <c r="T25" s="38">
        <v>-1037563</v>
      </c>
      <c r="U25" s="38"/>
      <c r="V25" s="38">
        <v>91042</v>
      </c>
      <c r="W25" s="38"/>
      <c r="X25" s="38">
        <v>-1416950</v>
      </c>
      <c r="Y25" s="38"/>
      <c r="Z25" s="38">
        <v>49903621</v>
      </c>
      <c r="AA25" s="38"/>
      <c r="AB25" s="38">
        <v>697057</v>
      </c>
      <c r="AC25" s="38"/>
      <c r="AD25" s="38">
        <v>50600678</v>
      </c>
    </row>
    <row r="26" spans="1:30" ht="15.75" customHeight="1">
      <c r="A26" s="28" t="s">
        <v>151</v>
      </c>
      <c r="C26" s="28"/>
      <c r="D26" s="28"/>
      <c r="E26" s="28"/>
      <c r="F26" s="61">
        <v>0</v>
      </c>
      <c r="G26" s="61"/>
      <c r="H26" s="61">
        <v>0</v>
      </c>
      <c r="I26" s="61"/>
      <c r="J26" s="61">
        <v>0</v>
      </c>
      <c r="K26" s="61"/>
      <c r="L26" s="61">
        <v>0</v>
      </c>
      <c r="M26" s="62"/>
      <c r="N26" s="61">
        <f>PL!D145</f>
        <v>4921546</v>
      </c>
      <c r="O26" s="61"/>
      <c r="P26" s="61">
        <v>0</v>
      </c>
      <c r="Q26" s="61"/>
      <c r="R26" s="61">
        <v>0</v>
      </c>
      <c r="S26" s="61"/>
      <c r="T26" s="61">
        <v>0</v>
      </c>
      <c r="U26" s="61"/>
      <c r="V26" s="61">
        <v>0</v>
      </c>
      <c r="W26" s="61"/>
      <c r="X26" s="61">
        <v>0</v>
      </c>
      <c r="Y26" s="61"/>
      <c r="Z26" s="61">
        <f>SUM(F26:N26,X26)</f>
        <v>4921546</v>
      </c>
      <c r="AA26" s="61"/>
      <c r="AB26" s="61">
        <f>PL!D146</f>
        <v>-1757</v>
      </c>
      <c r="AC26" s="61"/>
      <c r="AD26" s="61">
        <f>SUM(Z26:AB26)</f>
        <v>4919789</v>
      </c>
    </row>
    <row r="27" spans="1:30" ht="15.75" customHeight="1">
      <c r="A27" s="28" t="s">
        <v>152</v>
      </c>
      <c r="C27" s="28"/>
      <c r="D27" s="28"/>
      <c r="E27" s="28"/>
      <c r="F27" s="45">
        <v>0</v>
      </c>
      <c r="G27" s="61"/>
      <c r="H27" s="45">
        <v>0</v>
      </c>
      <c r="I27" s="61"/>
      <c r="J27" s="45">
        <v>0</v>
      </c>
      <c r="K27" s="61"/>
      <c r="L27" s="45">
        <v>0</v>
      </c>
      <c r="M27" s="62"/>
      <c r="N27" s="45">
        <v>0</v>
      </c>
      <c r="O27" s="61"/>
      <c r="P27" s="45">
        <v>112257</v>
      </c>
      <c r="Q27" s="61"/>
      <c r="R27" s="45">
        <v>-186199</v>
      </c>
      <c r="S27" s="61"/>
      <c r="T27" s="45">
        <v>-207100</v>
      </c>
      <c r="U27" s="61"/>
      <c r="V27" s="45">
        <v>0</v>
      </c>
      <c r="W27" s="61"/>
      <c r="X27" s="63">
        <f>SUM(P27:W27)</f>
        <v>-281042</v>
      </c>
      <c r="Y27" s="61"/>
      <c r="Z27" s="45">
        <f>SUM(F27:N27,X27)</f>
        <v>-281042</v>
      </c>
      <c r="AA27" s="61"/>
      <c r="AB27" s="45">
        <v>0</v>
      </c>
      <c r="AC27" s="61"/>
      <c r="AD27" s="45">
        <f>SUM(Z27:AB27)</f>
        <v>-281042</v>
      </c>
    </row>
    <row r="28" spans="1:30" ht="15.75" customHeight="1">
      <c r="A28" s="28" t="s">
        <v>153</v>
      </c>
      <c r="C28" s="28"/>
      <c r="D28" s="28"/>
      <c r="E28" s="28"/>
      <c r="F28" s="38">
        <f>SUM(F26:F27)</f>
        <v>0</v>
      </c>
      <c r="G28" s="38"/>
      <c r="H28" s="38">
        <f>SUM(H26:H27)</f>
        <v>0</v>
      </c>
      <c r="I28" s="38"/>
      <c r="J28" s="38">
        <f>SUM(J26:J27)</f>
        <v>0</v>
      </c>
      <c r="K28" s="38"/>
      <c r="L28" s="38">
        <f>SUM(L26:L27)</f>
        <v>0</v>
      </c>
      <c r="M28" s="26"/>
      <c r="N28" s="38">
        <f>SUM(N26:N27)</f>
        <v>4921546</v>
      </c>
      <c r="O28" s="38"/>
      <c r="P28" s="38">
        <f>SUM(P26:P27)</f>
        <v>112257</v>
      </c>
      <c r="Q28" s="38"/>
      <c r="R28" s="38">
        <f>SUM(R26:R27)</f>
        <v>-186199</v>
      </c>
      <c r="S28" s="38"/>
      <c r="T28" s="38">
        <f>SUM(T26:T27)</f>
        <v>-207100</v>
      </c>
      <c r="U28" s="38"/>
      <c r="V28" s="38">
        <f>SUM(V26:V27)</f>
        <v>0</v>
      </c>
      <c r="W28" s="38"/>
      <c r="X28" s="38">
        <f>SUM(X26:X27)</f>
        <v>-281042</v>
      </c>
      <c r="Y28" s="38"/>
      <c r="Z28" s="38">
        <f>SUM(Z26:Z27)</f>
        <v>4640504</v>
      </c>
      <c r="AA28" s="38"/>
      <c r="AB28" s="38">
        <f>SUM(AB26:AB27)</f>
        <v>-1757</v>
      </c>
      <c r="AC28" s="38"/>
      <c r="AD28" s="38">
        <f>SUM(AD26:AD27)</f>
        <v>4638747</v>
      </c>
    </row>
    <row r="29" spans="1:30" ht="15.75" customHeight="1">
      <c r="A29" s="28" t="s">
        <v>268</v>
      </c>
      <c r="B29" s="87"/>
      <c r="C29" s="87"/>
      <c r="D29" s="87"/>
      <c r="E29" s="87"/>
      <c r="F29" s="38"/>
      <c r="G29" s="38"/>
      <c r="H29" s="38"/>
      <c r="I29" s="38"/>
      <c r="J29" s="38"/>
      <c r="K29" s="38"/>
      <c r="L29" s="38"/>
      <c r="M29" s="26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</row>
    <row r="30" spans="1:30" ht="15.75" customHeight="1">
      <c r="A30" s="28" t="s">
        <v>269</v>
      </c>
      <c r="B30" s="87"/>
      <c r="C30" s="87"/>
      <c r="D30" s="87"/>
      <c r="E30" s="87"/>
      <c r="F30" s="38">
        <v>0</v>
      </c>
      <c r="G30" s="38"/>
      <c r="H30" s="38">
        <v>0</v>
      </c>
      <c r="I30" s="38"/>
      <c r="J30" s="38">
        <v>0</v>
      </c>
      <c r="K30" s="38"/>
      <c r="L30" s="38">
        <v>0</v>
      </c>
      <c r="M30" s="26"/>
      <c r="N30" s="38">
        <v>-68515</v>
      </c>
      <c r="O30" s="38"/>
      <c r="P30" s="38">
        <v>0</v>
      </c>
      <c r="Q30" s="38"/>
      <c r="R30" s="38">
        <v>0</v>
      </c>
      <c r="S30" s="38"/>
      <c r="T30" s="38">
        <v>68515</v>
      </c>
      <c r="U30" s="38"/>
      <c r="V30" s="38">
        <v>0</v>
      </c>
      <c r="W30" s="38"/>
      <c r="X30" s="38">
        <f>SUM(O30:W30)</f>
        <v>68515</v>
      </c>
      <c r="Y30" s="38"/>
      <c r="Z30" s="38">
        <f>SUM(F30:N30,X30)</f>
        <v>0</v>
      </c>
      <c r="AA30" s="38"/>
      <c r="AB30" s="38">
        <v>0</v>
      </c>
      <c r="AC30" s="38"/>
      <c r="AD30" s="38">
        <f>SUM(Z30:AC30)</f>
        <v>0</v>
      </c>
    </row>
    <row r="31" spans="1:30" ht="15.75" customHeight="1">
      <c r="A31" s="28" t="s">
        <v>218</v>
      </c>
      <c r="C31" s="28"/>
      <c r="D31" s="41"/>
      <c r="E31" s="28"/>
      <c r="F31" s="38">
        <v>0</v>
      </c>
      <c r="G31" s="38"/>
      <c r="H31" s="38">
        <v>0</v>
      </c>
      <c r="I31" s="38"/>
      <c r="J31" s="38">
        <v>0</v>
      </c>
      <c r="K31" s="38"/>
      <c r="L31" s="38">
        <v>0</v>
      </c>
      <c r="M31" s="26"/>
      <c r="N31" s="38">
        <v>-6572216</v>
      </c>
      <c r="O31" s="38"/>
      <c r="P31" s="38">
        <v>0</v>
      </c>
      <c r="Q31" s="38"/>
      <c r="R31" s="38">
        <v>0</v>
      </c>
      <c r="S31" s="38"/>
      <c r="T31" s="38">
        <v>0</v>
      </c>
      <c r="U31" s="38"/>
      <c r="V31" s="38">
        <v>0</v>
      </c>
      <c r="W31" s="38"/>
      <c r="X31" s="90">
        <v>0</v>
      </c>
      <c r="Y31" s="38"/>
      <c r="Z31" s="38">
        <f>SUM(F31:N31,X31)</f>
        <v>-6572216</v>
      </c>
      <c r="AA31" s="38"/>
      <c r="AB31" s="38">
        <v>0</v>
      </c>
      <c r="AC31" s="38"/>
      <c r="AD31" s="38">
        <f>SUM(Z31:AB31)</f>
        <v>-6572216</v>
      </c>
    </row>
    <row r="32" spans="1:30" s="87" customFormat="1" ht="15.75" customHeight="1">
      <c r="A32" s="87" t="s">
        <v>234</v>
      </c>
      <c r="F32" s="88"/>
      <c r="G32" s="89"/>
      <c r="H32" s="88"/>
      <c r="I32" s="89"/>
      <c r="J32" s="88"/>
      <c r="K32" s="89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</row>
    <row r="33" spans="1:30" s="87" customFormat="1" ht="15.75" customHeight="1">
      <c r="A33" s="87" t="s">
        <v>235</v>
      </c>
      <c r="F33" s="90">
        <v>0</v>
      </c>
      <c r="G33" s="89"/>
      <c r="H33" s="90">
        <v>0</v>
      </c>
      <c r="I33" s="89"/>
      <c r="J33" s="90">
        <v>0</v>
      </c>
      <c r="K33" s="89"/>
      <c r="L33" s="90">
        <v>0</v>
      </c>
      <c r="M33" s="88"/>
      <c r="N33" s="90">
        <v>0</v>
      </c>
      <c r="O33" s="88"/>
      <c r="P33" s="90">
        <v>0</v>
      </c>
      <c r="Q33" s="88"/>
      <c r="R33" s="90">
        <v>0</v>
      </c>
      <c r="S33" s="88"/>
      <c r="T33" s="90">
        <v>0</v>
      </c>
      <c r="U33" s="88"/>
      <c r="V33" s="90">
        <v>0</v>
      </c>
      <c r="W33" s="88"/>
      <c r="X33" s="90">
        <v>0</v>
      </c>
      <c r="Y33" s="88"/>
      <c r="Z33" s="90">
        <v>0</v>
      </c>
      <c r="AA33" s="88"/>
      <c r="AB33" s="90">
        <v>-7</v>
      </c>
      <c r="AC33" s="88"/>
      <c r="AD33" s="88">
        <f>SUM(Z33:AB33)</f>
        <v>-7</v>
      </c>
    </row>
    <row r="34" spans="1:30" ht="15.75" customHeight="1">
      <c r="A34" s="28" t="s">
        <v>219</v>
      </c>
      <c r="C34" s="28"/>
      <c r="D34" s="41"/>
      <c r="E34" s="28"/>
      <c r="F34" s="38">
        <v>0</v>
      </c>
      <c r="G34" s="38"/>
      <c r="H34" s="38">
        <v>0</v>
      </c>
      <c r="I34" s="38"/>
      <c r="J34" s="38">
        <v>0</v>
      </c>
      <c r="K34" s="38"/>
      <c r="L34" s="38">
        <v>0</v>
      </c>
      <c r="M34" s="26"/>
      <c r="N34" s="38">
        <v>-25</v>
      </c>
      <c r="O34" s="38"/>
      <c r="P34" s="38">
        <v>0</v>
      </c>
      <c r="Q34" s="38"/>
      <c r="R34" s="38">
        <v>0</v>
      </c>
      <c r="S34" s="38"/>
      <c r="T34" s="38">
        <v>0</v>
      </c>
      <c r="U34" s="38"/>
      <c r="V34" s="38">
        <v>0</v>
      </c>
      <c r="W34" s="38"/>
      <c r="X34" s="90">
        <v>0</v>
      </c>
      <c r="Y34" s="38"/>
      <c r="Z34" s="38">
        <v>-25</v>
      </c>
      <c r="AA34" s="38"/>
      <c r="AB34" s="38">
        <v>0</v>
      </c>
      <c r="AC34" s="38"/>
      <c r="AD34" s="38">
        <f t="shared" ref="AD34" si="1">SUM(Z34:AB34)</f>
        <v>-25</v>
      </c>
    </row>
    <row r="35" spans="1:30" ht="15.75" customHeight="1" thickBot="1">
      <c r="A35" s="27" t="s">
        <v>247</v>
      </c>
      <c r="B35" s="42"/>
      <c r="C35" s="43"/>
      <c r="D35" s="43"/>
      <c r="E35" s="43"/>
      <c r="F35" s="44">
        <f>SUM(F25,F28:F34)</f>
        <v>11949713</v>
      </c>
      <c r="G35" s="39"/>
      <c r="H35" s="44">
        <f>SUM(H25,H28:H34)</f>
        <v>15452854</v>
      </c>
      <c r="I35" s="39"/>
      <c r="J35" s="44">
        <f>SUM(J25,J28:J34)</f>
        <v>1227782</v>
      </c>
      <c r="K35" s="39"/>
      <c r="L35" s="44">
        <f>SUM(L25,L28:L34)</f>
        <v>1203111</v>
      </c>
      <c r="M35" s="38"/>
      <c r="N35" s="44">
        <f>SUM(N25,N28:N34)</f>
        <v>19767901</v>
      </c>
      <c r="O35" s="38"/>
      <c r="P35" s="44">
        <f>SUM(P25,P28:P34)</f>
        <v>202468</v>
      </c>
      <c r="Q35" s="38"/>
      <c r="R35" s="44">
        <f>SUM(R25,R28:R34)</f>
        <v>-746839</v>
      </c>
      <c r="S35" s="38"/>
      <c r="T35" s="44">
        <f>SUM(T25,T28:T34)</f>
        <v>-1176148</v>
      </c>
      <c r="U35" s="38"/>
      <c r="V35" s="44">
        <f>SUM(V25,V28:V34)</f>
        <v>91042</v>
      </c>
      <c r="W35" s="38"/>
      <c r="X35" s="44">
        <f>SUM(X25,X28:X34)</f>
        <v>-1629477</v>
      </c>
      <c r="Y35" s="38"/>
      <c r="Z35" s="44">
        <f>SUM(Z25,Z28:Z34)</f>
        <v>47971884</v>
      </c>
      <c r="AA35" s="38"/>
      <c r="AB35" s="44">
        <f>SUM(AB25,AB28:AB34)</f>
        <v>695293</v>
      </c>
      <c r="AC35" s="38"/>
      <c r="AD35" s="44">
        <f>SUM(AD25,AD28:AD34)</f>
        <v>48667177</v>
      </c>
    </row>
    <row r="36" spans="1:30" ht="15.75" customHeight="1" thickTop="1">
      <c r="A36" s="4"/>
      <c r="F36" s="26">
        <f>F25-BS!F112</f>
        <v>0</v>
      </c>
      <c r="G36" s="28"/>
      <c r="H36" s="26">
        <f>H25-BS!F113</f>
        <v>0</v>
      </c>
      <c r="I36" s="28"/>
      <c r="J36" s="26">
        <f>J25-BS!F114</f>
        <v>0</v>
      </c>
      <c r="L36" s="26">
        <f>L25-BS!F116</f>
        <v>0</v>
      </c>
      <c r="N36" s="26">
        <f>N25-BS!F117</f>
        <v>0</v>
      </c>
      <c r="X36" s="26">
        <f>X25-BS!F118</f>
        <v>0</v>
      </c>
      <c r="Z36" s="26">
        <f>Z25-BS!F119</f>
        <v>0</v>
      </c>
      <c r="AB36" s="26">
        <f>AB25-BS!F120</f>
        <v>0</v>
      </c>
      <c r="AD36" s="26">
        <f>AD25-BS!F121</f>
        <v>0</v>
      </c>
    </row>
    <row r="37" spans="1:30" ht="15.75" customHeight="1">
      <c r="A37" s="4"/>
      <c r="F37" s="26">
        <f>F35-BS!D112</f>
        <v>0</v>
      </c>
      <c r="G37" s="28"/>
      <c r="H37" s="26">
        <f>H35-BS!D113</f>
        <v>0</v>
      </c>
      <c r="I37" s="28"/>
      <c r="J37" s="26">
        <f>J35-BS!D114</f>
        <v>0</v>
      </c>
      <c r="L37" s="26">
        <f>L35-BS!D116</f>
        <v>0</v>
      </c>
      <c r="N37" s="26">
        <f>N35-BS!D117</f>
        <v>0</v>
      </c>
      <c r="X37" s="26">
        <f>X35-BS!D118</f>
        <v>0</v>
      </c>
      <c r="Z37" s="26">
        <f>Z35-BS!D119</f>
        <v>0</v>
      </c>
      <c r="AB37" s="26">
        <f>AB35-BS!D120</f>
        <v>0</v>
      </c>
      <c r="AD37" s="26">
        <f>AD35-BS!D121</f>
        <v>0</v>
      </c>
    </row>
    <row r="38" spans="1:30" ht="15.75" customHeight="1">
      <c r="A38" s="86" t="s">
        <v>204</v>
      </c>
      <c r="F38" s="26"/>
      <c r="G38" s="28"/>
      <c r="H38" s="26"/>
      <c r="I38" s="28"/>
      <c r="J38" s="26"/>
      <c r="L38" s="26"/>
      <c r="N38" s="26"/>
      <c r="X38" s="26"/>
      <c r="Z38" s="26"/>
      <c r="AB38" s="26"/>
      <c r="AD38" s="26"/>
    </row>
    <row r="39" spans="1:30" ht="15.75" customHeight="1">
      <c r="A39" s="4"/>
      <c r="F39" s="26"/>
      <c r="G39" s="28"/>
      <c r="H39" s="26"/>
      <c r="I39" s="28"/>
      <c r="J39" s="26"/>
      <c r="L39" s="26"/>
      <c r="N39" s="26"/>
      <c r="X39" s="26"/>
      <c r="Z39" s="26"/>
      <c r="AB39" s="26"/>
      <c r="AD39" s="26"/>
    </row>
    <row r="40" spans="1:30" ht="15.75" customHeight="1">
      <c r="A40" s="4"/>
      <c r="F40" s="26"/>
      <c r="G40" s="28"/>
      <c r="H40" s="26"/>
      <c r="I40" s="28"/>
      <c r="J40" s="26"/>
      <c r="L40" s="26"/>
      <c r="N40" s="26"/>
      <c r="X40" s="26"/>
      <c r="Z40" s="26"/>
      <c r="AB40" s="26"/>
      <c r="AD40" s="26"/>
    </row>
    <row r="41" spans="1:30" ht="15.75" customHeight="1">
      <c r="A41" s="4"/>
      <c r="F41" s="26"/>
      <c r="G41" s="28"/>
      <c r="H41" s="26"/>
      <c r="I41" s="28"/>
      <c r="J41" s="26"/>
      <c r="L41" s="26"/>
      <c r="N41" s="26"/>
      <c r="X41" s="26"/>
      <c r="Z41" s="26"/>
      <c r="AB41" s="26"/>
      <c r="AD41" s="26"/>
    </row>
    <row r="42" spans="1:30" ht="15.75" customHeight="1">
      <c r="A42" s="4"/>
      <c r="F42" s="26"/>
      <c r="G42" s="28"/>
      <c r="H42" s="26"/>
      <c r="I42" s="28"/>
      <c r="J42" s="26"/>
      <c r="L42" s="26"/>
      <c r="N42" s="26"/>
      <c r="X42" s="26"/>
      <c r="Z42" s="26"/>
      <c r="AB42" s="26"/>
      <c r="AD42" s="26"/>
    </row>
    <row r="43" spans="1:30" ht="15.75" customHeight="1">
      <c r="A43" s="4"/>
      <c r="F43" s="26"/>
      <c r="G43" s="28"/>
      <c r="H43" s="26"/>
      <c r="I43" s="28"/>
      <c r="J43" s="26"/>
      <c r="L43" s="26"/>
      <c r="N43" s="26"/>
      <c r="X43" s="26"/>
      <c r="Z43" s="26"/>
      <c r="AB43" s="26"/>
      <c r="AD43" s="26"/>
    </row>
    <row r="44" spans="1:30" ht="15.75" customHeight="1">
      <c r="A44" s="4"/>
      <c r="F44" s="26"/>
      <c r="G44" s="28"/>
      <c r="H44" s="26"/>
      <c r="I44" s="28"/>
      <c r="J44" s="26"/>
      <c r="L44" s="26"/>
      <c r="N44" s="26"/>
      <c r="X44" s="26"/>
      <c r="Z44" s="26"/>
      <c r="AB44" s="26"/>
      <c r="AD44" s="26"/>
    </row>
    <row r="45" spans="1:30" ht="15.75" customHeight="1">
      <c r="F45" s="26"/>
      <c r="G45" s="28"/>
      <c r="H45" s="26"/>
      <c r="I45" s="28"/>
      <c r="J45" s="26"/>
      <c r="L45" s="26"/>
      <c r="N45" s="26"/>
      <c r="X45" s="26"/>
      <c r="Z45" s="26"/>
      <c r="AB45" s="26"/>
      <c r="AD45" s="26">
        <v>8</v>
      </c>
    </row>
    <row r="46" spans="1:30" ht="15.75" customHeight="1">
      <c r="A46" s="4"/>
      <c r="F46" s="26"/>
      <c r="G46" s="28"/>
      <c r="H46" s="26"/>
      <c r="I46" s="28"/>
      <c r="J46" s="26"/>
      <c r="L46" s="26"/>
      <c r="N46" s="26"/>
      <c r="X46" s="26"/>
      <c r="Z46" s="26"/>
      <c r="AB46" s="26"/>
      <c r="AD46" s="26"/>
    </row>
    <row r="47" spans="1:30" ht="15.75" customHeight="1">
      <c r="A47" s="4"/>
      <c r="F47" s="26"/>
      <c r="G47" s="28"/>
      <c r="H47" s="26"/>
      <c r="I47" s="28"/>
      <c r="J47" s="26"/>
      <c r="L47" s="26"/>
      <c r="N47" s="26"/>
      <c r="X47" s="26"/>
      <c r="Z47" s="26"/>
      <c r="AB47" s="26"/>
      <c r="AD47" s="26"/>
    </row>
    <row r="48" spans="1:30" ht="15.75" customHeight="1">
      <c r="A48" s="4"/>
      <c r="F48" s="26"/>
      <c r="G48" s="28"/>
      <c r="H48" s="26"/>
      <c r="I48" s="28"/>
      <c r="J48" s="26"/>
      <c r="L48" s="26"/>
      <c r="N48" s="26"/>
      <c r="X48" s="26"/>
      <c r="Z48" s="26"/>
      <c r="AB48" s="26"/>
      <c r="AD48" s="26"/>
    </row>
    <row r="49" spans="1:30" ht="15.75" customHeight="1">
      <c r="A49" s="4"/>
      <c r="F49" s="26"/>
      <c r="G49" s="28"/>
      <c r="H49" s="26"/>
      <c r="I49" s="28"/>
      <c r="J49" s="26"/>
      <c r="L49" s="26"/>
      <c r="N49" s="26"/>
      <c r="X49" s="26"/>
      <c r="Z49" s="26"/>
      <c r="AB49" s="26"/>
      <c r="AD49" s="26"/>
    </row>
    <row r="50" spans="1:30" ht="15.75" customHeight="1">
      <c r="A50" s="4"/>
      <c r="F50" s="26"/>
      <c r="G50" s="28"/>
      <c r="H50" s="26"/>
      <c r="I50" s="28"/>
      <c r="J50" s="26"/>
      <c r="L50" s="26"/>
      <c r="N50" s="26"/>
      <c r="X50" s="26"/>
      <c r="Z50" s="26"/>
      <c r="AB50" s="26"/>
      <c r="AD50" s="26"/>
    </row>
    <row r="51" spans="1:30" ht="15.75" customHeight="1">
      <c r="A51" s="4"/>
      <c r="F51" s="26"/>
      <c r="G51" s="28"/>
      <c r="H51" s="26"/>
      <c r="I51" s="28"/>
      <c r="J51" s="26"/>
      <c r="L51" s="26"/>
      <c r="N51" s="26"/>
      <c r="X51" s="26"/>
      <c r="Z51" s="26"/>
      <c r="AB51" s="26"/>
      <c r="AD51" s="26"/>
    </row>
    <row r="52" spans="1:30" ht="15.75" customHeight="1">
      <c r="A52" s="4"/>
      <c r="F52" s="26"/>
      <c r="G52" s="28"/>
      <c r="H52" s="26"/>
      <c r="I52" s="28"/>
      <c r="J52" s="26"/>
      <c r="L52" s="26"/>
      <c r="N52" s="26"/>
      <c r="X52" s="26"/>
      <c r="Z52" s="26"/>
      <c r="AB52" s="26"/>
      <c r="AD52" s="26"/>
    </row>
  </sheetData>
  <mergeCells count="4">
    <mergeCell ref="F6:AD6"/>
    <mergeCell ref="P8:X8"/>
    <mergeCell ref="P9:V9"/>
    <mergeCell ref="L12:N12"/>
  </mergeCells>
  <pageMargins left="0.19685039370078741" right="0.19685039370078741" top="0.78740157480314965" bottom="0.19685039370078741" header="0.19685039370078741" footer="0.19685039370078741"/>
  <pageSetup paperSize="9" scale="70" firstPageNumber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A1C3E-8F06-4187-8934-93BAFC8F884D}">
  <dimension ref="A1:AA46"/>
  <sheetViews>
    <sheetView showGridLines="0" view="pageBreakPreview" topLeftCell="A19" zoomScale="60" zoomScaleNormal="87" workbookViewId="0">
      <selection activeCell="G35" sqref="G35"/>
    </sheetView>
  </sheetViews>
  <sheetFormatPr defaultColWidth="40.5703125" defaultRowHeight="16.7" customHeight="1"/>
  <cols>
    <col min="1" max="1" width="36.85546875" style="11" customWidth="1"/>
    <col min="2" max="2" width="2.85546875" style="11" customWidth="1"/>
    <col min="3" max="3" width="4.42578125" style="11" customWidth="1"/>
    <col min="4" max="4" width="1.42578125" style="48" customWidth="1"/>
    <col min="5" max="5" width="14.140625" style="11" customWidth="1"/>
    <col min="6" max="6" width="1.5703125" style="48" customWidth="1"/>
    <col min="7" max="7" width="14.140625" style="11" customWidth="1"/>
    <col min="8" max="8" width="1.5703125" style="48" customWidth="1"/>
    <col min="9" max="9" width="14.140625" style="11" customWidth="1"/>
    <col min="10" max="10" width="1.5703125" style="11" customWidth="1"/>
    <col min="11" max="11" width="14.140625" style="11" customWidth="1"/>
    <col min="12" max="12" width="1.5703125" style="11" customWidth="1"/>
    <col min="13" max="13" width="14.140625" style="11" customWidth="1"/>
    <col min="14" max="14" width="1.5703125" style="11" customWidth="1"/>
    <col min="15" max="15" width="15" style="11" customWidth="1"/>
    <col min="16" max="16" width="1.42578125" style="11" customWidth="1"/>
    <col min="17" max="17" width="16.42578125" style="11" customWidth="1"/>
    <col min="18" max="18" width="2.42578125" style="11" customWidth="1"/>
    <col min="19" max="19" width="16" style="11" customWidth="1"/>
    <col min="20" max="20" width="3" style="11" customWidth="1"/>
    <col min="21" max="21" width="16" style="11" customWidth="1"/>
    <col min="22" max="22" width="1.5703125" style="11" customWidth="1"/>
    <col min="23" max="23" width="14.140625" style="11" customWidth="1"/>
    <col min="24" max="24" width="1.42578125" style="11" customWidth="1"/>
    <col min="25" max="25" width="14.140625" style="11" customWidth="1"/>
    <col min="26" max="26" width="1.42578125" style="11" customWidth="1"/>
    <col min="27" max="16384" width="40.5703125" style="11"/>
  </cols>
  <sheetData>
    <row r="1" spans="1:26" s="46" customFormat="1" ht="16.7" customHeight="1">
      <c r="Y1" s="47" t="s">
        <v>149</v>
      </c>
    </row>
    <row r="2" spans="1:26" s="46" customFormat="1" ht="16.7" customHeight="1">
      <c r="A2" s="46" t="s">
        <v>24</v>
      </c>
    </row>
    <row r="3" spans="1:26" s="46" customFormat="1" ht="16.7" customHeight="1">
      <c r="A3" s="46" t="s">
        <v>98</v>
      </c>
    </row>
    <row r="4" spans="1:26" s="46" customFormat="1" ht="16.7" customHeight="1">
      <c r="A4" s="46" t="s">
        <v>248</v>
      </c>
    </row>
    <row r="5" spans="1:26" ht="16.7" customHeight="1">
      <c r="Y5" s="5" t="s">
        <v>145</v>
      </c>
    </row>
    <row r="6" spans="1:26" ht="16.7" customHeight="1">
      <c r="D6" s="11"/>
      <c r="E6" s="49" t="s">
        <v>23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50"/>
    </row>
    <row r="7" spans="1:26" ht="16.7" customHeight="1">
      <c r="D7" s="11"/>
      <c r="E7" s="51"/>
      <c r="F7" s="51"/>
      <c r="G7" s="51"/>
      <c r="H7" s="51"/>
      <c r="I7" s="51"/>
      <c r="J7" s="51"/>
      <c r="K7" s="51"/>
      <c r="L7" s="51"/>
      <c r="M7" s="51"/>
      <c r="N7" s="164" t="s">
        <v>70</v>
      </c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51"/>
      <c r="Z7" s="50"/>
    </row>
    <row r="8" spans="1:26" s="10" customFormat="1" ht="16.7" customHeight="1">
      <c r="A8" s="11"/>
      <c r="B8" s="11"/>
      <c r="C8" s="11"/>
      <c r="D8" s="11"/>
      <c r="E8" s="51"/>
      <c r="F8" s="51"/>
      <c r="G8" s="51"/>
      <c r="H8" s="51"/>
      <c r="I8" s="51"/>
      <c r="J8" s="51"/>
      <c r="K8" s="51"/>
      <c r="L8" s="51"/>
      <c r="M8" s="51"/>
      <c r="N8" s="164" t="s">
        <v>72</v>
      </c>
      <c r="O8" s="164"/>
      <c r="P8" s="164"/>
      <c r="Q8" s="164"/>
      <c r="R8" s="164"/>
      <c r="S8" s="164"/>
      <c r="T8" s="164"/>
      <c r="U8" s="164"/>
      <c r="V8" s="46"/>
      <c r="W8" s="46"/>
      <c r="X8" s="46"/>
      <c r="Y8" s="46"/>
      <c r="Z8" s="46"/>
    </row>
    <row r="9" spans="1:26" ht="16.7" customHeight="1">
      <c r="D9" s="11"/>
      <c r="E9" s="51"/>
      <c r="F9" s="51"/>
      <c r="G9" s="51"/>
      <c r="H9" s="51"/>
      <c r="I9" s="51"/>
      <c r="J9" s="51"/>
      <c r="K9" s="51"/>
      <c r="L9" s="51"/>
      <c r="M9" s="51"/>
      <c r="N9" s="51"/>
      <c r="O9" s="69" t="s">
        <v>206</v>
      </c>
      <c r="P9" s="69"/>
      <c r="Q9" s="69" t="s">
        <v>220</v>
      </c>
      <c r="R9" s="10"/>
      <c r="S9" s="10" t="s">
        <v>220</v>
      </c>
      <c r="T9" s="10"/>
      <c r="U9" s="10"/>
      <c r="V9" s="51"/>
      <c r="W9" s="51"/>
      <c r="X9" s="51"/>
      <c r="Y9" s="51"/>
      <c r="Z9" s="50"/>
    </row>
    <row r="10" spans="1:26" ht="16.7" customHeight="1">
      <c r="D10" s="50"/>
      <c r="E10" s="10" t="s">
        <v>9</v>
      </c>
      <c r="F10" s="50"/>
      <c r="G10" s="50"/>
      <c r="H10" s="50"/>
      <c r="I10" s="51"/>
      <c r="J10" s="50"/>
      <c r="K10" s="165" t="s">
        <v>2</v>
      </c>
      <c r="L10" s="165"/>
      <c r="M10" s="165"/>
      <c r="N10" s="50"/>
      <c r="O10" s="69" t="s">
        <v>239</v>
      </c>
      <c r="P10" s="69"/>
      <c r="Q10" s="69" t="s">
        <v>102</v>
      </c>
      <c r="R10" s="10"/>
      <c r="S10" s="10" t="s">
        <v>102</v>
      </c>
      <c r="T10" s="10"/>
      <c r="U10" s="10" t="s">
        <v>215</v>
      </c>
      <c r="V10" s="50"/>
      <c r="W10" s="10" t="s">
        <v>76</v>
      </c>
      <c r="X10" s="10"/>
      <c r="Y10" s="10" t="s">
        <v>3</v>
      </c>
      <c r="Z10" s="50"/>
    </row>
    <row r="11" spans="1:26" ht="16.7" customHeight="1">
      <c r="A11" s="10"/>
      <c r="B11" s="10"/>
      <c r="C11" s="10"/>
      <c r="D11" s="10"/>
      <c r="E11" s="10" t="s">
        <v>221</v>
      </c>
      <c r="G11" s="10"/>
      <c r="I11" s="51"/>
      <c r="J11" s="48"/>
      <c r="K11" s="10" t="s">
        <v>77</v>
      </c>
      <c r="L11" s="10"/>
      <c r="M11" s="10"/>
      <c r="O11" s="69" t="s">
        <v>240</v>
      </c>
      <c r="P11" s="69"/>
      <c r="Q11" s="69" t="s">
        <v>160</v>
      </c>
      <c r="R11" s="10"/>
      <c r="S11" s="10" t="s">
        <v>160</v>
      </c>
      <c r="T11" s="10"/>
      <c r="U11" s="10" t="s">
        <v>216</v>
      </c>
      <c r="V11" s="10"/>
      <c r="W11" s="10" t="s">
        <v>79</v>
      </c>
      <c r="X11" s="10"/>
      <c r="Y11" s="10" t="s">
        <v>81</v>
      </c>
    </row>
    <row r="12" spans="1:26" ht="16.5" customHeight="1">
      <c r="A12" s="10"/>
      <c r="B12" s="10"/>
      <c r="D12" s="10"/>
      <c r="E12" s="52" t="s">
        <v>1</v>
      </c>
      <c r="F12" s="53"/>
      <c r="G12" s="52" t="s">
        <v>198</v>
      </c>
      <c r="H12" s="53"/>
      <c r="I12" s="52" t="s">
        <v>93</v>
      </c>
      <c r="J12" s="53"/>
      <c r="K12" s="52" t="s">
        <v>82</v>
      </c>
      <c r="L12" s="10"/>
      <c r="M12" s="52" t="s">
        <v>7</v>
      </c>
      <c r="N12" s="10"/>
      <c r="O12" s="70" t="s">
        <v>233</v>
      </c>
      <c r="P12" s="69"/>
      <c r="Q12" s="70" t="s">
        <v>59</v>
      </c>
      <c r="R12" s="10"/>
      <c r="S12" s="52" t="s">
        <v>83</v>
      </c>
      <c r="T12" s="10"/>
      <c r="U12" s="52" t="s">
        <v>217</v>
      </c>
      <c r="V12" s="10"/>
      <c r="W12" s="52" t="s">
        <v>85</v>
      </c>
      <c r="X12" s="10"/>
      <c r="Y12" s="52" t="s">
        <v>87</v>
      </c>
      <c r="Z12" s="10"/>
    </row>
    <row r="13" spans="1:26" ht="16.7" customHeight="1">
      <c r="A13" s="46" t="s">
        <v>165</v>
      </c>
      <c r="D13" s="11"/>
      <c r="E13" s="8">
        <v>11949713</v>
      </c>
      <c r="F13" s="54"/>
      <c r="G13" s="8">
        <v>15452854</v>
      </c>
      <c r="H13" s="7"/>
      <c r="I13" s="8">
        <v>1227782</v>
      </c>
      <c r="J13" s="7"/>
      <c r="K13" s="8">
        <v>1203111</v>
      </c>
      <c r="L13" s="54"/>
      <c r="M13" s="8">
        <v>21535395</v>
      </c>
      <c r="N13" s="7"/>
      <c r="O13" s="8">
        <v>231338</v>
      </c>
      <c r="P13" s="8"/>
      <c r="Q13" s="8">
        <v>875863</v>
      </c>
      <c r="R13" s="7"/>
      <c r="S13" s="8">
        <v>-123906</v>
      </c>
      <c r="T13" s="7"/>
      <c r="U13" s="8">
        <v>91042</v>
      </c>
      <c r="V13" s="54"/>
      <c r="W13" s="7">
        <f>SUM(O13:U13)</f>
        <v>1074337</v>
      </c>
      <c r="X13" s="54"/>
      <c r="Y13" s="7">
        <f>SUM(E13:M13,W13)</f>
        <v>52443192</v>
      </c>
      <c r="Z13" s="6"/>
    </row>
    <row r="14" spans="1:26" s="64" customFormat="1" ht="16.7" customHeight="1">
      <c r="A14" s="64" t="s">
        <v>161</v>
      </c>
      <c r="E14" s="65">
        <v>0</v>
      </c>
      <c r="F14" s="66"/>
      <c r="G14" s="65">
        <v>0</v>
      </c>
      <c r="H14" s="66"/>
      <c r="I14" s="65">
        <v>0</v>
      </c>
      <c r="J14" s="66"/>
      <c r="K14" s="65">
        <v>0</v>
      </c>
      <c r="L14" s="65"/>
      <c r="M14" s="65">
        <v>4788006</v>
      </c>
      <c r="N14" s="65"/>
      <c r="O14" s="65">
        <v>0</v>
      </c>
      <c r="P14" s="65"/>
      <c r="Q14" s="65">
        <v>0</v>
      </c>
      <c r="R14" s="65"/>
      <c r="S14" s="65">
        <v>0</v>
      </c>
      <c r="T14" s="65"/>
      <c r="U14" s="65">
        <v>0</v>
      </c>
      <c r="V14" s="65"/>
      <c r="W14" s="9">
        <f>SUM(O14:U14)</f>
        <v>0</v>
      </c>
      <c r="X14" s="65"/>
      <c r="Y14" s="9">
        <f>SUM(E14:M14,W14)</f>
        <v>4788006</v>
      </c>
      <c r="Z14" s="67"/>
    </row>
    <row r="15" spans="1:26" s="64" customFormat="1" ht="16.7" customHeight="1">
      <c r="A15" s="64" t="s">
        <v>152</v>
      </c>
      <c r="E15" s="60">
        <v>0</v>
      </c>
      <c r="F15" s="66"/>
      <c r="G15" s="60">
        <v>0</v>
      </c>
      <c r="H15" s="66"/>
      <c r="I15" s="60">
        <v>0</v>
      </c>
      <c r="J15" s="66"/>
      <c r="K15" s="60">
        <v>0</v>
      </c>
      <c r="L15" s="65"/>
      <c r="M15" s="58">
        <v>0</v>
      </c>
      <c r="N15" s="68"/>
      <c r="O15" s="60">
        <v>-885929</v>
      </c>
      <c r="P15" s="68"/>
      <c r="Q15" s="60">
        <v>-756492</v>
      </c>
      <c r="R15" s="68"/>
      <c r="S15" s="60">
        <v>-838518</v>
      </c>
      <c r="T15" s="68"/>
      <c r="U15" s="60">
        <v>0</v>
      </c>
      <c r="V15" s="68"/>
      <c r="W15" s="12">
        <f>SUM(O15:U15)</f>
        <v>-2480939</v>
      </c>
      <c r="X15" s="65"/>
      <c r="Y15" s="12">
        <f>SUM(E15:M15,W15)</f>
        <v>-2480939</v>
      </c>
      <c r="Z15" s="67"/>
    </row>
    <row r="16" spans="1:26" ht="16.7" customHeight="1">
      <c r="A16" s="11" t="s">
        <v>158</v>
      </c>
      <c r="D16" s="11"/>
      <c r="E16" s="54">
        <f>SUM(E14:E15)</f>
        <v>0</v>
      </c>
      <c r="F16" s="55"/>
      <c r="G16" s="54">
        <f>SUM(G14:G15)</f>
        <v>0</v>
      </c>
      <c r="H16" s="55"/>
      <c r="I16" s="54">
        <f>SUM(I14:I15)</f>
        <v>0</v>
      </c>
      <c r="J16" s="55"/>
      <c r="K16" s="54">
        <f>SUM(K14:K15)</f>
        <v>0</v>
      </c>
      <c r="L16" s="54"/>
      <c r="M16" s="54">
        <f>SUM(M14:M15)</f>
        <v>4788006</v>
      </c>
      <c r="N16" s="54"/>
      <c r="O16" s="54">
        <f>SUM(O14:O15)</f>
        <v>-885929</v>
      </c>
      <c r="P16" s="54"/>
      <c r="Q16" s="54">
        <f>SUM(Q14:Q15)</f>
        <v>-756492</v>
      </c>
      <c r="R16" s="54"/>
      <c r="S16" s="54">
        <f>SUM(S14:S15)</f>
        <v>-838518</v>
      </c>
      <c r="T16" s="54"/>
      <c r="U16" s="54">
        <f>SUM(U14:U15)</f>
        <v>0</v>
      </c>
      <c r="V16" s="54"/>
      <c r="W16" s="54">
        <f>SUM(W14:W15)</f>
        <v>-2480939</v>
      </c>
      <c r="X16" s="54"/>
      <c r="Y16" s="54">
        <f>SUM(Y14:Y15)</f>
        <v>2307067</v>
      </c>
      <c r="Z16" s="6"/>
    </row>
    <row r="17" spans="1:27" ht="16.7" customHeight="1">
      <c r="A17" s="11" t="s">
        <v>268</v>
      </c>
      <c r="D17" s="11"/>
      <c r="E17" s="54"/>
      <c r="F17" s="55"/>
      <c r="G17" s="54"/>
      <c r="H17" s="55"/>
      <c r="I17" s="54"/>
      <c r="J17" s="55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</row>
    <row r="18" spans="1:27" ht="16.7" customHeight="1">
      <c r="A18" s="11" t="s">
        <v>269</v>
      </c>
      <c r="D18" s="11"/>
      <c r="E18" s="54">
        <v>0</v>
      </c>
      <c r="F18" s="55"/>
      <c r="G18" s="54">
        <v>0</v>
      </c>
      <c r="H18" s="55"/>
      <c r="I18" s="54">
        <v>0</v>
      </c>
      <c r="J18" s="55"/>
      <c r="K18" s="54">
        <v>0</v>
      </c>
      <c r="L18" s="54"/>
      <c r="M18" s="54">
        <v>21431</v>
      </c>
      <c r="N18" s="54"/>
      <c r="O18" s="54">
        <v>0</v>
      </c>
      <c r="P18" s="54"/>
      <c r="Q18" s="54">
        <v>0</v>
      </c>
      <c r="R18" s="54"/>
      <c r="S18" s="54">
        <v>-21431</v>
      </c>
      <c r="T18" s="54"/>
      <c r="U18" s="54">
        <v>0</v>
      </c>
      <c r="V18" s="54"/>
      <c r="W18" s="7">
        <f>SUM(Q18:V18)</f>
        <v>-21431</v>
      </c>
      <c r="X18" s="54"/>
      <c r="Y18" s="7">
        <f>SUM(G18:O18,W18)</f>
        <v>0</v>
      </c>
      <c r="Z18" s="54"/>
      <c r="AA18" s="54"/>
    </row>
    <row r="19" spans="1:27" ht="16.7" customHeight="1">
      <c r="A19" s="11" t="s">
        <v>218</v>
      </c>
      <c r="B19" s="10"/>
      <c r="C19" s="57"/>
      <c r="D19" s="10"/>
      <c r="E19" s="54">
        <v>0</v>
      </c>
      <c r="F19" s="55"/>
      <c r="G19" s="54">
        <v>0</v>
      </c>
      <c r="H19" s="55"/>
      <c r="I19" s="54">
        <v>0</v>
      </c>
      <c r="J19" s="55"/>
      <c r="K19" s="54">
        <v>0</v>
      </c>
      <c r="L19" s="54"/>
      <c r="M19" s="54">
        <v>-7169595</v>
      </c>
      <c r="N19" s="54"/>
      <c r="O19" s="54">
        <v>0</v>
      </c>
      <c r="P19" s="54"/>
      <c r="Q19" s="54">
        <v>0</v>
      </c>
      <c r="R19" s="54"/>
      <c r="S19" s="54">
        <v>0</v>
      </c>
      <c r="T19" s="54"/>
      <c r="U19" s="7">
        <f>SUM(O19:T19)</f>
        <v>0</v>
      </c>
      <c r="V19" s="54"/>
      <c r="W19" s="7">
        <f>SUM(Q19:V19)</f>
        <v>0</v>
      </c>
      <c r="X19" s="54"/>
      <c r="Y19" s="7">
        <f>SUM(G19:O19,W19)</f>
        <v>-7169595</v>
      </c>
    </row>
    <row r="20" spans="1:27" ht="16.7" customHeight="1">
      <c r="A20" s="11" t="s">
        <v>219</v>
      </c>
      <c r="B20" s="10"/>
      <c r="C20" s="57"/>
      <c r="D20" s="10"/>
      <c r="E20" s="54">
        <v>0</v>
      </c>
      <c r="F20" s="55"/>
      <c r="G20" s="54">
        <v>0</v>
      </c>
      <c r="H20" s="55"/>
      <c r="I20" s="58">
        <v>0</v>
      </c>
      <c r="J20" s="55"/>
      <c r="K20" s="54">
        <v>0</v>
      </c>
      <c r="L20" s="54"/>
      <c r="M20" s="54">
        <v>-46</v>
      </c>
      <c r="N20" s="54"/>
      <c r="O20" s="54">
        <v>0</v>
      </c>
      <c r="P20" s="54"/>
      <c r="Q20" s="54">
        <v>0</v>
      </c>
      <c r="R20" s="54"/>
      <c r="S20" s="54">
        <v>0</v>
      </c>
      <c r="T20" s="54"/>
      <c r="U20" s="7">
        <f>SUM(O20:T20)</f>
        <v>0</v>
      </c>
      <c r="V20" s="54"/>
      <c r="W20" s="7">
        <f>SUM(Q20:V20)</f>
        <v>0</v>
      </c>
      <c r="X20" s="54"/>
      <c r="Y20" s="7">
        <f>SUM(G20:O20,W20)</f>
        <v>-46</v>
      </c>
    </row>
    <row r="21" spans="1:27" ht="16.7" customHeight="1" thickBot="1">
      <c r="A21" s="46" t="s">
        <v>246</v>
      </c>
      <c r="E21" s="59">
        <f>SUM(E13,E16:E20)</f>
        <v>11949713</v>
      </c>
      <c r="F21" s="59"/>
      <c r="G21" s="59">
        <f t="shared" ref="G21" si="0">SUM(G13,G16:G20)</f>
        <v>15452854</v>
      </c>
      <c r="H21" s="55"/>
      <c r="I21" s="59">
        <f>SUM(I13,I16:I20)</f>
        <v>1227782</v>
      </c>
      <c r="J21" s="55"/>
      <c r="K21" s="59">
        <f>SUM(K13,K16:K20)</f>
        <v>1203111</v>
      </c>
      <c r="L21" s="54"/>
      <c r="M21" s="59">
        <f>SUM(M13,M16:M20)</f>
        <v>19175191</v>
      </c>
      <c r="N21" s="54"/>
      <c r="O21" s="59">
        <f>SUM(O13,O16:O20)</f>
        <v>-654591</v>
      </c>
      <c r="P21" s="54"/>
      <c r="Q21" s="59">
        <f>SUM(Q13,Q16:Q20)</f>
        <v>119371</v>
      </c>
      <c r="R21" s="54"/>
      <c r="S21" s="59">
        <f>SUM(S13,S16:S20)</f>
        <v>-983855</v>
      </c>
      <c r="T21" s="54"/>
      <c r="U21" s="59">
        <f>SUM(U13,U16:U20)</f>
        <v>91042</v>
      </c>
      <c r="V21" s="54"/>
      <c r="W21" s="59">
        <f>SUM(W13,W16:W20)</f>
        <v>-1428033</v>
      </c>
      <c r="X21" s="54"/>
      <c r="Y21" s="59">
        <f>SUM(Y13,Y16:Y20)</f>
        <v>47580618</v>
      </c>
    </row>
    <row r="22" spans="1:27" ht="16.5" customHeight="1" thickTop="1">
      <c r="A22" s="46"/>
      <c r="E22" s="54"/>
      <c r="F22" s="55"/>
      <c r="G22" s="54"/>
      <c r="H22" s="55"/>
      <c r="I22" s="54"/>
      <c r="J22" s="55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</row>
    <row r="23" spans="1:27" ht="16.350000000000001" customHeight="1">
      <c r="A23" s="46" t="s">
        <v>195</v>
      </c>
      <c r="D23" s="11"/>
      <c r="E23" s="56">
        <v>11949713</v>
      </c>
      <c r="F23" s="55"/>
      <c r="G23" s="56">
        <v>15452854</v>
      </c>
      <c r="H23" s="55"/>
      <c r="I23" s="56">
        <v>1227782</v>
      </c>
      <c r="J23" s="55"/>
      <c r="K23" s="56">
        <v>1203111</v>
      </c>
      <c r="L23" s="54"/>
      <c r="M23" s="54">
        <v>21487111</v>
      </c>
      <c r="N23" s="56"/>
      <c r="O23" s="56">
        <v>-490551</v>
      </c>
      <c r="P23" s="56"/>
      <c r="Q23" s="56">
        <v>20122</v>
      </c>
      <c r="R23" s="56"/>
      <c r="S23" s="56">
        <v>-1037563</v>
      </c>
      <c r="T23" s="56"/>
      <c r="U23" s="56">
        <v>91042</v>
      </c>
      <c r="V23" s="56"/>
      <c r="W23" s="7">
        <f>SUM(O23:U23)</f>
        <v>-1416950</v>
      </c>
      <c r="X23" s="54"/>
      <c r="Y23" s="7">
        <f>SUM(E23:M23,W23)</f>
        <v>49903621</v>
      </c>
      <c r="Z23" s="6"/>
    </row>
    <row r="24" spans="1:27" s="64" customFormat="1" ht="16.7" customHeight="1">
      <c r="A24" s="64" t="s">
        <v>151</v>
      </c>
      <c r="E24" s="65">
        <v>0</v>
      </c>
      <c r="F24" s="66"/>
      <c r="G24" s="65">
        <v>0</v>
      </c>
      <c r="H24" s="66"/>
      <c r="I24" s="65">
        <v>0</v>
      </c>
      <c r="J24" s="66"/>
      <c r="K24" s="65">
        <v>0</v>
      </c>
      <c r="L24" s="65"/>
      <c r="M24" s="65">
        <f>PL!H145</f>
        <v>4921546</v>
      </c>
      <c r="N24" s="65"/>
      <c r="O24" s="65">
        <v>0</v>
      </c>
      <c r="P24" s="65"/>
      <c r="Q24" s="65">
        <v>0</v>
      </c>
      <c r="R24" s="65"/>
      <c r="S24" s="65">
        <v>0</v>
      </c>
      <c r="T24" s="65"/>
      <c r="U24" s="65">
        <v>0</v>
      </c>
      <c r="V24" s="65"/>
      <c r="W24" s="9">
        <f>SUM(O24:U24)</f>
        <v>0</v>
      </c>
      <c r="X24" s="65"/>
      <c r="Y24" s="9">
        <f>SUM(E24:M24,W24)</f>
        <v>4921546</v>
      </c>
      <c r="Z24" s="67"/>
    </row>
    <row r="25" spans="1:27" s="64" customFormat="1" ht="16.7" customHeight="1">
      <c r="A25" s="64" t="s">
        <v>152</v>
      </c>
      <c r="E25" s="60">
        <v>0</v>
      </c>
      <c r="F25" s="66"/>
      <c r="G25" s="60">
        <v>0</v>
      </c>
      <c r="H25" s="66"/>
      <c r="I25" s="60">
        <v>0</v>
      </c>
      <c r="J25" s="66"/>
      <c r="K25" s="60">
        <v>0</v>
      </c>
      <c r="L25" s="65"/>
      <c r="M25" s="58">
        <v>0</v>
      </c>
      <c r="N25" s="68"/>
      <c r="O25" s="60">
        <v>-120413</v>
      </c>
      <c r="P25" s="68"/>
      <c r="Q25" s="60">
        <f>SUM(PL!H174,PL!H185)</f>
        <v>46471</v>
      </c>
      <c r="R25" s="68"/>
      <c r="S25" s="60">
        <f>SUM(PL!H176,PL!H187)</f>
        <v>-207100</v>
      </c>
      <c r="T25" s="68"/>
      <c r="U25" s="60">
        <v>0</v>
      </c>
      <c r="V25" s="68"/>
      <c r="W25" s="12">
        <f>SUM(O25:U25)</f>
        <v>-281042</v>
      </c>
      <c r="X25" s="65"/>
      <c r="Y25" s="12">
        <f>SUM(E25:M25,W25)</f>
        <v>-281042</v>
      </c>
      <c r="Z25" s="67"/>
    </row>
    <row r="26" spans="1:27" ht="16.7" customHeight="1">
      <c r="A26" s="11" t="s">
        <v>153</v>
      </c>
      <c r="B26" s="10"/>
      <c r="C26" s="10"/>
      <c r="D26" s="10"/>
      <c r="E26" s="54">
        <f>SUM(E24:E25)</f>
        <v>0</v>
      </c>
      <c r="F26" s="55"/>
      <c r="G26" s="54">
        <f>SUM(G24:G25)</f>
        <v>0</v>
      </c>
      <c r="H26" s="55"/>
      <c r="I26" s="54">
        <f>SUM(I24:I25)</f>
        <v>0</v>
      </c>
      <c r="J26" s="55"/>
      <c r="K26" s="54">
        <f>SUM(K24:K25)</f>
        <v>0</v>
      </c>
      <c r="L26" s="54"/>
      <c r="M26" s="54">
        <f>SUM(M24:M25)</f>
        <v>4921546</v>
      </c>
      <c r="N26" s="54"/>
      <c r="O26" s="54">
        <f>SUM(O24:O25)</f>
        <v>-120413</v>
      </c>
      <c r="P26" s="54"/>
      <c r="Q26" s="54">
        <f>SUM(Q24:Q25)</f>
        <v>46471</v>
      </c>
      <c r="R26" s="54"/>
      <c r="S26" s="54">
        <f>SUM(S24:S25)</f>
        <v>-207100</v>
      </c>
      <c r="T26" s="54"/>
      <c r="U26" s="54">
        <f>SUM(U24:U25)</f>
        <v>0</v>
      </c>
      <c r="V26" s="54"/>
      <c r="W26" s="54">
        <f>SUM(W24:W25)</f>
        <v>-281042</v>
      </c>
      <c r="X26" s="54"/>
      <c r="Y26" s="54">
        <f>SUM(Y24:Y25)</f>
        <v>4640504</v>
      </c>
      <c r="Z26" s="10"/>
    </row>
    <row r="27" spans="1:27" ht="16.7" customHeight="1">
      <c r="A27" s="11" t="s">
        <v>268</v>
      </c>
      <c r="B27" s="10"/>
      <c r="C27" s="10"/>
      <c r="D27" s="10"/>
      <c r="E27" s="54"/>
      <c r="F27" s="55"/>
      <c r="G27" s="54"/>
      <c r="H27" s="55"/>
      <c r="I27" s="54"/>
      <c r="J27" s="55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10"/>
    </row>
    <row r="28" spans="1:27" ht="16.7" customHeight="1">
      <c r="A28" s="11" t="s">
        <v>269</v>
      </c>
      <c r="B28" s="10"/>
      <c r="C28" s="10"/>
      <c r="D28" s="10"/>
      <c r="E28" s="54">
        <v>0</v>
      </c>
      <c r="F28" s="55"/>
      <c r="G28" s="54">
        <v>0</v>
      </c>
      <c r="H28" s="55"/>
      <c r="I28" s="54">
        <v>0</v>
      </c>
      <c r="J28" s="55"/>
      <c r="K28" s="54">
        <v>0</v>
      </c>
      <c r="L28" s="54"/>
      <c r="M28" s="54">
        <v>-68515</v>
      </c>
      <c r="N28" s="54"/>
      <c r="O28" s="54">
        <v>0</v>
      </c>
      <c r="P28" s="54"/>
      <c r="Q28" s="54">
        <v>0</v>
      </c>
      <c r="R28" s="54"/>
      <c r="S28" s="54">
        <v>68515</v>
      </c>
      <c r="T28" s="54"/>
      <c r="U28" s="54">
        <v>0</v>
      </c>
      <c r="V28" s="54"/>
      <c r="W28" s="54">
        <f>SUM(N28:U28)</f>
        <v>68515</v>
      </c>
      <c r="X28" s="54"/>
      <c r="Y28" s="54">
        <f>SUM(E28:M28,W28)</f>
        <v>0</v>
      </c>
      <c r="Z28" s="10"/>
    </row>
    <row r="29" spans="1:27" ht="16.7" customHeight="1">
      <c r="A29" s="11" t="s">
        <v>218</v>
      </c>
      <c r="B29" s="10"/>
      <c r="C29" s="57"/>
      <c r="D29" s="10"/>
      <c r="E29" s="54">
        <v>0</v>
      </c>
      <c r="F29" s="55"/>
      <c r="G29" s="54">
        <v>0</v>
      </c>
      <c r="H29" s="55"/>
      <c r="I29" s="54">
        <v>0</v>
      </c>
      <c r="J29" s="55"/>
      <c r="K29" s="54">
        <v>0</v>
      </c>
      <c r="L29" s="54"/>
      <c r="M29" s="54">
        <v>-6572216</v>
      </c>
      <c r="N29" s="54"/>
      <c r="O29" s="54">
        <v>0</v>
      </c>
      <c r="P29" s="54"/>
      <c r="Q29" s="54">
        <v>0</v>
      </c>
      <c r="R29" s="54"/>
      <c r="S29" s="54">
        <v>0</v>
      </c>
      <c r="T29" s="54"/>
      <c r="U29" s="7">
        <f>SUM(O29:T29)</f>
        <v>0</v>
      </c>
      <c r="V29" s="54"/>
      <c r="W29" s="7">
        <f>SUM(O29:U29)</f>
        <v>0</v>
      </c>
      <c r="X29" s="10"/>
      <c r="Y29" s="54">
        <f>SUM(E29:M29,W29)</f>
        <v>-6572216</v>
      </c>
    </row>
    <row r="30" spans="1:27" ht="16.7" customHeight="1">
      <c r="A30" s="11" t="s">
        <v>219</v>
      </c>
      <c r="B30" s="10"/>
      <c r="C30" s="57"/>
      <c r="D30" s="10"/>
      <c r="E30" s="54">
        <v>0</v>
      </c>
      <c r="F30" s="55"/>
      <c r="G30" s="54">
        <v>0</v>
      </c>
      <c r="H30" s="55"/>
      <c r="I30" s="58">
        <v>0</v>
      </c>
      <c r="J30" s="55"/>
      <c r="K30" s="54">
        <v>0</v>
      </c>
      <c r="L30" s="54"/>
      <c r="M30" s="54">
        <v>-25</v>
      </c>
      <c r="N30" s="54"/>
      <c r="O30" s="54">
        <v>0</v>
      </c>
      <c r="P30" s="54"/>
      <c r="Q30" s="54">
        <v>0</v>
      </c>
      <c r="R30" s="54"/>
      <c r="S30" s="54">
        <v>0</v>
      </c>
      <c r="T30" s="54"/>
      <c r="U30" s="7">
        <f>SUM(O30:T30)</f>
        <v>0</v>
      </c>
      <c r="V30" s="54"/>
      <c r="W30" s="7">
        <f>SUM(O30:U30)</f>
        <v>0</v>
      </c>
      <c r="X30" s="10"/>
      <c r="Y30" s="54">
        <f>SUM(E30:M30,W30)</f>
        <v>-25</v>
      </c>
    </row>
    <row r="31" spans="1:27" ht="16.7" customHeight="1" thickBot="1">
      <c r="A31" s="46" t="s">
        <v>247</v>
      </c>
      <c r="D31" s="11"/>
      <c r="E31" s="59">
        <f>SUM(E23,E26:E30)</f>
        <v>11949713</v>
      </c>
      <c r="F31" s="55"/>
      <c r="G31" s="59">
        <f>SUM(G23,G26:G30)</f>
        <v>15452854</v>
      </c>
      <c r="H31" s="55"/>
      <c r="I31" s="59">
        <f>SUM(I23,I26:I30)</f>
        <v>1227782</v>
      </c>
      <c r="J31" s="55"/>
      <c r="K31" s="59">
        <f>SUM(K23,K26:K30)</f>
        <v>1203111</v>
      </c>
      <c r="L31" s="54"/>
      <c r="M31" s="59">
        <f>SUM(M23,M26:M30)</f>
        <v>19767901</v>
      </c>
      <c r="N31" s="54"/>
      <c r="O31" s="59">
        <f>SUM(O23,O26:O30)</f>
        <v>-610964</v>
      </c>
      <c r="P31" s="54"/>
      <c r="Q31" s="59">
        <f>SUM(Q23,Q26:Q30)</f>
        <v>66593</v>
      </c>
      <c r="R31" s="54"/>
      <c r="S31" s="59">
        <f>SUM(S23,S26:S30)</f>
        <v>-1176148</v>
      </c>
      <c r="T31" s="54"/>
      <c r="U31" s="59">
        <f>SUM(U23,U26:U30)</f>
        <v>91042</v>
      </c>
      <c r="V31" s="54"/>
      <c r="W31" s="59">
        <f>SUM(W23,W26:W30)</f>
        <v>-1629477</v>
      </c>
      <c r="X31" s="54"/>
      <c r="Y31" s="59">
        <f>SUM(Y23,Y26:Y30)</f>
        <v>47971884</v>
      </c>
      <c r="Z31" s="6"/>
    </row>
    <row r="32" spans="1:27" ht="16.7" customHeight="1" thickTop="1">
      <c r="A32" s="46"/>
      <c r="D32" s="11"/>
      <c r="E32" s="54">
        <f>E23-BS!J112</f>
        <v>0</v>
      </c>
      <c r="F32" s="55"/>
      <c r="G32" s="54">
        <f>G23-BS!J113</f>
        <v>0</v>
      </c>
      <c r="H32" s="55"/>
      <c r="I32" s="54">
        <f>I23-BS!J114</f>
        <v>0</v>
      </c>
      <c r="J32" s="55"/>
      <c r="K32" s="54">
        <f>K23-BS!J116</f>
        <v>0</v>
      </c>
      <c r="L32" s="54"/>
      <c r="M32" s="54">
        <f>M23-BS!J117</f>
        <v>0</v>
      </c>
      <c r="N32" s="54"/>
      <c r="O32" s="54"/>
      <c r="P32" s="54"/>
      <c r="Q32" s="54"/>
      <c r="R32" s="54"/>
      <c r="S32" s="54"/>
      <c r="T32" s="54"/>
      <c r="U32" s="54"/>
      <c r="V32" s="54"/>
      <c r="W32" s="54">
        <f>W23-BS!J118</f>
        <v>0</v>
      </c>
      <c r="X32" s="54"/>
      <c r="Y32" s="91">
        <f>Y23-BS!J121</f>
        <v>0</v>
      </c>
      <c r="Z32" s="6"/>
    </row>
    <row r="33" spans="1:25" ht="16.5" customHeight="1">
      <c r="A33" s="46"/>
      <c r="E33" s="7">
        <f>E31-BS!H112</f>
        <v>0</v>
      </c>
      <c r="F33" s="11"/>
      <c r="G33" s="7">
        <f>G31-BS!H113</f>
        <v>0</v>
      </c>
      <c r="H33" s="11"/>
      <c r="I33" s="7">
        <f>I31-BS!H114</f>
        <v>0</v>
      </c>
      <c r="K33" s="7">
        <f>K31-BS!H116</f>
        <v>0</v>
      </c>
      <c r="M33" s="7">
        <f>M31-BS!H117</f>
        <v>0</v>
      </c>
      <c r="W33" s="7">
        <f>W31-BS!H118</f>
        <v>0</v>
      </c>
      <c r="Y33" s="7">
        <f>Y31-BS!H121</f>
        <v>0</v>
      </c>
    </row>
    <row r="34" spans="1:25" ht="16.5" customHeight="1">
      <c r="A34" s="11" t="s">
        <v>204</v>
      </c>
      <c r="E34" s="7"/>
      <c r="F34" s="11"/>
      <c r="G34" s="7"/>
      <c r="H34" s="11"/>
      <c r="I34" s="7"/>
      <c r="K34" s="7"/>
      <c r="M34" s="7"/>
      <c r="W34" s="7"/>
      <c r="Y34" s="7"/>
    </row>
    <row r="35" spans="1:25" ht="16.5" customHeight="1">
      <c r="A35" s="46"/>
      <c r="E35" s="7"/>
      <c r="F35" s="11"/>
      <c r="G35" s="7"/>
      <c r="H35" s="11"/>
      <c r="I35" s="7"/>
      <c r="K35" s="7"/>
      <c r="M35" s="7"/>
      <c r="W35" s="7"/>
      <c r="Y35" s="7"/>
    </row>
    <row r="36" spans="1:25" ht="16.5" customHeight="1">
      <c r="A36" s="46"/>
      <c r="E36" s="7"/>
      <c r="F36" s="11"/>
      <c r="G36" s="7"/>
      <c r="H36" s="11"/>
      <c r="I36" s="7"/>
      <c r="K36" s="7"/>
      <c r="M36" s="7"/>
      <c r="W36" s="7"/>
    </row>
    <row r="37" spans="1:25" ht="16.5" customHeight="1">
      <c r="A37" s="46"/>
      <c r="E37" s="7"/>
      <c r="F37" s="11"/>
      <c r="G37" s="7"/>
      <c r="H37" s="11"/>
      <c r="I37" s="7"/>
      <c r="K37" s="7"/>
      <c r="M37" s="7"/>
      <c r="W37" s="7"/>
      <c r="Y37" s="7"/>
    </row>
    <row r="38" spans="1:25" ht="16.5" customHeight="1">
      <c r="A38" s="46"/>
      <c r="E38" s="7"/>
      <c r="F38" s="11"/>
      <c r="G38" s="7"/>
      <c r="H38" s="11"/>
      <c r="I38" s="7"/>
      <c r="K38" s="7"/>
      <c r="M38" s="7"/>
      <c r="W38" s="7"/>
      <c r="Y38" s="7"/>
    </row>
    <row r="39" spans="1:25" ht="16.5" customHeight="1">
      <c r="A39" s="46"/>
      <c r="E39" s="7"/>
      <c r="F39" s="11"/>
      <c r="G39" s="7"/>
      <c r="H39" s="11"/>
      <c r="I39" s="7"/>
      <c r="K39" s="7"/>
      <c r="M39" s="7"/>
      <c r="W39" s="7"/>
      <c r="Y39" s="7"/>
    </row>
    <row r="40" spans="1:25" ht="16.5" customHeight="1">
      <c r="A40" s="46"/>
      <c r="E40" s="7"/>
      <c r="F40" s="11"/>
      <c r="G40" s="7"/>
      <c r="H40" s="11"/>
      <c r="I40" s="7"/>
      <c r="K40" s="7"/>
      <c r="M40" s="7"/>
      <c r="W40" s="7"/>
      <c r="Y40" s="7"/>
    </row>
    <row r="41" spans="1:25" ht="16.5" customHeight="1">
      <c r="A41" s="46"/>
      <c r="E41" s="7"/>
      <c r="F41" s="11"/>
      <c r="G41" s="7"/>
      <c r="H41" s="11"/>
      <c r="I41" s="7"/>
      <c r="K41" s="7"/>
      <c r="M41" s="7"/>
      <c r="W41" s="7"/>
      <c r="Y41" s="7"/>
    </row>
    <row r="42" spans="1:25" ht="16.5" customHeight="1">
      <c r="A42" s="46"/>
      <c r="E42" s="7"/>
      <c r="F42" s="11"/>
      <c r="G42" s="7"/>
      <c r="H42" s="11"/>
      <c r="I42" s="7"/>
      <c r="K42" s="7"/>
      <c r="M42" s="7"/>
      <c r="W42" s="7"/>
      <c r="Y42" s="7"/>
    </row>
    <row r="43" spans="1:25" ht="16.5" customHeight="1">
      <c r="A43" s="46"/>
      <c r="E43" s="7"/>
      <c r="F43" s="11"/>
      <c r="G43" s="7"/>
      <c r="H43" s="11"/>
      <c r="I43" s="7"/>
      <c r="K43" s="7"/>
      <c r="M43" s="7"/>
      <c r="W43" s="7"/>
      <c r="Y43" s="7"/>
    </row>
    <row r="44" spans="1:25" ht="16.5" customHeight="1">
      <c r="A44" s="46"/>
      <c r="E44" s="7"/>
      <c r="F44" s="11"/>
      <c r="G44" s="7"/>
      <c r="H44" s="11"/>
      <c r="I44" s="7"/>
      <c r="K44" s="7"/>
      <c r="M44" s="7"/>
      <c r="W44" s="7"/>
      <c r="Y44" s="7"/>
    </row>
    <row r="45" spans="1:25" ht="16.5" customHeight="1">
      <c r="A45" s="46"/>
      <c r="E45" s="7"/>
      <c r="F45" s="11"/>
      <c r="G45" s="7"/>
      <c r="H45" s="11"/>
      <c r="I45" s="7"/>
      <c r="K45" s="7"/>
      <c r="M45" s="7"/>
      <c r="W45" s="7"/>
      <c r="Y45" s="7"/>
    </row>
    <row r="46" spans="1:25" ht="16.7" customHeight="1">
      <c r="Y46" s="11">
        <v>9</v>
      </c>
    </row>
  </sheetData>
  <mergeCells count="3">
    <mergeCell ref="N7:X7"/>
    <mergeCell ref="N8:U8"/>
    <mergeCell ref="K10:M10"/>
  </mergeCells>
  <pageMargins left="0.37" right="0.22" top="0.78740157480314965" bottom="0.19685039370078741" header="0.19685039370078741" footer="0.19685039370078741"/>
  <pageSetup paperSize="9" scale="65" firstPageNumber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CCF10-B66B-4018-AA5F-B0DB58747EC5}">
  <dimension ref="A1:J176"/>
  <sheetViews>
    <sheetView showGridLines="0" tabSelected="1" view="pageBreakPreview" zoomScale="80" zoomScaleNormal="85" zoomScaleSheetLayoutView="80" workbookViewId="0">
      <selection activeCell="H20" sqref="H20"/>
    </sheetView>
  </sheetViews>
  <sheetFormatPr defaultColWidth="10.7109375" defaultRowHeight="15" customHeight="1"/>
  <cols>
    <col min="1" max="1" width="43.42578125" style="4" customWidth="1"/>
    <col min="2" max="2" width="4.7109375" style="4" customWidth="1"/>
    <col min="3" max="3" width="1.7109375" style="4" customWidth="1"/>
    <col min="4" max="4" width="12.5703125" style="4" customWidth="1"/>
    <col min="5" max="5" width="1.28515625" style="4" customWidth="1"/>
    <col min="6" max="6" width="12.28515625" style="4" customWidth="1"/>
    <col min="7" max="7" width="1.28515625" style="4" customWidth="1"/>
    <col min="8" max="8" width="12.28515625" style="4" customWidth="1"/>
    <col min="9" max="9" width="1.28515625" style="4" customWidth="1"/>
    <col min="10" max="10" width="12.28515625" style="4" customWidth="1"/>
    <col min="11" max="11" width="0.85546875" style="4" customWidth="1"/>
    <col min="12" max="16384" width="10.7109375" style="4"/>
  </cols>
  <sheetData>
    <row r="1" spans="1:10" s="92" customFormat="1" ht="14.85" customHeight="1">
      <c r="J1" s="105" t="s">
        <v>149</v>
      </c>
    </row>
    <row r="2" spans="1:10" s="92" customFormat="1" ht="14.85" customHeight="1">
      <c r="A2" s="92" t="s">
        <v>24</v>
      </c>
    </row>
    <row r="3" spans="1:10" s="92" customFormat="1" ht="14.85" customHeight="1">
      <c r="A3" s="92" t="s">
        <v>99</v>
      </c>
    </row>
    <row r="4" spans="1:10" s="92" customFormat="1" ht="14.85" customHeight="1">
      <c r="A4" s="27" t="s">
        <v>245</v>
      </c>
    </row>
    <row r="5" spans="1:10" ht="14.85" customHeight="1">
      <c r="A5" s="93"/>
      <c r="B5" s="93"/>
      <c r="C5" s="93"/>
      <c r="D5" s="93"/>
      <c r="E5" s="93"/>
      <c r="F5" s="93"/>
      <c r="G5" s="93"/>
      <c r="H5" s="93"/>
      <c r="I5" s="93"/>
      <c r="J5" s="1" t="s">
        <v>145</v>
      </c>
    </row>
    <row r="6" spans="1:10" s="94" customFormat="1" ht="14.85" customHeight="1">
      <c r="D6" s="95"/>
      <c r="E6" s="95" t="s">
        <v>22</v>
      </c>
      <c r="F6" s="95"/>
      <c r="G6" s="92"/>
      <c r="H6" s="96"/>
      <c r="I6" s="95" t="s">
        <v>23</v>
      </c>
      <c r="J6" s="96"/>
    </row>
    <row r="7" spans="1:10" s="94" customFormat="1" ht="14.85" customHeight="1">
      <c r="B7" s="98"/>
      <c r="D7" s="97" t="s">
        <v>194</v>
      </c>
      <c r="E7" s="98"/>
      <c r="F7" s="97" t="s">
        <v>164</v>
      </c>
      <c r="G7" s="99"/>
      <c r="H7" s="97" t="s">
        <v>194</v>
      </c>
      <c r="I7" s="98"/>
      <c r="J7" s="97" t="s">
        <v>164</v>
      </c>
    </row>
    <row r="8" spans="1:10" ht="14.85" customHeight="1">
      <c r="A8" s="92" t="s">
        <v>4</v>
      </c>
      <c r="F8" s="94"/>
      <c r="G8" s="98"/>
      <c r="H8" s="98"/>
      <c r="J8" s="94"/>
    </row>
    <row r="9" spans="1:10" ht="14.85" customHeight="1">
      <c r="A9" s="4" t="s">
        <v>96</v>
      </c>
      <c r="D9" s="26">
        <f>PL!D140</f>
        <v>5759269</v>
      </c>
      <c r="E9" s="26"/>
      <c r="F9" s="26">
        <f>PL!F140</f>
        <v>5631175</v>
      </c>
      <c r="G9" s="26"/>
      <c r="H9" s="26">
        <f>PL!H140</f>
        <v>5792546</v>
      </c>
      <c r="I9" s="26"/>
      <c r="J9" s="26">
        <f>PL!J140</f>
        <v>5520461</v>
      </c>
    </row>
    <row r="10" spans="1:10" ht="14.85" customHeight="1">
      <c r="A10" s="4" t="s">
        <v>139</v>
      </c>
      <c r="D10" s="26"/>
      <c r="E10" s="26"/>
      <c r="F10" s="26"/>
      <c r="G10" s="26"/>
      <c r="H10" s="100"/>
      <c r="I10" s="26"/>
      <c r="J10" s="100"/>
    </row>
    <row r="11" spans="1:10" ht="14.85" customHeight="1">
      <c r="A11" s="4" t="s">
        <v>138</v>
      </c>
      <c r="D11" s="26"/>
      <c r="E11" s="26"/>
      <c r="F11" s="26"/>
      <c r="G11" s="26"/>
      <c r="H11" s="26"/>
      <c r="I11" s="26"/>
      <c r="J11" s="26"/>
    </row>
    <row r="12" spans="1:10" ht="14.85" customHeight="1">
      <c r="A12" s="4" t="s">
        <v>292</v>
      </c>
      <c r="D12" s="26"/>
      <c r="E12" s="26"/>
      <c r="F12" s="26"/>
      <c r="G12" s="26"/>
      <c r="H12" s="26"/>
      <c r="I12" s="26"/>
      <c r="J12" s="26"/>
    </row>
    <row r="13" spans="1:10" ht="14.85" customHeight="1">
      <c r="A13" s="4" t="s">
        <v>293</v>
      </c>
      <c r="D13" s="26">
        <v>13896787</v>
      </c>
      <c r="E13" s="26"/>
      <c r="F13" s="26">
        <v>12486335</v>
      </c>
      <c r="G13" s="26"/>
      <c r="H13" s="101">
        <v>12038389</v>
      </c>
      <c r="I13" s="26"/>
      <c r="J13" s="101">
        <v>11086537</v>
      </c>
    </row>
    <row r="14" spans="1:10" ht="14.85" customHeight="1">
      <c r="A14" s="4" t="s">
        <v>45</v>
      </c>
      <c r="B14" s="28"/>
      <c r="D14" s="100">
        <v>1148696</v>
      </c>
      <c r="E14" s="26"/>
      <c r="F14" s="100">
        <v>743878</v>
      </c>
      <c r="G14" s="26"/>
      <c r="H14" s="100">
        <v>95064</v>
      </c>
      <c r="I14" s="26"/>
      <c r="J14" s="100">
        <v>90252</v>
      </c>
    </row>
    <row r="15" spans="1:10" ht="14.85" customHeight="1">
      <c r="A15" s="4" t="s">
        <v>222</v>
      </c>
      <c r="B15" s="28"/>
      <c r="D15" s="100">
        <v>-590570</v>
      </c>
      <c r="E15" s="26"/>
      <c r="F15" s="100">
        <v>46434</v>
      </c>
      <c r="G15" s="26"/>
      <c r="H15" s="100">
        <v>0</v>
      </c>
      <c r="I15" s="26"/>
      <c r="J15" s="100">
        <v>0</v>
      </c>
    </row>
    <row r="16" spans="1:10" ht="14.85" customHeight="1">
      <c r="A16" s="4" t="s">
        <v>280</v>
      </c>
      <c r="B16" s="28"/>
      <c r="D16" s="100">
        <v>0</v>
      </c>
      <c r="E16" s="26"/>
      <c r="F16" s="100">
        <v>0</v>
      </c>
      <c r="G16" s="26"/>
      <c r="H16" s="100">
        <v>289569</v>
      </c>
      <c r="I16" s="26"/>
      <c r="J16" s="100">
        <v>31966</v>
      </c>
    </row>
    <row r="17" spans="1:10" ht="14.85" customHeight="1">
      <c r="A17" s="4" t="s">
        <v>104</v>
      </c>
      <c r="B17" s="28"/>
      <c r="D17" s="26">
        <v>-1756823</v>
      </c>
      <c r="E17" s="26"/>
      <c r="F17" s="26">
        <v>-1932676</v>
      </c>
      <c r="G17" s="26"/>
      <c r="H17" s="26">
        <v>-1756823</v>
      </c>
      <c r="I17" s="26"/>
      <c r="J17" s="26">
        <v>-1932676</v>
      </c>
    </row>
    <row r="18" spans="1:10" ht="14.85" customHeight="1">
      <c r="A18" s="4" t="s">
        <v>185</v>
      </c>
      <c r="B18" s="28"/>
      <c r="D18" s="26">
        <v>-2770</v>
      </c>
      <c r="E18" s="26"/>
      <c r="F18" s="26">
        <v>-1771</v>
      </c>
      <c r="G18" s="26"/>
      <c r="H18" s="26">
        <v>-1138</v>
      </c>
      <c r="I18" s="26"/>
      <c r="J18" s="26">
        <v>-1638</v>
      </c>
    </row>
    <row r="19" spans="1:10" ht="14.85" customHeight="1">
      <c r="A19" s="4" t="s">
        <v>290</v>
      </c>
      <c r="B19" s="28"/>
      <c r="D19" s="26">
        <v>-973672</v>
      </c>
      <c r="E19" s="26"/>
      <c r="F19" s="26">
        <v>-529750</v>
      </c>
      <c r="G19" s="26"/>
      <c r="H19" s="26">
        <v>-904161</v>
      </c>
      <c r="I19" s="26"/>
      <c r="J19" s="26">
        <v>-468003</v>
      </c>
    </row>
    <row r="20" spans="1:10" ht="14.85" customHeight="1">
      <c r="A20" s="108" t="s">
        <v>249</v>
      </c>
      <c r="B20" s="28"/>
      <c r="D20" s="26">
        <v>1125255</v>
      </c>
      <c r="E20" s="26"/>
      <c r="F20" s="26">
        <v>623848</v>
      </c>
      <c r="G20" s="26"/>
      <c r="H20" s="26">
        <v>1058091</v>
      </c>
      <c r="I20" s="26"/>
      <c r="J20" s="26">
        <v>589167</v>
      </c>
    </row>
    <row r="21" spans="1:10" s="86" customFormat="1" ht="14.85" customHeight="1">
      <c r="A21" s="86" t="s">
        <v>278</v>
      </c>
      <c r="B21" s="87"/>
      <c r="D21" s="109">
        <v>2521</v>
      </c>
      <c r="E21" s="109"/>
      <c r="F21" s="109">
        <v>10818</v>
      </c>
      <c r="G21" s="109"/>
      <c r="H21" s="109">
        <v>2521</v>
      </c>
      <c r="I21" s="109"/>
      <c r="J21" s="109">
        <v>10818</v>
      </c>
    </row>
    <row r="22" spans="1:10" s="86" customFormat="1" ht="14.85" customHeight="1">
      <c r="A22" s="86" t="s">
        <v>281</v>
      </c>
      <c r="B22" s="87"/>
      <c r="D22" s="109">
        <v>-104291</v>
      </c>
      <c r="E22" s="109"/>
      <c r="F22" s="109">
        <v>-293973</v>
      </c>
      <c r="G22" s="109"/>
      <c r="H22" s="109">
        <v>-104291</v>
      </c>
      <c r="I22" s="109"/>
      <c r="J22" s="109">
        <v>-293973</v>
      </c>
    </row>
    <row r="23" spans="1:10" ht="14.85" customHeight="1">
      <c r="A23" s="4" t="s">
        <v>103</v>
      </c>
      <c r="B23" s="28"/>
      <c r="D23" s="26">
        <v>99689</v>
      </c>
      <c r="E23" s="100"/>
      <c r="F23" s="26">
        <v>67152</v>
      </c>
      <c r="G23" s="100"/>
      <c r="H23" s="26">
        <v>72398</v>
      </c>
      <c r="I23" s="100"/>
      <c r="J23" s="26">
        <v>60356</v>
      </c>
    </row>
    <row r="24" spans="1:10" ht="14.85" customHeight="1">
      <c r="A24" s="4" t="s">
        <v>250</v>
      </c>
      <c r="B24" s="28"/>
      <c r="D24" s="26">
        <v>39891</v>
      </c>
      <c r="E24" s="100"/>
      <c r="F24" s="26">
        <v>29610</v>
      </c>
      <c r="G24" s="100"/>
      <c r="H24" s="26">
        <v>33431</v>
      </c>
      <c r="I24" s="100"/>
      <c r="J24" s="26">
        <v>24370</v>
      </c>
    </row>
    <row r="25" spans="1:10" ht="14.85" customHeight="1">
      <c r="A25" s="4" t="s">
        <v>223</v>
      </c>
      <c r="B25" s="28"/>
      <c r="D25" s="26">
        <v>64902</v>
      </c>
      <c r="E25" s="100"/>
      <c r="F25" s="26">
        <v>70913</v>
      </c>
      <c r="G25" s="100"/>
      <c r="H25" s="26">
        <v>56764</v>
      </c>
      <c r="I25" s="100"/>
      <c r="J25" s="26">
        <v>63855</v>
      </c>
    </row>
    <row r="26" spans="1:10" ht="14.85" customHeight="1">
      <c r="A26" s="4" t="s">
        <v>282</v>
      </c>
      <c r="B26" s="28"/>
      <c r="D26" s="26">
        <v>0</v>
      </c>
      <c r="E26" s="100"/>
      <c r="F26" s="26">
        <v>-17556</v>
      </c>
      <c r="G26" s="100"/>
      <c r="H26" s="26">
        <v>0</v>
      </c>
      <c r="I26" s="100"/>
      <c r="J26" s="26">
        <v>-17556</v>
      </c>
    </row>
    <row r="27" spans="1:10" ht="14.85" customHeight="1">
      <c r="A27" s="4" t="s">
        <v>224</v>
      </c>
      <c r="B27" s="28"/>
      <c r="D27" s="26">
        <v>34510</v>
      </c>
      <c r="E27" s="100"/>
      <c r="F27" s="26">
        <v>36817</v>
      </c>
      <c r="G27" s="100"/>
      <c r="H27" s="26">
        <v>19212</v>
      </c>
      <c r="I27" s="100"/>
      <c r="J27" s="26">
        <v>22462</v>
      </c>
    </row>
    <row r="28" spans="1:10" ht="14.85" customHeight="1">
      <c r="A28" s="4" t="s">
        <v>225</v>
      </c>
      <c r="B28" s="28"/>
      <c r="D28" s="26">
        <v>0</v>
      </c>
      <c r="E28" s="100"/>
      <c r="F28" s="26">
        <v>2336</v>
      </c>
      <c r="G28" s="100"/>
      <c r="H28" s="26">
        <v>0</v>
      </c>
      <c r="I28" s="100"/>
      <c r="J28" s="26">
        <v>0</v>
      </c>
    </row>
    <row r="29" spans="1:10" ht="14.85" customHeight="1">
      <c r="A29" s="4" t="s">
        <v>44</v>
      </c>
      <c r="B29" s="28"/>
      <c r="D29" s="101">
        <v>-32341</v>
      </c>
      <c r="E29" s="26"/>
      <c r="F29" s="101">
        <v>-30641</v>
      </c>
      <c r="G29" s="26"/>
      <c r="H29" s="26">
        <v>-288666</v>
      </c>
      <c r="I29" s="26"/>
      <c r="J29" s="26">
        <v>-378427</v>
      </c>
    </row>
    <row r="30" spans="1:10" ht="14.85" customHeight="1">
      <c r="A30" s="4" t="s">
        <v>150</v>
      </c>
      <c r="B30" s="28"/>
      <c r="D30" s="101">
        <v>-55468</v>
      </c>
      <c r="E30" s="26"/>
      <c r="F30" s="101">
        <v>-82059</v>
      </c>
      <c r="G30" s="26"/>
      <c r="H30" s="26">
        <v>-29401</v>
      </c>
      <c r="I30" s="26"/>
      <c r="J30" s="26">
        <v>-36822</v>
      </c>
    </row>
    <row r="31" spans="1:10" ht="14.85" customHeight="1">
      <c r="A31" s="4" t="s">
        <v>57</v>
      </c>
      <c r="B31" s="28"/>
      <c r="D31" s="104">
        <v>826016</v>
      </c>
      <c r="E31" s="26"/>
      <c r="F31" s="104">
        <v>643155</v>
      </c>
      <c r="G31" s="26"/>
      <c r="H31" s="104">
        <v>502021</v>
      </c>
      <c r="I31" s="101"/>
      <c r="J31" s="104">
        <v>491991</v>
      </c>
    </row>
    <row r="32" spans="1:10" ht="14.85" customHeight="1">
      <c r="A32" s="4" t="s">
        <v>105</v>
      </c>
      <c r="B32" s="28"/>
    </row>
    <row r="33" spans="1:10" ht="14.85" customHeight="1">
      <c r="A33" s="4" t="s">
        <v>46</v>
      </c>
      <c r="B33" s="28"/>
      <c r="D33" s="26">
        <f>SUM(D9:D31)</f>
        <v>19481601</v>
      </c>
      <c r="E33" s="26"/>
      <c r="F33" s="26">
        <f>SUM(F9:F31)</f>
        <v>17504045</v>
      </c>
      <c r="G33" s="26"/>
      <c r="H33" s="26">
        <f>SUM(H9:H31)</f>
        <v>16875526</v>
      </c>
      <c r="I33" s="26"/>
      <c r="J33" s="26">
        <f>SUM(J9:J31)</f>
        <v>14863140</v>
      </c>
    </row>
    <row r="34" spans="1:10" ht="14.85" customHeight="1">
      <c r="A34" s="4" t="s">
        <v>47</v>
      </c>
      <c r="B34" s="28"/>
      <c r="D34" s="26"/>
      <c r="E34" s="26"/>
      <c r="F34" s="26"/>
      <c r="G34" s="26"/>
      <c r="H34" s="26"/>
      <c r="I34" s="26"/>
      <c r="J34" s="26"/>
    </row>
    <row r="35" spans="1:10" ht="14.85" customHeight="1">
      <c r="A35" s="4" t="s">
        <v>92</v>
      </c>
      <c r="B35" s="28"/>
      <c r="D35" s="26">
        <v>49167</v>
      </c>
      <c r="E35" s="26"/>
      <c r="F35" s="26">
        <v>96943</v>
      </c>
      <c r="G35" s="26"/>
      <c r="H35" s="26">
        <v>14131</v>
      </c>
      <c r="I35" s="26"/>
      <c r="J35" s="26">
        <v>15062</v>
      </c>
    </row>
    <row r="36" spans="1:10" ht="14.85" customHeight="1">
      <c r="A36" s="4" t="s">
        <v>48</v>
      </c>
      <c r="B36" s="28"/>
      <c r="D36" s="26">
        <v>-11872544</v>
      </c>
      <c r="E36" s="26"/>
      <c r="F36" s="26">
        <v>-14490085</v>
      </c>
      <c r="G36" s="26"/>
      <c r="H36" s="26">
        <v>-9965399</v>
      </c>
      <c r="I36" s="26"/>
      <c r="J36" s="26">
        <v>-11176029</v>
      </c>
    </row>
    <row r="37" spans="1:10" ht="14.85" customHeight="1">
      <c r="A37" s="4" t="s">
        <v>287</v>
      </c>
      <c r="B37" s="28"/>
      <c r="D37" s="100">
        <v>700270</v>
      </c>
      <c r="E37" s="26"/>
      <c r="F37" s="100">
        <v>-430052</v>
      </c>
      <c r="G37" s="26"/>
      <c r="H37" s="26">
        <v>700270</v>
      </c>
      <c r="I37" s="26"/>
      <c r="J37" s="26">
        <v>-500052</v>
      </c>
    </row>
    <row r="38" spans="1:10" ht="14.85" customHeight="1">
      <c r="A38" s="4" t="s">
        <v>49</v>
      </c>
      <c r="B38" s="28"/>
      <c r="D38" s="26">
        <v>-336622</v>
      </c>
      <c r="E38" s="26"/>
      <c r="F38" s="26">
        <v>90390</v>
      </c>
      <c r="G38" s="26"/>
      <c r="H38" s="26">
        <v>33417</v>
      </c>
      <c r="I38" s="26"/>
      <c r="J38" s="26">
        <v>247431</v>
      </c>
    </row>
    <row r="39" spans="1:10" ht="14.85" customHeight="1">
      <c r="A39" s="4" t="s">
        <v>50</v>
      </c>
      <c r="B39" s="28"/>
      <c r="D39" s="26">
        <v>-13325</v>
      </c>
      <c r="E39" s="26"/>
      <c r="F39" s="26">
        <v>2971</v>
      </c>
      <c r="G39" s="26"/>
      <c r="H39" s="26">
        <v>-584</v>
      </c>
      <c r="I39" s="26"/>
      <c r="J39" s="26">
        <v>46</v>
      </c>
    </row>
    <row r="40" spans="1:10" ht="14.85" customHeight="1">
      <c r="A40" s="4" t="s">
        <v>51</v>
      </c>
      <c r="B40" s="28"/>
      <c r="D40" s="26"/>
      <c r="E40" s="26"/>
      <c r="F40" s="26"/>
      <c r="G40" s="26"/>
      <c r="H40" s="26"/>
      <c r="I40" s="26"/>
      <c r="J40" s="26"/>
    </row>
    <row r="41" spans="1:10" ht="14.85" customHeight="1">
      <c r="A41" s="4" t="s">
        <v>89</v>
      </c>
      <c r="B41" s="28"/>
      <c r="D41" s="26">
        <v>-701997</v>
      </c>
      <c r="E41" s="26"/>
      <c r="F41" s="26">
        <v>-872933</v>
      </c>
      <c r="G41" s="26"/>
      <c r="H41" s="26">
        <v>-583559</v>
      </c>
      <c r="I41" s="26"/>
      <c r="J41" s="26">
        <v>-389759</v>
      </c>
    </row>
    <row r="42" spans="1:10" ht="14.85" customHeight="1">
      <c r="A42" s="4" t="s">
        <v>106</v>
      </c>
      <c r="B42" s="28"/>
      <c r="D42" s="26">
        <v>-34978</v>
      </c>
      <c r="E42" s="26"/>
      <c r="F42" s="26">
        <v>81477</v>
      </c>
      <c r="G42" s="26"/>
      <c r="H42" s="26">
        <v>-40642</v>
      </c>
      <c r="I42" s="26"/>
      <c r="J42" s="26">
        <v>34357</v>
      </c>
    </row>
    <row r="43" spans="1:10" ht="14.85" customHeight="1">
      <c r="A43" s="4" t="s">
        <v>52</v>
      </c>
      <c r="B43" s="28"/>
      <c r="D43" s="26">
        <v>-28364</v>
      </c>
      <c r="E43" s="26"/>
      <c r="F43" s="26">
        <v>126125</v>
      </c>
      <c r="G43" s="26"/>
      <c r="H43" s="26">
        <v>-53742</v>
      </c>
      <c r="I43" s="26"/>
      <c r="J43" s="26">
        <v>65659</v>
      </c>
    </row>
    <row r="44" spans="1:10" ht="14.85" customHeight="1">
      <c r="A44" s="4" t="s">
        <v>88</v>
      </c>
      <c r="B44" s="28"/>
      <c r="D44" s="26">
        <v>-13867</v>
      </c>
      <c r="E44" s="26"/>
      <c r="F44" s="26">
        <v>0</v>
      </c>
      <c r="G44" s="26"/>
      <c r="H44" s="26">
        <v>-13580</v>
      </c>
      <c r="I44" s="26"/>
      <c r="J44" s="26">
        <v>0</v>
      </c>
    </row>
    <row r="45" spans="1:10" ht="14.85" customHeight="1">
      <c r="A45" s="4" t="s">
        <v>53</v>
      </c>
      <c r="B45" s="28"/>
      <c r="D45" s="103">
        <v>19802</v>
      </c>
      <c r="E45" s="26"/>
      <c r="F45" s="103">
        <v>-11007</v>
      </c>
      <c r="G45" s="26"/>
      <c r="H45" s="103">
        <v>0</v>
      </c>
      <c r="I45" s="26"/>
      <c r="J45" s="103">
        <v>30707</v>
      </c>
    </row>
    <row r="46" spans="1:10" ht="14.85" customHeight="1">
      <c r="A46" s="4" t="s">
        <v>4</v>
      </c>
      <c r="B46" s="28"/>
      <c r="D46" s="26">
        <f>SUM(D33:D45)</f>
        <v>7249143</v>
      </c>
      <c r="E46" s="26"/>
      <c r="F46" s="26">
        <f>SUM(F33:F45)</f>
        <v>2097874</v>
      </c>
      <c r="G46" s="26"/>
      <c r="H46" s="26">
        <f>SUM(H33:H45)</f>
        <v>6965838</v>
      </c>
      <c r="I46" s="26"/>
      <c r="J46" s="26">
        <f>SUM(J33:J45)</f>
        <v>3190562</v>
      </c>
    </row>
    <row r="47" spans="1:10" ht="14.85" customHeight="1">
      <c r="A47" s="4" t="s">
        <v>107</v>
      </c>
      <c r="B47" s="28"/>
      <c r="D47" s="103">
        <v>-1310813</v>
      </c>
      <c r="E47" s="26"/>
      <c r="F47" s="103">
        <v>-1068544</v>
      </c>
      <c r="G47" s="26"/>
      <c r="H47" s="103">
        <v>-1079115</v>
      </c>
      <c r="I47" s="26"/>
      <c r="J47" s="103">
        <v>-838277</v>
      </c>
    </row>
    <row r="48" spans="1:10" ht="14.85" customHeight="1">
      <c r="A48" s="92" t="s">
        <v>251</v>
      </c>
      <c r="B48" s="28"/>
      <c r="D48" s="103">
        <f>SUM(D46:D47)</f>
        <v>5938330</v>
      </c>
      <c r="E48" s="26"/>
      <c r="F48" s="103">
        <f>SUM(F46:F47)</f>
        <v>1029330</v>
      </c>
      <c r="G48" s="26"/>
      <c r="H48" s="103">
        <f>SUM(H46:H47)</f>
        <v>5886723</v>
      </c>
      <c r="I48" s="26"/>
      <c r="J48" s="103">
        <f>SUM(J46:J47)</f>
        <v>2352285</v>
      </c>
    </row>
    <row r="49" spans="1:10" ht="14.85" customHeight="1">
      <c r="B49" s="28"/>
    </row>
    <row r="50" spans="1:10" ht="14.85" customHeight="1">
      <c r="A50" s="4" t="s">
        <v>204</v>
      </c>
      <c r="B50" s="28"/>
    </row>
    <row r="51" spans="1:10" ht="14.85" customHeight="1">
      <c r="B51" s="28"/>
    </row>
    <row r="52" spans="1:10" ht="14.85" customHeight="1">
      <c r="B52" s="28"/>
    </row>
    <row r="53" spans="1:10" ht="14.85" customHeight="1">
      <c r="B53" s="28"/>
      <c r="J53" s="4">
        <v>10</v>
      </c>
    </row>
    <row r="54" spans="1:10" s="92" customFormat="1" ht="15" customHeight="1">
      <c r="J54" s="105" t="s">
        <v>149</v>
      </c>
    </row>
    <row r="55" spans="1:10" s="92" customFormat="1" ht="15" customHeight="1">
      <c r="A55" s="92" t="s">
        <v>24</v>
      </c>
    </row>
    <row r="56" spans="1:10" s="92" customFormat="1" ht="15" customHeight="1">
      <c r="A56" s="92" t="s">
        <v>100</v>
      </c>
    </row>
    <row r="57" spans="1:10" s="92" customFormat="1" ht="15" customHeight="1">
      <c r="A57" s="27" t="s">
        <v>245</v>
      </c>
    </row>
    <row r="58" spans="1:10" ht="15" customHeight="1">
      <c r="A58" s="93"/>
      <c r="B58" s="93"/>
      <c r="C58" s="93"/>
      <c r="D58" s="93"/>
      <c r="E58" s="93"/>
      <c r="F58" s="93"/>
      <c r="G58" s="93"/>
      <c r="H58" s="93"/>
      <c r="I58" s="93"/>
      <c r="J58" s="1" t="s">
        <v>145</v>
      </c>
    </row>
    <row r="59" spans="1:10" s="94" customFormat="1" ht="15" customHeight="1">
      <c r="D59" s="95"/>
      <c r="E59" s="95" t="s">
        <v>22</v>
      </c>
      <c r="F59" s="95"/>
      <c r="G59" s="92"/>
      <c r="H59" s="96"/>
      <c r="I59" s="95" t="s">
        <v>23</v>
      </c>
      <c r="J59" s="96"/>
    </row>
    <row r="60" spans="1:10" s="94" customFormat="1" ht="15" customHeight="1">
      <c r="B60" s="98"/>
      <c r="D60" s="97" t="s">
        <v>194</v>
      </c>
      <c r="E60" s="98"/>
      <c r="F60" s="97" t="s">
        <v>164</v>
      </c>
      <c r="G60" s="99"/>
      <c r="H60" s="97" t="s">
        <v>194</v>
      </c>
      <c r="I60" s="98"/>
      <c r="J60" s="97" t="s">
        <v>164</v>
      </c>
    </row>
    <row r="61" spans="1:10" ht="15" customHeight="1">
      <c r="A61" s="92" t="s">
        <v>5</v>
      </c>
      <c r="F61" s="94"/>
    </row>
    <row r="62" spans="1:10" ht="15" customHeight="1">
      <c r="A62" s="4" t="s">
        <v>252</v>
      </c>
      <c r="D62" s="26">
        <v>-405</v>
      </c>
      <c r="E62" s="26"/>
      <c r="F62" s="26">
        <v>-11</v>
      </c>
      <c r="G62" s="26"/>
      <c r="H62" s="26">
        <v>0</v>
      </c>
      <c r="I62" s="26"/>
      <c r="J62" s="26">
        <v>0</v>
      </c>
    </row>
    <row r="63" spans="1:10" ht="15" customHeight="1">
      <c r="A63" s="86" t="s">
        <v>277</v>
      </c>
      <c r="D63" s="26">
        <v>0</v>
      </c>
      <c r="E63" s="26"/>
      <c r="F63" s="26">
        <v>0</v>
      </c>
      <c r="G63" s="26"/>
      <c r="H63" s="26">
        <v>-123479</v>
      </c>
      <c r="I63" s="26"/>
      <c r="J63" s="26">
        <v>-2229340</v>
      </c>
    </row>
    <row r="64" spans="1:10" ht="15" customHeight="1">
      <c r="A64" s="4" t="s">
        <v>193</v>
      </c>
      <c r="D64" s="26">
        <v>0</v>
      </c>
      <c r="E64" s="26"/>
      <c r="F64" s="26">
        <v>-93310</v>
      </c>
      <c r="G64" s="26"/>
      <c r="H64" s="26">
        <v>0</v>
      </c>
      <c r="I64" s="26"/>
      <c r="J64" s="26">
        <v>0</v>
      </c>
    </row>
    <row r="65" spans="1:10" ht="15" customHeight="1">
      <c r="A65" s="4" t="s">
        <v>226</v>
      </c>
      <c r="D65" s="26">
        <v>1929997</v>
      </c>
      <c r="E65" s="26"/>
      <c r="F65" s="26">
        <v>1948371</v>
      </c>
      <c r="G65" s="26"/>
      <c r="H65" s="101">
        <v>1929997</v>
      </c>
      <c r="I65" s="26"/>
      <c r="J65" s="101">
        <v>1948371</v>
      </c>
    </row>
    <row r="66" spans="1:10" ht="15" customHeight="1">
      <c r="A66" s="4" t="s">
        <v>108</v>
      </c>
      <c r="D66" s="26">
        <v>63322</v>
      </c>
      <c r="E66" s="26"/>
      <c r="F66" s="26">
        <v>82059</v>
      </c>
      <c r="G66" s="26"/>
      <c r="H66" s="101">
        <v>37255</v>
      </c>
      <c r="I66" s="26"/>
      <c r="J66" s="101">
        <v>36822</v>
      </c>
    </row>
    <row r="67" spans="1:10" ht="15" customHeight="1">
      <c r="A67" s="4" t="s">
        <v>227</v>
      </c>
      <c r="D67" s="101">
        <v>2822</v>
      </c>
      <c r="E67" s="26"/>
      <c r="F67" s="101">
        <v>2118</v>
      </c>
      <c r="G67" s="26"/>
      <c r="H67" s="26">
        <v>1143</v>
      </c>
      <c r="I67" s="26"/>
      <c r="J67" s="26">
        <v>1660</v>
      </c>
    </row>
    <row r="68" spans="1:10" ht="15" customHeight="1">
      <c r="A68" s="4" t="s">
        <v>236</v>
      </c>
      <c r="D68" s="26">
        <v>-23873</v>
      </c>
      <c r="E68" s="26"/>
      <c r="F68" s="26">
        <v>-52070</v>
      </c>
      <c r="G68" s="26"/>
      <c r="H68" s="26">
        <v>0</v>
      </c>
      <c r="I68" s="26"/>
      <c r="J68" s="26">
        <v>-321</v>
      </c>
    </row>
    <row r="69" spans="1:10" ht="15" customHeight="1">
      <c r="A69" s="4" t="s">
        <v>270</v>
      </c>
    </row>
    <row r="70" spans="1:10" ht="15" customHeight="1">
      <c r="A70" s="4" t="s">
        <v>271</v>
      </c>
      <c r="D70" s="26">
        <v>-54584</v>
      </c>
      <c r="E70" s="26"/>
      <c r="F70" s="26">
        <v>-939772</v>
      </c>
      <c r="G70" s="26"/>
      <c r="H70" s="4">
        <v>-39903</v>
      </c>
      <c r="I70" s="26"/>
      <c r="J70" s="4">
        <v>-42660</v>
      </c>
    </row>
    <row r="71" spans="1:10" ht="15" customHeight="1">
      <c r="A71" s="4" t="s">
        <v>272</v>
      </c>
      <c r="D71" s="26">
        <v>-1790163</v>
      </c>
      <c r="E71" s="26"/>
      <c r="F71" s="26">
        <v>0</v>
      </c>
      <c r="G71" s="26"/>
      <c r="H71" s="26">
        <v>0</v>
      </c>
      <c r="I71" s="26"/>
      <c r="J71" s="101">
        <v>0</v>
      </c>
    </row>
    <row r="72" spans="1:10" ht="15" customHeight="1">
      <c r="A72" s="4" t="s">
        <v>228</v>
      </c>
      <c r="D72" s="103">
        <v>41731</v>
      </c>
      <c r="E72" s="26"/>
      <c r="F72" s="103">
        <v>42411</v>
      </c>
      <c r="G72" s="26"/>
      <c r="H72" s="103">
        <v>146126</v>
      </c>
      <c r="I72" s="26"/>
      <c r="J72" s="103">
        <v>173491</v>
      </c>
    </row>
    <row r="73" spans="1:10" ht="15" customHeight="1">
      <c r="A73" s="92" t="s">
        <v>237</v>
      </c>
      <c r="D73" s="103">
        <f>SUM(D62:D72)</f>
        <v>168847</v>
      </c>
      <c r="E73" s="26"/>
      <c r="F73" s="103">
        <f>SUM(F62:F72)</f>
        <v>989796</v>
      </c>
      <c r="G73" s="26"/>
      <c r="H73" s="103">
        <f>SUM(H62:H72)</f>
        <v>1951139</v>
      </c>
      <c r="I73" s="26"/>
      <c r="J73" s="103">
        <f>SUM(J62:J72)</f>
        <v>-111977</v>
      </c>
    </row>
    <row r="74" spans="1:10" ht="15" customHeight="1">
      <c r="A74" s="92" t="s">
        <v>6</v>
      </c>
      <c r="D74" s="26"/>
      <c r="E74" s="26"/>
      <c r="F74" s="26"/>
      <c r="G74" s="26"/>
      <c r="H74" s="26"/>
      <c r="I74" s="26"/>
      <c r="J74" s="26"/>
    </row>
    <row r="75" spans="1:10" ht="15" customHeight="1">
      <c r="A75" s="4" t="s">
        <v>253</v>
      </c>
      <c r="D75" s="26"/>
      <c r="E75" s="26"/>
      <c r="F75" s="26"/>
      <c r="G75" s="26"/>
      <c r="H75" s="26"/>
      <c r="I75" s="26"/>
      <c r="J75" s="26"/>
    </row>
    <row r="76" spans="1:10" ht="15" customHeight="1">
      <c r="A76" s="4" t="s">
        <v>254</v>
      </c>
      <c r="D76" s="26">
        <v>-5875000</v>
      </c>
      <c r="E76" s="26"/>
      <c r="F76" s="26">
        <v>5500850</v>
      </c>
      <c r="G76" s="26"/>
      <c r="H76" s="26">
        <v>-5875000</v>
      </c>
      <c r="I76" s="26"/>
      <c r="J76" s="26">
        <v>5000000</v>
      </c>
    </row>
    <row r="77" spans="1:10" ht="15" customHeight="1">
      <c r="A77" s="4" t="s">
        <v>255</v>
      </c>
      <c r="D77" s="100">
        <v>8000000</v>
      </c>
      <c r="E77" s="26"/>
      <c r="F77" s="100">
        <v>5400000</v>
      </c>
      <c r="G77" s="26"/>
      <c r="H77" s="26">
        <v>8000000</v>
      </c>
      <c r="I77" s="26"/>
      <c r="J77" s="26">
        <v>5400000</v>
      </c>
    </row>
    <row r="78" spans="1:10" ht="15" customHeight="1">
      <c r="A78" s="4" t="s">
        <v>229</v>
      </c>
      <c r="D78" s="100">
        <v>-6000000</v>
      </c>
      <c r="E78" s="26"/>
      <c r="F78" s="100">
        <v>-7000000</v>
      </c>
      <c r="G78" s="26"/>
      <c r="H78" s="26">
        <v>-6000000</v>
      </c>
      <c r="I78" s="26"/>
      <c r="J78" s="26">
        <v>-7000000</v>
      </c>
    </row>
    <row r="79" spans="1:10" ht="15" customHeight="1">
      <c r="A79" s="4" t="s">
        <v>291</v>
      </c>
      <c r="D79" s="100"/>
      <c r="E79" s="26"/>
      <c r="F79" s="100"/>
      <c r="G79" s="26"/>
      <c r="H79" s="26"/>
      <c r="I79" s="26"/>
      <c r="J79" s="26"/>
    </row>
    <row r="80" spans="1:10" ht="15" customHeight="1">
      <c r="A80" s="4" t="s">
        <v>254</v>
      </c>
      <c r="D80" s="100">
        <v>5558655</v>
      </c>
      <c r="E80" s="26"/>
      <c r="F80" s="100">
        <v>2462000</v>
      </c>
      <c r="G80" s="26"/>
      <c r="H80" s="100">
        <v>3572400</v>
      </c>
      <c r="I80" s="26"/>
      <c r="J80" s="100">
        <v>2260000</v>
      </c>
    </row>
    <row r="81" spans="1:10" ht="15" customHeight="1">
      <c r="A81" s="4" t="s">
        <v>274</v>
      </c>
      <c r="D81" s="26">
        <v>-2256370</v>
      </c>
      <c r="E81" s="26"/>
      <c r="F81" s="26">
        <v>-12805</v>
      </c>
      <c r="G81" s="26"/>
      <c r="H81" s="26">
        <v>-2195000</v>
      </c>
      <c r="I81" s="26"/>
      <c r="J81" s="26">
        <v>0</v>
      </c>
    </row>
    <row r="82" spans="1:10" ht="15" customHeight="1">
      <c r="A82" s="4" t="s">
        <v>273</v>
      </c>
      <c r="D82" s="26">
        <v>-197416</v>
      </c>
      <c r="E82" s="26"/>
      <c r="F82" s="26">
        <v>-790493</v>
      </c>
      <c r="G82" s="26"/>
      <c r="H82" s="26">
        <v>-37862</v>
      </c>
      <c r="I82" s="26"/>
      <c r="J82" s="26">
        <v>-36174</v>
      </c>
    </row>
    <row r="83" spans="1:10" ht="15" customHeight="1">
      <c r="A83" s="4" t="s">
        <v>141</v>
      </c>
      <c r="D83" s="100">
        <v>-918984</v>
      </c>
      <c r="E83" s="26"/>
      <c r="F83" s="100">
        <v>-903134</v>
      </c>
      <c r="G83" s="26"/>
      <c r="H83" s="26">
        <v>-718888</v>
      </c>
      <c r="I83" s="26"/>
      <c r="J83" s="26">
        <v>-755727</v>
      </c>
    </row>
    <row r="84" spans="1:10" ht="15" customHeight="1">
      <c r="A84" s="4" t="s">
        <v>256</v>
      </c>
      <c r="D84" s="100"/>
      <c r="E84" s="26"/>
      <c r="F84" s="100"/>
      <c r="G84" s="26"/>
      <c r="H84" s="26"/>
      <c r="I84" s="26"/>
      <c r="J84" s="26"/>
    </row>
    <row r="85" spans="1:10" ht="15" customHeight="1">
      <c r="A85" s="4" t="s">
        <v>275</v>
      </c>
      <c r="D85" s="100">
        <v>-7</v>
      </c>
      <c r="E85" s="26"/>
      <c r="F85" s="100">
        <v>0</v>
      </c>
      <c r="G85" s="26"/>
      <c r="H85" s="26">
        <v>0</v>
      </c>
      <c r="I85" s="26"/>
      <c r="J85" s="26">
        <v>0</v>
      </c>
    </row>
    <row r="86" spans="1:10" ht="15" customHeight="1">
      <c r="A86" s="4" t="s">
        <v>230</v>
      </c>
      <c r="D86" s="102">
        <v>-6572216</v>
      </c>
      <c r="E86" s="26"/>
      <c r="F86" s="102">
        <v>-7169595</v>
      </c>
      <c r="G86" s="26"/>
      <c r="H86" s="26">
        <v>-6572216</v>
      </c>
      <c r="I86" s="26"/>
      <c r="J86" s="26">
        <v>-7169595</v>
      </c>
    </row>
    <row r="87" spans="1:10" ht="15" customHeight="1">
      <c r="A87" s="92" t="s">
        <v>257</v>
      </c>
      <c r="D87" s="106">
        <f>SUM(D76:D86)</f>
        <v>-8261338</v>
      </c>
      <c r="E87" s="26"/>
      <c r="F87" s="106">
        <f>SUM(F76:F86)</f>
        <v>-2513177</v>
      </c>
      <c r="G87" s="26"/>
      <c r="H87" s="106">
        <f>SUM(H76:H86)</f>
        <v>-9826566</v>
      </c>
      <c r="I87" s="26"/>
      <c r="J87" s="106">
        <f>SUM(J76:J86)</f>
        <v>-2301496</v>
      </c>
    </row>
    <row r="88" spans="1:10" ht="15" customHeight="1">
      <c r="A88" s="4" t="s">
        <v>231</v>
      </c>
      <c r="D88" s="26"/>
      <c r="E88" s="26"/>
      <c r="F88" s="26"/>
      <c r="G88" s="26"/>
      <c r="H88" s="26"/>
      <c r="I88" s="26"/>
      <c r="J88" s="26"/>
    </row>
    <row r="89" spans="1:10" ht="15" customHeight="1">
      <c r="A89" s="4" t="s">
        <v>232</v>
      </c>
      <c r="D89" s="103">
        <v>-56414</v>
      </c>
      <c r="E89" s="26"/>
      <c r="F89" s="103">
        <v>-3476</v>
      </c>
      <c r="G89" s="26"/>
      <c r="H89" s="103">
        <v>0</v>
      </c>
      <c r="I89" s="26"/>
      <c r="J89" s="103">
        <v>0</v>
      </c>
    </row>
    <row r="90" spans="1:10" ht="15" customHeight="1">
      <c r="A90" s="92" t="s">
        <v>284</v>
      </c>
      <c r="D90" s="26">
        <f>SUM(D48,D73,D87,D89)</f>
        <v>-2210575</v>
      </c>
      <c r="E90" s="26"/>
      <c r="F90" s="26">
        <f>SUM(F48,F73,F87,F89)</f>
        <v>-497527</v>
      </c>
      <c r="G90" s="26"/>
      <c r="H90" s="26">
        <f>SUM(H48,H73,H87,H89)</f>
        <v>-1988704</v>
      </c>
      <c r="I90" s="26"/>
      <c r="J90" s="26">
        <f>SUM(J48,J73,J87,J89)</f>
        <v>-61188</v>
      </c>
    </row>
    <row r="91" spans="1:10" ht="15" customHeight="1">
      <c r="A91" s="4" t="s">
        <v>154</v>
      </c>
      <c r="D91" s="102">
        <v>7112930</v>
      </c>
      <c r="E91" s="26"/>
      <c r="F91" s="102">
        <v>4554038</v>
      </c>
      <c r="G91" s="26"/>
      <c r="H91" s="102">
        <v>5654829</v>
      </c>
      <c r="I91" s="26"/>
      <c r="J91" s="102">
        <v>2843300</v>
      </c>
    </row>
    <row r="92" spans="1:10" ht="15" customHeight="1" thickBot="1">
      <c r="A92" s="92" t="s">
        <v>155</v>
      </c>
      <c r="D92" s="107">
        <f>SUM(D90:D91)</f>
        <v>4902355</v>
      </c>
      <c r="E92" s="26"/>
      <c r="F92" s="107">
        <f>SUM(F90:F91)</f>
        <v>4056511</v>
      </c>
      <c r="G92" s="26"/>
      <c r="H92" s="107">
        <f>SUM(H90:H91)</f>
        <v>3666125</v>
      </c>
      <c r="I92" s="26"/>
      <c r="J92" s="107">
        <f>SUM(J90:J91)</f>
        <v>2782112</v>
      </c>
    </row>
    <row r="93" spans="1:10" ht="15" customHeight="1" thickTop="1">
      <c r="D93" s="101">
        <f>D92-BS!D11</f>
        <v>0</v>
      </c>
      <c r="F93" s="101"/>
      <c r="G93" s="101"/>
      <c r="H93" s="101">
        <f>H92-BS!H11</f>
        <v>0</v>
      </c>
      <c r="I93" s="101"/>
      <c r="J93" s="101"/>
    </row>
    <row r="94" spans="1:10" ht="15" customHeight="1">
      <c r="A94" s="4" t="s">
        <v>204</v>
      </c>
      <c r="D94" s="101"/>
      <c r="F94" s="101"/>
      <c r="G94" s="101"/>
      <c r="H94" s="101"/>
      <c r="I94" s="101"/>
      <c r="J94" s="101"/>
    </row>
    <row r="95" spans="1:10" ht="15" customHeight="1">
      <c r="D95" s="101"/>
      <c r="F95" s="101"/>
      <c r="G95" s="101"/>
      <c r="H95" s="101"/>
      <c r="I95" s="101"/>
      <c r="J95" s="101"/>
    </row>
    <row r="96" spans="1:10" ht="15" customHeight="1">
      <c r="D96" s="101"/>
      <c r="F96" s="101"/>
      <c r="G96" s="101"/>
      <c r="H96" s="101"/>
      <c r="I96" s="101"/>
      <c r="J96" s="101"/>
    </row>
    <row r="97" spans="1:10" ht="15" customHeight="1">
      <c r="D97" s="101"/>
      <c r="F97" s="101"/>
      <c r="G97" s="101"/>
      <c r="H97" s="101"/>
      <c r="I97" s="101"/>
      <c r="J97" s="101"/>
    </row>
    <row r="98" spans="1:10" ht="15" customHeight="1">
      <c r="D98" s="101"/>
      <c r="F98" s="101"/>
      <c r="G98" s="101"/>
      <c r="H98" s="101"/>
      <c r="I98" s="101"/>
      <c r="J98" s="101"/>
    </row>
    <row r="99" spans="1:10" ht="15" customHeight="1">
      <c r="D99" s="101"/>
      <c r="F99" s="101"/>
      <c r="G99" s="101"/>
      <c r="H99" s="101"/>
      <c r="I99" s="101"/>
      <c r="J99" s="101"/>
    </row>
    <row r="100" spans="1:10" ht="15" customHeight="1">
      <c r="D100" s="101"/>
      <c r="F100" s="101"/>
      <c r="G100" s="101"/>
      <c r="H100" s="101"/>
      <c r="I100" s="101"/>
      <c r="J100" s="101"/>
    </row>
    <row r="101" spans="1:10" ht="15" customHeight="1">
      <c r="D101" s="101"/>
      <c r="F101" s="101"/>
      <c r="G101" s="101"/>
      <c r="H101" s="101"/>
      <c r="I101" s="101"/>
      <c r="J101" s="101"/>
    </row>
    <row r="102" spans="1:10" ht="15" customHeight="1">
      <c r="D102" s="101"/>
      <c r="F102" s="101"/>
      <c r="G102" s="101"/>
      <c r="H102" s="101"/>
      <c r="I102" s="101"/>
      <c r="J102" s="101"/>
    </row>
    <row r="103" spans="1:10" ht="15" customHeight="1">
      <c r="D103" s="101"/>
      <c r="F103" s="101"/>
      <c r="G103" s="101"/>
      <c r="H103" s="101"/>
      <c r="I103" s="101"/>
      <c r="J103" s="101"/>
    </row>
    <row r="104" spans="1:10" ht="15" customHeight="1">
      <c r="D104" s="101"/>
      <c r="F104" s="101"/>
      <c r="G104" s="101"/>
      <c r="H104" s="101"/>
      <c r="I104" s="101"/>
      <c r="J104" s="101"/>
    </row>
    <row r="105" spans="1:10" ht="14.85" customHeight="1">
      <c r="J105" s="4">
        <v>11</v>
      </c>
    </row>
    <row r="106" spans="1:10" s="92" customFormat="1" ht="15" customHeight="1">
      <c r="J106" s="105" t="s">
        <v>149</v>
      </c>
    </row>
    <row r="107" spans="1:10" s="92" customFormat="1" ht="15" customHeight="1">
      <c r="A107" s="92" t="s">
        <v>24</v>
      </c>
    </row>
    <row r="108" spans="1:10" s="92" customFormat="1" ht="15" customHeight="1">
      <c r="A108" s="92" t="s">
        <v>100</v>
      </c>
    </row>
    <row r="109" spans="1:10" s="92" customFormat="1" ht="15" customHeight="1">
      <c r="A109" s="27" t="s">
        <v>245</v>
      </c>
    </row>
    <row r="110" spans="1:10" ht="15" customHeight="1">
      <c r="A110" s="93"/>
      <c r="B110" s="93"/>
      <c r="C110" s="93"/>
      <c r="D110" s="93"/>
      <c r="E110" s="93"/>
      <c r="F110" s="93"/>
      <c r="G110" s="93"/>
      <c r="H110" s="93"/>
      <c r="I110" s="93"/>
      <c r="J110" s="1" t="s">
        <v>145</v>
      </c>
    </row>
    <row r="111" spans="1:10" s="94" customFormat="1" ht="15" customHeight="1">
      <c r="D111" s="95"/>
      <c r="E111" s="95" t="s">
        <v>22</v>
      </c>
      <c r="F111" s="95"/>
      <c r="G111" s="92"/>
      <c r="H111" s="96"/>
      <c r="I111" s="95" t="s">
        <v>23</v>
      </c>
      <c r="J111" s="96"/>
    </row>
    <row r="112" spans="1:10" s="94" customFormat="1" ht="15" customHeight="1">
      <c r="B112" s="98"/>
      <c r="D112" s="97" t="s">
        <v>194</v>
      </c>
      <c r="E112" s="98"/>
      <c r="F112" s="97" t="s">
        <v>164</v>
      </c>
      <c r="G112" s="99"/>
      <c r="H112" s="97" t="s">
        <v>194</v>
      </c>
      <c r="I112" s="98"/>
      <c r="J112" s="97" t="s">
        <v>164</v>
      </c>
    </row>
    <row r="113" spans="1:10" ht="15" customHeight="1">
      <c r="A113" s="92" t="s">
        <v>21</v>
      </c>
    </row>
    <row r="114" spans="1:10" ht="15" customHeight="1">
      <c r="A114" s="4" t="s">
        <v>54</v>
      </c>
      <c r="D114" s="100"/>
      <c r="E114" s="26"/>
      <c r="F114" s="100"/>
      <c r="G114" s="26"/>
      <c r="H114" s="100"/>
      <c r="I114" s="26"/>
      <c r="J114" s="100"/>
    </row>
    <row r="115" spans="1:10" ht="15" customHeight="1">
      <c r="A115" s="86" t="s">
        <v>261</v>
      </c>
      <c r="D115" s="100"/>
      <c r="E115" s="26"/>
      <c r="F115" s="100"/>
      <c r="G115" s="26"/>
      <c r="H115" s="100"/>
      <c r="I115" s="26"/>
      <c r="J115" s="100"/>
    </row>
    <row r="116" spans="1:10" ht="15" customHeight="1">
      <c r="A116" s="86" t="s">
        <v>262</v>
      </c>
      <c r="D116" s="100">
        <v>198544</v>
      </c>
      <c r="E116" s="26"/>
      <c r="F116" s="100">
        <v>154657</v>
      </c>
      <c r="G116" s="26"/>
      <c r="H116" s="100">
        <v>-4586</v>
      </c>
      <c r="I116" s="26"/>
      <c r="J116" s="100">
        <v>-4080</v>
      </c>
    </row>
    <row r="117" spans="1:10" ht="15" customHeight="1">
      <c r="A117" s="86" t="s">
        <v>283</v>
      </c>
      <c r="D117" s="100">
        <v>547816</v>
      </c>
      <c r="E117" s="26"/>
      <c r="F117" s="100">
        <v>0</v>
      </c>
      <c r="G117" s="26"/>
      <c r="H117" s="100">
        <v>255246</v>
      </c>
      <c r="I117" s="26"/>
      <c r="J117" s="100">
        <v>0</v>
      </c>
    </row>
    <row r="118" spans="1:10" ht="15" customHeight="1">
      <c r="A118" s="4" t="s">
        <v>111</v>
      </c>
      <c r="D118" s="101">
        <v>394405</v>
      </c>
      <c r="E118" s="101"/>
      <c r="F118" s="101">
        <v>457824</v>
      </c>
      <c r="G118" s="26"/>
      <c r="H118" s="101">
        <v>323697</v>
      </c>
      <c r="I118" s="101"/>
      <c r="J118" s="101">
        <v>371913</v>
      </c>
    </row>
    <row r="119" spans="1:10" ht="15" customHeight="1">
      <c r="A119" s="4" t="s">
        <v>263</v>
      </c>
      <c r="D119" s="101">
        <v>12570</v>
      </c>
      <c r="E119" s="101"/>
      <c r="F119" s="101">
        <v>2534</v>
      </c>
      <c r="G119" s="26"/>
      <c r="H119" s="101">
        <v>0</v>
      </c>
      <c r="I119" s="101"/>
      <c r="J119" s="101">
        <v>0</v>
      </c>
    </row>
    <row r="120" spans="1:10" ht="15" customHeight="1">
      <c r="A120" s="4" t="s">
        <v>264</v>
      </c>
      <c r="D120" s="101"/>
      <c r="E120" s="101"/>
      <c r="F120" s="101"/>
      <c r="G120" s="26"/>
      <c r="H120" s="101"/>
      <c r="I120" s="101"/>
      <c r="J120" s="101"/>
    </row>
    <row r="121" spans="1:10" ht="15" customHeight="1">
      <c r="A121" s="4" t="s">
        <v>265</v>
      </c>
      <c r="D121" s="101"/>
      <c r="E121" s="101"/>
      <c r="F121" s="101"/>
      <c r="G121" s="26"/>
      <c r="H121" s="101"/>
      <c r="I121" s="101"/>
      <c r="J121" s="101"/>
    </row>
    <row r="122" spans="1:10" ht="15" customHeight="1">
      <c r="A122" s="4" t="s">
        <v>266</v>
      </c>
      <c r="D122" s="101">
        <v>-186199</v>
      </c>
      <c r="E122" s="101"/>
      <c r="F122" s="101">
        <v>-1692758</v>
      </c>
      <c r="G122" s="26"/>
      <c r="H122" s="101">
        <v>-120413</v>
      </c>
      <c r="I122" s="101"/>
      <c r="J122" s="101">
        <v>-885929</v>
      </c>
    </row>
    <row r="123" spans="1:10" ht="15" customHeight="1">
      <c r="A123" s="4" t="s">
        <v>276</v>
      </c>
      <c r="D123" s="101">
        <v>0</v>
      </c>
      <c r="E123" s="101"/>
      <c r="F123" s="101">
        <v>1823762</v>
      </c>
      <c r="G123" s="26"/>
      <c r="H123" s="101">
        <v>0</v>
      </c>
      <c r="I123" s="101"/>
      <c r="J123" s="101">
        <v>0</v>
      </c>
    </row>
    <row r="124" spans="1:10" ht="15" customHeight="1">
      <c r="A124" s="4" t="s">
        <v>288</v>
      </c>
      <c r="D124" s="101">
        <v>-65662</v>
      </c>
      <c r="E124" s="101"/>
      <c r="F124" s="101">
        <v>23743</v>
      </c>
      <c r="H124" s="101">
        <v>0</v>
      </c>
      <c r="I124" s="101"/>
      <c r="J124" s="101">
        <v>0</v>
      </c>
    </row>
    <row r="125" spans="1:10" ht="15" customHeight="1">
      <c r="D125" s="101"/>
      <c r="E125" s="101"/>
      <c r="F125" s="101"/>
      <c r="H125" s="101"/>
      <c r="I125" s="101"/>
      <c r="J125" s="101"/>
    </row>
    <row r="126" spans="1:10" ht="15" customHeight="1">
      <c r="A126" s="4" t="s">
        <v>204</v>
      </c>
      <c r="D126" s="101"/>
      <c r="E126" s="101"/>
      <c r="F126" s="101"/>
      <c r="H126" s="101"/>
      <c r="I126" s="101"/>
      <c r="J126" s="101"/>
    </row>
    <row r="127" spans="1:10" ht="15" customHeight="1">
      <c r="D127" s="101"/>
      <c r="E127" s="101"/>
      <c r="F127" s="101"/>
      <c r="H127" s="101"/>
      <c r="I127" s="101"/>
      <c r="J127" s="101"/>
    </row>
    <row r="128" spans="1:10" ht="15" customHeight="1">
      <c r="D128" s="101"/>
      <c r="E128" s="101"/>
      <c r="F128" s="101"/>
      <c r="H128" s="101"/>
      <c r="I128" s="101"/>
      <c r="J128" s="101"/>
    </row>
    <row r="129" spans="4:10" ht="15" customHeight="1">
      <c r="D129" s="101"/>
      <c r="E129" s="101"/>
      <c r="F129" s="101"/>
      <c r="H129" s="101"/>
      <c r="I129" s="101"/>
      <c r="J129" s="101"/>
    </row>
    <row r="130" spans="4:10" ht="15" customHeight="1">
      <c r="D130" s="101"/>
      <c r="E130" s="101"/>
      <c r="F130" s="101"/>
      <c r="H130" s="101"/>
      <c r="I130" s="101"/>
      <c r="J130" s="101"/>
    </row>
    <row r="131" spans="4:10" ht="15" customHeight="1">
      <c r="D131" s="101"/>
      <c r="E131" s="101"/>
      <c r="F131" s="101"/>
      <c r="H131" s="101"/>
      <c r="I131" s="101"/>
      <c r="J131" s="101"/>
    </row>
    <row r="132" spans="4:10" ht="15" customHeight="1">
      <c r="D132" s="101"/>
      <c r="E132" s="101"/>
      <c r="F132" s="101"/>
      <c r="H132" s="101"/>
      <c r="I132" s="101"/>
      <c r="J132" s="101"/>
    </row>
    <row r="133" spans="4:10" ht="15" customHeight="1">
      <c r="D133" s="101"/>
      <c r="E133" s="101"/>
      <c r="F133" s="101"/>
      <c r="H133" s="101"/>
      <c r="I133" s="101"/>
      <c r="J133" s="101"/>
    </row>
    <row r="134" spans="4:10" ht="15" customHeight="1">
      <c r="D134" s="101"/>
      <c r="E134" s="101"/>
      <c r="F134" s="101"/>
      <c r="H134" s="101"/>
      <c r="I134" s="101"/>
      <c r="J134" s="101"/>
    </row>
    <row r="135" spans="4:10" ht="15" customHeight="1">
      <c r="D135" s="101"/>
      <c r="E135" s="101"/>
      <c r="F135" s="101"/>
      <c r="H135" s="101"/>
      <c r="I135" s="101"/>
      <c r="J135" s="101"/>
    </row>
    <row r="136" spans="4:10" ht="15" customHeight="1">
      <c r="D136" s="101"/>
      <c r="E136" s="101"/>
      <c r="F136" s="101"/>
      <c r="H136" s="101"/>
      <c r="I136" s="101"/>
      <c r="J136" s="101"/>
    </row>
    <row r="137" spans="4:10" ht="15" customHeight="1">
      <c r="D137" s="101"/>
      <c r="E137" s="101"/>
      <c r="F137" s="101"/>
      <c r="H137" s="101"/>
      <c r="I137" s="101"/>
      <c r="J137" s="101"/>
    </row>
    <row r="138" spans="4:10" ht="15" customHeight="1">
      <c r="D138" s="101"/>
      <c r="E138" s="101"/>
      <c r="F138" s="101"/>
      <c r="H138" s="101"/>
      <c r="I138" s="101"/>
      <c r="J138" s="101"/>
    </row>
    <row r="139" spans="4:10" ht="15" customHeight="1">
      <c r="D139" s="101"/>
      <c r="E139" s="101"/>
      <c r="F139" s="101"/>
      <c r="H139" s="101"/>
      <c r="I139" s="101"/>
      <c r="J139" s="101"/>
    </row>
    <row r="140" spans="4:10" ht="15" customHeight="1">
      <c r="D140" s="101"/>
      <c r="E140" s="101"/>
      <c r="F140" s="101"/>
      <c r="H140" s="101"/>
      <c r="I140" s="101"/>
      <c r="J140" s="101"/>
    </row>
    <row r="141" spans="4:10" ht="15" customHeight="1">
      <c r="D141" s="101"/>
      <c r="E141" s="101"/>
      <c r="F141" s="101"/>
      <c r="H141" s="101"/>
      <c r="I141" s="101"/>
      <c r="J141" s="101"/>
    </row>
    <row r="142" spans="4:10" ht="15" customHeight="1">
      <c r="D142" s="101"/>
      <c r="E142" s="101"/>
      <c r="F142" s="101"/>
      <c r="H142" s="101"/>
      <c r="I142" s="101"/>
      <c r="J142" s="101"/>
    </row>
    <row r="143" spans="4:10" ht="15" customHeight="1">
      <c r="D143" s="101"/>
      <c r="E143" s="101"/>
      <c r="F143" s="101"/>
      <c r="H143" s="101"/>
      <c r="I143" s="101"/>
      <c r="J143" s="101"/>
    </row>
    <row r="144" spans="4:10" ht="15" customHeight="1">
      <c r="D144" s="101"/>
      <c r="E144" s="101"/>
      <c r="F144" s="101"/>
      <c r="H144" s="101"/>
      <c r="I144" s="101"/>
      <c r="J144" s="101"/>
    </row>
    <row r="145" spans="4:10" ht="15" customHeight="1">
      <c r="D145" s="101"/>
      <c r="E145" s="101"/>
      <c r="F145" s="101"/>
      <c r="H145" s="101"/>
      <c r="I145" s="101"/>
      <c r="J145" s="101"/>
    </row>
    <row r="146" spans="4:10" ht="15" customHeight="1">
      <c r="D146" s="101"/>
      <c r="E146" s="101"/>
      <c r="F146" s="101"/>
      <c r="H146" s="101"/>
      <c r="I146" s="101"/>
      <c r="J146" s="101"/>
    </row>
    <row r="147" spans="4:10" ht="15" customHeight="1">
      <c r="D147" s="101"/>
      <c r="E147" s="101"/>
      <c r="F147" s="101"/>
      <c r="H147" s="101"/>
      <c r="I147" s="101"/>
      <c r="J147" s="101"/>
    </row>
    <row r="148" spans="4:10" ht="15" customHeight="1">
      <c r="D148" s="101"/>
      <c r="E148" s="101"/>
      <c r="F148" s="101"/>
      <c r="H148" s="101"/>
      <c r="I148" s="101"/>
      <c r="J148" s="101"/>
    </row>
    <row r="149" spans="4:10" ht="15" customHeight="1">
      <c r="D149" s="101"/>
      <c r="E149" s="101"/>
      <c r="F149" s="101"/>
      <c r="H149" s="101"/>
      <c r="I149" s="101"/>
      <c r="J149" s="101"/>
    </row>
    <row r="150" spans="4:10" ht="15" customHeight="1">
      <c r="D150" s="101"/>
      <c r="E150" s="101"/>
      <c r="F150" s="101"/>
      <c r="H150" s="101"/>
      <c r="I150" s="101"/>
      <c r="J150" s="101"/>
    </row>
    <row r="151" spans="4:10" ht="15" customHeight="1">
      <c r="D151" s="101"/>
      <c r="E151" s="101"/>
      <c r="F151" s="101"/>
      <c r="H151" s="101"/>
      <c r="I151" s="101"/>
      <c r="J151" s="101"/>
    </row>
    <row r="152" spans="4:10" ht="15" customHeight="1">
      <c r="D152" s="101"/>
      <c r="E152" s="101"/>
      <c r="F152" s="101"/>
      <c r="H152" s="101"/>
      <c r="I152" s="101"/>
      <c r="J152" s="101"/>
    </row>
    <row r="153" spans="4:10" ht="15" customHeight="1">
      <c r="D153" s="101"/>
      <c r="E153" s="101"/>
      <c r="F153" s="101"/>
      <c r="H153" s="101"/>
      <c r="I153" s="101"/>
      <c r="J153" s="101"/>
    </row>
    <row r="154" spans="4:10" ht="15" customHeight="1">
      <c r="D154" s="101"/>
      <c r="E154" s="101"/>
      <c r="F154" s="101"/>
      <c r="H154" s="101"/>
      <c r="I154" s="101"/>
      <c r="J154" s="101"/>
    </row>
    <row r="155" spans="4:10" ht="15" customHeight="1">
      <c r="D155" s="101"/>
      <c r="E155" s="101"/>
      <c r="F155" s="101"/>
      <c r="H155" s="101"/>
      <c r="I155" s="101"/>
      <c r="J155" s="101"/>
    </row>
    <row r="157" spans="4:10" ht="15" customHeight="1">
      <c r="J157" s="4">
        <v>12</v>
      </c>
    </row>
    <row r="159" spans="4:10" ht="15" customHeight="1">
      <c r="D159" s="100"/>
      <c r="E159" s="26"/>
      <c r="F159" s="100"/>
      <c r="G159" s="26"/>
      <c r="H159" s="101"/>
      <c r="I159" s="26"/>
      <c r="J159" s="101"/>
    </row>
    <row r="160" spans="4:10" ht="15" customHeight="1">
      <c r="D160" s="100"/>
      <c r="E160" s="26"/>
      <c r="F160" s="100"/>
      <c r="G160" s="26"/>
      <c r="H160" s="101"/>
      <c r="I160" s="26"/>
      <c r="J160" s="101"/>
    </row>
    <row r="161" spans="4:10" ht="15" customHeight="1">
      <c r="D161" s="100"/>
      <c r="E161" s="26"/>
      <c r="F161" s="100"/>
      <c r="G161" s="26"/>
      <c r="H161" s="101"/>
      <c r="I161" s="26"/>
      <c r="J161" s="101"/>
    </row>
    <row r="162" spans="4:10" ht="15" customHeight="1">
      <c r="D162" s="100"/>
      <c r="E162" s="26"/>
      <c r="F162" s="100"/>
      <c r="G162" s="26"/>
      <c r="H162" s="101"/>
      <c r="I162" s="26"/>
      <c r="J162" s="101"/>
    </row>
    <row r="163" spans="4:10" ht="15" customHeight="1">
      <c r="D163" s="100"/>
      <c r="E163" s="26"/>
      <c r="F163" s="100"/>
      <c r="G163" s="26"/>
      <c r="H163" s="101"/>
      <c r="I163" s="26"/>
      <c r="J163" s="101"/>
    </row>
    <row r="164" spans="4:10" ht="15" customHeight="1">
      <c r="D164" s="100"/>
      <c r="E164" s="26"/>
      <c r="F164" s="100"/>
      <c r="G164" s="26"/>
      <c r="H164" s="101"/>
      <c r="I164" s="26"/>
      <c r="J164" s="101"/>
    </row>
    <row r="165" spans="4:10" ht="15" customHeight="1">
      <c r="D165" s="100"/>
      <c r="E165" s="26"/>
      <c r="F165" s="100"/>
      <c r="G165" s="26"/>
      <c r="H165" s="101"/>
      <c r="I165" s="26"/>
      <c r="J165" s="101"/>
    </row>
    <row r="166" spans="4:10" ht="15" customHeight="1">
      <c r="D166" s="100"/>
      <c r="E166" s="26"/>
      <c r="F166" s="100"/>
      <c r="G166" s="26"/>
      <c r="H166" s="101"/>
      <c r="I166" s="26"/>
      <c r="J166" s="101"/>
    </row>
    <row r="167" spans="4:10" ht="15" customHeight="1">
      <c r="D167" s="100"/>
      <c r="E167" s="26"/>
      <c r="F167" s="100"/>
      <c r="G167" s="26"/>
      <c r="H167" s="101"/>
      <c r="I167" s="26"/>
      <c r="J167" s="101"/>
    </row>
    <row r="168" spans="4:10" ht="15" customHeight="1">
      <c r="D168" s="100"/>
      <c r="E168" s="26"/>
      <c r="F168" s="100"/>
      <c r="G168" s="26"/>
      <c r="H168" s="101"/>
      <c r="I168" s="26"/>
      <c r="J168" s="101"/>
    </row>
    <row r="169" spans="4:10" ht="15" customHeight="1">
      <c r="D169" s="100"/>
      <c r="E169" s="26"/>
      <c r="F169" s="100"/>
      <c r="G169" s="26"/>
      <c r="H169" s="101"/>
      <c r="I169" s="26"/>
      <c r="J169" s="101"/>
    </row>
    <row r="170" spans="4:10" ht="15" customHeight="1">
      <c r="D170" s="100"/>
      <c r="E170" s="26"/>
      <c r="F170" s="100"/>
      <c r="G170" s="26"/>
      <c r="H170" s="101"/>
      <c r="I170" s="26"/>
      <c r="J170" s="101"/>
    </row>
    <row r="171" spans="4:10" ht="15" customHeight="1">
      <c r="D171" s="100"/>
      <c r="E171" s="26"/>
      <c r="F171" s="100"/>
      <c r="G171" s="26"/>
      <c r="H171" s="101"/>
      <c r="I171" s="26"/>
      <c r="J171" s="101"/>
    </row>
    <row r="172" spans="4:10" ht="15" customHeight="1">
      <c r="D172" s="100"/>
      <c r="E172" s="26"/>
      <c r="F172" s="100"/>
      <c r="G172" s="26"/>
      <c r="H172" s="101"/>
      <c r="I172" s="26"/>
      <c r="J172" s="101"/>
    </row>
    <row r="173" spans="4:10" ht="15" customHeight="1">
      <c r="D173" s="100"/>
      <c r="E173" s="26"/>
      <c r="F173" s="100"/>
      <c r="G173" s="26"/>
      <c r="H173" s="101"/>
      <c r="I173" s="26"/>
      <c r="J173" s="101"/>
    </row>
    <row r="174" spans="4:10" ht="15" customHeight="1">
      <c r="D174" s="100"/>
      <c r="E174" s="26"/>
      <c r="F174" s="100"/>
      <c r="G174" s="26"/>
      <c r="H174" s="101"/>
      <c r="I174" s="26"/>
      <c r="J174" s="101"/>
    </row>
    <row r="175" spans="4:10" ht="15" customHeight="1">
      <c r="D175" s="100"/>
      <c r="E175" s="26"/>
      <c r="F175" s="100"/>
      <c r="G175" s="26"/>
      <c r="H175" s="101"/>
      <c r="I175" s="26"/>
      <c r="J175" s="101"/>
    </row>
    <row r="176" spans="4:10" ht="15" customHeight="1">
      <c r="D176" s="26"/>
      <c r="E176" s="26"/>
      <c r="F176" s="26"/>
      <c r="G176" s="26"/>
      <c r="H176" s="26"/>
      <c r="I176" s="26"/>
      <c r="J176" s="26"/>
    </row>
  </sheetData>
  <printOptions gridLinesSet="0"/>
  <pageMargins left="0.62992125984251968" right="0.19685039370078741" top="0.59055118110236227" bottom="0.39370078740157483" header="0.19685039370078741" footer="0.19685039370078741"/>
  <pageSetup paperSize="9" scale="94" firstPageNumber="10" orientation="portrait" r:id="rId1"/>
  <headerFooter alignWithMargins="0"/>
  <rowBreaks count="2" manualBreakCount="2">
    <brk id="53" max="16383" man="1"/>
    <brk id="10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1" ma:contentTypeDescription="Create a new document." ma:contentTypeScope="" ma:versionID="783b062ac601f9a34f9e82bf68aa551c">
  <xsd:schema xmlns:xsd="http://www.w3.org/2001/XMLSchema" xmlns:xs="http://www.w3.org/2001/XMLSchema" xmlns:p="http://schemas.microsoft.com/office/2006/metadata/properties" xmlns:ns2="427622bf-40b3-4f4c-80f4-5085308e40b3" xmlns:ns3="74fa7319-fd11-4980-b5f4-ca826e822f65" targetNamespace="http://schemas.microsoft.com/office/2006/metadata/properties" ma:root="true" ma:fieldsID="657ff6a35c67aa66726226ea3f3c2d74" ns2:_="" ns3:_="">
    <xsd:import namespace="427622bf-40b3-4f4c-80f4-5085308e40b3"/>
    <xsd:import namespace="74fa7319-fd11-4980-b5f4-ca826e822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C465F8-59FE-4BA0-94EE-A88185464D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1D307F-F264-4678-972B-5ECCC2760A7D}">
  <ds:schemaRefs>
    <ds:schemaRef ds:uri="427622bf-40b3-4f4c-80f4-5085308e40b3"/>
    <ds:schemaRef ds:uri="http://schemas.microsoft.com/office/2006/metadata/properties"/>
    <ds:schemaRef ds:uri="74fa7319-fd11-4980-b5f4-ca826e822f65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72731</vt:lpwstr>
  </property>
  <property fmtid="{D5CDD505-2E9C-101B-9397-08002B2CF9AE}" pid="4" name="OptimizationTime">
    <vt:lpwstr>20211111_1733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2021-11-11T08:16:37Z</cp:lastPrinted>
  <dcterms:created xsi:type="dcterms:W3CDTF">1999-06-19T06:47:39Z</dcterms:created>
  <dcterms:modified xsi:type="dcterms:W3CDTF">2021-11-11T10:30:27Z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