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yalakh_kpmg_co_th/Documents/Deliverable Q221/CRC Conso team/Q321/FS/Final version - SET/"/>
    </mc:Choice>
  </mc:AlternateContent>
  <xr:revisionPtr revIDLastSave="17" documentId="13_ncr:1_{0F43E2E4-65E0-40DE-8937-DA93795D01C1}" xr6:coauthVersionLast="45" xr6:coauthVersionMax="45" xr10:uidLastSave="{041C2E4A-4919-4DCD-8602-0176254B01E4}"/>
  <bookViews>
    <workbookView xWindow="-110" yWindow="-110" windowWidth="19420" windowHeight="10420" tabRatio="684" activeTab="2" xr2:uid="{00000000-000D-0000-FFFF-FFFF00000000}"/>
  </bookViews>
  <sheets>
    <sheet name="BS-3-5" sheetId="19" r:id="rId1"/>
    <sheet name="SOCI 6-9" sheetId="17" r:id="rId2"/>
    <sheet name="CH-Consol FS 10" sheetId="5" r:id="rId3"/>
    <sheet name="SOCE-Sep11" sheetId="18" r:id="rId4"/>
    <sheet name="CF12-14" sheetId="6" r:id="rId5"/>
  </sheets>
  <definedNames>
    <definedName name="_Hlk120336604" localSheetId="4">'CF12-14'!$B$37</definedName>
    <definedName name="_xlnm.Print_Area" localSheetId="0">'BS-3-5'!$A$1:$J$98</definedName>
    <definedName name="_xlnm.Print_Area" localSheetId="4">'CF12-14'!$A$1:$I$117</definedName>
    <definedName name="_xlnm.Print_Area" localSheetId="2">'CH-Consol FS 10'!$A$1:$AE$55</definedName>
    <definedName name="_xlnm.Print_Area" localSheetId="3">'SOCE-Sep11'!$A$1:$R$40</definedName>
    <definedName name="_xlnm.Print_Area" localSheetId="1">'SOCI 6-9'!$A$1:$J$149</definedName>
    <definedName name="_xlnm.Print_Titles" localSheetId="2">'CH-Consol FS 10'!$1:$11</definedName>
    <definedName name="Z_A3B3E038_AAE0_4F24_B01A_BCF5B017EAC3_.wvu.PrintArea" localSheetId="4" hidden="1">'CF12-14'!$A$1:$I$117</definedName>
    <definedName name="Z_A3B3E038_AAE0_4F24_B01A_BCF5B017EAC3_.wvu.PrintArea" localSheetId="2" hidden="1">'CH-Consol FS 10'!$A$1:$AA$25</definedName>
    <definedName name="Z_A3B3E038_AAE0_4F24_B01A_BCF5B017EAC3_.wvu.PrintArea" localSheetId="3" hidden="1">'SOCE-Sep11'!$A$1:$R$11</definedName>
    <definedName name="Z_A3B3E038_AAE0_4F24_B01A_BCF5B017EAC3_.wvu.PrintArea" localSheetId="1" hidden="1">'SOCI 6-9'!$A$1:$J$75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8" l="1"/>
  <c r="D22" i="18"/>
  <c r="O40" i="5"/>
  <c r="H126" i="17"/>
  <c r="J126" i="17"/>
  <c r="H59" i="17" l="1"/>
  <c r="D28" i="17"/>
  <c r="H28" i="17"/>
  <c r="D19" i="17"/>
  <c r="H19" i="17"/>
  <c r="D30" i="17" l="1"/>
  <c r="H30" i="17"/>
  <c r="D93" i="19"/>
  <c r="Y18" i="5" l="1"/>
  <c r="AA18" i="5" s="1"/>
  <c r="Y17" i="5"/>
  <c r="AA17" i="5" s="1"/>
  <c r="Y13" i="5"/>
  <c r="AA13" i="5" s="1"/>
  <c r="AE13" i="5" s="1"/>
  <c r="R36" i="18" l="1"/>
  <c r="P37" i="18"/>
  <c r="N37" i="18"/>
  <c r="L37" i="18"/>
  <c r="H37" i="18"/>
  <c r="F37" i="18"/>
  <c r="D37" i="18"/>
  <c r="N32" i="18"/>
  <c r="N22" i="18"/>
  <c r="N18" i="18"/>
  <c r="D126" i="17"/>
  <c r="F126" i="17"/>
  <c r="N24" i="18" l="1"/>
  <c r="N39" i="18"/>
  <c r="J93" i="19"/>
  <c r="J95" i="19" s="1"/>
  <c r="H93" i="19"/>
  <c r="F93" i="19"/>
  <c r="F95" i="19" s="1"/>
  <c r="D95" i="19"/>
  <c r="J63" i="19"/>
  <c r="H63" i="19"/>
  <c r="F63" i="19"/>
  <c r="D63" i="19"/>
  <c r="J54" i="19"/>
  <c r="H54" i="19"/>
  <c r="F54" i="19"/>
  <c r="D54" i="19"/>
  <c r="J32" i="19"/>
  <c r="H32" i="19"/>
  <c r="F32" i="19"/>
  <c r="D32" i="19"/>
  <c r="J17" i="19"/>
  <c r="H17" i="19"/>
  <c r="F17" i="19"/>
  <c r="F34" i="19" s="1"/>
  <c r="D17" i="19"/>
  <c r="H95" i="19" l="1"/>
  <c r="J34" i="19"/>
  <c r="D34" i="19"/>
  <c r="D65" i="19"/>
  <c r="F65" i="19"/>
  <c r="F97" i="19" s="1"/>
  <c r="H65" i="19"/>
  <c r="J65" i="19"/>
  <c r="J97" i="19" s="1"/>
  <c r="H34" i="19"/>
  <c r="H97" i="19" l="1"/>
  <c r="D97" i="19"/>
  <c r="I101" i="6"/>
  <c r="E101" i="6"/>
  <c r="I76" i="6"/>
  <c r="E76" i="6"/>
  <c r="I29" i="6"/>
  <c r="I28" i="6"/>
  <c r="I13" i="6"/>
  <c r="I12" i="6"/>
  <c r="J134" i="17"/>
  <c r="F146" i="17"/>
  <c r="F141" i="17"/>
  <c r="F134" i="17"/>
  <c r="J103" i="17"/>
  <c r="J94" i="17"/>
  <c r="F103" i="17"/>
  <c r="F94" i="17"/>
  <c r="J59" i="17"/>
  <c r="J51" i="17"/>
  <c r="F71" i="17"/>
  <c r="F66" i="17"/>
  <c r="F59" i="17"/>
  <c r="F51" i="17"/>
  <c r="J28" i="17"/>
  <c r="J19" i="17"/>
  <c r="F28" i="17"/>
  <c r="F19" i="17"/>
  <c r="P32" i="18"/>
  <c r="L32" i="18"/>
  <c r="L39" i="18" s="1"/>
  <c r="J32" i="18"/>
  <c r="H32" i="18"/>
  <c r="H39" i="18" s="1"/>
  <c r="F32" i="18"/>
  <c r="D32" i="18"/>
  <c r="D39" i="18" s="1"/>
  <c r="R31" i="18"/>
  <c r="R32" i="18" s="1"/>
  <c r="AC51" i="5"/>
  <c r="W51" i="5"/>
  <c r="U51" i="5"/>
  <c r="S51" i="5"/>
  <c r="Q51" i="5"/>
  <c r="O51" i="5"/>
  <c r="M51" i="5"/>
  <c r="K51" i="5"/>
  <c r="I51" i="5"/>
  <c r="G51" i="5"/>
  <c r="E51" i="5"/>
  <c r="C51" i="5"/>
  <c r="Y50" i="5"/>
  <c r="AA50" i="5" s="1"/>
  <c r="AE50" i="5" s="1"/>
  <c r="Y49" i="5"/>
  <c r="AC44" i="5"/>
  <c r="W44" i="5"/>
  <c r="U44" i="5"/>
  <c r="S44" i="5"/>
  <c r="Q44" i="5"/>
  <c r="O44" i="5"/>
  <c r="M44" i="5"/>
  <c r="K44" i="5"/>
  <c r="I44" i="5"/>
  <c r="G44" i="5"/>
  <c r="E44" i="5"/>
  <c r="C44" i="5"/>
  <c r="Y43" i="5"/>
  <c r="Y44" i="5" s="1"/>
  <c r="AC40" i="5"/>
  <c r="W40" i="5"/>
  <c r="U40" i="5"/>
  <c r="S40" i="5"/>
  <c r="Q40" i="5"/>
  <c r="M40" i="5"/>
  <c r="K40" i="5"/>
  <c r="I40" i="5"/>
  <c r="I46" i="5" s="1"/>
  <c r="G40" i="5"/>
  <c r="E40" i="5"/>
  <c r="C40" i="5"/>
  <c r="Y39" i="5"/>
  <c r="AA39" i="5" s="1"/>
  <c r="AE39" i="5" s="1"/>
  <c r="C46" i="5" l="1"/>
  <c r="K46" i="5"/>
  <c r="S46" i="5"/>
  <c r="S53" i="5" s="1"/>
  <c r="J30" i="17"/>
  <c r="F30" i="17"/>
  <c r="J60" i="17"/>
  <c r="F108" i="17"/>
  <c r="F135" i="17"/>
  <c r="J135" i="17"/>
  <c r="E46" i="5"/>
  <c r="M46" i="5"/>
  <c r="M53" i="5" s="1"/>
  <c r="AA40" i="5"/>
  <c r="G46" i="5"/>
  <c r="G53" i="5" s="1"/>
  <c r="J105" i="17"/>
  <c r="F60" i="17"/>
  <c r="F105" i="17"/>
  <c r="F39" i="18"/>
  <c r="P39" i="18"/>
  <c r="AC46" i="5"/>
  <c r="AC53" i="5" s="1"/>
  <c r="W46" i="5"/>
  <c r="W53" i="5" s="1"/>
  <c r="U46" i="5"/>
  <c r="U53" i="5" s="1"/>
  <c r="Q46" i="5"/>
  <c r="Q53" i="5" s="1"/>
  <c r="O46" i="5"/>
  <c r="O53" i="5" s="1"/>
  <c r="E53" i="5"/>
  <c r="C53" i="5"/>
  <c r="AE40" i="5"/>
  <c r="Y51" i="5"/>
  <c r="AA43" i="5"/>
  <c r="AA49" i="5"/>
  <c r="AA51" i="5" s="1"/>
  <c r="I53" i="5"/>
  <c r="Y40" i="5"/>
  <c r="Y46" i="5" s="1"/>
  <c r="K53" i="5"/>
  <c r="D141" i="17"/>
  <c r="H134" i="17"/>
  <c r="D134" i="17"/>
  <c r="H103" i="17"/>
  <c r="D103" i="17"/>
  <c r="H94" i="17"/>
  <c r="D94" i="17"/>
  <c r="D71" i="17"/>
  <c r="D59" i="17"/>
  <c r="H51" i="17"/>
  <c r="D51" i="17"/>
  <c r="F33" i="17" l="1"/>
  <c r="H60" i="17"/>
  <c r="F110" i="17"/>
  <c r="J108" i="17"/>
  <c r="J33" i="17"/>
  <c r="D33" i="17"/>
  <c r="AE49" i="5"/>
  <c r="AE51" i="5" s="1"/>
  <c r="D105" i="17"/>
  <c r="D60" i="17"/>
  <c r="H33" i="17"/>
  <c r="Y53" i="5"/>
  <c r="AA44" i="5"/>
  <c r="AA46" i="5" s="1"/>
  <c r="AA53" i="5" s="1"/>
  <c r="AE43" i="5"/>
  <c r="AE44" i="5" s="1"/>
  <c r="AE46" i="5" s="1"/>
  <c r="H135" i="17"/>
  <c r="H105" i="17"/>
  <c r="D108" i="17"/>
  <c r="E10" i="6" l="1"/>
  <c r="F136" i="17"/>
  <c r="J35" i="17"/>
  <c r="H108" i="17"/>
  <c r="D110" i="17"/>
  <c r="H35" i="17"/>
  <c r="H64" i="17" s="1"/>
  <c r="H66" i="17" s="1"/>
  <c r="D35" i="17"/>
  <c r="J110" i="17"/>
  <c r="F35" i="17"/>
  <c r="AE53" i="5"/>
  <c r="P22" i="18"/>
  <c r="L22" i="18"/>
  <c r="F22" i="18"/>
  <c r="P18" i="18"/>
  <c r="L18" i="18"/>
  <c r="J18" i="18"/>
  <c r="H18" i="18"/>
  <c r="H24" i="18" s="1"/>
  <c r="F18" i="18"/>
  <c r="D18" i="18"/>
  <c r="D24" i="18" s="1"/>
  <c r="C30" i="5"/>
  <c r="C19" i="5"/>
  <c r="E30" i="6" l="1"/>
  <c r="D66" i="17"/>
  <c r="J64" i="17"/>
  <c r="J61" i="17"/>
  <c r="F61" i="17"/>
  <c r="C10" i="6"/>
  <c r="D61" i="17"/>
  <c r="J139" i="17"/>
  <c r="J136" i="17"/>
  <c r="I10" i="6"/>
  <c r="H61" i="17"/>
  <c r="H110" i="17"/>
  <c r="J35" i="18" s="1"/>
  <c r="C76" i="6"/>
  <c r="J37" i="18" l="1"/>
  <c r="J39" i="18" s="1"/>
  <c r="R35" i="18"/>
  <c r="R37" i="18" s="1"/>
  <c r="R39" i="18" s="1"/>
  <c r="I30" i="6"/>
  <c r="E43" i="6"/>
  <c r="C30" i="6"/>
  <c r="J144" i="17"/>
  <c r="J69" i="17"/>
  <c r="J141" i="17"/>
  <c r="J66" i="17"/>
  <c r="G76" i="6"/>
  <c r="G101" i="6"/>
  <c r="I43" i="6" l="1"/>
  <c r="E45" i="6"/>
  <c r="C43" i="6"/>
  <c r="J71" i="17"/>
  <c r="J21" i="18"/>
  <c r="J146" i="17"/>
  <c r="AC30" i="5"/>
  <c r="W30" i="5"/>
  <c r="U30" i="5"/>
  <c r="S30" i="5"/>
  <c r="Q30" i="5"/>
  <c r="O30" i="5"/>
  <c r="M30" i="5"/>
  <c r="K30" i="5"/>
  <c r="I30" i="5"/>
  <c r="G30" i="5"/>
  <c r="E30" i="5"/>
  <c r="AC23" i="5"/>
  <c r="W23" i="5"/>
  <c r="U23" i="5"/>
  <c r="S23" i="5"/>
  <c r="Q23" i="5"/>
  <c r="O23" i="5"/>
  <c r="M23" i="5"/>
  <c r="K23" i="5"/>
  <c r="I23" i="5"/>
  <c r="G23" i="5"/>
  <c r="E23" i="5"/>
  <c r="C23" i="5"/>
  <c r="C25" i="5" s="1"/>
  <c r="C32" i="5" s="1"/>
  <c r="AC19" i="5"/>
  <c r="W19" i="5"/>
  <c r="U19" i="5"/>
  <c r="S19" i="5"/>
  <c r="Q19" i="5"/>
  <c r="O19" i="5"/>
  <c r="M19" i="5"/>
  <c r="K19" i="5"/>
  <c r="I19" i="5"/>
  <c r="G19" i="5"/>
  <c r="E19" i="5"/>
  <c r="I45" i="6" l="1"/>
  <c r="E104" i="6"/>
  <c r="C45" i="6"/>
  <c r="Y19" i="5"/>
  <c r="AA19" i="5" s="1"/>
  <c r="E25" i="5"/>
  <c r="U25" i="5"/>
  <c r="U32" i="5" s="1"/>
  <c r="I25" i="5"/>
  <c r="I32" i="5" s="1"/>
  <c r="AC25" i="5"/>
  <c r="AC32" i="5" s="1"/>
  <c r="G25" i="5"/>
  <c r="W25" i="5"/>
  <c r="W32" i="5" s="1"/>
  <c r="S25" i="5"/>
  <c r="S32" i="5" s="1"/>
  <c r="K25" i="5"/>
  <c r="K32" i="5" s="1"/>
  <c r="Q25" i="5"/>
  <c r="M25" i="5"/>
  <c r="M32" i="5" s="1"/>
  <c r="O25" i="5"/>
  <c r="O32" i="5" s="1"/>
  <c r="E32" i="5"/>
  <c r="Q32" i="5"/>
  <c r="D135" i="17"/>
  <c r="I104" i="6" l="1"/>
  <c r="E107" i="6"/>
  <c r="Y22" i="5"/>
  <c r="I107" i="6" l="1"/>
  <c r="E109" i="6"/>
  <c r="AA22" i="5"/>
  <c r="AA23" i="5" s="1"/>
  <c r="Y23" i="5"/>
  <c r="I109" i="6" l="1"/>
  <c r="R17" i="18"/>
  <c r="R18" i="18" s="1"/>
  <c r="F24" i="18"/>
  <c r="AE18" i="5"/>
  <c r="Y25" i="5"/>
  <c r="G32" i="5"/>
  <c r="L24" i="18" l="1"/>
  <c r="P24" i="18"/>
  <c r="AE22" i="5"/>
  <c r="AE23" i="5" s="1"/>
  <c r="AE17" i="5" l="1"/>
  <c r="AE19" i="5" s="1"/>
  <c r="AE25" i="5" s="1"/>
  <c r="AA25" i="5"/>
  <c r="Y29" i="5" l="1"/>
  <c r="Y28" i="5"/>
  <c r="AA28" i="5" l="1"/>
  <c r="AE28" i="5" s="1"/>
  <c r="Y30" i="5"/>
  <c r="Y32" i="5" s="1"/>
  <c r="AA29" i="5"/>
  <c r="AE29" i="5" s="1"/>
  <c r="AE30" i="5" l="1"/>
  <c r="AE32" i="5" s="1"/>
  <c r="AA30" i="5"/>
  <c r="AA32" i="5" s="1"/>
  <c r="A49" i="6" l="1"/>
  <c r="D136" i="17" l="1"/>
  <c r="H136" i="17"/>
  <c r="G10" i="6"/>
  <c r="H139" i="17"/>
  <c r="G30" i="6" l="1"/>
  <c r="G43" i="6" s="1"/>
  <c r="H141" i="17"/>
  <c r="D146" i="17"/>
  <c r="H144" i="17"/>
  <c r="H146" i="17" l="1"/>
  <c r="J22" i="18"/>
  <c r="C101" i="6"/>
  <c r="R21" i="18" l="1"/>
  <c r="J24" i="18"/>
  <c r="R22" i="18" l="1"/>
  <c r="R24" i="18" s="1"/>
  <c r="C104" i="6"/>
  <c r="C107" i="6" l="1"/>
  <c r="A80" i="6"/>
  <c r="C109" i="6" l="1"/>
  <c r="G45" i="6" l="1"/>
  <c r="G104" i="6" l="1"/>
  <c r="G107" i="6" l="1"/>
  <c r="H69" i="17"/>
  <c r="G109" i="6" l="1"/>
  <c r="H71" i="17"/>
</calcChain>
</file>

<file path=xl/sharedStrings.xml><?xml version="1.0" encoding="utf-8"?>
<sst xmlns="http://schemas.openxmlformats.org/spreadsheetml/2006/main" count="491" uniqueCount="285">
  <si>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</si>
  <si>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</si>
  <si>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</si>
  <si>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</si>
  <si>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</si>
  <si>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</si>
  <si>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</si>
  <si>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</si>
  <si>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</si>
  <si>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</si>
  <si>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</si>
  <si>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</si>
  <si>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</si>
  <si>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</si>
  <si>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</si>
  <si>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</si>
  <si>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</si>
  <si>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</si>
  <si>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</si>
  <si>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</si>
  <si>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</si>
  <si>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</si>
  <si>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</si>
  <si>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</si>
  <si>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</si>
  <si>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</si>
  <si>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</si>
  <si>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</si>
  <si>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</si>
  <si>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</si>
  <si>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</si>
  <si>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</si>
  <si>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</si>
  <si>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</si>
  <si>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</si>
  <si>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</si>
  <si>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</si>
  <si>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</si>
  <si>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</si>
  <si>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</si>
  <si>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</si>
  <si>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</si>
  <si>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</si>
  <si>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</si>
  <si>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</si>
  <si>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</si>
  <si>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</si>
  <si>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เงินให้กู้ยืมระยะสั้น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</si>
  <si>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</si>
  <si>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</si>
  <si>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</si>
  <si>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</si>
  <si>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เงินกู้ยืมระยะยาว</t>
  </si>
  <si>
    <t>เงินกู้ยืมระยะสั้น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</si>
  <si>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</si>
  <si>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</si>
  <si>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</si>
  <si>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</si>
  <si>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      ทุนสำรองตามกฎหมาย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</si>
  <si>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</si>
  <si>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</si>
  <si>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</si>
  <si>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</si>
  <si>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</si>
  <si>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</si>
  <si>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</si>
  <si>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</si>
  <si>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</si>
  <si>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</si>
  <si>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</si>
  <si>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กำไร (ขาดทุน) 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</si>
  <si>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</si>
  <si>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</si>
  <si>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</si>
  <si>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</si>
  <si>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</si>
  <si>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</si>
  <si>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</si>
  <si>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</si>
  <si>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</si>
  <si>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</si>
  <si>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รายการที่อาจถูกจัดประเภทใหม่ไว้ในกำไรหรือขาดทุนในภายหลัง</t>
  </si>
  <si>
    <t>ส่วนเกิน</t>
  </si>
  <si>
    <t>เงินสดจ่ายเพื่อซื้อบริษัทย่อยสุทธิจากเงินสดที่ได้มา</t>
  </si>
  <si>
    <t>ดอกเบี้ยรับ</t>
  </si>
  <si>
    <t>(กำไร) ขาดทุนจากอัตราแลกเปลี่ยนที่ยังไม่เกิดขึ้น</t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</si>
  <si>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</si>
  <si>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</si>
  <si>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</si>
  <si>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ดอกเบี้ย</t>
    </r>
    <r>
      <rPr>
        <sz val="15"/>
        <rFont val="Angsana New"/>
        <family val="1"/>
      </rPr>
      <t>จ่าย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</si>
  <si>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</si>
  <si>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</si>
  <si>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</si>
  <si>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เงินลงทุนในบริษัทร่วม</t>
  </si>
  <si>
    <t>เงินลงทุนในการร่วมค้า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</si>
  <si>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</si>
  <si>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</si>
  <si>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</si>
  <si>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</si>
  <si>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</si>
  <si>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</si>
  <si>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</si>
  <si>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</si>
  <si>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</si>
  <si>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</si>
  <si>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</si>
  <si>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</si>
  <si>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</si>
  <si>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งบกำไรขาดทุนเบ็ดเสร็จ (ไม่ได้ตรวจสอบ)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</si>
  <si>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</si>
  <si>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</si>
  <si>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</si>
  <si>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</si>
  <si>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โครงสร้างธุรกิจ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</si>
  <si>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</si>
  <si>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</si>
  <si>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</si>
  <si>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</si>
  <si>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</si>
  <si>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</si>
  <si>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</si>
  <si>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กำไร (ขาดทุน) ต่อหุ้นขั้นพื้นฐาน 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</si>
  <si>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</si>
  <si>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</si>
  <si>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</si>
  <si>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</si>
  <si>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เงินให้กู้ยืมระยะสั้นแก่กิจการอื่น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</si>
  <si>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</si>
  <si>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</si>
  <si>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</si>
  <si>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</si>
  <si>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</si>
  <si>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รวมกำไรขาดทุนเบ็ดเสร็จสำหรับงวด</t>
  </si>
  <si>
    <t>(ค่าใช้จ่าย) รายได้ภาษีเงินได้</t>
  </si>
  <si>
    <t>รับรู้รายได้ค่าเช่ารับล่วงหน้า</t>
  </si>
  <si>
    <r>
      <t>ภาษีเงินได้</t>
    </r>
    <r>
      <rPr>
        <sz val="15"/>
        <rFont val="Angsana New"/>
        <family val="1"/>
      </rPr>
      <t>จ่ายออก</t>
    </r>
  </si>
  <si>
    <t>เงินสดรับจากการขายอสังหาริมทรัพย์เพื่อการลงทุน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</si>
  <si>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</si>
  <si>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</si>
  <si>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</si>
  <si>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</si>
  <si>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</si>
  <si>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</si>
  <si>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</si>
  <si>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มูลค่าหุ้นสามัญ</t>
  </si>
  <si>
    <t>ส่วนเกินทุน</t>
  </si>
  <si>
    <t>รวมรายการกับผู้ถือหุ้นที่บันทึกโดยตรงเข้าส่วนของผู้ถือหุ้น</t>
  </si>
  <si>
    <t>เงินสดรับชำระคืนจากเงินให้กู้ยืมระยะสั้นแก่กิจการอื่น</t>
  </si>
  <si>
    <t>เดียวกัน</t>
  </si>
  <si>
    <t>ภายใต้การควบคุม</t>
  </si>
  <si>
    <t>30 กันยายน</t>
  </si>
  <si>
    <t>สำหรับงวดเก้าเดือนสิ้นสุดวันที่</t>
  </si>
  <si>
    <t>เงินสดและรายการเทียบเท่าเงินสด ณ 30 กันยายน</t>
  </si>
  <si>
    <t>บริษัท เซ็นทรัล รีเทล คอร์ปอเรชั่น จำกัด (มหาชน) และบริษัทย่อย</t>
  </si>
  <si>
    <t>เงินสดรับจากการขายที่ดิน อาคารและอุปกรณ์</t>
  </si>
  <si>
    <t xml:space="preserve">กระแสเงินสดสุทธิได้มาจาก (ใช้ไปใน) การดำเนินงาน </t>
  </si>
  <si>
    <t>เงินสดจ่ายเพื่อซื้อสินทรัพย์ไม่มีตัวตนอื่น</t>
  </si>
  <si>
    <t>เงินสดรับจากการขายสินทรัพย์ไม่มีตัวตนอื่น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</si>
  <si>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</si>
  <si>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</si>
  <si>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</si>
  <si>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ลูกหนี้สัญญาเช่าเงินทุน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</si>
  <si>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</si>
  <si>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</si>
  <si>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</si>
  <si>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</si>
  <si>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</si>
  <si>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</si>
  <si>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(หุ้นสามัญจำนวน 6,320 ล้านหุ้น มูลค่า 1 บาทต่อหุ้น)</t>
  </si>
  <si>
    <t xml:space="preserve">    (หุ้นสามัญจำนวน 6,031 ล้านหุ้น มูลค่า 1 บาทต่อหุ้น)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</si>
  <si>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</si>
  <si>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</si>
  <si>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</si>
  <si>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</si>
  <si>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ผลต่างจากการซื้อส่วนได้เสียที่ไม่มีอำนาจควบคุม</t>
  </si>
  <si>
    <t>อำนาจควบคุม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</si>
  <si>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</si>
  <si>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</si>
  <si>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</si>
  <si>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รายได้ดอกเบี้ย</t>
  </si>
  <si>
    <t>รายได้เงินปันผล</t>
  </si>
  <si>
    <t xml:space="preserve">   ด้วยมูลค่ายุติธรรมผ่านกำไรขาดทุนเบ็ดเสร็จอื่น</t>
  </si>
  <si>
    <t>การแบ่งปันกำไรขาดทุนเบ็ดเสร็จรวม</t>
  </si>
  <si>
    <t xml:space="preserve">การแบ่งปันกำไร (ขาดทุน) </t>
  </si>
  <si>
    <t>ผลต่างจาก</t>
  </si>
  <si>
    <t>การซื้อส่วนได้เสีย</t>
  </si>
  <si>
    <t>ที่ไม่มีอำนาจ</t>
  </si>
  <si>
    <t>ควบคุม</t>
  </si>
  <si>
    <t xml:space="preserve">     กำไรหรือขาดทุน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</si>
  <si>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</si>
  <si>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</si>
  <si>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กำไร (ขาดทุน) สำหรับงวด </t>
  </si>
  <si>
    <t>ปรับรายการที่กระทบกำไร (ขาดทุน) เป็นเงินสดรับ (จ่าย)</t>
  </si>
  <si>
    <t>(กลับรายการ) ผลขาดทุนจากการด้อยค่าที่รับรู้ในกำไรหรือขาดทุน</t>
  </si>
  <si>
    <t>เงินปันผลรับ</t>
  </si>
  <si>
    <t xml:space="preserve">     ที่ใช้วิธีส่วนได้เสีย (สุทธิจากภาษี)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</si>
  <si>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</si>
  <si>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</si>
  <si>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เงินสดรับจากการเสนอขายหุ้นใหม่ต่อประชาชนเป็นครั้งแรก</t>
  </si>
  <si>
    <t>เงินสดและรายการเทียบเท่าเงินสดเพิ่มขึ้น (ลดลง) สุทธิ</t>
  </si>
  <si>
    <t>โอนสินทรัพย์สิทธิการใช้ไปอสังหาริมทรัพย์เพื่อการลงทุน</t>
  </si>
  <si>
    <t>หนี้สินตราสารอนุพันธ์</t>
  </si>
  <si>
    <t>กระแสเงินสด</t>
  </si>
  <si>
    <t xml:space="preserve"> การเสนอขายหุ้นใหม่ต่อประชาชนทั่วไปเป็นครั้งแรก</t>
  </si>
  <si>
    <t xml:space="preserve"> เงินปันผล</t>
  </si>
  <si>
    <t xml:space="preserve">       การได้มาซึ่งส่วนได้เสียที่ไม่มีอำนาจควบคุมโดยอำนาจควบคุมไม่เปลี่ยนแปลง</t>
  </si>
  <si>
    <t>รวมองค์ประกอบ</t>
  </si>
  <si>
    <t>ยังไม่ได้จัดสรร</t>
  </si>
  <si>
    <t>ทุนเรือนหุ้นที่</t>
  </si>
  <si>
    <t>ออกและชำระแล้ว</t>
  </si>
  <si>
    <t>ขาดทุนจากการจำหน่ายสินทรัพย์ทางการเงินหมุนเวียนอื่น</t>
  </si>
  <si>
    <t>เงินสดจ่ายเพื่อเพิ่มทุนในการร่วมค้า</t>
  </si>
  <si>
    <t>กำไร</t>
  </si>
  <si>
    <t>การเสนอขายหุ้นใหม่ต่อประชาชนทั่วไปเป็นครั้งแรก</t>
  </si>
  <si>
    <t>เงินทุนที่ได้รับจากผู้ถือหุ้น</t>
  </si>
  <si>
    <t>ส่วนแบ่งกำไรของบริษัทร่วมและการร่วมค้าที่ใช้วิธีส่วนได้เสีย</t>
  </si>
  <si>
    <t>ส่วนแบ่งกำไรของบริษัทร่วมและการร่วมค้า</t>
  </si>
  <si>
    <t>รวมเงินทุนที่ได้รับจากผู้ถือหุ้น</t>
  </si>
  <si>
    <t>แปลงเงินให้กู้ยืมเป็นเงินลงทุน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</si>
  <si>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</si>
  <si>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</si>
  <si>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</si>
  <si>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หนี้สินตามสัญญาเช่า</t>
  </si>
  <si>
    <t>ขาดทุนจากตราสารอนุพันธ์ที่ยังไม่เกิดขึ้น</t>
  </si>
  <si>
    <t>ผลขาดทุนด้านเครดิตที่คาดว่าจะเกิดขึ้น</t>
  </si>
  <si>
    <t>(กำไร) ขาดทุนจากการจำหน่ายอสังหาริมทรัพย์เพื่อการลงทุน</t>
  </si>
  <si>
    <t xml:space="preserve">     ที่ดิน อาคารและอุปกรณ์ สินทรัพย์สิทธิการใช้และ</t>
  </si>
  <si>
    <t xml:space="preserve">     สินทรัพย์ไม่มีตัวตน</t>
  </si>
  <si>
    <t>เงินสดจ่ายเพื่อเพิ่มทุนในบริษัทย่อย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</si>
  <si>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</si>
  <si>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</si>
  <si>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</si>
  <si>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กระแสเงินสดสุทธิใช้ไปในกิจกรรมลงทุน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</si>
  <si>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</si>
  <si>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</si>
  <si>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</si>
  <si>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</si>
  <si>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 xml:space="preserve">เงินสดจ่ายชำระหนี้สินตามสัญญาเช่า </t>
  </si>
  <si>
    <t>กระแสเงินสดสุทธิได้มาจากกิจกรรมจัดหาเงิน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</si>
  <si>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</si>
  <si>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ภาษีเงินได้ของรายการที่อาจถูกจัดประเภทใหม่</t>
  </si>
  <si>
    <t>ผลกำไร (ขาดทุน) จากเงินลงทุนในตราสารทุนที่กำหนดให้วัดมูลค่า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</si>
  <si>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</si>
  <si>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 ไว้ในกำไรหรือขาดทุนในภายหลัง</t>
  </si>
  <si>
    <t>ไว้ในกำไรหรือขาดทุนในภายหลัง</t>
  </si>
  <si>
    <t>ด้วยมูลค่ายุติธรรมผ่านกำไรขาดทุนเบ็ดเสร็จอื่น</t>
  </si>
  <si>
    <t>2563 : 48,482 ล้านบาท)</t>
  </si>
  <si>
    <t>2563 : 611 ล้านบาท)</t>
  </si>
  <si>
    <t>2563 : 54,186 ล้านบาท)</t>
  </si>
  <si>
    <t>2563 : 143,146 ล้านบาท)</t>
  </si>
  <si>
    <t>2563 : 1,609 ล้านบาท)</t>
  </si>
  <si>
    <t>2563 : 159,390 ล้านบาท)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</si>
  <si>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</si>
  <si>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</si>
  <si>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สำรอง</t>
  </si>
  <si>
    <t>การป้องกัน</t>
  </si>
  <si>
    <t>การแปลงค่า</t>
  </si>
  <si>
    <t>ความเสี่ยง</t>
  </si>
  <si>
    <t>ผลกำไร (ขาดทุน)</t>
  </si>
  <si>
    <t>จากการวัดมูลค่าใหม่</t>
  </si>
  <si>
    <t>ของผลประโยชน์</t>
  </si>
  <si>
    <t>การเปลี่ยนแปลง</t>
  </si>
  <si>
    <t>พนักงาน</t>
  </si>
  <si>
    <t>ในมูลค่ายุติธรรม</t>
  </si>
  <si>
    <t>อื่นของ</t>
  </si>
  <si>
    <t>ส่วนได้เสียที่ไม่มี</t>
  </si>
  <si>
    <t>การจัดสรรส่วนทุนให้ผู้ถือหุ้น</t>
  </si>
  <si>
    <t>รวมการจัดสรรส่วนทุนให้ผู้ถือหุ้น</t>
  </si>
  <si>
    <t>การได้มาซึ่งส่วนได้เสียที่ไม่มีอำนาจควบคุมจากการซื้อธุรกิจ</t>
  </si>
  <si>
    <t>2564 : 40,952 ล้านบาท และ</t>
  </si>
  <si>
    <t>2564 : 234 ล้านบาท และ</t>
  </si>
  <si>
    <t>2564 : 136,039 ล้านบาท และ</t>
  </si>
  <si>
    <t>2564 : 1,111 ล้านบาท และ</t>
  </si>
  <si>
    <t>2564 : 150,108 ล้านบาท และ</t>
  </si>
  <si>
    <t>2564 : 44,869 ล้านบาท และ</t>
  </si>
  <si>
    <t>กำไร (ขาดทุน) จากการป้องกันความเสี่ยงกระแสเงินสด</t>
  </si>
  <si>
    <t>ผลกำไรจากวัดมูลค่าใหม่ของผลประโยชน์พนักงานที่กำหนดไว้</t>
  </si>
  <si>
    <t>กำไร (ขาดทุน) จากกิจกรรมดำเนินงาน</t>
  </si>
  <si>
    <t>กำไร (ขาดทุน) ก่อนรายได้ภาษีเงินได้</t>
  </si>
  <si>
    <t>ผลกำไร (ขาดทุน) จากวัดมูลค่าใหม่ของผลประโยชน์พนักงานที่กำหนดไว้</t>
  </si>
  <si>
    <t>รายได้ภาษีเงินได้</t>
  </si>
  <si>
    <t>เงินสดจ่ายให้เจ้าหนี้จากการซื้อบริษัทย่อย</t>
  </si>
  <si>
    <t>กำไร (ขาดทุน) ก่อน (ค่าใช้จ่าย) รายได้ภาษีเงินได้</t>
  </si>
  <si>
    <t>การแบ่งปันกำไร (ขาดทุน)</t>
  </si>
  <si>
    <t xml:space="preserve">ผลกำไร (ขาดทุน) จากการป้องกันความเสี่ยงกระแสเงินสด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</si>
</sst>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color indexed="10"/>
      <name val="Angsana New"/>
      <family val="1"/>
    </font>
    <font>
      <b/>
      <i/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trike/>
      <sz val="14"/>
      <color rgb="FFFF0000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name val="Angsana New"/>
      <family val="1"/>
    </font>
    <font>
      <strike/>
      <sz val="18"/>
      <color rgb="FFFF0000"/>
      <name val="Angsana New"/>
      <family val="1"/>
    </font>
    <font>
      <b/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3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/>
    <xf numFmtId="0" fontId="5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/>
    <xf numFmtId="0" fontId="13" fillId="0" borderId="0" xfId="0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164" fontId="3" fillId="0" borderId="0" xfId="1" applyNumberFormat="1" applyFont="1" applyFill="1" applyAlignment="1"/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14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43" fontId="3" fillId="0" borderId="0" xfId="1" applyFont="1" applyFill="1" applyBorder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6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43" fontId="3" fillId="0" borderId="0" xfId="1" applyFont="1" applyFill="1" applyAlignment="1"/>
    <xf numFmtId="37" fontId="3" fillId="0" borderId="0" xfId="0" applyNumberFormat="1" applyFont="1" applyFill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41" fontId="4" fillId="0" borderId="0" xfId="0" applyNumberFormat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41" fontId="7" fillId="0" borderId="0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0" xfId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Alignment="1">
      <alignment horizontal="center"/>
    </xf>
    <xf numFmtId="43" fontId="16" fillId="0" borderId="0" xfId="1" applyFont="1" applyFill="1" applyAlignment="1">
      <alignment horizontal="left"/>
    </xf>
    <xf numFmtId="43" fontId="17" fillId="0" borderId="0" xfId="1" applyFont="1" applyFill="1" applyAlignment="1">
      <alignment horizontal="left"/>
    </xf>
    <xf numFmtId="43" fontId="17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16" fillId="0" borderId="0" xfId="1" applyNumberFormat="1" applyFont="1" applyFill="1" applyAlignment="1">
      <alignment horizontal="left"/>
    </xf>
    <xf numFmtId="41" fontId="17" fillId="0" borderId="0" xfId="1" applyNumberFormat="1" applyFont="1" applyFill="1" applyAlignment="1">
      <alignment horizontal="left"/>
    </xf>
    <xf numFmtId="41" fontId="17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4" xfId="1" applyNumberFormat="1" applyFont="1" applyFill="1" applyBorder="1" applyAlignment="1"/>
    <xf numFmtId="41" fontId="4" fillId="0" borderId="3" xfId="1" applyNumberFormat="1" applyFont="1" applyFill="1" applyBorder="1" applyAlignment="1"/>
    <xf numFmtId="41" fontId="4" fillId="0" borderId="5" xfId="1" applyNumberFormat="1" applyFont="1" applyFill="1" applyBorder="1" applyAlignment="1"/>
    <xf numFmtId="41" fontId="4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164" fontId="7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4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43" fontId="3" fillId="0" borderId="4" xfId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164" fontId="0" fillId="0" borderId="4" xfId="1" applyNumberFormat="1" applyFont="1" applyFill="1" applyBorder="1" applyAlignment="1"/>
    <xf numFmtId="164" fontId="4" fillId="0" borderId="4" xfId="1" applyNumberFormat="1" applyFont="1" applyFill="1" applyBorder="1" applyAlignment="1"/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37" fontId="0" fillId="0" borderId="0" xfId="0" applyNumberFormat="1"/>
    <xf numFmtId="37" fontId="4" fillId="0" borderId="2" xfId="0" applyNumberFormat="1" applyFont="1" applyBorder="1"/>
    <xf numFmtId="37" fontId="4" fillId="0" borderId="0" xfId="0" applyNumberFormat="1" applyFont="1"/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4" fontId="0" fillId="0" borderId="0" xfId="1" applyNumberFormat="1" applyFont="1"/>
    <xf numFmtId="164" fontId="0" fillId="0" borderId="0" xfId="0" applyNumberFormat="1"/>
    <xf numFmtId="41" fontId="0" fillId="0" borderId="0" xfId="1" applyNumberFormat="1" applyFont="1"/>
    <xf numFmtId="41" fontId="4" fillId="0" borderId="0" xfId="1" applyNumberFormat="1" applyFont="1" applyAlignment="1">
      <alignment horizontal="center"/>
    </xf>
    <xf numFmtId="41" fontId="0" fillId="0" borderId="0" xfId="1" applyNumberFormat="1" applyFont="1" applyAlignment="1">
      <alignment horizontal="center"/>
    </xf>
    <xf numFmtId="41" fontId="10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4" fillId="0" borderId="0" xfId="1" applyNumberFormat="1" applyFont="1"/>
    <xf numFmtId="164" fontId="4" fillId="0" borderId="4" xfId="1" applyNumberFormat="1" applyFont="1" applyBorder="1"/>
    <xf numFmtId="41" fontId="4" fillId="0" borderId="0" xfId="1" applyNumberFormat="1" applyFont="1"/>
    <xf numFmtId="0" fontId="0" fillId="0" borderId="0" xfId="0" applyAlignment="1">
      <alignment horizontal="left" indent="1"/>
    </xf>
    <xf numFmtId="41" fontId="4" fillId="0" borderId="0" xfId="0" applyNumberFormat="1" applyFont="1"/>
    <xf numFmtId="41" fontId="4" fillId="0" borderId="4" xfId="1" applyNumberFormat="1" applyFont="1" applyBorder="1"/>
    <xf numFmtId="43" fontId="4" fillId="0" borderId="1" xfId="1" applyFont="1" applyFill="1" applyBorder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164" fontId="7" fillId="0" borderId="4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41" fontId="7" fillId="0" borderId="0" xfId="1" applyNumberFormat="1" applyFont="1" applyAlignment="1">
      <alignment horizontal="right"/>
    </xf>
    <xf numFmtId="43" fontId="9" fillId="0" borderId="0" xfId="1" applyFont="1" applyFill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4" fontId="8" fillId="0" borderId="0" xfId="1" applyNumberFormat="1" applyFont="1" applyAlignment="1">
      <alignment horizontal="right"/>
    </xf>
    <xf numFmtId="0" fontId="13" fillId="0" borderId="0" xfId="0" applyFont="1" applyAlignment="1">
      <alignment horizontal="center"/>
    </xf>
    <xf numFmtId="164" fontId="7" fillId="0" borderId="2" xfId="1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64" fontId="0" fillId="0" borderId="0" xfId="1" applyNumberFormat="1" applyFont="1" applyAlignment="1">
      <alignment horizontal="right"/>
    </xf>
    <xf numFmtId="0" fontId="8" fillId="0" borderId="0" xfId="0" applyFont="1" applyAlignment="1">
      <alignment horizontal="left" indent="2"/>
    </xf>
    <xf numFmtId="41" fontId="8" fillId="0" borderId="0" xfId="1" applyNumberFormat="1" applyFont="1" applyAlignment="1">
      <alignment horizontal="right"/>
    </xf>
    <xf numFmtId="0" fontId="7" fillId="0" borderId="0" xfId="0" applyFont="1"/>
    <xf numFmtId="41" fontId="7" fillId="0" borderId="4" xfId="1" applyNumberFormat="1" applyFont="1" applyBorder="1" applyAlignment="1">
      <alignment horizontal="right"/>
    </xf>
    <xf numFmtId="43" fontId="8" fillId="0" borderId="4" xfId="1" applyFont="1" applyBorder="1" applyAlignment="1">
      <alignment horizontal="right"/>
    </xf>
    <xf numFmtId="164" fontId="7" fillId="0" borderId="0" xfId="1" applyNumberFormat="1" applyFont="1" applyBorder="1" applyAlignment="1">
      <alignment horizontal="right"/>
    </xf>
    <xf numFmtId="41" fontId="7" fillId="0" borderId="0" xfId="1" applyNumberFormat="1" applyFont="1" applyBorder="1" applyAlignment="1">
      <alignment horizontal="right"/>
    </xf>
    <xf numFmtId="0" fontId="13" fillId="0" borderId="0" xfId="0" applyFont="1"/>
    <xf numFmtId="0" fontId="13" fillId="0" borderId="0" xfId="0" applyFont="1" applyAlignment="1">
      <alignment wrapText="1"/>
    </xf>
    <xf numFmtId="164" fontId="4" fillId="0" borderId="0" xfId="1" applyNumberFormat="1" applyFont="1" applyAlignment="1">
      <alignment horizontal="right"/>
    </xf>
    <xf numFmtId="0" fontId="7" fillId="0" borderId="0" xfId="0" applyFont="1" applyAlignment="1">
      <alignment wrapText="1"/>
    </xf>
    <xf numFmtId="164" fontId="7" fillId="0" borderId="1" xfId="1" applyNumberFormat="1" applyFont="1" applyBorder="1" applyAlignment="1">
      <alignment horizontal="right"/>
    </xf>
    <xf numFmtId="0" fontId="0" fillId="0" borderId="0" xfId="0" applyFill="1"/>
    <xf numFmtId="0" fontId="5" fillId="0" borderId="0" xfId="0" applyFon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3" fillId="0" borderId="0" xfId="1" applyNumberFormat="1" applyFont="1" applyFill="1" applyBorder="1" applyAlignment="1"/>
    <xf numFmtId="164" fontId="0" fillId="0" borderId="0" xfId="1" applyNumberFormat="1" applyFont="1" applyFill="1" applyAlignment="1"/>
    <xf numFmtId="0" fontId="0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/>
    <xf numFmtId="0" fontId="21" fillId="0" borderId="0" xfId="0" applyFont="1" applyFill="1" applyAlignment="1"/>
    <xf numFmtId="0" fontId="21" fillId="0" borderId="0" xfId="0" applyFont="1" applyFill="1" applyBorder="1" applyAlignment="1"/>
    <xf numFmtId="0" fontId="21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/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43" fontId="21" fillId="0" borderId="0" xfId="1" applyFont="1" applyAlignment="1">
      <alignment horizontal="center"/>
    </xf>
    <xf numFmtId="0" fontId="20" fillId="0" borderId="0" xfId="0" applyFont="1" applyFill="1" applyAlignment="1">
      <alignment horizontal="center"/>
    </xf>
    <xf numFmtId="2" fontId="21" fillId="0" borderId="0" xfId="0" applyNumberFormat="1" applyFont="1" applyAlignment="1">
      <alignment horizontal="center" wrapText="1"/>
    </xf>
    <xf numFmtId="41" fontId="19" fillId="0" borderId="0" xfId="1" applyNumberFormat="1" applyFont="1" applyFill="1" applyAlignment="1"/>
    <xf numFmtId="41" fontId="20" fillId="0" borderId="0" xfId="1" applyNumberFormat="1" applyFont="1" applyFill="1" applyAlignment="1">
      <alignment horizontal="center"/>
    </xf>
    <xf numFmtId="164" fontId="19" fillId="0" borderId="0" xfId="1" applyNumberFormat="1" applyFont="1" applyAlignment="1">
      <alignment horizontal="right"/>
    </xf>
    <xf numFmtId="41" fontId="19" fillId="0" borderId="0" xfId="1" applyNumberFormat="1" applyFont="1" applyFill="1" applyBorder="1" applyAlignment="1">
      <alignment horizontal="right"/>
    </xf>
    <xf numFmtId="41" fontId="19" fillId="0" borderId="0" xfId="1" applyNumberFormat="1" applyFont="1" applyFill="1" applyAlignment="1">
      <alignment horizontal="left"/>
    </xf>
    <xf numFmtId="0" fontId="23" fillId="0" borderId="0" xfId="0" applyFont="1" applyFill="1" applyAlignment="1">
      <alignment horizontal="center"/>
    </xf>
    <xf numFmtId="41" fontId="21" fillId="0" borderId="0" xfId="1" applyNumberFormat="1" applyFont="1" applyFill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41" fontId="21" fillId="0" borderId="0" xfId="1" applyNumberFormat="1" applyFont="1" applyFill="1" applyAlignment="1"/>
    <xf numFmtId="164" fontId="21" fillId="0" borderId="0" xfId="1" applyNumberFormat="1" applyFont="1" applyAlignment="1">
      <alignment horizontal="right"/>
    </xf>
    <xf numFmtId="164" fontId="19" fillId="0" borderId="2" xfId="1" applyNumberFormat="1" applyFont="1" applyBorder="1" applyAlignment="1">
      <alignment horizontal="right"/>
    </xf>
    <xf numFmtId="0" fontId="19" fillId="0" borderId="0" xfId="0" applyFont="1" applyFill="1" applyAlignment="1">
      <alignment horizontal="center"/>
    </xf>
    <xf numFmtId="164" fontId="21" fillId="0" borderId="0" xfId="1" applyNumberFormat="1" applyFont="1" applyFill="1" applyAlignment="1">
      <alignment horizontal="right"/>
    </xf>
    <xf numFmtId="41" fontId="23" fillId="0" borderId="0" xfId="1" applyNumberFormat="1" applyFont="1" applyFill="1" applyAlignment="1">
      <alignment horizontal="center"/>
    </xf>
    <xf numFmtId="43" fontId="19" fillId="0" borderId="0" xfId="1" applyFont="1" applyFill="1" applyBorder="1" applyAlignment="1">
      <alignment horizontal="right"/>
    </xf>
    <xf numFmtId="164" fontId="19" fillId="0" borderId="2" xfId="1" applyNumberFormat="1" applyFont="1" applyFill="1" applyBorder="1" applyAlignment="1">
      <alignment horizontal="right"/>
    </xf>
    <xf numFmtId="43" fontId="21" fillId="0" borderId="4" xfId="1" applyFont="1" applyFill="1" applyBorder="1" applyAlignment="1"/>
    <xf numFmtId="41" fontId="19" fillId="0" borderId="1" xfId="1" applyNumberFormat="1" applyFont="1" applyBorder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41" fontId="21" fillId="0" borderId="0" xfId="1" applyNumberFormat="1" applyFont="1" applyAlignment="1">
      <alignment horizontal="right"/>
    </xf>
    <xf numFmtId="41" fontId="21" fillId="0" borderId="0" xfId="1" applyNumberFormat="1" applyFont="1"/>
    <xf numFmtId="164" fontId="4" fillId="0" borderId="0" xfId="1" applyNumberFormat="1" applyFont="1" applyFill="1" applyAlignment="1"/>
    <xf numFmtId="0" fontId="21" fillId="0" borderId="0" xfId="0" applyFont="1" applyFill="1" applyAlignment="1">
      <alignment horizontal="left" indent="3"/>
    </xf>
    <xf numFmtId="0" fontId="23" fillId="0" borderId="0" xfId="0" applyFont="1" applyAlignment="1">
      <alignment horizontal="left" indent="2"/>
    </xf>
    <xf numFmtId="41" fontId="4" fillId="0" borderId="3" xfId="1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vertical="top"/>
    </xf>
    <xf numFmtId="41" fontId="4" fillId="0" borderId="1" xfId="1" applyNumberFormat="1" applyFont="1" applyBorder="1" applyAlignment="1">
      <alignment vertical="top"/>
    </xf>
    <xf numFmtId="41" fontId="4" fillId="0" borderId="0" xfId="1" applyNumberFormat="1" applyFont="1" applyAlignment="1">
      <alignment vertical="top"/>
    </xf>
    <xf numFmtId="164" fontId="4" fillId="0" borderId="3" xfId="1" applyNumberFormat="1" applyFont="1" applyBorder="1" applyAlignment="1">
      <alignment vertical="top"/>
    </xf>
    <xf numFmtId="43" fontId="4" fillId="0" borderId="1" xfId="1" applyFont="1" applyFill="1" applyBorder="1" applyAlignment="1">
      <alignment vertical="top"/>
    </xf>
    <xf numFmtId="43" fontId="4" fillId="0" borderId="0" xfId="1" applyFont="1" applyFill="1" applyAlignment="1">
      <alignment vertical="top"/>
    </xf>
    <xf numFmtId="164" fontId="4" fillId="0" borderId="2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vertical="top"/>
    </xf>
    <xf numFmtId="41" fontId="4" fillId="0" borderId="0" xfId="1" applyNumberFormat="1" applyFont="1" applyAlignment="1"/>
    <xf numFmtId="41" fontId="4" fillId="0" borderId="2" xfId="1" applyNumberFormat="1" applyFont="1" applyFill="1" applyBorder="1" applyAlignment="1">
      <alignment vertical="top"/>
    </xf>
    <xf numFmtId="164" fontId="4" fillId="0" borderId="4" xfId="1" applyNumberFormat="1" applyFont="1" applyFill="1" applyBorder="1" applyAlignment="1">
      <alignment vertical="top"/>
    </xf>
    <xf numFmtId="164" fontId="4" fillId="0" borderId="2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center"/>
    </xf>
    <xf numFmtId="164" fontId="0" fillId="0" borderId="0" xfId="1" applyNumberFormat="1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41" fontId="4" fillId="0" borderId="0" xfId="1" applyNumberFormat="1" applyFont="1" applyBorder="1"/>
    <xf numFmtId="37" fontId="5" fillId="0" borderId="0" xfId="0" applyNumberFormat="1" applyFont="1" applyBorder="1" applyAlignment="1">
      <alignment horizontal="center"/>
    </xf>
    <xf numFmtId="164" fontId="4" fillId="0" borderId="0" xfId="0" applyNumberFormat="1" applyFont="1" applyBorder="1"/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/>
    <xf numFmtId="37" fontId="4" fillId="0" borderId="1" xfId="0" applyNumberFormat="1" applyFont="1" applyBorder="1"/>
    <xf numFmtId="41" fontId="0" fillId="0" borderId="1" xfId="1" applyNumberFormat="1" applyFont="1" applyFill="1" applyBorder="1" applyAlignment="1"/>
    <xf numFmtId="0" fontId="4" fillId="0" borderId="0" xfId="0" applyFont="1" applyAlignment="1">
      <alignment horizontal="left" vertical="top"/>
    </xf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19" fillId="0" borderId="0" xfId="1" applyNumberFormat="1" applyFont="1" applyBorder="1" applyAlignment="1">
      <alignment horizontal="right"/>
    </xf>
    <xf numFmtId="164" fontId="7" fillId="0" borderId="0" xfId="1" applyNumberFormat="1" applyFont="1" applyBorder="1" applyAlignment="1">
      <alignment horizontal="right"/>
    </xf>
    <xf numFmtId="0" fontId="3" fillId="0" borderId="0" xfId="0" applyFont="1" applyFill="1" applyAlignment="1"/>
    <xf numFmtId="37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4" fontId="3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 applyAlignment="1">
      <alignment horizontal="right"/>
    </xf>
    <xf numFmtId="0" fontId="0" fillId="0" borderId="0" xfId="0" applyFont="1" applyFill="1"/>
    <xf numFmtId="0" fontId="8" fillId="0" borderId="0" xfId="0" applyFont="1" applyAlignment="1">
      <alignment horizontal="center"/>
    </xf>
    <xf numFmtId="0" fontId="8" fillId="0" borderId="0" xfId="0" applyFont="1"/>
    <xf numFmtId="0" fontId="18" fillId="0" borderId="0" xfId="0" applyFont="1" applyAlignment="1">
      <alignment horizontal="center"/>
    </xf>
    <xf numFmtId="2" fontId="8" fillId="0" borderId="0" xfId="0" applyNumberFormat="1" applyFont="1" applyAlignment="1">
      <alignment horizontal="center" wrapText="1"/>
    </xf>
    <xf numFmtId="0" fontId="0" fillId="0" borderId="0" xfId="0" applyFill="1"/>
    <xf numFmtId="0" fontId="21" fillId="0" borderId="0" xfId="0" applyFont="1" applyFill="1" applyAlignment="1"/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Fill="1" applyAlignment="1">
      <alignment horizontal="center"/>
    </xf>
    <xf numFmtId="41" fontId="19" fillId="0" borderId="0" xfId="1" applyNumberFormat="1" applyFont="1" applyFill="1" applyAlignment="1"/>
    <xf numFmtId="41" fontId="20" fillId="0" borderId="0" xfId="1" applyNumberFormat="1" applyFont="1" applyFill="1" applyAlignment="1">
      <alignment horizontal="center"/>
    </xf>
    <xf numFmtId="164" fontId="19" fillId="0" borderId="0" xfId="1" applyNumberFormat="1" applyFont="1" applyAlignment="1">
      <alignment horizontal="right"/>
    </xf>
    <xf numFmtId="41" fontId="19" fillId="0" borderId="0" xfId="1" applyNumberFormat="1" applyFont="1" applyFill="1" applyBorder="1" applyAlignment="1">
      <alignment horizontal="right"/>
    </xf>
    <xf numFmtId="41" fontId="21" fillId="0" borderId="0" xfId="1" applyNumberFormat="1" applyFont="1" applyFill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41" fontId="21" fillId="0" borderId="0" xfId="1" applyNumberFormat="1" applyFont="1" applyFill="1" applyAlignment="1"/>
    <xf numFmtId="164" fontId="21" fillId="0" borderId="0" xfId="1" applyNumberFormat="1" applyFont="1" applyAlignment="1">
      <alignment horizontal="right"/>
    </xf>
    <xf numFmtId="164" fontId="19" fillId="0" borderId="2" xfId="1" applyNumberFormat="1" applyFont="1" applyBorder="1" applyAlignment="1">
      <alignment horizontal="right"/>
    </xf>
    <xf numFmtId="164" fontId="21" fillId="0" borderId="0" xfId="1" applyNumberFormat="1" applyFont="1" applyFill="1" applyAlignment="1">
      <alignment horizontal="right"/>
    </xf>
    <xf numFmtId="43" fontId="21" fillId="0" borderId="0" xfId="1" applyFont="1" applyFill="1" applyBorder="1" applyAlignment="1"/>
    <xf numFmtId="43" fontId="19" fillId="0" borderId="0" xfId="1" applyFont="1" applyFill="1" applyBorder="1" applyAlignment="1">
      <alignment horizontal="right"/>
    </xf>
    <xf numFmtId="164" fontId="19" fillId="0" borderId="2" xfId="1" applyNumberFormat="1" applyFont="1" applyFill="1" applyBorder="1" applyAlignment="1">
      <alignment horizontal="right"/>
    </xf>
    <xf numFmtId="164" fontId="21" fillId="0" borderId="0" xfId="1" applyNumberFormat="1" applyFont="1" applyFill="1" applyBorder="1" applyAlignment="1">
      <alignment horizontal="right"/>
    </xf>
    <xf numFmtId="41" fontId="19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37" fontId="7" fillId="0" borderId="0" xfId="0" applyNumberFormat="1" applyFont="1" applyAlignment="1">
      <alignment horizontal="right"/>
    </xf>
    <xf numFmtId="0" fontId="5" fillId="0" borderId="0" xfId="0" applyFont="1" applyFill="1" applyAlignment="1">
      <alignment horizontal="center"/>
    </xf>
    <xf numFmtId="41" fontId="21" fillId="0" borderId="0" xfId="0" applyNumberFormat="1" applyFont="1" applyFill="1" applyAlignment="1"/>
    <xf numFmtId="0" fontId="23" fillId="0" borderId="0" xfId="0" applyFont="1" applyFill="1" applyAlignment="1">
      <alignment horizontal="left" indent="2"/>
    </xf>
    <xf numFmtId="0" fontId="21" fillId="0" borderId="0" xfId="0" applyFont="1" applyFill="1" applyAlignment="1">
      <alignment horizontal="left" indent="2"/>
    </xf>
    <xf numFmtId="41" fontId="4" fillId="0" borderId="0" xfId="1" applyNumberFormat="1" applyFont="1" applyAlignment="1">
      <alignment horizontal="center"/>
    </xf>
    <xf numFmtId="41" fontId="5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0" fillId="0" borderId="0" xfId="1" applyFont="1" applyFill="1" applyAlignment="1">
      <alignment horizontal="center" wrapText="1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1" fontId="0" fillId="0" borderId="0" xfId="1" applyNumberFormat="1" applyFont="1" applyFill="1" applyAlignment="1">
      <alignment horizontal="center" wrapText="1"/>
    </xf>
    <xf numFmtId="41" fontId="0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2 2" xfId="3" xr:uid="{14D7F6C3-7F67-4402-AD77-B54F2226E222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C5554-D6A8-425A-9359-F810B1EA3698}">
  <dimension ref="A1:J98"/>
  <sheetViews>
    <sheetView view="pageBreakPreview" zoomScale="80" zoomScaleNormal="85" zoomScaleSheetLayoutView="80" workbookViewId="0">
      <selection activeCell="J101" sqref="J101"/>
    </sheetView>
  </sheetViews>
  <sheetFormatPr defaultColWidth="9.09765625" defaultRowHeight="21.5" x14ac:dyDescent="0.65"/>
  <cols>
    <col min="1" max="1" width="55.59765625" style="134" customWidth="1"/>
    <col min="2" max="2" width="8.69921875" customWidth="1"/>
    <col min="3" max="3" width="1.09765625" customWidth="1"/>
    <col min="4" max="4" width="16.09765625" customWidth="1"/>
    <col min="5" max="5" width="1.09765625" customWidth="1"/>
    <col min="6" max="6" width="16.09765625" customWidth="1"/>
    <col min="7" max="7" width="1.09765625" customWidth="1"/>
    <col min="8" max="8" width="16.09765625" customWidth="1"/>
    <col min="9" max="9" width="1.09765625" customWidth="1"/>
    <col min="10" max="10" width="16.09765625" customWidth="1"/>
  </cols>
  <sheetData>
    <row r="1" spans="1:10" ht="22" customHeight="1" x14ac:dyDescent="0.7">
      <c r="A1" s="133" t="s">
        <v>153</v>
      </c>
    </row>
    <row r="2" spans="1:10" ht="22" customHeight="1" x14ac:dyDescent="0.7">
      <c r="A2" s="133" t="s">
        <v>44</v>
      </c>
    </row>
    <row r="3" spans="1:10" ht="22" customHeight="1" x14ac:dyDescent="0.7">
      <c r="A3" s="133"/>
    </row>
    <row r="4" spans="1:10" ht="22" customHeight="1" x14ac:dyDescent="0.7">
      <c r="B4" s="135"/>
      <c r="C4" s="135"/>
      <c r="D4" s="322" t="s">
        <v>100</v>
      </c>
      <c r="E4" s="322"/>
      <c r="F4" s="322"/>
      <c r="G4" s="136"/>
      <c r="H4" s="322" t="s">
        <v>101</v>
      </c>
      <c r="I4" s="322"/>
      <c r="J4" s="322"/>
    </row>
    <row r="5" spans="1:10" ht="22" customHeight="1" x14ac:dyDescent="0.7">
      <c r="B5" s="135"/>
      <c r="C5" s="135"/>
      <c r="D5" s="135" t="s">
        <v>150</v>
      </c>
      <c r="E5" s="135"/>
      <c r="F5" s="135" t="s">
        <v>68</v>
      </c>
      <c r="G5" s="136"/>
      <c r="H5" s="135" t="s">
        <v>150</v>
      </c>
      <c r="I5" s="135"/>
      <c r="J5" s="135" t="s">
        <v>68</v>
      </c>
    </row>
    <row r="6" spans="1:10" ht="22" customHeight="1" x14ac:dyDescent="0.7">
      <c r="A6" s="137" t="s">
        <v>0</v>
      </c>
      <c r="B6" s="138" t="s">
        <v>1</v>
      </c>
      <c r="C6" s="138"/>
      <c r="D6" s="135">
        <v>2564</v>
      </c>
      <c r="E6" s="135"/>
      <c r="F6" s="135">
        <v>2563</v>
      </c>
      <c r="G6" s="135"/>
      <c r="H6" s="135">
        <v>2564</v>
      </c>
      <c r="I6" s="135"/>
      <c r="J6" s="135">
        <v>2563</v>
      </c>
    </row>
    <row r="7" spans="1:10" ht="22" customHeight="1" x14ac:dyDescent="0.7">
      <c r="A7" s="137"/>
      <c r="B7" s="138"/>
      <c r="C7" s="138"/>
      <c r="D7" s="135" t="s">
        <v>71</v>
      </c>
      <c r="F7" s="139"/>
      <c r="G7" s="135"/>
      <c r="H7" s="135" t="s">
        <v>71</v>
      </c>
      <c r="I7" s="135"/>
      <c r="J7" s="139"/>
    </row>
    <row r="8" spans="1:10" ht="22" customHeight="1" x14ac:dyDescent="0.65">
      <c r="B8" s="135"/>
      <c r="C8" s="135"/>
      <c r="D8" s="323" t="s">
        <v>102</v>
      </c>
      <c r="E8" s="323"/>
      <c r="F8" s="323"/>
      <c r="G8" s="323"/>
      <c r="H8" s="323"/>
      <c r="I8" s="323"/>
      <c r="J8" s="323"/>
    </row>
    <row r="9" spans="1:10" ht="22" customHeight="1" x14ac:dyDescent="0.7">
      <c r="A9" s="141" t="s">
        <v>2</v>
      </c>
      <c r="B9" s="255"/>
      <c r="C9" s="255"/>
    </row>
    <row r="10" spans="1:10" ht="22" customHeight="1" x14ac:dyDescent="0.65">
      <c r="A10" s="134" t="s">
        <v>3</v>
      </c>
      <c r="B10" s="255"/>
      <c r="C10" s="255"/>
      <c r="D10" s="142">
        <v>14840050150</v>
      </c>
      <c r="E10" s="142"/>
      <c r="F10" s="142">
        <v>15911869787</v>
      </c>
      <c r="G10" s="142"/>
      <c r="H10" s="142">
        <v>5200738342</v>
      </c>
      <c r="I10" s="142"/>
      <c r="J10" s="142">
        <v>7895183177</v>
      </c>
    </row>
    <row r="11" spans="1:10" ht="22" customHeight="1" x14ac:dyDescent="0.65">
      <c r="A11" s="134" t="s">
        <v>26</v>
      </c>
      <c r="B11" s="255">
        <v>5</v>
      </c>
      <c r="C11" s="255"/>
      <c r="D11" s="142">
        <v>4045267360</v>
      </c>
      <c r="E11" s="142"/>
      <c r="F11" s="142">
        <v>4569897223</v>
      </c>
      <c r="G11" s="142"/>
      <c r="H11" s="269">
        <v>90787283</v>
      </c>
      <c r="I11" s="142"/>
      <c r="J11" s="269">
        <v>125824331</v>
      </c>
    </row>
    <row r="12" spans="1:10" ht="22" customHeight="1" x14ac:dyDescent="0.65">
      <c r="A12" s="134" t="s">
        <v>159</v>
      </c>
      <c r="B12" s="255"/>
      <c r="C12" s="255"/>
      <c r="D12" s="142">
        <v>8545730774</v>
      </c>
      <c r="E12" s="142"/>
      <c r="F12" s="142">
        <v>10128916221</v>
      </c>
      <c r="G12" s="142"/>
      <c r="H12" s="269">
        <v>244548962</v>
      </c>
      <c r="I12" s="142"/>
      <c r="J12" s="269">
        <v>180312147</v>
      </c>
    </row>
    <row r="13" spans="1:10" ht="22" customHeight="1" x14ac:dyDescent="0.65">
      <c r="A13" s="134" t="s">
        <v>47</v>
      </c>
      <c r="B13" s="255">
        <v>5</v>
      </c>
      <c r="C13" s="255"/>
      <c r="D13" s="142">
        <v>142466232</v>
      </c>
      <c r="E13" s="142"/>
      <c r="F13" s="142">
        <v>44228510</v>
      </c>
      <c r="G13" s="142"/>
      <c r="H13" s="269">
        <v>24343733852</v>
      </c>
      <c r="I13" s="142"/>
      <c r="J13" s="269">
        <v>23422550989</v>
      </c>
    </row>
    <row r="14" spans="1:10" ht="22" customHeight="1" x14ac:dyDescent="0.65">
      <c r="A14" s="134" t="s">
        <v>4</v>
      </c>
      <c r="B14" s="255"/>
      <c r="C14" s="255"/>
      <c r="D14" s="142">
        <v>34455237867</v>
      </c>
      <c r="E14" s="142"/>
      <c r="F14" s="142">
        <v>34295622238</v>
      </c>
      <c r="G14" s="142"/>
      <c r="H14" s="120">
        <v>0</v>
      </c>
      <c r="I14" s="123"/>
      <c r="J14" s="120">
        <v>0</v>
      </c>
    </row>
    <row r="15" spans="1:10" ht="22" customHeight="1" x14ac:dyDescent="0.65">
      <c r="A15" s="134" t="s">
        <v>158</v>
      </c>
      <c r="B15" s="255">
        <v>14</v>
      </c>
      <c r="C15" s="255"/>
      <c r="D15" s="142">
        <v>1534573134</v>
      </c>
      <c r="E15" s="142"/>
      <c r="F15" s="142">
        <v>1829657076</v>
      </c>
      <c r="G15" s="142"/>
      <c r="H15" s="120">
        <v>0</v>
      </c>
      <c r="I15" s="123"/>
      <c r="J15" s="120">
        <v>0</v>
      </c>
    </row>
    <row r="16" spans="1:10" ht="22" customHeight="1" x14ac:dyDescent="0.65">
      <c r="A16" s="134" t="s">
        <v>5</v>
      </c>
      <c r="B16" s="255"/>
      <c r="C16" s="255"/>
      <c r="D16" s="142">
        <v>529889638</v>
      </c>
      <c r="E16" s="142"/>
      <c r="F16" s="142">
        <v>396736417</v>
      </c>
      <c r="G16" s="142"/>
      <c r="H16" s="120">
        <v>0</v>
      </c>
      <c r="I16" s="123"/>
      <c r="J16" s="120">
        <v>0</v>
      </c>
    </row>
    <row r="17" spans="1:10" ht="22" customHeight="1" x14ac:dyDescent="0.7">
      <c r="A17" s="137" t="s">
        <v>6</v>
      </c>
      <c r="B17" s="255"/>
      <c r="C17" s="255"/>
      <c r="D17" s="143">
        <f>SUM(D10:D16)</f>
        <v>64093215155</v>
      </c>
      <c r="E17" s="144"/>
      <c r="F17" s="143">
        <f>SUM(F10:F16)</f>
        <v>67176927472</v>
      </c>
      <c r="G17" s="144"/>
      <c r="H17" s="143">
        <f>SUM(H10:H16)</f>
        <v>29879808439</v>
      </c>
      <c r="I17" s="144"/>
      <c r="J17" s="143">
        <f>SUM(J10:J16)</f>
        <v>31623870644</v>
      </c>
    </row>
    <row r="18" spans="1:10" ht="22" customHeight="1" x14ac:dyDescent="0.65">
      <c r="B18" s="255"/>
      <c r="C18" s="255"/>
      <c r="D18" s="142"/>
      <c r="E18" s="142"/>
      <c r="F18" s="142"/>
      <c r="G18" s="142"/>
      <c r="H18" s="142"/>
      <c r="I18" s="142"/>
      <c r="J18" s="142"/>
    </row>
    <row r="19" spans="1:10" ht="22" customHeight="1" x14ac:dyDescent="0.7">
      <c r="A19" s="141" t="s">
        <v>7</v>
      </c>
      <c r="B19" s="145"/>
      <c r="C19" s="255"/>
      <c r="D19" s="142"/>
      <c r="E19" s="142"/>
      <c r="F19" s="142"/>
      <c r="G19" s="142"/>
      <c r="H19" s="142"/>
      <c r="I19" s="142"/>
      <c r="J19" s="142"/>
    </row>
    <row r="20" spans="1:10" ht="22" customHeight="1" x14ac:dyDescent="0.65">
      <c r="A20" s="146" t="s">
        <v>34</v>
      </c>
      <c r="B20" s="255">
        <v>6</v>
      </c>
      <c r="C20" s="255"/>
      <c r="D20" s="194">
        <v>0</v>
      </c>
      <c r="E20" s="63"/>
      <c r="F20" s="194">
        <v>0</v>
      </c>
      <c r="G20" s="63"/>
      <c r="H20" s="194">
        <v>108407341290</v>
      </c>
      <c r="I20" s="63"/>
      <c r="J20" s="194">
        <v>94853981800</v>
      </c>
    </row>
    <row r="21" spans="1:10" ht="22" customHeight="1" x14ac:dyDescent="0.65">
      <c r="A21" s="146" t="s">
        <v>93</v>
      </c>
      <c r="B21" s="255">
        <v>6</v>
      </c>
      <c r="C21" s="255"/>
      <c r="D21" s="194">
        <v>408999290</v>
      </c>
      <c r="E21" s="63"/>
      <c r="F21" s="194">
        <v>483000124</v>
      </c>
      <c r="G21" s="63"/>
      <c r="H21" s="194">
        <v>52501000</v>
      </c>
      <c r="I21" s="63"/>
      <c r="J21" s="194">
        <v>52501000</v>
      </c>
    </row>
    <row r="22" spans="1:10" ht="22" customHeight="1" x14ac:dyDescent="0.65">
      <c r="A22" s="146" t="s">
        <v>94</v>
      </c>
      <c r="B22" s="255">
        <v>6</v>
      </c>
      <c r="C22" s="255"/>
      <c r="D22" s="194">
        <v>624710575</v>
      </c>
      <c r="E22" s="63"/>
      <c r="F22" s="194">
        <v>547802338</v>
      </c>
      <c r="G22" s="63"/>
      <c r="H22" s="194">
        <v>0</v>
      </c>
      <c r="I22" s="63"/>
      <c r="J22" s="194">
        <v>0</v>
      </c>
    </row>
    <row r="23" spans="1:10" ht="22" customHeight="1" x14ac:dyDescent="0.65">
      <c r="A23" s="134" t="s">
        <v>160</v>
      </c>
      <c r="B23" s="255">
        <v>14</v>
      </c>
      <c r="C23" s="255"/>
      <c r="D23" s="194">
        <v>1660177028</v>
      </c>
      <c r="E23" s="63"/>
      <c r="F23" s="194">
        <v>1602794201</v>
      </c>
      <c r="G23" s="63"/>
      <c r="H23" s="194">
        <v>11745037</v>
      </c>
      <c r="I23" s="63"/>
      <c r="J23" s="194">
        <v>12319105</v>
      </c>
    </row>
    <row r="24" spans="1:10" ht="22" customHeight="1" x14ac:dyDescent="0.65">
      <c r="A24" s="134" t="s">
        <v>161</v>
      </c>
      <c r="B24" s="255">
        <v>5</v>
      </c>
      <c r="C24" s="255"/>
      <c r="D24" s="194">
        <v>2190572949</v>
      </c>
      <c r="E24" s="63"/>
      <c r="F24" s="194">
        <v>2177218581</v>
      </c>
      <c r="G24" s="63"/>
      <c r="H24" s="194">
        <v>0</v>
      </c>
      <c r="I24" s="63"/>
      <c r="J24" s="194">
        <v>0</v>
      </c>
    </row>
    <row r="25" spans="1:10" ht="22" customHeight="1" x14ac:dyDescent="0.65">
      <c r="A25" s="134" t="s">
        <v>33</v>
      </c>
      <c r="B25" s="255">
        <v>7</v>
      </c>
      <c r="C25" s="255"/>
      <c r="D25" s="194">
        <v>15543945705</v>
      </c>
      <c r="E25" s="63"/>
      <c r="F25" s="194">
        <v>13807187405</v>
      </c>
      <c r="G25" s="63"/>
      <c r="H25" s="194">
        <v>0</v>
      </c>
      <c r="I25" s="63"/>
      <c r="J25" s="194">
        <v>0</v>
      </c>
    </row>
    <row r="26" spans="1:10" ht="22" customHeight="1" x14ac:dyDescent="0.65">
      <c r="A26" s="134" t="s">
        <v>31</v>
      </c>
      <c r="B26" s="255">
        <v>8</v>
      </c>
      <c r="C26" s="255"/>
      <c r="D26" s="194">
        <v>43868156835</v>
      </c>
      <c r="E26" s="63"/>
      <c r="F26" s="194">
        <v>41654071837</v>
      </c>
      <c r="G26" s="63"/>
      <c r="H26" s="194">
        <v>23631882</v>
      </c>
      <c r="I26" s="63"/>
      <c r="J26" s="194">
        <v>27528132</v>
      </c>
    </row>
    <row r="27" spans="1:10" ht="22" customHeight="1" x14ac:dyDescent="0.65">
      <c r="A27" s="134" t="s">
        <v>162</v>
      </c>
      <c r="B27" s="255">
        <v>9</v>
      </c>
      <c r="C27" s="255"/>
      <c r="D27" s="194">
        <v>65518805447</v>
      </c>
      <c r="E27" s="63"/>
      <c r="F27" s="194">
        <v>67029202222</v>
      </c>
      <c r="G27" s="63"/>
      <c r="H27" s="194">
        <v>34158351</v>
      </c>
      <c r="I27" s="63"/>
      <c r="J27" s="194">
        <v>43791742</v>
      </c>
    </row>
    <row r="28" spans="1:10" ht="22" customHeight="1" x14ac:dyDescent="0.65">
      <c r="A28" s="134" t="s">
        <v>51</v>
      </c>
      <c r="B28" s="255">
        <v>4</v>
      </c>
      <c r="C28" s="255"/>
      <c r="D28" s="194">
        <v>38741207886</v>
      </c>
      <c r="E28" s="63"/>
      <c r="F28" s="194">
        <v>27948061596</v>
      </c>
      <c r="G28" s="63"/>
      <c r="H28" s="194">
        <v>0</v>
      </c>
      <c r="I28" s="63"/>
      <c r="J28" s="194">
        <v>0</v>
      </c>
    </row>
    <row r="29" spans="1:10" ht="22" customHeight="1" x14ac:dyDescent="0.65">
      <c r="A29" s="134" t="s">
        <v>163</v>
      </c>
      <c r="B29" s="255"/>
      <c r="C29" s="255"/>
      <c r="D29" s="194">
        <v>9125815388</v>
      </c>
      <c r="E29" s="63"/>
      <c r="F29" s="194">
        <v>6841883833</v>
      </c>
      <c r="G29" s="63"/>
      <c r="H29" s="194">
        <v>20021110</v>
      </c>
      <c r="I29" s="63"/>
      <c r="J29" s="194">
        <v>20850600</v>
      </c>
    </row>
    <row r="30" spans="1:10" ht="22" customHeight="1" x14ac:dyDescent="0.65">
      <c r="A30" s="134" t="s">
        <v>8</v>
      </c>
      <c r="B30" s="255"/>
      <c r="C30" s="255"/>
      <c r="D30" s="269">
        <v>4917796628</v>
      </c>
      <c r="E30" s="270"/>
      <c r="F30" s="269">
        <v>3381959666</v>
      </c>
      <c r="G30" s="270"/>
      <c r="H30" s="269">
        <v>14576859</v>
      </c>
      <c r="I30" s="142"/>
      <c r="J30" s="269">
        <v>15220978</v>
      </c>
    </row>
    <row r="31" spans="1:10" ht="22" customHeight="1" x14ac:dyDescent="0.65">
      <c r="A31" s="134" t="s">
        <v>9</v>
      </c>
      <c r="B31" s="145"/>
      <c r="C31" s="255"/>
      <c r="D31" s="269">
        <v>7251626271</v>
      </c>
      <c r="E31" s="270"/>
      <c r="F31" s="269">
        <v>6529836119</v>
      </c>
      <c r="G31" s="270"/>
      <c r="H31" s="269">
        <v>306975889</v>
      </c>
      <c r="I31" s="142"/>
      <c r="J31" s="269">
        <v>258002926</v>
      </c>
    </row>
    <row r="32" spans="1:10" ht="22" customHeight="1" x14ac:dyDescent="0.7">
      <c r="A32" s="137" t="s">
        <v>10</v>
      </c>
      <c r="B32" s="145"/>
      <c r="C32" s="255"/>
      <c r="D32" s="143">
        <f>SUM(D20:D31)</f>
        <v>189851814002</v>
      </c>
      <c r="E32" s="144"/>
      <c r="F32" s="143">
        <f>SUM(F20:F31)</f>
        <v>172003017922</v>
      </c>
      <c r="G32" s="144"/>
      <c r="H32" s="143">
        <f>SUM(H20:H31)</f>
        <v>108870951418</v>
      </c>
      <c r="I32" s="144"/>
      <c r="J32" s="143">
        <f>SUM(J20:J31)</f>
        <v>95284196283</v>
      </c>
    </row>
    <row r="33" spans="1:10" ht="22" customHeight="1" x14ac:dyDescent="0.7">
      <c r="A33" s="137"/>
      <c r="B33" s="145"/>
      <c r="C33" s="255"/>
      <c r="D33" s="144"/>
      <c r="E33" s="144"/>
      <c r="F33" s="144"/>
      <c r="G33" s="144"/>
      <c r="H33" s="144"/>
      <c r="I33" s="144"/>
      <c r="J33" s="144"/>
    </row>
    <row r="34" spans="1:10" ht="22" customHeight="1" thickBot="1" x14ac:dyDescent="0.75">
      <c r="A34" s="137" t="s">
        <v>11</v>
      </c>
      <c r="B34" s="145"/>
      <c r="C34" s="255"/>
      <c r="D34" s="271">
        <f>D17+D32</f>
        <v>253945029157</v>
      </c>
      <c r="E34" s="144"/>
      <c r="F34" s="271">
        <f>F17+F32</f>
        <v>239179945394</v>
      </c>
      <c r="G34" s="144"/>
      <c r="H34" s="271">
        <f>H32+H17</f>
        <v>138750759857</v>
      </c>
      <c r="I34" s="144"/>
      <c r="J34" s="271">
        <f>J32+J17</f>
        <v>126908066927</v>
      </c>
    </row>
    <row r="35" spans="1:10" ht="22" customHeight="1" thickTop="1" x14ac:dyDescent="0.65">
      <c r="A35" s="261"/>
      <c r="B35" s="262"/>
      <c r="C35" s="262"/>
      <c r="D35" s="263"/>
      <c r="E35" s="263"/>
      <c r="F35" s="263"/>
      <c r="G35" s="263"/>
      <c r="H35" s="263"/>
      <c r="I35" s="263"/>
      <c r="J35" s="263"/>
    </row>
    <row r="36" spans="1:10" ht="22" customHeight="1" x14ac:dyDescent="0.7">
      <c r="A36" s="265"/>
      <c r="B36" s="267"/>
      <c r="C36" s="262"/>
      <c r="D36" s="268"/>
      <c r="E36" s="268"/>
      <c r="F36" s="268"/>
      <c r="G36" s="268"/>
      <c r="H36" s="268"/>
      <c r="I36" s="268"/>
      <c r="J36" s="268"/>
    </row>
    <row r="37" spans="1:10" ht="22" customHeight="1" x14ac:dyDescent="0.7">
      <c r="A37" s="133" t="s">
        <v>153</v>
      </c>
      <c r="D37" s="149"/>
      <c r="E37" s="149"/>
      <c r="F37" s="149"/>
      <c r="G37" s="149"/>
      <c r="H37" s="149"/>
      <c r="I37" s="149"/>
      <c r="J37" s="149"/>
    </row>
    <row r="38" spans="1:10" ht="22" customHeight="1" x14ac:dyDescent="0.7">
      <c r="A38" s="133" t="s">
        <v>44</v>
      </c>
      <c r="D38" s="149"/>
      <c r="E38" s="149"/>
      <c r="F38" s="149"/>
      <c r="G38" s="149"/>
      <c r="H38" s="149"/>
      <c r="I38" s="149"/>
      <c r="J38" s="149"/>
    </row>
    <row r="39" spans="1:10" ht="22" customHeight="1" x14ac:dyDescent="0.7">
      <c r="A39" s="133"/>
      <c r="D39" s="149"/>
      <c r="E39" s="149"/>
      <c r="F39" s="149"/>
      <c r="G39" s="149"/>
      <c r="H39" s="149"/>
      <c r="I39" s="149"/>
      <c r="J39" s="149"/>
    </row>
    <row r="40" spans="1:10" ht="22" customHeight="1" x14ac:dyDescent="0.7">
      <c r="B40" s="135"/>
      <c r="C40" s="135"/>
      <c r="D40" s="320" t="s">
        <v>100</v>
      </c>
      <c r="E40" s="320"/>
      <c r="F40" s="320"/>
      <c r="G40" s="150"/>
      <c r="H40" s="320" t="s">
        <v>101</v>
      </c>
      <c r="I40" s="320"/>
      <c r="J40" s="320"/>
    </row>
    <row r="41" spans="1:10" ht="22" customHeight="1" x14ac:dyDescent="0.7">
      <c r="B41" s="135"/>
      <c r="C41" s="135"/>
      <c r="D41" s="135" t="s">
        <v>150</v>
      </c>
      <c r="E41" s="151"/>
      <c r="F41" s="151" t="s">
        <v>68</v>
      </c>
      <c r="G41" s="150"/>
      <c r="H41" s="135" t="s">
        <v>150</v>
      </c>
      <c r="I41" s="151"/>
      <c r="J41" s="151" t="s">
        <v>68</v>
      </c>
    </row>
    <row r="42" spans="1:10" ht="22" customHeight="1" x14ac:dyDescent="0.7">
      <c r="A42" s="137" t="s">
        <v>62</v>
      </c>
      <c r="B42" s="138" t="s">
        <v>1</v>
      </c>
      <c r="C42" s="135"/>
      <c r="D42" s="135">
        <v>2564</v>
      </c>
      <c r="E42" s="135"/>
      <c r="F42" s="135">
        <v>2563</v>
      </c>
      <c r="G42" s="135"/>
      <c r="H42" s="135">
        <v>2564</v>
      </c>
      <c r="I42" s="135"/>
      <c r="J42" s="135">
        <v>2563</v>
      </c>
    </row>
    <row r="43" spans="1:10" ht="22" customHeight="1" x14ac:dyDescent="0.7">
      <c r="A43" s="137"/>
      <c r="B43" s="138"/>
      <c r="C43" s="135"/>
      <c r="D43" s="151" t="s">
        <v>71</v>
      </c>
      <c r="E43" s="149"/>
      <c r="F43" s="152"/>
      <c r="G43" s="151"/>
      <c r="H43" s="151" t="s">
        <v>71</v>
      </c>
      <c r="I43" s="151"/>
      <c r="J43" s="152"/>
    </row>
    <row r="44" spans="1:10" ht="22" customHeight="1" x14ac:dyDescent="0.65">
      <c r="C44" s="138"/>
      <c r="D44" s="321" t="s">
        <v>102</v>
      </c>
      <c r="E44" s="321"/>
      <c r="F44" s="321"/>
      <c r="G44" s="321"/>
      <c r="H44" s="321"/>
      <c r="I44" s="321"/>
      <c r="J44" s="321"/>
    </row>
    <row r="45" spans="1:10" ht="22" customHeight="1" x14ac:dyDescent="0.7">
      <c r="A45" s="141" t="s">
        <v>12</v>
      </c>
      <c r="B45" s="135"/>
      <c r="C45" s="135"/>
      <c r="D45" s="142"/>
      <c r="E45" s="142"/>
      <c r="F45" s="142"/>
      <c r="G45" s="142"/>
      <c r="H45" s="142"/>
      <c r="I45" s="142"/>
      <c r="J45" s="142"/>
    </row>
    <row r="46" spans="1:10" ht="22" customHeight="1" x14ac:dyDescent="0.65">
      <c r="A46" s="134" t="s">
        <v>75</v>
      </c>
      <c r="B46" s="255">
        <v>10</v>
      </c>
      <c r="C46" s="255"/>
      <c r="D46" s="194">
        <v>40134383987</v>
      </c>
      <c r="E46" s="63"/>
      <c r="F46" s="194">
        <v>31625436134</v>
      </c>
      <c r="G46" s="63"/>
      <c r="H46" s="194">
        <v>25686685406</v>
      </c>
      <c r="I46" s="63"/>
      <c r="J46" s="194">
        <v>19885416667</v>
      </c>
    </row>
    <row r="47" spans="1:10" ht="22" customHeight="1" x14ac:dyDescent="0.65">
      <c r="A47" s="134" t="s">
        <v>13</v>
      </c>
      <c r="B47" s="255"/>
      <c r="C47" s="255"/>
      <c r="D47" s="194">
        <v>25477136436</v>
      </c>
      <c r="E47" s="63"/>
      <c r="F47" s="194">
        <v>31569478830</v>
      </c>
      <c r="G47" s="63"/>
      <c r="H47" s="194">
        <v>0</v>
      </c>
      <c r="I47" s="63"/>
      <c r="J47" s="194">
        <v>0</v>
      </c>
    </row>
    <row r="48" spans="1:10" ht="22" customHeight="1" x14ac:dyDescent="0.65">
      <c r="A48" s="134" t="s">
        <v>164</v>
      </c>
      <c r="B48" s="255"/>
      <c r="C48" s="255"/>
      <c r="D48" s="194">
        <v>15639555047</v>
      </c>
      <c r="E48" s="63"/>
      <c r="F48" s="194">
        <v>16483038428</v>
      </c>
      <c r="G48" s="63"/>
      <c r="H48" s="194">
        <v>214785467</v>
      </c>
      <c r="I48" s="63"/>
      <c r="J48" s="194">
        <v>219168960</v>
      </c>
    </row>
    <row r="49" spans="1:10" ht="22" customHeight="1" x14ac:dyDescent="0.65">
      <c r="A49" s="134" t="s">
        <v>165</v>
      </c>
      <c r="B49" s="255">
        <v>10</v>
      </c>
      <c r="C49" s="255"/>
      <c r="D49" s="194">
        <v>1159375448</v>
      </c>
      <c r="E49" s="63"/>
      <c r="F49" s="194">
        <v>2763004188</v>
      </c>
      <c r="G49" s="63"/>
      <c r="H49" s="194">
        <v>0</v>
      </c>
      <c r="I49" s="63"/>
      <c r="J49" s="194">
        <v>1500000000</v>
      </c>
    </row>
    <row r="50" spans="1:10" ht="22" customHeight="1" x14ac:dyDescent="0.65">
      <c r="A50" s="134" t="s">
        <v>166</v>
      </c>
      <c r="B50" s="255"/>
      <c r="C50" s="255"/>
      <c r="D50" s="194">
        <v>7238982620</v>
      </c>
      <c r="E50" s="63"/>
      <c r="F50" s="194">
        <v>6470841179</v>
      </c>
      <c r="G50" s="63"/>
      <c r="H50" s="194">
        <v>19140090</v>
      </c>
      <c r="I50" s="63"/>
      <c r="J50" s="194">
        <v>21695136</v>
      </c>
    </row>
    <row r="51" spans="1:10" ht="22" customHeight="1" x14ac:dyDescent="0.65">
      <c r="A51" s="134" t="s">
        <v>53</v>
      </c>
      <c r="B51" s="255">
        <v>5</v>
      </c>
      <c r="C51" s="255"/>
      <c r="D51" s="194">
        <v>0</v>
      </c>
      <c r="E51" s="63"/>
      <c r="F51" s="194">
        <v>0</v>
      </c>
      <c r="G51" s="63"/>
      <c r="H51" s="194">
        <v>7508435682</v>
      </c>
      <c r="I51" s="63"/>
      <c r="J51" s="194">
        <v>9276626242</v>
      </c>
    </row>
    <row r="52" spans="1:10" ht="22" customHeight="1" x14ac:dyDescent="0.65">
      <c r="A52" s="134" t="s">
        <v>167</v>
      </c>
      <c r="B52" s="255"/>
      <c r="C52" s="255"/>
      <c r="D52" s="194">
        <v>383095015</v>
      </c>
      <c r="E52" s="63"/>
      <c r="F52" s="194">
        <v>125469154</v>
      </c>
      <c r="G52" s="63"/>
      <c r="H52" s="194">
        <v>0</v>
      </c>
      <c r="I52" s="63"/>
      <c r="J52" s="194">
        <v>0</v>
      </c>
    </row>
    <row r="53" spans="1:10" ht="22" customHeight="1" x14ac:dyDescent="0.65">
      <c r="A53" s="134" t="s">
        <v>201</v>
      </c>
      <c r="B53" s="255">
        <v>14</v>
      </c>
      <c r="C53" s="255"/>
      <c r="D53" s="194">
        <v>63388405</v>
      </c>
      <c r="E53" s="63"/>
      <c r="F53" s="194">
        <v>11713820</v>
      </c>
      <c r="G53" s="63"/>
      <c r="H53" s="194">
        <v>35844657</v>
      </c>
      <c r="I53" s="63"/>
      <c r="J53" s="194">
        <v>0</v>
      </c>
    </row>
    <row r="54" spans="1:10" ht="22" customHeight="1" x14ac:dyDescent="0.7">
      <c r="A54" s="137" t="s">
        <v>14</v>
      </c>
      <c r="B54" s="255"/>
      <c r="C54" s="255"/>
      <c r="D54" s="34">
        <f>SUM(D46:D53)</f>
        <v>90095916958</v>
      </c>
      <c r="E54" s="35"/>
      <c r="F54" s="34">
        <f>SUM(F46:F53)</f>
        <v>89048981733</v>
      </c>
      <c r="G54" s="35"/>
      <c r="H54" s="34">
        <f>SUM(H46:H53)</f>
        <v>33464891302</v>
      </c>
      <c r="I54" s="35"/>
      <c r="J54" s="34">
        <f>SUM(J46:J53)</f>
        <v>30902907005</v>
      </c>
    </row>
    <row r="55" spans="1:10" ht="22" customHeight="1" x14ac:dyDescent="0.65">
      <c r="B55" s="255"/>
      <c r="C55" s="255"/>
      <c r="D55" s="142"/>
      <c r="E55" s="142"/>
      <c r="F55" s="142"/>
      <c r="G55" s="142"/>
      <c r="H55" s="142"/>
      <c r="I55" s="142"/>
      <c r="J55" s="142"/>
    </row>
    <row r="56" spans="1:10" ht="22" customHeight="1" x14ac:dyDescent="0.7">
      <c r="A56" s="141" t="s">
        <v>15</v>
      </c>
      <c r="B56" s="255"/>
      <c r="C56" s="255"/>
      <c r="D56" s="142"/>
      <c r="E56" s="142"/>
      <c r="F56" s="142"/>
      <c r="G56" s="142"/>
      <c r="H56" s="142"/>
      <c r="I56" s="142"/>
      <c r="J56" s="142"/>
    </row>
    <row r="57" spans="1:10" ht="22" customHeight="1" x14ac:dyDescent="0.65">
      <c r="A57" s="134" t="s">
        <v>52</v>
      </c>
      <c r="B57" s="255">
        <v>10</v>
      </c>
      <c r="C57" s="255"/>
      <c r="D57" s="194">
        <v>41038799745</v>
      </c>
      <c r="E57" s="63"/>
      <c r="F57" s="194">
        <v>29491567039</v>
      </c>
      <c r="G57" s="63"/>
      <c r="H57" s="194">
        <v>28882037037</v>
      </c>
      <c r="I57" s="63"/>
      <c r="J57" s="194">
        <v>17375787037</v>
      </c>
    </row>
    <row r="58" spans="1:10" ht="22" customHeight="1" x14ac:dyDescent="0.65">
      <c r="A58" s="134" t="s">
        <v>222</v>
      </c>
      <c r="B58" s="255"/>
      <c r="C58" s="255"/>
      <c r="D58" s="194">
        <v>51010486530</v>
      </c>
      <c r="E58" s="63"/>
      <c r="F58" s="194">
        <v>51566365792</v>
      </c>
      <c r="G58" s="63"/>
      <c r="H58" s="194">
        <v>16229256</v>
      </c>
      <c r="I58" s="63"/>
      <c r="J58" s="194">
        <v>23041182</v>
      </c>
    </row>
    <row r="59" spans="1:10" ht="22" customHeight="1" x14ac:dyDescent="0.65">
      <c r="A59" s="134" t="s">
        <v>16</v>
      </c>
      <c r="B59" s="255"/>
      <c r="C59" s="255"/>
      <c r="D59" s="194">
        <v>3280908461</v>
      </c>
      <c r="E59" s="63"/>
      <c r="F59" s="194">
        <v>2669461233</v>
      </c>
      <c r="G59" s="63"/>
      <c r="H59" s="194">
        <v>0</v>
      </c>
      <c r="I59" s="63"/>
      <c r="J59" s="194">
        <v>0</v>
      </c>
    </row>
    <row r="60" spans="1:10" ht="22" customHeight="1" x14ac:dyDescent="0.65">
      <c r="A60" s="134" t="s">
        <v>99</v>
      </c>
      <c r="B60" s="255"/>
      <c r="C60" s="255"/>
      <c r="D60" s="194">
        <v>2220442825</v>
      </c>
      <c r="E60" s="63"/>
      <c r="F60" s="194">
        <v>2227624315</v>
      </c>
      <c r="G60" s="63"/>
      <c r="H60" s="194">
        <v>109557365</v>
      </c>
      <c r="I60" s="63"/>
      <c r="J60" s="194">
        <v>113367910</v>
      </c>
    </row>
    <row r="61" spans="1:10" ht="22" customHeight="1" x14ac:dyDescent="0.65">
      <c r="A61" s="134" t="s">
        <v>103</v>
      </c>
      <c r="B61" s="255"/>
      <c r="C61" s="255"/>
      <c r="D61" s="194">
        <v>5558036048</v>
      </c>
      <c r="E61" s="63"/>
      <c r="F61" s="194">
        <v>5672575201</v>
      </c>
      <c r="G61" s="63"/>
      <c r="H61" s="194">
        <v>0</v>
      </c>
      <c r="I61" s="63"/>
      <c r="J61" s="194">
        <v>0</v>
      </c>
    </row>
    <row r="62" spans="1:10" ht="22" customHeight="1" x14ac:dyDescent="0.65">
      <c r="A62" s="134" t="s">
        <v>17</v>
      </c>
      <c r="B62" s="255"/>
      <c r="C62" s="255"/>
      <c r="D62" s="124">
        <v>2878215361</v>
      </c>
      <c r="E62" s="63"/>
      <c r="F62" s="124">
        <v>2788406050</v>
      </c>
      <c r="G62" s="63"/>
      <c r="H62" s="124">
        <v>796140</v>
      </c>
      <c r="I62" s="63"/>
      <c r="J62" s="124">
        <v>812896</v>
      </c>
    </row>
    <row r="63" spans="1:10" ht="22" customHeight="1" x14ac:dyDescent="0.7">
      <c r="A63" s="137" t="s">
        <v>18</v>
      </c>
      <c r="B63" s="255"/>
      <c r="C63" s="255"/>
      <c r="D63" s="125">
        <f>SUM(D57:D62)</f>
        <v>105986888970</v>
      </c>
      <c r="E63" s="35"/>
      <c r="F63" s="125">
        <f>SUM(F57:F62)</f>
        <v>94415999630</v>
      </c>
      <c r="G63" s="35"/>
      <c r="H63" s="125">
        <f>SUM(H57:H62)</f>
        <v>29008619798</v>
      </c>
      <c r="I63" s="35"/>
      <c r="J63" s="125">
        <f>SUM(J57:J62)</f>
        <v>17513009025</v>
      </c>
    </row>
    <row r="64" spans="1:10" ht="22" customHeight="1" x14ac:dyDescent="0.7">
      <c r="A64" s="137"/>
      <c r="B64" s="255"/>
      <c r="C64" s="255"/>
      <c r="D64" s="35"/>
      <c r="E64" s="35"/>
      <c r="F64" s="35"/>
      <c r="G64" s="35"/>
      <c r="H64" s="35"/>
      <c r="I64" s="35"/>
      <c r="J64" s="35"/>
    </row>
    <row r="65" spans="1:10" ht="22" customHeight="1" x14ac:dyDescent="0.7">
      <c r="A65" s="137" t="s">
        <v>19</v>
      </c>
      <c r="B65" s="255"/>
      <c r="C65" s="255"/>
      <c r="D65" s="125">
        <f>D63+D54</f>
        <v>196082805928</v>
      </c>
      <c r="E65" s="35"/>
      <c r="F65" s="125">
        <f>F63+F54</f>
        <v>183464981363</v>
      </c>
      <c r="G65" s="35"/>
      <c r="H65" s="125">
        <f>H63+H54</f>
        <v>62473511100</v>
      </c>
      <c r="I65" s="35"/>
      <c r="J65" s="125">
        <f>J63+J54</f>
        <v>48415916030</v>
      </c>
    </row>
    <row r="66" spans="1:10" ht="22" customHeight="1" x14ac:dyDescent="0.65">
      <c r="A66" s="261"/>
      <c r="B66" s="262"/>
      <c r="C66" s="262"/>
      <c r="D66" s="263"/>
      <c r="E66" s="263"/>
      <c r="F66" s="263"/>
      <c r="G66" s="263"/>
      <c r="H66" s="263"/>
      <c r="I66" s="263"/>
      <c r="J66" s="263"/>
    </row>
    <row r="67" spans="1:10" ht="22" customHeight="1" x14ac:dyDescent="0.7">
      <c r="A67" s="265"/>
      <c r="B67" s="262"/>
      <c r="C67" s="262"/>
      <c r="D67" s="266"/>
      <c r="E67" s="266"/>
      <c r="F67" s="266"/>
      <c r="G67" s="266"/>
      <c r="H67" s="266"/>
      <c r="I67" s="266"/>
      <c r="J67" s="266"/>
    </row>
    <row r="68" spans="1:10" ht="22" customHeight="1" x14ac:dyDescent="0.7">
      <c r="A68" s="133" t="s">
        <v>153</v>
      </c>
      <c r="D68" s="149"/>
      <c r="E68" s="149"/>
      <c r="F68" s="149"/>
      <c r="G68" s="149"/>
      <c r="H68" s="149"/>
      <c r="I68" s="149"/>
      <c r="J68" s="149"/>
    </row>
    <row r="69" spans="1:10" ht="22" customHeight="1" x14ac:dyDescent="0.7">
      <c r="A69" s="133" t="s">
        <v>44</v>
      </c>
      <c r="D69" s="149"/>
      <c r="E69" s="149"/>
      <c r="F69" s="149"/>
      <c r="G69" s="149"/>
      <c r="H69" s="149"/>
      <c r="I69" s="149"/>
      <c r="J69" s="149"/>
    </row>
    <row r="70" spans="1:10" ht="22" customHeight="1" x14ac:dyDescent="0.7">
      <c r="A70" s="133"/>
      <c r="D70" s="149"/>
      <c r="E70" s="149"/>
      <c r="F70" s="149"/>
      <c r="G70" s="149"/>
      <c r="H70" s="149"/>
      <c r="I70" s="149"/>
      <c r="J70" s="149"/>
    </row>
    <row r="71" spans="1:10" ht="22" customHeight="1" x14ac:dyDescent="0.7">
      <c r="B71" s="135"/>
      <c r="C71" s="135"/>
      <c r="D71" s="320" t="s">
        <v>100</v>
      </c>
      <c r="E71" s="320"/>
      <c r="F71" s="320"/>
      <c r="G71" s="150"/>
      <c r="H71" s="320" t="s">
        <v>101</v>
      </c>
      <c r="I71" s="320"/>
      <c r="J71" s="320"/>
    </row>
    <row r="72" spans="1:10" ht="22" customHeight="1" x14ac:dyDescent="0.7">
      <c r="B72" s="135"/>
      <c r="C72" s="135"/>
      <c r="D72" s="135" t="s">
        <v>150</v>
      </c>
      <c r="E72" s="151"/>
      <c r="F72" s="151" t="s">
        <v>68</v>
      </c>
      <c r="G72" s="150"/>
      <c r="H72" s="135" t="s">
        <v>150</v>
      </c>
      <c r="I72" s="151"/>
      <c r="J72" s="151" t="s">
        <v>68</v>
      </c>
    </row>
    <row r="73" spans="1:10" ht="22" customHeight="1" x14ac:dyDescent="0.7">
      <c r="A73" s="137" t="s">
        <v>62</v>
      </c>
      <c r="B73" s="138" t="s">
        <v>1</v>
      </c>
      <c r="C73" s="138"/>
      <c r="D73" s="135">
        <v>2564</v>
      </c>
      <c r="E73" s="135"/>
      <c r="F73" s="135">
        <v>2563</v>
      </c>
      <c r="G73" s="135"/>
      <c r="H73" s="135">
        <v>2564</v>
      </c>
      <c r="I73" s="135"/>
      <c r="J73" s="135">
        <v>2563</v>
      </c>
    </row>
    <row r="74" spans="1:10" ht="22" customHeight="1" x14ac:dyDescent="0.7">
      <c r="A74" s="137"/>
      <c r="B74" s="138"/>
      <c r="C74" s="138"/>
      <c r="D74" s="151" t="s">
        <v>71</v>
      </c>
      <c r="E74" s="149"/>
      <c r="F74" s="152"/>
      <c r="G74" s="151"/>
      <c r="H74" s="151" t="s">
        <v>71</v>
      </c>
      <c r="I74" s="151"/>
      <c r="J74" s="152"/>
    </row>
    <row r="75" spans="1:10" ht="22" customHeight="1" x14ac:dyDescent="0.65">
      <c r="B75" s="138"/>
      <c r="C75" s="138"/>
      <c r="D75" s="321" t="s">
        <v>102</v>
      </c>
      <c r="E75" s="321"/>
      <c r="F75" s="321"/>
      <c r="G75" s="321"/>
      <c r="H75" s="321"/>
      <c r="I75" s="321"/>
      <c r="J75" s="321"/>
    </row>
    <row r="76" spans="1:10" ht="22" customHeight="1" x14ac:dyDescent="0.7">
      <c r="A76" s="141" t="s">
        <v>49</v>
      </c>
      <c r="B76" s="255"/>
      <c r="C76" s="255"/>
      <c r="D76" s="142"/>
      <c r="E76" s="142"/>
      <c r="F76" s="142"/>
      <c r="G76" s="142"/>
      <c r="H76" s="142"/>
      <c r="I76" s="142"/>
      <c r="J76" s="142"/>
    </row>
    <row r="77" spans="1:10" ht="22" customHeight="1" x14ac:dyDescent="0.65">
      <c r="A77" s="134" t="s">
        <v>20</v>
      </c>
      <c r="B77" s="255"/>
      <c r="C77" s="255"/>
      <c r="D77" s="142"/>
      <c r="E77" s="142"/>
      <c r="F77" s="142"/>
      <c r="G77" s="142"/>
      <c r="H77" s="142"/>
      <c r="I77" s="142"/>
      <c r="J77" s="142"/>
    </row>
    <row r="78" spans="1:10" ht="22" customHeight="1" x14ac:dyDescent="0.65">
      <c r="A78" s="134" t="s">
        <v>55</v>
      </c>
      <c r="B78" s="255"/>
      <c r="C78" s="255"/>
      <c r="D78" s="142"/>
      <c r="E78" s="142"/>
      <c r="F78" s="142"/>
      <c r="G78" s="142"/>
      <c r="H78" s="142"/>
      <c r="I78" s="142"/>
      <c r="J78" s="142"/>
    </row>
    <row r="79" spans="1:10" ht="22" customHeight="1" thickBot="1" x14ac:dyDescent="0.7">
      <c r="A79" s="153" t="s">
        <v>168</v>
      </c>
      <c r="B79" s="255"/>
      <c r="C79" s="255"/>
      <c r="D79" s="272">
        <v>6320000000</v>
      </c>
      <c r="E79" s="142"/>
      <c r="F79" s="272">
        <v>6320000000</v>
      </c>
      <c r="G79" s="142"/>
      <c r="H79" s="272">
        <v>6320000000</v>
      </c>
      <c r="I79" s="142"/>
      <c r="J79" s="272">
        <v>6320000000</v>
      </c>
    </row>
    <row r="80" spans="1:10" ht="22" customHeight="1" thickTop="1" x14ac:dyDescent="0.65">
      <c r="A80" s="134" t="s">
        <v>56</v>
      </c>
      <c r="B80" s="255"/>
      <c r="C80" s="255"/>
      <c r="D80" s="122"/>
      <c r="E80" s="142"/>
      <c r="F80" s="122"/>
      <c r="G80" s="142"/>
      <c r="H80" s="122"/>
      <c r="I80" s="142"/>
      <c r="J80" s="122"/>
    </row>
    <row r="81" spans="1:10" ht="22" customHeight="1" x14ac:dyDescent="0.65">
      <c r="A81" s="153" t="s">
        <v>169</v>
      </c>
      <c r="B81" s="255"/>
      <c r="C81" s="255"/>
      <c r="D81" s="63">
        <v>6031000000</v>
      </c>
      <c r="E81" s="142"/>
      <c r="F81" s="63">
        <v>6031000000</v>
      </c>
      <c r="G81" s="142"/>
      <c r="H81" s="63">
        <v>6031000000</v>
      </c>
      <c r="I81" s="142"/>
      <c r="J81" s="63">
        <v>6031000000</v>
      </c>
    </row>
    <row r="82" spans="1:10" ht="22" customHeight="1" x14ac:dyDescent="0.65">
      <c r="A82" s="134" t="s">
        <v>127</v>
      </c>
      <c r="B82" s="255"/>
      <c r="C82" s="255"/>
      <c r="H82" s="123"/>
      <c r="J82" s="123"/>
    </row>
    <row r="83" spans="1:10" ht="22" customHeight="1" x14ac:dyDescent="0.65">
      <c r="A83" s="134" t="s">
        <v>170</v>
      </c>
      <c r="B83" s="255"/>
      <c r="C83" s="255"/>
      <c r="D83" s="119">
        <v>66761460014</v>
      </c>
      <c r="F83" s="119">
        <v>66761460014</v>
      </c>
      <c r="H83" s="119">
        <v>66761460014</v>
      </c>
      <c r="J83" s="119">
        <v>66761460014</v>
      </c>
    </row>
    <row r="84" spans="1:10" ht="22" customHeight="1" x14ac:dyDescent="0.65">
      <c r="A84" s="134" t="s">
        <v>171</v>
      </c>
      <c r="B84" s="255"/>
      <c r="C84" s="255"/>
      <c r="D84" s="119">
        <v>123358563</v>
      </c>
      <c r="F84" s="119">
        <v>123358563</v>
      </c>
      <c r="H84" s="120">
        <v>0</v>
      </c>
      <c r="J84" s="120">
        <v>0</v>
      </c>
    </row>
    <row r="85" spans="1:10" ht="22" customHeight="1" x14ac:dyDescent="0.65">
      <c r="A85" s="134" t="s">
        <v>104</v>
      </c>
      <c r="B85" s="255"/>
      <c r="C85" s="255"/>
    </row>
    <row r="86" spans="1:10" ht="22" customHeight="1" x14ac:dyDescent="0.65">
      <c r="A86" s="157" t="s">
        <v>105</v>
      </c>
      <c r="B86" s="255"/>
      <c r="C86" s="255"/>
      <c r="D86" s="119">
        <v>-2393022014</v>
      </c>
      <c r="F86" s="119">
        <v>-2393022014</v>
      </c>
      <c r="H86" s="120">
        <v>0</v>
      </c>
      <c r="J86" s="120">
        <v>0</v>
      </c>
    </row>
    <row r="87" spans="1:10" ht="22" customHeight="1" x14ac:dyDescent="0.65">
      <c r="A87" s="134" t="s">
        <v>128</v>
      </c>
      <c r="B87" s="255"/>
      <c r="C87" s="255"/>
      <c r="D87" s="142"/>
      <c r="E87" s="142"/>
      <c r="F87" s="142"/>
      <c r="G87" s="142"/>
      <c r="H87" s="142"/>
      <c r="I87" s="142"/>
      <c r="J87" s="142"/>
    </row>
    <row r="88" spans="1:10" ht="22" customHeight="1" x14ac:dyDescent="0.65">
      <c r="A88" s="134" t="s">
        <v>172</v>
      </c>
      <c r="B88" s="255"/>
      <c r="C88" s="255"/>
      <c r="D88" s="142"/>
      <c r="E88" s="142"/>
      <c r="F88" s="142"/>
      <c r="G88" s="142"/>
      <c r="H88" s="142"/>
      <c r="I88" s="142"/>
      <c r="J88" s="142"/>
    </row>
    <row r="89" spans="1:10" ht="22" customHeight="1" x14ac:dyDescent="0.65">
      <c r="A89" s="134" t="s">
        <v>58</v>
      </c>
      <c r="B89" s="255"/>
      <c r="C89" s="255"/>
      <c r="D89" s="119">
        <v>632000000</v>
      </c>
      <c r="F89" s="119">
        <v>632000000</v>
      </c>
      <c r="H89" s="119">
        <v>632000000</v>
      </c>
      <c r="J89" s="119">
        <v>632000000</v>
      </c>
    </row>
    <row r="90" spans="1:10" ht="22" customHeight="1" x14ac:dyDescent="0.65">
      <c r="A90" s="134" t="s">
        <v>173</v>
      </c>
      <c r="B90" s="255"/>
      <c r="C90" s="255"/>
      <c r="D90" s="119">
        <v>5420980064</v>
      </c>
      <c r="F90" s="119">
        <v>10144829826</v>
      </c>
      <c r="H90" s="119">
        <v>2885748395</v>
      </c>
      <c r="J90" s="119">
        <v>5104139307</v>
      </c>
    </row>
    <row r="91" spans="1:10" ht="22" customHeight="1" x14ac:dyDescent="0.65">
      <c r="A91" s="134" t="s">
        <v>174</v>
      </c>
      <c r="B91" s="255"/>
      <c r="C91" s="255"/>
      <c r="D91" s="119">
        <v>-23264610853</v>
      </c>
      <c r="F91" s="119">
        <v>-23264610853</v>
      </c>
      <c r="H91" s="120">
        <v>0</v>
      </c>
      <c r="J91" s="120">
        <v>0</v>
      </c>
    </row>
    <row r="92" spans="1:10" ht="22" customHeight="1" x14ac:dyDescent="0.65">
      <c r="A92" s="134" t="s">
        <v>48</v>
      </c>
      <c r="B92" s="255"/>
      <c r="C92" s="255"/>
      <c r="D92" s="55">
        <v>1922615842</v>
      </c>
      <c r="F92" s="55">
        <v>-4641277776</v>
      </c>
      <c r="H92" s="124">
        <v>-32959652</v>
      </c>
      <c r="I92" s="148"/>
      <c r="J92" s="124">
        <v>-36448424</v>
      </c>
    </row>
    <row r="93" spans="1:10" ht="22" customHeight="1" x14ac:dyDescent="0.7">
      <c r="A93" s="137" t="s">
        <v>66</v>
      </c>
      <c r="B93" s="255"/>
      <c r="C93" s="255"/>
      <c r="D93" s="144">
        <f>SUM(D81:D92)</f>
        <v>55233781616</v>
      </c>
      <c r="E93" s="144"/>
      <c r="F93" s="144">
        <f>SUM(F81:F92)</f>
        <v>53393737760</v>
      </c>
      <c r="G93" s="144"/>
      <c r="H93" s="144">
        <f>SUM(H81:H92)</f>
        <v>76277248757</v>
      </c>
      <c r="I93" s="144"/>
      <c r="J93" s="144">
        <f>SUM(J81:J92)</f>
        <v>78492150897</v>
      </c>
    </row>
    <row r="94" spans="1:10" ht="22" customHeight="1" x14ac:dyDescent="0.65">
      <c r="A94" s="134" t="s">
        <v>46</v>
      </c>
      <c r="B94" s="255"/>
      <c r="C94" s="255"/>
      <c r="D94" s="122">
        <v>2628441613</v>
      </c>
      <c r="E94" s="142"/>
      <c r="F94" s="122">
        <v>2321226271</v>
      </c>
      <c r="G94" s="142"/>
      <c r="H94" s="120">
        <v>0</v>
      </c>
      <c r="I94" s="142"/>
      <c r="J94" s="120">
        <v>0</v>
      </c>
    </row>
    <row r="95" spans="1:10" ht="22" customHeight="1" x14ac:dyDescent="0.7">
      <c r="A95" s="137" t="s">
        <v>63</v>
      </c>
      <c r="B95" s="255"/>
      <c r="C95" s="255"/>
      <c r="D95" s="143">
        <f>SUM(D93:D94)</f>
        <v>57862223229</v>
      </c>
      <c r="E95" s="144"/>
      <c r="F95" s="143">
        <f>SUM(F93:F94)</f>
        <v>55714964031</v>
      </c>
      <c r="G95" s="144"/>
      <c r="H95" s="143">
        <f t="shared" ref="H95:J95" si="0">SUM(H93:H94)</f>
        <v>76277248757</v>
      </c>
      <c r="I95" s="144"/>
      <c r="J95" s="143">
        <f t="shared" si="0"/>
        <v>78492150897</v>
      </c>
    </row>
    <row r="96" spans="1:10" ht="22" customHeight="1" x14ac:dyDescent="0.7">
      <c r="A96" s="137"/>
      <c r="B96" s="255"/>
      <c r="C96" s="255"/>
      <c r="D96" s="144"/>
      <c r="E96" s="144"/>
      <c r="F96" s="144"/>
      <c r="G96" s="144"/>
      <c r="H96" s="144"/>
      <c r="I96" s="144"/>
      <c r="J96" s="144"/>
    </row>
    <row r="97" spans="1:10" ht="22" customHeight="1" thickBot="1" x14ac:dyDescent="0.75">
      <c r="A97" s="273" t="s">
        <v>64</v>
      </c>
      <c r="B97" s="255"/>
      <c r="C97" s="255"/>
      <c r="D97" s="271">
        <f>SUM(D95+D65)</f>
        <v>253945029157</v>
      </c>
      <c r="E97" s="144"/>
      <c r="F97" s="271">
        <f>SUM(F95+F65)</f>
        <v>239179945394</v>
      </c>
      <c r="G97" s="144"/>
      <c r="H97" s="271">
        <f>SUM(H95+H65)</f>
        <v>138750759857</v>
      </c>
      <c r="I97" s="144"/>
      <c r="J97" s="271">
        <f>SUM(J95+J65)</f>
        <v>126908066927</v>
      </c>
    </row>
    <row r="98" spans="1:10" ht="22" customHeight="1" thickTop="1" x14ac:dyDescent="0.65"/>
  </sheetData>
  <mergeCells count="9">
    <mergeCell ref="D71:F71"/>
    <mergeCell ref="H71:J71"/>
    <mergeCell ref="D75:J75"/>
    <mergeCell ref="D4:F4"/>
    <mergeCell ref="H4:J4"/>
    <mergeCell ref="D8:J8"/>
    <mergeCell ref="D40:F40"/>
    <mergeCell ref="H40:J40"/>
    <mergeCell ref="D44:J44"/>
  </mergeCells>
  <pageMargins left="0.7" right="0.7" top="0.48" bottom="0.5" header="0.5" footer="0.5"/>
  <pageSetup paperSize="9" scale="7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9"/>
  <sheetViews>
    <sheetView view="pageBreakPreview" topLeftCell="A130" zoomScaleNormal="55" zoomScaleSheetLayoutView="100" workbookViewId="0">
      <selection activeCell="B152" sqref="B152"/>
    </sheetView>
  </sheetViews>
  <sheetFormatPr defaultColWidth="9.09765625" defaultRowHeight="21.75" customHeight="1" x14ac:dyDescent="0.65"/>
  <cols>
    <col min="1" max="1" width="13.8984375" style="29" customWidth="1"/>
    <col min="2" max="2" width="42" style="29" customWidth="1"/>
    <col min="3" max="3" width="9" style="30" customWidth="1"/>
    <col min="4" max="4" width="16" style="52" bestFit="1" customWidth="1"/>
    <col min="5" max="5" width="1.09765625" style="52" customWidth="1"/>
    <col min="6" max="6" width="17.296875" style="120" bestFit="1" customWidth="1"/>
    <col min="7" max="7" width="1.09765625" style="52" customWidth="1"/>
    <col min="8" max="8" width="15.09765625" style="52" customWidth="1"/>
    <col min="9" max="9" width="1.09765625" style="52" customWidth="1"/>
    <col min="10" max="10" width="15.09765625" style="120" customWidth="1"/>
    <col min="11" max="16384" width="9.09765625" style="30"/>
  </cols>
  <sheetData>
    <row r="1" spans="1:10" ht="24.75" customHeight="1" x14ac:dyDescent="0.7">
      <c r="A1" s="115" t="s">
        <v>153</v>
      </c>
      <c r="B1" s="12"/>
      <c r="C1" s="70"/>
      <c r="D1" s="74"/>
      <c r="E1" s="75"/>
      <c r="F1" s="74"/>
      <c r="G1" s="75"/>
      <c r="H1" s="74"/>
      <c r="I1" s="75"/>
      <c r="J1" s="74"/>
    </row>
    <row r="2" spans="1:10" ht="21.75" customHeight="1" x14ac:dyDescent="0.7">
      <c r="A2" s="5" t="s">
        <v>108</v>
      </c>
      <c r="B2" s="12"/>
      <c r="C2" s="71"/>
      <c r="D2" s="76"/>
      <c r="E2" s="76"/>
      <c r="F2" s="128"/>
      <c r="G2" s="76"/>
      <c r="H2" s="76"/>
      <c r="I2" s="76"/>
      <c r="J2" s="128"/>
    </row>
    <row r="3" spans="1:10" ht="21.75" customHeight="1" x14ac:dyDescent="0.7">
      <c r="A3" s="42"/>
      <c r="B3" s="42"/>
      <c r="C3" s="42"/>
      <c r="D3" s="77"/>
      <c r="E3" s="78"/>
      <c r="F3" s="77"/>
      <c r="G3" s="79"/>
      <c r="H3" s="79"/>
      <c r="I3" s="79"/>
      <c r="J3" s="79"/>
    </row>
    <row r="4" spans="1:10" ht="21.75" customHeight="1" x14ac:dyDescent="0.7">
      <c r="C4" s="71"/>
      <c r="D4" s="330" t="s">
        <v>100</v>
      </c>
      <c r="E4" s="330"/>
      <c r="F4" s="330"/>
      <c r="G4" s="76"/>
      <c r="H4" s="330" t="s">
        <v>101</v>
      </c>
      <c r="I4" s="330"/>
      <c r="J4" s="330"/>
    </row>
    <row r="5" spans="1:10" ht="21.75" customHeight="1" x14ac:dyDescent="0.7">
      <c r="C5" s="71"/>
      <c r="D5" s="328" t="s">
        <v>74</v>
      </c>
      <c r="E5" s="329"/>
      <c r="F5" s="329"/>
      <c r="G5" s="76"/>
      <c r="H5" s="328" t="s">
        <v>74</v>
      </c>
      <c r="I5" s="329"/>
      <c r="J5" s="329"/>
    </row>
    <row r="6" spans="1:10" ht="21.75" customHeight="1" x14ac:dyDescent="0.7">
      <c r="C6" s="71"/>
      <c r="D6" s="324" t="s">
        <v>150</v>
      </c>
      <c r="E6" s="324"/>
      <c r="F6" s="324"/>
      <c r="G6" s="76"/>
      <c r="H6" s="324" t="s">
        <v>150</v>
      </c>
      <c r="I6" s="324"/>
      <c r="J6" s="324"/>
    </row>
    <row r="7" spans="1:10" ht="21.75" customHeight="1" x14ac:dyDescent="0.65">
      <c r="C7" s="70"/>
      <c r="D7" s="81">
        <v>2564</v>
      </c>
      <c r="E7" s="81"/>
      <c r="F7" s="81">
        <v>2563</v>
      </c>
      <c r="G7" s="81"/>
      <c r="H7" s="81">
        <v>2564</v>
      </c>
      <c r="I7" s="81"/>
      <c r="J7" s="81">
        <v>2563</v>
      </c>
    </row>
    <row r="8" spans="1:10" ht="21.75" customHeight="1" x14ac:dyDescent="0.7">
      <c r="A8" s="12"/>
      <c r="B8" s="11"/>
      <c r="C8" s="70"/>
      <c r="D8" s="326" t="s">
        <v>102</v>
      </c>
      <c r="E8" s="326"/>
      <c r="F8" s="326"/>
      <c r="G8" s="326"/>
      <c r="H8" s="326"/>
      <c r="I8" s="326"/>
      <c r="J8" s="326"/>
    </row>
    <row r="9" spans="1:10" ht="21.75" customHeight="1" x14ac:dyDescent="0.7">
      <c r="A9" s="11" t="s">
        <v>37</v>
      </c>
      <c r="B9" s="11"/>
      <c r="C9" s="70"/>
      <c r="D9" s="82"/>
      <c r="E9" s="82"/>
      <c r="F9" s="126"/>
      <c r="G9" s="82"/>
      <c r="H9" s="82"/>
      <c r="I9" s="82"/>
      <c r="J9" s="126"/>
    </row>
    <row r="10" spans="1:10" ht="21.75" customHeight="1" x14ac:dyDescent="0.65">
      <c r="A10" s="29" t="s">
        <v>35</v>
      </c>
      <c r="C10" s="70"/>
      <c r="D10" s="51">
        <v>37660216589</v>
      </c>
      <c r="E10" s="51"/>
      <c r="F10" s="119">
        <v>42139912342</v>
      </c>
      <c r="G10" s="51"/>
      <c r="H10" s="52">
        <v>0</v>
      </c>
      <c r="I10" s="51"/>
      <c r="J10" s="120">
        <v>0</v>
      </c>
    </row>
    <row r="11" spans="1:10" ht="21.75" customHeight="1" x14ac:dyDescent="0.65">
      <c r="A11" s="83" t="s">
        <v>115</v>
      </c>
      <c r="B11" s="29" t="s">
        <v>269</v>
      </c>
      <c r="C11" s="70"/>
      <c r="D11" s="51"/>
      <c r="E11" s="51"/>
      <c r="F11" s="119"/>
      <c r="G11" s="51"/>
      <c r="H11" s="51"/>
      <c r="I11" s="51"/>
      <c r="J11" s="119"/>
    </row>
    <row r="12" spans="1:10" ht="21.75" customHeight="1" x14ac:dyDescent="0.65">
      <c r="B12" s="117" t="s">
        <v>246</v>
      </c>
      <c r="C12" s="70"/>
      <c r="D12" s="51"/>
      <c r="E12" s="51"/>
      <c r="F12" s="119"/>
      <c r="G12" s="51"/>
      <c r="H12" s="51"/>
      <c r="I12" s="51"/>
      <c r="J12" s="119"/>
    </row>
    <row r="13" spans="1:10" ht="21.75" customHeight="1" x14ac:dyDescent="0.65">
      <c r="A13" s="29" t="s">
        <v>109</v>
      </c>
      <c r="C13" s="131"/>
      <c r="D13" s="51">
        <v>903170571</v>
      </c>
      <c r="E13" s="51"/>
      <c r="F13" s="119">
        <v>1476821821</v>
      </c>
      <c r="G13" s="51"/>
      <c r="H13" s="52">
        <v>0</v>
      </c>
      <c r="I13" s="51"/>
      <c r="J13" s="120">
        <v>0</v>
      </c>
    </row>
    <row r="14" spans="1:10" ht="21.75" customHeight="1" x14ac:dyDescent="0.65">
      <c r="A14" s="29" t="s">
        <v>36</v>
      </c>
      <c r="C14" s="131"/>
      <c r="D14" s="51">
        <v>137597783</v>
      </c>
      <c r="E14" s="51"/>
      <c r="F14" s="119">
        <v>338895513</v>
      </c>
      <c r="G14" s="51"/>
      <c r="H14" s="194">
        <v>377640885</v>
      </c>
      <c r="I14" s="194"/>
      <c r="J14" s="194">
        <v>257206811</v>
      </c>
    </row>
    <row r="15" spans="1:10" ht="21.75" customHeight="1" x14ac:dyDescent="0.65">
      <c r="A15" s="83" t="s">
        <v>115</v>
      </c>
      <c r="B15" s="29" t="s">
        <v>270</v>
      </c>
      <c r="C15" s="70"/>
      <c r="D15" s="51"/>
      <c r="E15" s="51"/>
      <c r="F15" s="119"/>
      <c r="G15" s="51"/>
      <c r="H15" s="51"/>
      <c r="I15" s="51"/>
      <c r="J15" s="119"/>
    </row>
    <row r="16" spans="1:10" ht="21.75" customHeight="1" x14ac:dyDescent="0.65">
      <c r="B16" s="29" t="s">
        <v>247</v>
      </c>
      <c r="C16" s="70"/>
      <c r="D16" s="51"/>
      <c r="E16" s="51"/>
      <c r="F16" s="119"/>
      <c r="G16" s="51"/>
      <c r="H16" s="51"/>
      <c r="I16" s="51"/>
      <c r="J16" s="119"/>
    </row>
    <row r="17" spans="1:10" s="118" customFormat="1" ht="21.75" customHeight="1" x14ac:dyDescent="0.65">
      <c r="A17" s="134" t="s">
        <v>179</v>
      </c>
      <c r="B17" s="117"/>
      <c r="C17" s="197"/>
      <c r="D17" s="119">
        <v>34717805</v>
      </c>
      <c r="E17" s="119"/>
      <c r="F17" s="119">
        <v>67215310</v>
      </c>
      <c r="G17" s="119"/>
      <c r="H17" s="119">
        <v>103996690</v>
      </c>
      <c r="I17" s="119"/>
      <c r="J17" s="119">
        <v>128626796</v>
      </c>
    </row>
    <row r="18" spans="1:10" ht="21.75" customHeight="1" x14ac:dyDescent="0.65">
      <c r="A18" s="30" t="s">
        <v>110</v>
      </c>
      <c r="B18" s="30"/>
      <c r="C18" s="70"/>
      <c r="D18" s="51">
        <v>2746376738</v>
      </c>
      <c r="E18" s="51"/>
      <c r="F18" s="119">
        <v>3550212746</v>
      </c>
      <c r="G18" s="51"/>
      <c r="H18" s="119">
        <v>98517214</v>
      </c>
      <c r="I18" s="51"/>
      <c r="J18" s="119">
        <v>118632967</v>
      </c>
    </row>
    <row r="19" spans="1:10" ht="21.75" customHeight="1" x14ac:dyDescent="0.7">
      <c r="A19" s="12" t="s">
        <v>21</v>
      </c>
      <c r="B19" s="12"/>
      <c r="C19" s="70"/>
      <c r="D19" s="84">
        <f>SUM(D10:D18)</f>
        <v>41482079486</v>
      </c>
      <c r="E19" s="85"/>
      <c r="F19" s="84">
        <f>SUM(F10:F18)</f>
        <v>47573057732</v>
      </c>
      <c r="G19" s="85"/>
      <c r="H19" s="84">
        <f>SUM(H10:H18)</f>
        <v>580154789</v>
      </c>
      <c r="I19" s="85"/>
      <c r="J19" s="84">
        <f>SUM(J10:J18)</f>
        <v>504466574</v>
      </c>
    </row>
    <row r="20" spans="1:10" ht="21.75" customHeight="1" x14ac:dyDescent="0.65">
      <c r="A20" s="83" t="s">
        <v>115</v>
      </c>
      <c r="B20" s="29" t="s">
        <v>274</v>
      </c>
      <c r="C20" s="70"/>
      <c r="D20" s="51"/>
      <c r="E20" s="51"/>
      <c r="F20" s="119"/>
      <c r="G20" s="51"/>
      <c r="H20" s="51"/>
      <c r="I20" s="51"/>
      <c r="J20" s="119"/>
    </row>
    <row r="21" spans="1:10" ht="21.75" customHeight="1" x14ac:dyDescent="0.65">
      <c r="B21" s="29" t="s">
        <v>248</v>
      </c>
      <c r="C21" s="70"/>
      <c r="D21" s="51"/>
      <c r="E21" s="51"/>
      <c r="F21" s="119"/>
      <c r="G21" s="51"/>
      <c r="H21" s="51"/>
      <c r="I21" s="51"/>
      <c r="J21" s="119"/>
    </row>
    <row r="22" spans="1:10" ht="16.5" customHeight="1" x14ac:dyDescent="0.7">
      <c r="A22" s="12"/>
      <c r="B22" s="12"/>
      <c r="C22" s="70"/>
      <c r="D22" s="86"/>
      <c r="E22" s="85"/>
      <c r="F22" s="86"/>
      <c r="G22" s="85"/>
      <c r="H22" s="86"/>
      <c r="I22" s="85"/>
      <c r="J22" s="86"/>
    </row>
    <row r="23" spans="1:10" ht="21.75" customHeight="1" x14ac:dyDescent="0.7">
      <c r="A23" s="11" t="s">
        <v>54</v>
      </c>
      <c r="B23" s="11"/>
      <c r="C23" s="70"/>
      <c r="D23" s="86"/>
      <c r="E23" s="85"/>
      <c r="F23" s="86"/>
      <c r="G23" s="85"/>
      <c r="H23" s="86"/>
      <c r="I23" s="85"/>
      <c r="J23" s="86"/>
    </row>
    <row r="24" spans="1:10" ht="21.75" customHeight="1" x14ac:dyDescent="0.65">
      <c r="A24" s="29" t="s">
        <v>38</v>
      </c>
      <c r="C24" s="70"/>
      <c r="D24" s="51">
        <v>28977004959</v>
      </c>
      <c r="E24" s="51"/>
      <c r="F24" s="119">
        <v>32091247942</v>
      </c>
      <c r="G24" s="51"/>
      <c r="H24" s="52">
        <v>0</v>
      </c>
      <c r="I24" s="51"/>
      <c r="J24" s="120">
        <v>0</v>
      </c>
    </row>
    <row r="25" spans="1:10" ht="21.75" customHeight="1" x14ac:dyDescent="0.65">
      <c r="A25" s="29" t="s">
        <v>116</v>
      </c>
      <c r="C25" s="70"/>
      <c r="D25" s="51">
        <v>433126082</v>
      </c>
      <c r="E25" s="51"/>
      <c r="F25" s="119">
        <v>555777896</v>
      </c>
      <c r="G25" s="51"/>
      <c r="H25" s="52">
        <v>0</v>
      </c>
      <c r="I25" s="51"/>
      <c r="J25" s="120">
        <v>0</v>
      </c>
    </row>
    <row r="26" spans="1:10" ht="21.75" customHeight="1" x14ac:dyDescent="0.65">
      <c r="A26" s="29" t="s">
        <v>117</v>
      </c>
      <c r="C26" s="70"/>
      <c r="D26" s="51">
        <v>9246235559</v>
      </c>
      <c r="E26" s="51"/>
      <c r="F26" s="119">
        <v>10243930116</v>
      </c>
      <c r="G26" s="51"/>
      <c r="H26" s="52">
        <v>0</v>
      </c>
      <c r="I26" s="51"/>
      <c r="J26" s="120">
        <v>0</v>
      </c>
    </row>
    <row r="27" spans="1:10" ht="21.75" customHeight="1" x14ac:dyDescent="0.65">
      <c r="A27" s="29" t="s">
        <v>39</v>
      </c>
      <c r="C27" s="70"/>
      <c r="D27" s="51">
        <v>4607820746</v>
      </c>
      <c r="E27" s="51"/>
      <c r="F27" s="119">
        <v>3001136029</v>
      </c>
      <c r="G27" s="51"/>
      <c r="H27" s="51">
        <v>550889398</v>
      </c>
      <c r="I27" s="51"/>
      <c r="J27" s="119">
        <v>228137228</v>
      </c>
    </row>
    <row r="28" spans="1:10" ht="21.75" customHeight="1" x14ac:dyDescent="0.7">
      <c r="A28" s="12" t="s">
        <v>22</v>
      </c>
      <c r="B28" s="12"/>
      <c r="C28" s="70"/>
      <c r="D28" s="84">
        <f>SUM(D24:D27)</f>
        <v>43264187346</v>
      </c>
      <c r="E28" s="85"/>
      <c r="F28" s="84">
        <f>SUM(F24:F27)</f>
        <v>45892091983</v>
      </c>
      <c r="G28" s="85"/>
      <c r="H28" s="84">
        <f>SUM(H24:H27)</f>
        <v>550889398</v>
      </c>
      <c r="I28" s="85"/>
      <c r="J28" s="84">
        <f>SUM(J24:J27)</f>
        <v>228137228</v>
      </c>
    </row>
    <row r="29" spans="1:10" ht="16.5" customHeight="1" x14ac:dyDescent="0.65">
      <c r="C29" s="70"/>
      <c r="D29" s="51"/>
      <c r="E29" s="51"/>
      <c r="F29" s="119"/>
      <c r="G29" s="51"/>
      <c r="H29" s="51"/>
      <c r="I29" s="51"/>
      <c r="J29" s="119"/>
    </row>
    <row r="30" spans="1:10" s="118" customFormat="1" ht="22" x14ac:dyDescent="0.7">
      <c r="A30" s="137" t="s">
        <v>277</v>
      </c>
      <c r="B30" s="117"/>
      <c r="C30" s="131"/>
      <c r="D30" s="158">
        <f>D19-D28</f>
        <v>-1782107860</v>
      </c>
      <c r="E30" s="156"/>
      <c r="F30" s="158">
        <f>F19-F28</f>
        <v>1680965749</v>
      </c>
      <c r="G30" s="156"/>
      <c r="H30" s="158">
        <f>H19-H28</f>
        <v>29265391</v>
      </c>
      <c r="I30" s="156"/>
      <c r="J30" s="158">
        <f>J19-J28</f>
        <v>276329346</v>
      </c>
    </row>
    <row r="31" spans="1:10" ht="21.75" customHeight="1" x14ac:dyDescent="0.65">
      <c r="A31" s="29" t="s">
        <v>40</v>
      </c>
      <c r="C31" s="70"/>
      <c r="D31" s="51">
        <v>-788893101</v>
      </c>
      <c r="E31" s="51"/>
      <c r="F31" s="119">
        <v>-771132219</v>
      </c>
      <c r="G31" s="51"/>
      <c r="H31" s="51">
        <v>-193416982</v>
      </c>
      <c r="I31" s="51"/>
      <c r="J31" s="119">
        <v>-159880084</v>
      </c>
    </row>
    <row r="32" spans="1:10" ht="21.75" customHeight="1" x14ac:dyDescent="0.65">
      <c r="A32" s="134" t="s">
        <v>215</v>
      </c>
      <c r="C32" s="70"/>
      <c r="D32" s="55">
        <v>12200417</v>
      </c>
      <c r="E32" s="51"/>
      <c r="F32" s="55">
        <v>83660013</v>
      </c>
      <c r="G32" s="51"/>
      <c r="H32" s="53">
        <v>0</v>
      </c>
      <c r="I32" s="51"/>
      <c r="J32" s="121">
        <v>0</v>
      </c>
    </row>
    <row r="33" spans="1:10" ht="21.75" customHeight="1" x14ac:dyDescent="0.7">
      <c r="A33" s="137" t="s">
        <v>282</v>
      </c>
      <c r="B33" s="12"/>
      <c r="C33" s="70"/>
      <c r="D33" s="250">
        <f>SUM(D30:D32)</f>
        <v>-2558800544</v>
      </c>
      <c r="E33" s="250"/>
      <c r="F33" s="250">
        <f>SUM(F30:F32)</f>
        <v>993493543</v>
      </c>
      <c r="G33" s="250"/>
      <c r="H33" s="250">
        <f>SUM(H30:H32)</f>
        <v>-164151591</v>
      </c>
      <c r="I33" s="250"/>
      <c r="J33" s="250">
        <f>SUM(J30:J32)</f>
        <v>116449262</v>
      </c>
    </row>
    <row r="34" spans="1:10" ht="21.75" customHeight="1" x14ac:dyDescent="0.65">
      <c r="A34" s="117" t="s">
        <v>133</v>
      </c>
      <c r="C34" s="70"/>
      <c r="D34" s="61">
        <v>338823488</v>
      </c>
      <c r="E34" s="54"/>
      <c r="F34" s="61">
        <v>-124888755</v>
      </c>
      <c r="G34" s="54"/>
      <c r="H34" s="61">
        <v>568228</v>
      </c>
      <c r="I34" s="54"/>
      <c r="J34" s="61">
        <v>11767</v>
      </c>
    </row>
    <row r="35" spans="1:10" ht="21.75" customHeight="1" thickBot="1" x14ac:dyDescent="0.75">
      <c r="A35" s="137" t="s">
        <v>70</v>
      </c>
      <c r="B35" s="12"/>
      <c r="C35" s="70"/>
      <c r="D35" s="93">
        <f>SUM(D33:D34)</f>
        <v>-2219977056</v>
      </c>
      <c r="E35" s="85"/>
      <c r="F35" s="93">
        <f>SUM(F33:F34)</f>
        <v>868604788</v>
      </c>
      <c r="G35" s="85"/>
      <c r="H35" s="93">
        <f>SUM(H33:H34)</f>
        <v>-163583363</v>
      </c>
      <c r="I35" s="85"/>
      <c r="J35" s="93">
        <f>SUM(J33:J34)</f>
        <v>116461029</v>
      </c>
    </row>
    <row r="36" spans="1:10" ht="21.75" customHeight="1" thickTop="1" x14ac:dyDescent="0.7">
      <c r="A36" s="12"/>
      <c r="B36" s="12"/>
      <c r="C36" s="70"/>
      <c r="D36" s="54"/>
      <c r="E36" s="54"/>
      <c r="F36" s="122"/>
      <c r="G36" s="54"/>
      <c r="H36" s="54"/>
      <c r="I36" s="54"/>
      <c r="J36" s="122"/>
    </row>
    <row r="37" spans="1:10" ht="27" customHeight="1" x14ac:dyDescent="0.7">
      <c r="A37" s="115" t="s">
        <v>153</v>
      </c>
      <c r="B37" s="12"/>
      <c r="C37" s="70"/>
      <c r="D37" s="85"/>
      <c r="E37" s="86"/>
      <c r="F37" s="85"/>
      <c r="G37" s="86"/>
      <c r="H37" s="85"/>
      <c r="I37" s="86"/>
      <c r="J37" s="85"/>
    </row>
    <row r="38" spans="1:10" ht="21.75" customHeight="1" x14ac:dyDescent="0.7">
      <c r="A38" s="5" t="s">
        <v>108</v>
      </c>
      <c r="B38" s="12"/>
      <c r="C38" s="71"/>
      <c r="D38" s="87"/>
      <c r="E38" s="87"/>
      <c r="F38" s="127"/>
      <c r="G38" s="87"/>
      <c r="H38" s="87"/>
      <c r="I38" s="87"/>
      <c r="J38" s="127"/>
    </row>
    <row r="39" spans="1:10" ht="21.75" customHeight="1" x14ac:dyDescent="0.7">
      <c r="A39" s="42"/>
      <c r="B39" s="42"/>
      <c r="C39" s="42"/>
      <c r="D39" s="88"/>
      <c r="E39" s="89"/>
      <c r="F39" s="88"/>
      <c r="G39" s="90"/>
      <c r="H39" s="90"/>
      <c r="I39" s="90"/>
      <c r="J39" s="90"/>
    </row>
    <row r="40" spans="1:10" ht="21.75" customHeight="1" x14ac:dyDescent="0.7">
      <c r="C40" s="71"/>
      <c r="D40" s="327" t="s">
        <v>100</v>
      </c>
      <c r="E40" s="327"/>
      <c r="F40" s="327"/>
      <c r="G40" s="87"/>
      <c r="H40" s="327" t="s">
        <v>101</v>
      </c>
      <c r="I40" s="327"/>
      <c r="J40" s="327"/>
    </row>
    <row r="41" spans="1:10" ht="21.75" customHeight="1" x14ac:dyDescent="0.7">
      <c r="C41" s="71"/>
      <c r="D41" s="331" t="s">
        <v>74</v>
      </c>
      <c r="E41" s="332"/>
      <c r="F41" s="332"/>
      <c r="G41" s="87"/>
      <c r="H41" s="331" t="s">
        <v>74</v>
      </c>
      <c r="I41" s="332"/>
      <c r="J41" s="332"/>
    </row>
    <row r="42" spans="1:10" ht="21.75" customHeight="1" x14ac:dyDescent="0.7">
      <c r="C42" s="71"/>
      <c r="D42" s="324" t="s">
        <v>150</v>
      </c>
      <c r="E42" s="324"/>
      <c r="F42" s="324"/>
      <c r="G42" s="87"/>
      <c r="H42" s="324" t="s">
        <v>150</v>
      </c>
      <c r="I42" s="324"/>
      <c r="J42" s="324"/>
    </row>
    <row r="43" spans="1:10" ht="21.75" customHeight="1" x14ac:dyDescent="0.65">
      <c r="C43" s="114"/>
      <c r="D43" s="81">
        <v>2564</v>
      </c>
      <c r="E43" s="81"/>
      <c r="F43" s="81">
        <v>2563</v>
      </c>
      <c r="G43" s="81"/>
      <c r="H43" s="81">
        <v>2564</v>
      </c>
      <c r="I43" s="81"/>
      <c r="J43" s="81">
        <v>2563</v>
      </c>
    </row>
    <row r="44" spans="1:10" ht="21.75" customHeight="1" x14ac:dyDescent="0.65">
      <c r="C44" s="70"/>
      <c r="D44" s="325" t="s">
        <v>102</v>
      </c>
      <c r="E44" s="325"/>
      <c r="F44" s="325"/>
      <c r="G44" s="325"/>
      <c r="H44" s="325"/>
      <c r="I44" s="325"/>
      <c r="J44" s="325"/>
    </row>
    <row r="45" spans="1:10" ht="21.75" customHeight="1" x14ac:dyDescent="0.7">
      <c r="A45" s="12" t="s">
        <v>45</v>
      </c>
      <c r="B45" s="12"/>
      <c r="C45" s="70"/>
      <c r="D45" s="85"/>
      <c r="E45" s="86"/>
      <c r="F45" s="85"/>
      <c r="G45" s="86"/>
      <c r="H45" s="85"/>
      <c r="I45" s="86"/>
      <c r="J45" s="85"/>
    </row>
    <row r="46" spans="1:10" ht="21.75" customHeight="1" x14ac:dyDescent="0.7">
      <c r="A46" s="11" t="s">
        <v>81</v>
      </c>
      <c r="B46" s="11"/>
      <c r="C46" s="70"/>
      <c r="D46" s="51"/>
      <c r="E46" s="51"/>
      <c r="F46" s="119"/>
      <c r="G46" s="51"/>
      <c r="H46" s="51"/>
      <c r="I46" s="51"/>
      <c r="J46" s="119"/>
    </row>
    <row r="47" spans="1:10" ht="21.75" customHeight="1" x14ac:dyDescent="0.65">
      <c r="A47" s="29" t="s">
        <v>76</v>
      </c>
      <c r="C47" s="70"/>
      <c r="D47" s="63">
        <v>3340897611</v>
      </c>
      <c r="E47" s="63"/>
      <c r="F47" s="63">
        <v>-62664611</v>
      </c>
      <c r="G47" s="122"/>
      <c r="H47" s="123">
        <v>0</v>
      </c>
      <c r="I47" s="122"/>
      <c r="J47" s="123">
        <v>0</v>
      </c>
    </row>
    <row r="48" spans="1:10" s="118" customFormat="1" ht="21.75" customHeight="1" x14ac:dyDescent="0.65">
      <c r="A48" s="117" t="s">
        <v>275</v>
      </c>
      <c r="B48" s="117"/>
      <c r="C48" s="260"/>
      <c r="D48" s="63">
        <v>1356195</v>
      </c>
      <c r="E48" s="63"/>
      <c r="F48" s="63">
        <v>-9170486</v>
      </c>
      <c r="G48" s="122"/>
      <c r="H48" s="123">
        <v>0</v>
      </c>
      <c r="I48" s="122"/>
      <c r="J48" s="123">
        <v>0</v>
      </c>
    </row>
    <row r="49" spans="1:10" s="118" customFormat="1" ht="21.75" customHeight="1" x14ac:dyDescent="0.65">
      <c r="A49" s="117" t="s">
        <v>240</v>
      </c>
      <c r="B49" s="117"/>
      <c r="C49" s="260"/>
      <c r="D49" s="63"/>
      <c r="E49" s="63"/>
      <c r="F49" s="63"/>
      <c r="G49" s="122"/>
      <c r="H49" s="123"/>
      <c r="I49" s="122"/>
      <c r="J49" s="123"/>
    </row>
    <row r="50" spans="1:10" s="118" customFormat="1" ht="21.75" customHeight="1" x14ac:dyDescent="0.65">
      <c r="A50" s="117" t="s">
        <v>118</v>
      </c>
      <c r="B50" s="117"/>
      <c r="C50" s="192"/>
      <c r="D50" s="124">
        <v>-325487</v>
      </c>
      <c r="E50" s="63"/>
      <c r="F50" s="276">
        <v>0</v>
      </c>
      <c r="G50" s="275"/>
      <c r="H50" s="274">
        <v>0</v>
      </c>
      <c r="I50" s="275"/>
      <c r="J50" s="274">
        <v>0</v>
      </c>
    </row>
    <row r="51" spans="1:10" ht="21.75" customHeight="1" x14ac:dyDescent="0.7">
      <c r="A51" s="137" t="s">
        <v>77</v>
      </c>
      <c r="B51" s="12"/>
      <c r="C51" s="70"/>
      <c r="D51" s="125">
        <f>SUM(D47:D50)</f>
        <v>3341928319</v>
      </c>
      <c r="E51" s="75"/>
      <c r="F51" s="125">
        <f>SUM(F47:F50)</f>
        <v>-71835097</v>
      </c>
      <c r="G51" s="75"/>
      <c r="H51" s="125">
        <f>SUM(H47:H50)</f>
        <v>0</v>
      </c>
      <c r="I51" s="236"/>
      <c r="J51" s="125">
        <f>SUM(J47:J50)</f>
        <v>0</v>
      </c>
    </row>
    <row r="52" spans="1:10" ht="21.75" customHeight="1" x14ac:dyDescent="0.7">
      <c r="A52" s="12"/>
      <c r="B52" s="12"/>
      <c r="C52" s="70"/>
      <c r="D52" s="85"/>
      <c r="E52" s="86"/>
      <c r="F52" s="85"/>
      <c r="G52" s="86"/>
      <c r="H52" s="85"/>
      <c r="I52" s="86"/>
      <c r="J52" s="85"/>
    </row>
    <row r="53" spans="1:10" ht="21.75" customHeight="1" x14ac:dyDescent="0.7">
      <c r="A53" s="11" t="s">
        <v>79</v>
      </c>
      <c r="B53" s="11"/>
      <c r="C53" s="70"/>
      <c r="D53" s="85"/>
      <c r="E53" s="86"/>
      <c r="F53" s="85"/>
      <c r="G53" s="86"/>
      <c r="H53" s="85"/>
      <c r="I53" s="86"/>
      <c r="J53" s="85"/>
    </row>
    <row r="54" spans="1:10" s="118" customFormat="1" ht="21.75" customHeight="1" x14ac:dyDescent="0.7">
      <c r="A54" s="134" t="s">
        <v>241</v>
      </c>
      <c r="B54" s="11"/>
      <c r="C54" s="131"/>
      <c r="D54" s="85"/>
      <c r="E54" s="86"/>
      <c r="F54" s="85"/>
      <c r="G54" s="86"/>
      <c r="H54" s="74"/>
      <c r="I54" s="75"/>
      <c r="J54" s="74"/>
    </row>
    <row r="55" spans="1:10" s="118" customFormat="1" ht="21.75" customHeight="1" x14ac:dyDescent="0.7">
      <c r="A55" s="134" t="s">
        <v>181</v>
      </c>
      <c r="B55" s="11"/>
      <c r="C55" s="131"/>
      <c r="D55" s="193">
        <v>-4089111</v>
      </c>
      <c r="E55" s="86"/>
      <c r="F55" s="193">
        <v>-107335</v>
      </c>
      <c r="G55" s="86"/>
      <c r="H55" s="285">
        <v>392579</v>
      </c>
      <c r="I55" s="48"/>
      <c r="J55" s="39">
        <v>0</v>
      </c>
    </row>
    <row r="56" spans="1:10" ht="21.75" customHeight="1" x14ac:dyDescent="0.7">
      <c r="A56" s="134" t="s">
        <v>276</v>
      </c>
      <c r="B56" s="11"/>
      <c r="C56" s="70"/>
      <c r="D56" s="63">
        <v>24832650</v>
      </c>
      <c r="E56" s="119"/>
      <c r="F56" s="123">
        <v>0</v>
      </c>
      <c r="G56" s="119"/>
      <c r="H56" s="63">
        <v>1004412</v>
      </c>
      <c r="I56" s="122"/>
      <c r="J56" s="63">
        <v>0</v>
      </c>
    </row>
    <row r="57" spans="1:10" s="118" customFormat="1" ht="21.75" customHeight="1" x14ac:dyDescent="0.65">
      <c r="A57" s="134" t="s">
        <v>242</v>
      </c>
      <c r="B57" s="117"/>
      <c r="C57" s="131"/>
      <c r="D57" s="122"/>
      <c r="E57" s="119"/>
      <c r="F57" s="122"/>
      <c r="G57" s="119"/>
      <c r="H57" s="63"/>
      <c r="I57" s="122"/>
      <c r="J57" s="63"/>
    </row>
    <row r="58" spans="1:10" s="118" customFormat="1" ht="21.75" customHeight="1" x14ac:dyDescent="0.65">
      <c r="A58" s="134" t="s">
        <v>118</v>
      </c>
      <c r="B58" s="117"/>
      <c r="C58" s="131"/>
      <c r="D58" s="55">
        <v>-3802267</v>
      </c>
      <c r="E58" s="119"/>
      <c r="F58" s="55">
        <v>29946</v>
      </c>
      <c r="G58" s="119"/>
      <c r="H58" s="124">
        <v>-279398</v>
      </c>
      <c r="I58" s="122"/>
      <c r="J58" s="124">
        <v>0</v>
      </c>
    </row>
    <row r="59" spans="1:10" s="118" customFormat="1" ht="21.75" customHeight="1" x14ac:dyDescent="0.7">
      <c r="A59" s="137" t="s">
        <v>243</v>
      </c>
      <c r="B59" s="132"/>
      <c r="C59" s="131"/>
      <c r="D59" s="159">
        <f>SUM(D55:D58)</f>
        <v>16941272</v>
      </c>
      <c r="E59" s="156"/>
      <c r="F59" s="159">
        <f>SUM(F55:F58)</f>
        <v>-77389</v>
      </c>
      <c r="G59" s="156"/>
      <c r="H59" s="159">
        <f>SUM(H55:H58)</f>
        <v>1117593</v>
      </c>
      <c r="I59" s="154"/>
      <c r="J59" s="155">
        <f>SUM(J55:J58)</f>
        <v>0</v>
      </c>
    </row>
    <row r="60" spans="1:10" s="4" customFormat="1" ht="21.75" customHeight="1" x14ac:dyDescent="0.7">
      <c r="A60" s="12" t="s">
        <v>119</v>
      </c>
      <c r="B60" s="12"/>
      <c r="C60" s="31"/>
      <c r="D60" s="92">
        <f>+D51+D59</f>
        <v>3358869591</v>
      </c>
      <c r="E60" s="85"/>
      <c r="F60" s="92">
        <f>+F51+F59</f>
        <v>-71912486</v>
      </c>
      <c r="G60" s="85"/>
      <c r="H60" s="92">
        <f>+H51+H59</f>
        <v>1117593</v>
      </c>
      <c r="I60" s="86"/>
      <c r="J60" s="125">
        <f>+J51+J59</f>
        <v>0</v>
      </c>
    </row>
    <row r="61" spans="1:10" ht="21.75" customHeight="1" thickBot="1" x14ac:dyDescent="0.75">
      <c r="A61" s="137" t="s">
        <v>120</v>
      </c>
      <c r="B61" s="12"/>
      <c r="C61" s="70"/>
      <c r="D61" s="241">
        <f>D60+D35</f>
        <v>1138892535</v>
      </c>
      <c r="E61" s="242"/>
      <c r="F61" s="241">
        <f>F60+F35</f>
        <v>796692302</v>
      </c>
      <c r="G61" s="242"/>
      <c r="H61" s="241">
        <f>H60+H35</f>
        <v>-162465770</v>
      </c>
      <c r="I61" s="242"/>
      <c r="J61" s="243">
        <f>J60+J35</f>
        <v>116461029</v>
      </c>
    </row>
    <row r="62" spans="1:10" ht="13.5" customHeight="1" thickTop="1" x14ac:dyDescent="0.7">
      <c r="A62" s="12"/>
      <c r="B62" s="12"/>
      <c r="C62" s="70"/>
      <c r="D62" s="85"/>
      <c r="E62" s="85"/>
      <c r="F62" s="85"/>
      <c r="G62" s="85"/>
      <c r="H62" s="85"/>
      <c r="I62" s="85"/>
      <c r="J62" s="85"/>
    </row>
    <row r="63" spans="1:10" ht="21.75" customHeight="1" x14ac:dyDescent="0.7">
      <c r="A63" s="137" t="s">
        <v>283</v>
      </c>
      <c r="B63" s="12"/>
      <c r="C63" s="70"/>
      <c r="D63" s="85"/>
      <c r="E63" s="85"/>
      <c r="F63" s="85"/>
      <c r="G63" s="85"/>
      <c r="H63" s="85"/>
      <c r="I63" s="85"/>
      <c r="J63" s="85"/>
    </row>
    <row r="64" spans="1:10" ht="21.75" customHeight="1" x14ac:dyDescent="0.7">
      <c r="A64" s="29" t="s">
        <v>60</v>
      </c>
      <c r="B64" s="12"/>
      <c r="C64" s="70"/>
      <c r="D64" s="122">
        <v>-2241387386</v>
      </c>
      <c r="E64" s="54"/>
      <c r="F64" s="122">
        <v>837346581</v>
      </c>
      <c r="G64" s="54"/>
      <c r="H64" s="54">
        <f>H35</f>
        <v>-163583363</v>
      </c>
      <c r="I64" s="54"/>
      <c r="J64" s="122">
        <f>J35</f>
        <v>116461029</v>
      </c>
    </row>
    <row r="65" spans="1:10" ht="21.75" customHeight="1" x14ac:dyDescent="0.65">
      <c r="A65" s="29" t="s">
        <v>61</v>
      </c>
      <c r="C65" s="70"/>
      <c r="D65" s="55">
        <v>21410330</v>
      </c>
      <c r="E65" s="54"/>
      <c r="F65" s="55">
        <v>31258207</v>
      </c>
      <c r="G65" s="54"/>
      <c r="H65" s="52">
        <v>0</v>
      </c>
      <c r="I65" s="51"/>
      <c r="J65" s="120">
        <v>0</v>
      </c>
    </row>
    <row r="66" spans="1:10" ht="21.75" customHeight="1" thickBot="1" x14ac:dyDescent="0.75">
      <c r="A66" s="137" t="s">
        <v>70</v>
      </c>
      <c r="C66" s="70"/>
      <c r="D66" s="239">
        <f>SUM(D64:D65)</f>
        <v>-2219977056</v>
      </c>
      <c r="E66" s="240"/>
      <c r="F66" s="239">
        <f>SUM(F64:F65)</f>
        <v>868604788</v>
      </c>
      <c r="G66" s="240"/>
      <c r="H66" s="239">
        <f>SUM(H64:H65)</f>
        <v>-163583363</v>
      </c>
      <c r="I66" s="240"/>
      <c r="J66" s="239">
        <f>SUM(J64:J65)</f>
        <v>116461029</v>
      </c>
    </row>
    <row r="67" spans="1:10" ht="14.25" customHeight="1" thickTop="1" x14ac:dyDescent="0.7">
      <c r="A67" s="12"/>
      <c r="B67" s="12"/>
      <c r="C67" s="70"/>
      <c r="D67" s="95"/>
      <c r="E67" s="95"/>
      <c r="F67" s="95"/>
      <c r="G67" s="95"/>
      <c r="H67" s="95"/>
      <c r="I67" s="95"/>
      <c r="J67" s="95"/>
    </row>
    <row r="68" spans="1:10" ht="21.75" customHeight="1" x14ac:dyDescent="0.7">
      <c r="A68" s="12" t="s">
        <v>182</v>
      </c>
      <c r="B68" s="12"/>
      <c r="C68" s="70"/>
      <c r="D68" s="95"/>
      <c r="E68" s="95"/>
      <c r="F68" s="95"/>
      <c r="G68" s="95"/>
      <c r="H68" s="95"/>
      <c r="I68" s="95"/>
      <c r="J68" s="95"/>
    </row>
    <row r="69" spans="1:10" ht="21.75" customHeight="1" x14ac:dyDescent="0.65">
      <c r="A69" s="29" t="s">
        <v>60</v>
      </c>
      <c r="C69" s="70"/>
      <c r="D69" s="51">
        <v>1106564269</v>
      </c>
      <c r="E69" s="51"/>
      <c r="F69" s="119">
        <v>763986657</v>
      </c>
      <c r="G69" s="51"/>
      <c r="H69" s="51">
        <f>H61</f>
        <v>-162465770</v>
      </c>
      <c r="I69" s="51"/>
      <c r="J69" s="119">
        <f>J61</f>
        <v>116461029</v>
      </c>
    </row>
    <row r="70" spans="1:10" ht="21.75" customHeight="1" x14ac:dyDescent="0.65">
      <c r="A70" s="29" t="s">
        <v>61</v>
      </c>
      <c r="C70" s="70"/>
      <c r="D70" s="51">
        <v>32328266</v>
      </c>
      <c r="E70" s="51"/>
      <c r="F70" s="119">
        <v>32705645</v>
      </c>
      <c r="G70" s="51"/>
      <c r="H70" s="52">
        <v>0</v>
      </c>
      <c r="I70" s="51"/>
      <c r="J70" s="120">
        <v>0</v>
      </c>
    </row>
    <row r="71" spans="1:10" ht="21.75" customHeight="1" thickBot="1" x14ac:dyDescent="0.75">
      <c r="A71" s="12" t="s">
        <v>120</v>
      </c>
      <c r="B71" s="12"/>
      <c r="C71" s="70"/>
      <c r="D71" s="239">
        <f>SUM(D69:D70)</f>
        <v>1138892535</v>
      </c>
      <c r="E71" s="249"/>
      <c r="F71" s="239">
        <f>SUM(F69:F70)</f>
        <v>796692302</v>
      </c>
      <c r="G71" s="249"/>
      <c r="H71" s="239">
        <f>SUM(H69:H70)</f>
        <v>-162465770</v>
      </c>
      <c r="I71" s="249"/>
      <c r="J71" s="239">
        <f>SUM(J69:J70)</f>
        <v>116461029</v>
      </c>
    </row>
    <row r="72" spans="1:10" ht="15.75" customHeight="1" thickTop="1" x14ac:dyDescent="0.7">
      <c r="C72" s="70"/>
      <c r="D72" s="95"/>
      <c r="E72" s="95"/>
      <c r="F72" s="95"/>
      <c r="G72" s="95"/>
      <c r="H72" s="95"/>
      <c r="I72" s="95"/>
      <c r="J72" s="95"/>
    </row>
    <row r="73" spans="1:10" ht="21.75" customHeight="1" thickBot="1" x14ac:dyDescent="0.75">
      <c r="A73" s="132" t="s">
        <v>121</v>
      </c>
      <c r="C73" s="140"/>
      <c r="D73" s="244">
        <v>-0.37164440159177581</v>
      </c>
      <c r="E73" s="245"/>
      <c r="F73" s="244">
        <v>0.14000000000000001</v>
      </c>
      <c r="G73" s="245"/>
      <c r="H73" s="244">
        <v>-0.03</v>
      </c>
      <c r="I73" s="245"/>
      <c r="J73" s="244">
        <v>0.02</v>
      </c>
    </row>
    <row r="74" spans="1:10" ht="21.75" customHeight="1" thickTop="1" x14ac:dyDescent="0.65">
      <c r="A74" s="16"/>
      <c r="B74" s="16"/>
      <c r="C74" s="43"/>
      <c r="D74" s="54"/>
      <c r="E74" s="51"/>
      <c r="F74" s="122"/>
      <c r="G74" s="51"/>
      <c r="H74" s="54"/>
      <c r="I74" s="51"/>
      <c r="J74" s="122"/>
    </row>
    <row r="75" spans="1:10" ht="21.75" customHeight="1" x14ac:dyDescent="0.7">
      <c r="A75" s="115" t="s">
        <v>153</v>
      </c>
      <c r="B75" s="12"/>
      <c r="C75" s="72"/>
      <c r="D75" s="74"/>
      <c r="E75" s="75"/>
      <c r="F75" s="74"/>
      <c r="G75" s="75"/>
      <c r="H75" s="74"/>
      <c r="I75" s="75"/>
      <c r="J75" s="74"/>
    </row>
    <row r="76" spans="1:10" ht="21.75" customHeight="1" x14ac:dyDescent="0.7">
      <c r="A76" s="5" t="s">
        <v>108</v>
      </c>
      <c r="B76" s="12"/>
      <c r="C76" s="73"/>
      <c r="D76" s="80"/>
      <c r="E76" s="80"/>
      <c r="F76" s="128"/>
      <c r="G76" s="80"/>
      <c r="H76" s="80"/>
      <c r="I76" s="80"/>
      <c r="J76" s="128"/>
    </row>
    <row r="77" spans="1:10" ht="21.75" customHeight="1" x14ac:dyDescent="0.7">
      <c r="A77" s="42"/>
      <c r="B77" s="42"/>
      <c r="C77" s="42"/>
      <c r="D77" s="77"/>
      <c r="E77" s="78"/>
      <c r="F77" s="77"/>
      <c r="G77" s="79"/>
      <c r="H77" s="79"/>
      <c r="I77" s="79"/>
      <c r="J77" s="79"/>
    </row>
    <row r="78" spans="1:10" ht="21.75" customHeight="1" x14ac:dyDescent="0.7">
      <c r="C78" s="73"/>
      <c r="D78" s="330" t="s">
        <v>100</v>
      </c>
      <c r="E78" s="330"/>
      <c r="F78" s="330"/>
      <c r="G78" s="80"/>
      <c r="H78" s="330" t="s">
        <v>101</v>
      </c>
      <c r="I78" s="330"/>
      <c r="J78" s="330"/>
    </row>
    <row r="79" spans="1:10" ht="21.75" customHeight="1" x14ac:dyDescent="0.7">
      <c r="C79" s="73"/>
      <c r="D79" s="328" t="s">
        <v>151</v>
      </c>
      <c r="E79" s="329"/>
      <c r="F79" s="329"/>
      <c r="G79" s="80"/>
      <c r="H79" s="328" t="s">
        <v>151</v>
      </c>
      <c r="I79" s="329"/>
      <c r="J79" s="329"/>
    </row>
    <row r="80" spans="1:10" ht="21.75" customHeight="1" x14ac:dyDescent="0.7">
      <c r="C80" s="73"/>
      <c r="D80" s="324" t="s">
        <v>150</v>
      </c>
      <c r="E80" s="324"/>
      <c r="F80" s="324"/>
      <c r="G80" s="80"/>
      <c r="H80" s="324" t="s">
        <v>150</v>
      </c>
      <c r="I80" s="324"/>
      <c r="J80" s="324"/>
    </row>
    <row r="81" spans="1:10" ht="21.75" customHeight="1" x14ac:dyDescent="0.65">
      <c r="C81" s="72" t="s">
        <v>1</v>
      </c>
      <c r="D81" s="81">
        <v>2564</v>
      </c>
      <c r="E81" s="81"/>
      <c r="F81" s="81">
        <v>2563</v>
      </c>
      <c r="G81" s="81"/>
      <c r="H81" s="81">
        <v>2564</v>
      </c>
      <c r="I81" s="81"/>
      <c r="J81" s="81">
        <v>2563</v>
      </c>
    </row>
    <row r="82" spans="1:10" ht="21.75" customHeight="1" x14ac:dyDescent="0.7">
      <c r="A82" s="12"/>
      <c r="B82" s="11"/>
      <c r="C82" s="72"/>
      <c r="D82" s="326" t="s">
        <v>102</v>
      </c>
      <c r="E82" s="326"/>
      <c r="F82" s="326"/>
      <c r="G82" s="326"/>
      <c r="H82" s="326"/>
      <c r="I82" s="326"/>
      <c r="J82" s="326"/>
    </row>
    <row r="83" spans="1:10" ht="21.75" customHeight="1" x14ac:dyDescent="0.7">
      <c r="A83" s="11" t="s">
        <v>37</v>
      </c>
      <c r="B83" s="11"/>
      <c r="C83" s="72"/>
      <c r="D83" s="82"/>
      <c r="E83" s="82"/>
      <c r="F83" s="126"/>
      <c r="G83" s="82"/>
      <c r="H83" s="82"/>
      <c r="I83" s="82"/>
      <c r="J83" s="126"/>
    </row>
    <row r="84" spans="1:10" ht="21.75" customHeight="1" x14ac:dyDescent="0.65">
      <c r="A84" s="29" t="s">
        <v>35</v>
      </c>
      <c r="C84" s="313">
        <v>11</v>
      </c>
      <c r="D84" s="51">
        <v>123253671184</v>
      </c>
      <c r="E84" s="51"/>
      <c r="F84" s="119">
        <v>127723024768</v>
      </c>
      <c r="G84" s="51"/>
      <c r="H84" s="52">
        <v>0</v>
      </c>
      <c r="I84" s="51"/>
      <c r="J84" s="120">
        <v>0</v>
      </c>
    </row>
    <row r="85" spans="1:10" ht="21.75" customHeight="1" x14ac:dyDescent="0.65">
      <c r="A85" s="83" t="s">
        <v>115</v>
      </c>
      <c r="B85" s="29" t="s">
        <v>271</v>
      </c>
      <c r="C85" s="313"/>
      <c r="D85" s="51"/>
      <c r="E85" s="51"/>
      <c r="F85" s="119"/>
      <c r="G85" s="51"/>
      <c r="H85" s="51"/>
      <c r="I85" s="51"/>
      <c r="J85" s="119"/>
    </row>
    <row r="86" spans="1:10" ht="21.75" customHeight="1" x14ac:dyDescent="0.65">
      <c r="B86" s="29" t="s">
        <v>249</v>
      </c>
      <c r="C86" s="313"/>
      <c r="D86" s="51"/>
      <c r="E86" s="51"/>
      <c r="F86" s="119"/>
      <c r="G86" s="51"/>
      <c r="H86" s="51"/>
      <c r="I86" s="51"/>
      <c r="J86" s="119"/>
    </row>
    <row r="87" spans="1:10" ht="21.75" customHeight="1" x14ac:dyDescent="0.65">
      <c r="A87" s="29" t="s">
        <v>109</v>
      </c>
      <c r="C87" s="313">
        <v>11</v>
      </c>
      <c r="D87" s="51">
        <v>3539206096</v>
      </c>
      <c r="E87" s="51"/>
      <c r="F87" s="119">
        <v>3962009432</v>
      </c>
      <c r="G87" s="51"/>
      <c r="H87" s="194">
        <v>0</v>
      </c>
      <c r="I87" s="194"/>
      <c r="J87" s="194">
        <v>0</v>
      </c>
    </row>
    <row r="88" spans="1:10" ht="21.75" customHeight="1" x14ac:dyDescent="0.65">
      <c r="A88" s="29" t="s">
        <v>36</v>
      </c>
      <c r="C88" s="313">
        <v>11</v>
      </c>
      <c r="D88" s="51">
        <v>676519106</v>
      </c>
      <c r="E88" s="51"/>
      <c r="F88" s="119">
        <v>875769020</v>
      </c>
      <c r="G88" s="51"/>
      <c r="H88" s="194">
        <v>1101949287</v>
      </c>
      <c r="I88" s="194"/>
      <c r="J88" s="194">
        <v>731428959</v>
      </c>
    </row>
    <row r="89" spans="1:10" ht="21.75" customHeight="1" x14ac:dyDescent="0.65">
      <c r="A89" s="83" t="s">
        <v>115</v>
      </c>
      <c r="B89" s="29" t="s">
        <v>272</v>
      </c>
      <c r="C89" s="313"/>
      <c r="D89" s="51"/>
      <c r="E89" s="51"/>
      <c r="F89" s="119"/>
      <c r="G89" s="51"/>
      <c r="H89" s="51"/>
      <c r="I89" s="51"/>
      <c r="J89" s="119"/>
    </row>
    <row r="90" spans="1:10" ht="21.75" customHeight="1" x14ac:dyDescent="0.65">
      <c r="B90" s="29" t="s">
        <v>250</v>
      </c>
      <c r="C90" s="313"/>
      <c r="D90" s="51"/>
      <c r="E90" s="51"/>
      <c r="F90" s="119"/>
      <c r="G90" s="51"/>
      <c r="H90" s="51"/>
      <c r="I90" s="51"/>
      <c r="J90" s="119"/>
    </row>
    <row r="91" spans="1:10" s="118" customFormat="1" ht="21.75" customHeight="1" x14ac:dyDescent="0.65">
      <c r="A91" s="134" t="s">
        <v>179</v>
      </c>
      <c r="B91" s="117"/>
      <c r="C91" s="313">
        <v>11</v>
      </c>
      <c r="D91" s="119">
        <v>145630258</v>
      </c>
      <c r="E91" s="119"/>
      <c r="F91" s="119">
        <v>224139185</v>
      </c>
      <c r="G91" s="119"/>
      <c r="H91" s="119">
        <v>316493712</v>
      </c>
      <c r="I91" s="119"/>
      <c r="J91" s="119">
        <v>418900860</v>
      </c>
    </row>
    <row r="92" spans="1:10" ht="21.75" customHeight="1" x14ac:dyDescent="0.65">
      <c r="A92" s="134" t="s">
        <v>180</v>
      </c>
      <c r="C92" s="313">
        <v>5</v>
      </c>
      <c r="D92" s="120">
        <v>0</v>
      </c>
      <c r="E92" s="119"/>
      <c r="F92" s="120">
        <v>0</v>
      </c>
      <c r="G92" s="51"/>
      <c r="H92" s="51">
        <v>285940750</v>
      </c>
      <c r="I92" s="51"/>
      <c r="J92" s="119">
        <v>3212556924</v>
      </c>
    </row>
    <row r="93" spans="1:10" ht="21.75" customHeight="1" x14ac:dyDescent="0.65">
      <c r="A93" s="30" t="s">
        <v>110</v>
      </c>
      <c r="B93" s="30"/>
      <c r="C93" s="72"/>
      <c r="D93" s="51">
        <v>9273989812</v>
      </c>
      <c r="E93" s="51"/>
      <c r="F93" s="119">
        <v>10449323213</v>
      </c>
      <c r="G93" s="51"/>
      <c r="H93" s="119">
        <v>358037537</v>
      </c>
      <c r="I93" s="51"/>
      <c r="J93" s="119">
        <v>320843523</v>
      </c>
    </row>
    <row r="94" spans="1:10" ht="21.75" customHeight="1" x14ac:dyDescent="0.7">
      <c r="A94" s="12" t="s">
        <v>21</v>
      </c>
      <c r="B94" s="12"/>
      <c r="C94" s="72"/>
      <c r="D94" s="84">
        <f>SUM(D84:D93)</f>
        <v>136889016456</v>
      </c>
      <c r="E94" s="85"/>
      <c r="F94" s="84">
        <f>SUM(F84:F93)</f>
        <v>143234265618</v>
      </c>
      <c r="G94" s="85"/>
      <c r="H94" s="84">
        <f>SUM(H84:H93)</f>
        <v>2062421286</v>
      </c>
      <c r="I94" s="85"/>
      <c r="J94" s="84">
        <f>SUM(J84:J93)</f>
        <v>4683730266</v>
      </c>
    </row>
    <row r="95" spans="1:10" ht="21.75" customHeight="1" x14ac:dyDescent="0.65">
      <c r="A95" s="83" t="s">
        <v>115</v>
      </c>
      <c r="B95" s="29" t="s">
        <v>273</v>
      </c>
      <c r="C95" s="72"/>
      <c r="D95" s="51"/>
      <c r="E95" s="51"/>
      <c r="F95" s="119"/>
      <c r="G95" s="51"/>
      <c r="H95" s="51"/>
      <c r="I95" s="51"/>
      <c r="J95" s="119"/>
    </row>
    <row r="96" spans="1:10" ht="21.75" customHeight="1" x14ac:dyDescent="0.65">
      <c r="B96" s="29" t="s">
        <v>251</v>
      </c>
      <c r="C96" s="72"/>
      <c r="D96" s="51"/>
      <c r="E96" s="51"/>
      <c r="F96" s="119"/>
      <c r="G96" s="51"/>
      <c r="H96" s="51"/>
      <c r="I96" s="51"/>
      <c r="J96" s="119"/>
    </row>
    <row r="97" spans="1:10" ht="21.75" customHeight="1" x14ac:dyDescent="0.7">
      <c r="A97" s="12"/>
      <c r="B97" s="12"/>
      <c r="C97" s="72"/>
      <c r="D97" s="86"/>
      <c r="E97" s="85"/>
      <c r="F97" s="86"/>
      <c r="G97" s="85"/>
      <c r="H97" s="86"/>
      <c r="I97" s="85"/>
      <c r="J97" s="86"/>
    </row>
    <row r="98" spans="1:10" ht="21.75" customHeight="1" x14ac:dyDescent="0.7">
      <c r="A98" s="11" t="s">
        <v>54</v>
      </c>
      <c r="B98" s="11"/>
      <c r="C98" s="72"/>
      <c r="D98" s="86"/>
      <c r="E98" s="85"/>
      <c r="F98" s="86"/>
      <c r="G98" s="85"/>
      <c r="H98" s="86"/>
      <c r="I98" s="85"/>
      <c r="J98" s="86"/>
    </row>
    <row r="99" spans="1:10" ht="21.75" customHeight="1" x14ac:dyDescent="0.65">
      <c r="A99" s="29" t="s">
        <v>38</v>
      </c>
      <c r="C99" s="72"/>
      <c r="D99" s="51">
        <v>94838778040</v>
      </c>
      <c r="E99" s="51"/>
      <c r="F99" s="119">
        <v>98694009990</v>
      </c>
      <c r="G99" s="51"/>
      <c r="H99" s="52">
        <v>0</v>
      </c>
      <c r="I99" s="51"/>
      <c r="J99" s="120">
        <v>0</v>
      </c>
    </row>
    <row r="100" spans="1:10" ht="21.75" customHeight="1" x14ac:dyDescent="0.65">
      <c r="A100" s="29" t="s">
        <v>116</v>
      </c>
      <c r="C100" s="72"/>
      <c r="D100" s="51">
        <v>1291457042</v>
      </c>
      <c r="E100" s="51"/>
      <c r="F100" s="119">
        <v>1480017800</v>
      </c>
      <c r="G100" s="51"/>
      <c r="H100" s="52">
        <v>0</v>
      </c>
      <c r="I100" s="51"/>
      <c r="J100" s="120">
        <v>0</v>
      </c>
    </row>
    <row r="101" spans="1:10" ht="21.75" customHeight="1" x14ac:dyDescent="0.65">
      <c r="A101" s="29" t="s">
        <v>117</v>
      </c>
      <c r="C101" s="72"/>
      <c r="D101" s="51">
        <v>29159607079</v>
      </c>
      <c r="E101" s="51"/>
      <c r="F101" s="119">
        <v>29983381158</v>
      </c>
      <c r="G101" s="51"/>
      <c r="H101" s="52">
        <v>0</v>
      </c>
      <c r="I101" s="51"/>
      <c r="J101" s="120">
        <v>0</v>
      </c>
    </row>
    <row r="102" spans="1:10" ht="21.75" customHeight="1" x14ac:dyDescent="0.65">
      <c r="A102" s="29" t="s">
        <v>39</v>
      </c>
      <c r="C102" s="72"/>
      <c r="D102" s="51">
        <v>12189700470</v>
      </c>
      <c r="E102" s="51"/>
      <c r="F102" s="119">
        <v>12217029098</v>
      </c>
      <c r="G102" s="51"/>
      <c r="H102" s="51">
        <v>1267768442</v>
      </c>
      <c r="I102" s="51"/>
      <c r="J102" s="119">
        <v>637517731</v>
      </c>
    </row>
    <row r="103" spans="1:10" ht="21.75" customHeight="1" x14ac:dyDescent="0.7">
      <c r="A103" s="12" t="s">
        <v>22</v>
      </c>
      <c r="B103" s="12"/>
      <c r="C103" s="72"/>
      <c r="D103" s="84">
        <f>SUM(D99:D102)</f>
        <v>137479542631</v>
      </c>
      <c r="E103" s="85"/>
      <c r="F103" s="84">
        <f>SUM(F99:F102)</f>
        <v>142374438046</v>
      </c>
      <c r="G103" s="85"/>
      <c r="H103" s="84">
        <f>SUM(H99:H102)</f>
        <v>1267768442</v>
      </c>
      <c r="I103" s="85"/>
      <c r="J103" s="84">
        <f>SUM(J99:J102)</f>
        <v>637517731</v>
      </c>
    </row>
    <row r="104" spans="1:10" ht="21.75" customHeight="1" x14ac:dyDescent="0.65">
      <c r="C104" s="72"/>
      <c r="D104" s="51"/>
      <c r="E104" s="51"/>
      <c r="F104" s="119"/>
      <c r="G104" s="51"/>
      <c r="H104" s="51"/>
      <c r="I104" s="51"/>
      <c r="J104" s="119"/>
    </row>
    <row r="105" spans="1:10" s="118" customFormat="1" ht="21.75" customHeight="1" x14ac:dyDescent="0.7">
      <c r="A105" s="137" t="s">
        <v>277</v>
      </c>
      <c r="B105" s="117"/>
      <c r="C105" s="131"/>
      <c r="D105" s="86">
        <f>D94-D103</f>
        <v>-590526175</v>
      </c>
      <c r="E105" s="86"/>
      <c r="F105" s="86">
        <f>F94-F103</f>
        <v>859827572</v>
      </c>
      <c r="G105" s="86"/>
      <c r="H105" s="86">
        <f>H94-H103</f>
        <v>794652844</v>
      </c>
      <c r="I105" s="86"/>
      <c r="J105" s="86">
        <f>J94-J103</f>
        <v>4046212535</v>
      </c>
    </row>
    <row r="106" spans="1:10" s="118" customFormat="1" ht="21.75" customHeight="1" x14ac:dyDescent="0.65">
      <c r="A106" s="117" t="s">
        <v>40</v>
      </c>
      <c r="B106" s="117"/>
      <c r="C106" s="131"/>
      <c r="D106" s="119">
        <v>-2306596304</v>
      </c>
      <c r="E106" s="119"/>
      <c r="F106" s="119">
        <v>-2175321609</v>
      </c>
      <c r="G106" s="119"/>
      <c r="H106" s="119">
        <v>-600886270</v>
      </c>
      <c r="I106" s="119"/>
      <c r="J106" s="119">
        <v>-502512466</v>
      </c>
    </row>
    <row r="107" spans="1:10" ht="21.75" customHeight="1" x14ac:dyDescent="0.65">
      <c r="A107" s="134" t="s">
        <v>215</v>
      </c>
      <c r="C107" s="72"/>
      <c r="D107" s="55">
        <v>125465180</v>
      </c>
      <c r="E107" s="51"/>
      <c r="F107" s="55">
        <v>142886955</v>
      </c>
      <c r="G107" s="119"/>
      <c r="H107" s="121">
        <v>0</v>
      </c>
      <c r="I107" s="119"/>
      <c r="J107" s="121">
        <v>0</v>
      </c>
    </row>
    <row r="108" spans="1:10" ht="21.75" customHeight="1" x14ac:dyDescent="0.7">
      <c r="A108" s="137" t="s">
        <v>278</v>
      </c>
      <c r="B108" s="12"/>
      <c r="C108" s="72"/>
      <c r="D108" s="60">
        <f>D94-D103+D107+D106</f>
        <v>-2771657299</v>
      </c>
      <c r="E108" s="85"/>
      <c r="F108" s="60">
        <f>F94-F103+F107+F106</f>
        <v>-1172607082</v>
      </c>
      <c r="G108" s="85"/>
      <c r="H108" s="60">
        <f>H105+H106</f>
        <v>193766574</v>
      </c>
      <c r="I108" s="85"/>
      <c r="J108" s="60">
        <f>J105+J106</f>
        <v>3543700069</v>
      </c>
    </row>
    <row r="109" spans="1:10" ht="21.65" customHeight="1" x14ac:dyDescent="0.65">
      <c r="A109" s="29" t="s">
        <v>280</v>
      </c>
      <c r="C109" s="313"/>
      <c r="D109" s="61">
        <v>584921177</v>
      </c>
      <c r="E109" s="54"/>
      <c r="F109" s="61">
        <v>412426364</v>
      </c>
      <c r="G109" s="54"/>
      <c r="H109" s="61">
        <v>228074</v>
      </c>
      <c r="I109" s="54"/>
      <c r="J109" s="61">
        <v>1186429</v>
      </c>
    </row>
    <row r="110" spans="1:10" ht="21.65" customHeight="1" thickBot="1" x14ac:dyDescent="0.75">
      <c r="A110" s="137" t="s">
        <v>70</v>
      </c>
      <c r="B110" s="12"/>
      <c r="C110" s="72"/>
      <c r="D110" s="93">
        <f>SUM(D108:D109)</f>
        <v>-2186736122</v>
      </c>
      <c r="E110" s="85"/>
      <c r="F110" s="93">
        <f>SUM(F108:F109)</f>
        <v>-760180718</v>
      </c>
      <c r="G110" s="85"/>
      <c r="H110" s="93">
        <f>SUM(H108:H109)</f>
        <v>193994648</v>
      </c>
      <c r="I110" s="85"/>
      <c r="J110" s="93">
        <f>SUM(J108:J109)</f>
        <v>3544886498</v>
      </c>
    </row>
    <row r="111" spans="1:10" ht="21.75" customHeight="1" thickTop="1" x14ac:dyDescent="0.7">
      <c r="A111" s="12"/>
      <c r="B111" s="12"/>
      <c r="C111" s="72"/>
      <c r="D111" s="54"/>
      <c r="E111" s="54"/>
      <c r="F111" s="122"/>
      <c r="G111" s="54"/>
      <c r="H111" s="54"/>
      <c r="I111" s="54"/>
      <c r="J111" s="122"/>
    </row>
    <row r="112" spans="1:10" ht="21.75" customHeight="1" x14ac:dyDescent="0.7">
      <c r="A112" s="115" t="s">
        <v>153</v>
      </c>
      <c r="B112" s="12"/>
      <c r="C112" s="72"/>
      <c r="D112" s="85"/>
      <c r="E112" s="86"/>
      <c r="F112" s="85"/>
      <c r="G112" s="86"/>
      <c r="H112" s="85"/>
      <c r="I112" s="86"/>
      <c r="J112" s="85"/>
    </row>
    <row r="113" spans="1:10" ht="21.75" customHeight="1" x14ac:dyDescent="0.7">
      <c r="A113" s="5" t="s">
        <v>108</v>
      </c>
      <c r="B113" s="12"/>
      <c r="C113" s="73"/>
      <c r="D113" s="91"/>
      <c r="E113" s="91"/>
      <c r="F113" s="127"/>
      <c r="G113" s="91"/>
      <c r="H113" s="91"/>
      <c r="I113" s="91"/>
      <c r="J113" s="127"/>
    </row>
    <row r="114" spans="1:10" ht="21.75" customHeight="1" x14ac:dyDescent="0.7">
      <c r="A114" s="42"/>
      <c r="B114" s="42"/>
      <c r="C114" s="42"/>
      <c r="D114" s="88"/>
      <c r="E114" s="89"/>
      <c r="F114" s="88"/>
      <c r="G114" s="90"/>
      <c r="H114" s="90"/>
      <c r="I114" s="90"/>
      <c r="J114" s="90"/>
    </row>
    <row r="115" spans="1:10" ht="21.75" customHeight="1" x14ac:dyDescent="0.7">
      <c r="C115" s="73"/>
      <c r="D115" s="327" t="s">
        <v>100</v>
      </c>
      <c r="E115" s="327"/>
      <c r="F115" s="327"/>
      <c r="G115" s="91"/>
      <c r="H115" s="327" t="s">
        <v>101</v>
      </c>
      <c r="I115" s="327"/>
      <c r="J115" s="327"/>
    </row>
    <row r="116" spans="1:10" ht="21.75" customHeight="1" x14ac:dyDescent="0.7">
      <c r="C116" s="73"/>
      <c r="D116" s="328" t="s">
        <v>151</v>
      </c>
      <c r="E116" s="329"/>
      <c r="F116" s="329"/>
      <c r="G116" s="91"/>
      <c r="H116" s="328" t="s">
        <v>151</v>
      </c>
      <c r="I116" s="329"/>
      <c r="J116" s="329"/>
    </row>
    <row r="117" spans="1:10" ht="21.75" customHeight="1" x14ac:dyDescent="0.7">
      <c r="C117" s="73"/>
      <c r="D117" s="324" t="s">
        <v>150</v>
      </c>
      <c r="E117" s="324"/>
      <c r="F117" s="324"/>
      <c r="G117" s="108"/>
      <c r="H117" s="324" t="s">
        <v>150</v>
      </c>
      <c r="I117" s="324"/>
      <c r="J117" s="324"/>
    </row>
    <row r="118" spans="1:10" ht="21.75" customHeight="1" x14ac:dyDescent="0.65">
      <c r="C118" s="114" t="s">
        <v>1</v>
      </c>
      <c r="D118" s="81">
        <v>2564</v>
      </c>
      <c r="E118" s="81"/>
      <c r="F118" s="81">
        <v>2563</v>
      </c>
      <c r="G118" s="81"/>
      <c r="H118" s="81">
        <v>2564</v>
      </c>
      <c r="I118" s="81"/>
      <c r="J118" s="81">
        <v>2563</v>
      </c>
    </row>
    <row r="119" spans="1:10" ht="21.75" customHeight="1" x14ac:dyDescent="0.65">
      <c r="C119" s="72"/>
      <c r="D119" s="325" t="s">
        <v>102</v>
      </c>
      <c r="E119" s="325"/>
      <c r="F119" s="325"/>
      <c r="G119" s="325"/>
      <c r="H119" s="325"/>
      <c r="I119" s="325"/>
      <c r="J119" s="325"/>
    </row>
    <row r="120" spans="1:10" ht="21.75" customHeight="1" x14ac:dyDescent="0.7">
      <c r="A120" s="12" t="s">
        <v>45</v>
      </c>
      <c r="B120" s="12"/>
      <c r="C120" s="72"/>
      <c r="D120" s="85"/>
      <c r="E120" s="86"/>
      <c r="F120" s="85"/>
      <c r="G120" s="86"/>
      <c r="H120" s="85"/>
      <c r="I120" s="86"/>
      <c r="J120" s="85"/>
    </row>
    <row r="121" spans="1:10" ht="21.75" customHeight="1" x14ac:dyDescent="0.7">
      <c r="A121" s="11" t="s">
        <v>81</v>
      </c>
      <c r="B121" s="11"/>
      <c r="C121" s="72"/>
      <c r="D121" s="51"/>
      <c r="E121" s="51"/>
      <c r="F121" s="119"/>
      <c r="G121" s="51"/>
      <c r="H121" s="51"/>
      <c r="I121" s="51"/>
      <c r="J121" s="119"/>
    </row>
    <row r="122" spans="1:10" ht="21.75" customHeight="1" x14ac:dyDescent="0.65">
      <c r="A122" s="29" t="s">
        <v>76</v>
      </c>
      <c r="C122" s="72"/>
      <c r="D122" s="122">
        <v>6633489743</v>
      </c>
      <c r="E122" s="122"/>
      <c r="F122" s="122">
        <v>483108199</v>
      </c>
      <c r="G122" s="63"/>
      <c r="H122" s="64">
        <v>0</v>
      </c>
      <c r="I122" s="64"/>
      <c r="J122" s="64">
        <v>0</v>
      </c>
    </row>
    <row r="123" spans="1:10" s="118" customFormat="1" ht="21.75" customHeight="1" x14ac:dyDescent="0.65">
      <c r="A123" s="117" t="s">
        <v>284</v>
      </c>
      <c r="B123" s="117"/>
      <c r="C123" s="192"/>
      <c r="D123" s="122">
        <v>5489688</v>
      </c>
      <c r="E123" s="119"/>
      <c r="F123" s="122">
        <v>-9170486</v>
      </c>
      <c r="G123" s="194"/>
      <c r="H123" s="63">
        <v>0</v>
      </c>
      <c r="I123" s="33"/>
      <c r="J123" s="63">
        <v>0</v>
      </c>
    </row>
    <row r="124" spans="1:10" s="118" customFormat="1" ht="21.75" customHeight="1" x14ac:dyDescent="0.65">
      <c r="A124" s="117" t="s">
        <v>240</v>
      </c>
      <c r="B124" s="117"/>
      <c r="C124" s="260"/>
      <c r="D124" s="122"/>
      <c r="E124" s="122"/>
      <c r="F124" s="122"/>
      <c r="G124" s="63"/>
      <c r="H124" s="63"/>
      <c r="I124" s="64"/>
      <c r="J124" s="63"/>
    </row>
    <row r="125" spans="1:10" s="118" customFormat="1" ht="21.75" customHeight="1" x14ac:dyDescent="0.65">
      <c r="A125" s="198" t="s">
        <v>244</v>
      </c>
      <c r="B125" s="117"/>
      <c r="C125" s="260"/>
      <c r="D125" s="55">
        <v>-1317525</v>
      </c>
      <c r="E125" s="119"/>
      <c r="F125" s="276">
        <v>0</v>
      </c>
      <c r="G125" s="194"/>
      <c r="H125" s="124">
        <v>0</v>
      </c>
      <c r="I125" s="33"/>
      <c r="J125" s="124">
        <v>0</v>
      </c>
    </row>
    <row r="126" spans="1:10" ht="21.75" customHeight="1" x14ac:dyDescent="0.7">
      <c r="A126" s="137" t="s">
        <v>77</v>
      </c>
      <c r="B126" s="12"/>
      <c r="C126" s="72"/>
      <c r="D126" s="92">
        <f>SUM(D122:D125)</f>
        <v>6637661906</v>
      </c>
      <c r="E126" s="86"/>
      <c r="F126" s="92">
        <f>SUM(F122:F125)</f>
        <v>473937713</v>
      </c>
      <c r="G126" s="86"/>
      <c r="H126" s="253">
        <f>SUM(H122:H125)</f>
        <v>0</v>
      </c>
      <c r="I126" s="236"/>
      <c r="J126" s="253">
        <f>SUM(J122:J125)</f>
        <v>0</v>
      </c>
    </row>
    <row r="127" spans="1:10" ht="14.25" customHeight="1" x14ac:dyDescent="0.7">
      <c r="A127" s="12"/>
      <c r="B127" s="12"/>
      <c r="C127" s="72"/>
      <c r="D127" s="85"/>
      <c r="E127" s="86"/>
      <c r="F127" s="85"/>
      <c r="G127" s="86"/>
      <c r="H127" s="35"/>
      <c r="I127" s="236"/>
      <c r="J127" s="35"/>
    </row>
    <row r="128" spans="1:10" ht="21.75" customHeight="1" x14ac:dyDescent="0.7">
      <c r="A128" s="11" t="s">
        <v>79</v>
      </c>
      <c r="B128" s="11"/>
      <c r="C128" s="72"/>
      <c r="D128" s="85"/>
      <c r="E128" s="86"/>
      <c r="F128" s="85"/>
      <c r="G128" s="86"/>
      <c r="H128" s="35"/>
      <c r="I128" s="236"/>
      <c r="J128" s="35"/>
    </row>
    <row r="129" spans="1:10" s="118" customFormat="1" ht="21.75" customHeight="1" x14ac:dyDescent="0.7">
      <c r="A129" s="134" t="s">
        <v>241</v>
      </c>
      <c r="B129" s="11"/>
      <c r="C129" s="131"/>
      <c r="D129" s="85"/>
      <c r="E129" s="86"/>
      <c r="F129" s="85"/>
      <c r="G129" s="86"/>
      <c r="H129" s="35"/>
      <c r="I129" s="236"/>
      <c r="J129" s="35"/>
    </row>
    <row r="130" spans="1:10" s="118" customFormat="1" ht="21.75" customHeight="1" x14ac:dyDescent="0.7">
      <c r="A130" s="157" t="s">
        <v>245</v>
      </c>
      <c r="B130" s="11"/>
      <c r="C130" s="131"/>
      <c r="D130" s="193">
        <v>41391409</v>
      </c>
      <c r="E130" s="86"/>
      <c r="F130" s="193">
        <v>337660</v>
      </c>
      <c r="G130" s="86"/>
      <c r="H130" s="64">
        <v>-574068</v>
      </c>
      <c r="I130" s="33"/>
      <c r="J130" s="64">
        <v>0</v>
      </c>
    </row>
    <row r="131" spans="1:10" ht="21.75" customHeight="1" x14ac:dyDescent="0.65">
      <c r="A131" s="134" t="s">
        <v>279</v>
      </c>
      <c r="C131" s="72"/>
      <c r="D131" s="122">
        <v>135429250</v>
      </c>
      <c r="E131" s="122"/>
      <c r="F131" s="122">
        <v>-627525</v>
      </c>
      <c r="G131" s="122"/>
      <c r="H131" s="64">
        <v>4935033</v>
      </c>
      <c r="I131" s="64"/>
      <c r="J131" s="64">
        <v>0</v>
      </c>
    </row>
    <row r="132" spans="1:10" s="118" customFormat="1" ht="21.75" customHeight="1" x14ac:dyDescent="0.65">
      <c r="A132" s="134" t="s">
        <v>242</v>
      </c>
      <c r="B132" s="117"/>
      <c r="C132" s="131"/>
      <c r="D132" s="122"/>
      <c r="E132" s="119"/>
      <c r="F132" s="122"/>
      <c r="G132" s="119"/>
      <c r="H132" s="64"/>
      <c r="I132" s="64"/>
      <c r="J132" s="64"/>
    </row>
    <row r="133" spans="1:10" s="118" customFormat="1" ht="21.75" customHeight="1" x14ac:dyDescent="0.65">
      <c r="A133" s="157" t="s">
        <v>244</v>
      </c>
      <c r="B133" s="117"/>
      <c r="C133" s="131"/>
      <c r="D133" s="122">
        <v>-36009068</v>
      </c>
      <c r="E133" s="119"/>
      <c r="F133" s="122">
        <v>80872</v>
      </c>
      <c r="G133" s="119"/>
      <c r="H133" s="64">
        <v>-872193</v>
      </c>
      <c r="I133" s="64"/>
      <c r="J133" s="64">
        <v>0</v>
      </c>
    </row>
    <row r="134" spans="1:10" ht="21.75" customHeight="1" x14ac:dyDescent="0.7">
      <c r="A134" s="137" t="s">
        <v>78</v>
      </c>
      <c r="B134" s="12"/>
      <c r="C134" s="72"/>
      <c r="D134" s="251">
        <f>SUM(D130:D133)</f>
        <v>140811591</v>
      </c>
      <c r="E134" s="249"/>
      <c r="F134" s="251">
        <f>SUM(F130:F133)</f>
        <v>-208993</v>
      </c>
      <c r="G134" s="249"/>
      <c r="H134" s="253">
        <f>SUM(H130:H133)</f>
        <v>3488772</v>
      </c>
      <c r="I134" s="254"/>
      <c r="J134" s="253">
        <f>SUM(J130:J133)</f>
        <v>0</v>
      </c>
    </row>
    <row r="135" spans="1:10" ht="21.75" customHeight="1" x14ac:dyDescent="0.7">
      <c r="A135" s="12" t="s">
        <v>119</v>
      </c>
      <c r="B135" s="12"/>
      <c r="C135" s="31"/>
      <c r="D135" s="251">
        <f>+D126+D134</f>
        <v>6778473497</v>
      </c>
      <c r="E135" s="240"/>
      <c r="F135" s="251">
        <f>+F126+F134</f>
        <v>473728720</v>
      </c>
      <c r="G135" s="240"/>
      <c r="H135" s="252">
        <f>+H126+H134</f>
        <v>3488772</v>
      </c>
      <c r="I135" s="249"/>
      <c r="J135" s="252">
        <f>+J126+J134</f>
        <v>0</v>
      </c>
    </row>
    <row r="136" spans="1:10" ht="21.75" customHeight="1" thickBot="1" x14ac:dyDescent="0.75">
      <c r="A136" s="12" t="s">
        <v>120</v>
      </c>
      <c r="B136" s="12"/>
      <c r="C136" s="72"/>
      <c r="D136" s="241">
        <f>D135+D110</f>
        <v>4591737375</v>
      </c>
      <c r="E136" s="242"/>
      <c r="F136" s="241">
        <f>F135+F110</f>
        <v>-286451998</v>
      </c>
      <c r="G136" s="242"/>
      <c r="H136" s="243">
        <f>H135+H110</f>
        <v>197483420</v>
      </c>
      <c r="I136" s="242"/>
      <c r="J136" s="243">
        <f>J135+J110</f>
        <v>3544886498</v>
      </c>
    </row>
    <row r="137" spans="1:10" ht="21.75" customHeight="1" thickTop="1" x14ac:dyDescent="0.7">
      <c r="A137" s="12"/>
      <c r="B137" s="12"/>
      <c r="C137" s="72"/>
      <c r="D137" s="85"/>
      <c r="E137" s="85"/>
      <c r="F137" s="85"/>
      <c r="G137" s="85"/>
      <c r="H137" s="85"/>
      <c r="I137" s="85"/>
      <c r="J137" s="85"/>
    </row>
    <row r="138" spans="1:10" ht="21.75" customHeight="1" x14ac:dyDescent="0.7">
      <c r="A138" s="137" t="s">
        <v>183</v>
      </c>
      <c r="B138" s="12"/>
      <c r="C138" s="72"/>
      <c r="D138" s="85"/>
      <c r="E138" s="85"/>
      <c r="F138" s="85"/>
      <c r="G138" s="85"/>
      <c r="H138" s="85"/>
      <c r="I138" s="85"/>
      <c r="J138" s="85"/>
    </row>
    <row r="139" spans="1:10" ht="21.75" customHeight="1" x14ac:dyDescent="0.7">
      <c r="A139" s="29" t="s">
        <v>60</v>
      </c>
      <c r="B139" s="12"/>
      <c r="C139" s="72"/>
      <c r="D139" s="54">
        <v>-2311464202</v>
      </c>
      <c r="E139" s="54"/>
      <c r="F139" s="122">
        <v>-1010211608</v>
      </c>
      <c r="G139" s="54"/>
      <c r="H139" s="54">
        <f>H110</f>
        <v>193994648</v>
      </c>
      <c r="I139" s="54"/>
      <c r="J139" s="122">
        <f>J110</f>
        <v>3544886498</v>
      </c>
    </row>
    <row r="140" spans="1:10" ht="21.75" customHeight="1" x14ac:dyDescent="0.65">
      <c r="A140" s="29" t="s">
        <v>61</v>
      </c>
      <c r="C140" s="72"/>
      <c r="D140" s="55">
        <v>124728080</v>
      </c>
      <c r="E140" s="54"/>
      <c r="F140" s="55">
        <v>250030890</v>
      </c>
      <c r="G140" s="54"/>
      <c r="H140" s="52">
        <v>0</v>
      </c>
      <c r="I140" s="51"/>
      <c r="J140" s="120">
        <v>0</v>
      </c>
    </row>
    <row r="141" spans="1:10" ht="21.75" customHeight="1" thickBot="1" x14ac:dyDescent="0.75">
      <c r="A141" s="137" t="s">
        <v>70</v>
      </c>
      <c r="C141" s="72"/>
      <c r="D141" s="239">
        <f>SUM(D139:D140)</f>
        <v>-2186736122</v>
      </c>
      <c r="E141" s="249"/>
      <c r="F141" s="239">
        <f>SUM(F139:F140)</f>
        <v>-760180718</v>
      </c>
      <c r="G141" s="249"/>
      <c r="H141" s="239">
        <f>SUM(H139:H140)</f>
        <v>193994648</v>
      </c>
      <c r="I141" s="249"/>
      <c r="J141" s="239">
        <f>SUM(J139:J140)</f>
        <v>3544886498</v>
      </c>
    </row>
    <row r="142" spans="1:10" ht="22.5" thickTop="1" x14ac:dyDescent="0.7">
      <c r="A142" s="12"/>
      <c r="B142" s="12"/>
      <c r="C142" s="72"/>
      <c r="D142" s="94"/>
      <c r="E142" s="85"/>
      <c r="F142" s="94"/>
      <c r="G142" s="85"/>
      <c r="H142" s="85"/>
      <c r="I142" s="85"/>
      <c r="J142" s="85"/>
    </row>
    <row r="143" spans="1:10" ht="21.75" customHeight="1" x14ac:dyDescent="0.7">
      <c r="A143" s="137" t="s">
        <v>182</v>
      </c>
      <c r="B143" s="12"/>
      <c r="C143" s="72"/>
      <c r="D143" s="95"/>
      <c r="E143" s="95"/>
      <c r="F143" s="95"/>
      <c r="G143" s="95"/>
      <c r="H143" s="95"/>
      <c r="I143" s="95"/>
      <c r="J143" s="95"/>
    </row>
    <row r="144" spans="1:10" ht="21.75" customHeight="1" x14ac:dyDescent="0.65">
      <c r="A144" s="29" t="s">
        <v>60</v>
      </c>
      <c r="C144" s="72"/>
      <c r="D144" s="119">
        <v>4252429416</v>
      </c>
      <c r="E144" s="51"/>
      <c r="F144" s="119">
        <v>-559141492</v>
      </c>
      <c r="G144" s="51"/>
      <c r="H144" s="51">
        <f>H136</f>
        <v>197483420</v>
      </c>
      <c r="I144" s="51"/>
      <c r="J144" s="119">
        <f>J136</f>
        <v>3544886498</v>
      </c>
    </row>
    <row r="145" spans="1:10" ht="21.75" customHeight="1" x14ac:dyDescent="0.65">
      <c r="A145" s="29" t="s">
        <v>61</v>
      </c>
      <c r="C145" s="72"/>
      <c r="D145" s="51">
        <v>339307959</v>
      </c>
      <c r="E145" s="51"/>
      <c r="F145" s="119">
        <v>272689494</v>
      </c>
      <c r="G145" s="51"/>
      <c r="H145" s="52">
        <v>0</v>
      </c>
      <c r="I145" s="51"/>
      <c r="J145" s="120">
        <v>0</v>
      </c>
    </row>
    <row r="146" spans="1:10" ht="21.75" customHeight="1" thickBot="1" x14ac:dyDescent="0.75">
      <c r="A146" s="12" t="s">
        <v>120</v>
      </c>
      <c r="B146" s="12"/>
      <c r="C146" s="72"/>
      <c r="D146" s="239">
        <f>SUM(D144:D145)</f>
        <v>4591737375</v>
      </c>
      <c r="E146" s="249"/>
      <c r="F146" s="239">
        <f>SUM(F144:F145)</f>
        <v>-286451998</v>
      </c>
      <c r="G146" s="249"/>
      <c r="H146" s="239">
        <f>SUM(H144:H145)</f>
        <v>197483420</v>
      </c>
      <c r="I146" s="249"/>
      <c r="J146" s="239">
        <f>SUM(J144:J145)</f>
        <v>3544886498</v>
      </c>
    </row>
    <row r="147" spans="1:10" ht="12" customHeight="1" thickTop="1" x14ac:dyDescent="0.7">
      <c r="C147" s="72"/>
      <c r="D147" s="95"/>
      <c r="E147" s="95"/>
      <c r="F147" s="95"/>
      <c r="G147" s="95"/>
      <c r="H147" s="95"/>
      <c r="I147" s="95"/>
      <c r="J147" s="95"/>
    </row>
    <row r="148" spans="1:10" ht="21.75" customHeight="1" thickBot="1" x14ac:dyDescent="0.75">
      <c r="A148" s="137" t="s">
        <v>121</v>
      </c>
      <c r="C148" s="313">
        <v>12</v>
      </c>
      <c r="D148" s="160">
        <v>-0.38326383717459789</v>
      </c>
      <c r="F148" s="160">
        <v>-0.17</v>
      </c>
      <c r="G148" s="75"/>
      <c r="H148" s="160">
        <v>3.2275401591775825E-2</v>
      </c>
      <c r="I148" s="75"/>
      <c r="J148" s="160">
        <v>0.61</v>
      </c>
    </row>
    <row r="149" spans="1:10" ht="21.75" customHeight="1" thickTop="1" x14ac:dyDescent="0.65"/>
  </sheetData>
  <mergeCells count="28">
    <mergeCell ref="D44:J44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  <mergeCell ref="D78:F78"/>
    <mergeCell ref="H78:J78"/>
    <mergeCell ref="D79:F79"/>
    <mergeCell ref="H79:J79"/>
    <mergeCell ref="D80:F80"/>
    <mergeCell ref="H80:J80"/>
    <mergeCell ref="D117:F117"/>
    <mergeCell ref="H117:J117"/>
    <mergeCell ref="D119:J119"/>
    <mergeCell ref="D82:J82"/>
    <mergeCell ref="D115:F115"/>
    <mergeCell ref="H115:J115"/>
    <mergeCell ref="D116:F116"/>
    <mergeCell ref="H116:J116"/>
  </mergeCells>
  <pageMargins left="0.7" right="0.7" top="0.48" bottom="0.5" header="0.5" footer="0.5"/>
  <pageSetup paperSize="9" scale="75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36" max="11" man="1"/>
    <brk id="74" max="11" man="1"/>
    <brk id="11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54"/>
  <sheetViews>
    <sheetView tabSelected="1" view="pageBreakPreview" zoomScale="80" zoomScaleNormal="55" zoomScaleSheetLayoutView="80" workbookViewId="0">
      <selection activeCell="I57" sqref="I57"/>
    </sheetView>
  </sheetViews>
  <sheetFormatPr defaultColWidth="9.09765625" defaultRowHeight="23.25" customHeight="1" x14ac:dyDescent="0.6"/>
  <cols>
    <col min="1" max="1" width="63.3984375" style="6" bestFit="1" customWidth="1"/>
    <col min="2" max="2" width="8.09765625" style="7" customWidth="1"/>
    <col min="3" max="3" width="13.3984375" style="8" bestFit="1" customWidth="1"/>
    <col min="4" max="4" width="1" style="21" customWidth="1"/>
    <col min="5" max="5" width="14.3984375" style="8" bestFit="1" customWidth="1"/>
    <col min="6" max="6" width="1" style="21" customWidth="1"/>
    <col min="7" max="7" width="12.296875" style="8" customWidth="1"/>
    <col min="8" max="8" width="1" style="21" customWidth="1"/>
    <col min="9" max="9" width="14.09765625" style="8" customWidth="1"/>
    <col min="10" max="10" width="1" style="21" customWidth="1"/>
    <col min="11" max="11" width="11.8984375" style="8" customWidth="1"/>
    <col min="12" max="12" width="1" style="21" customWidth="1"/>
    <col min="13" max="13" width="14.3984375" style="8" bestFit="1" customWidth="1"/>
    <col min="14" max="14" width="1" style="21" customWidth="1"/>
    <col min="15" max="15" width="15.09765625" style="8" customWidth="1"/>
    <col min="16" max="16" width="1" style="21" customWidth="1"/>
    <col min="17" max="17" width="15.09765625" style="8" customWidth="1"/>
    <col min="18" max="18" width="1.296875" style="8" customWidth="1"/>
    <col min="19" max="19" width="12.3984375" style="8" bestFit="1" customWidth="1"/>
    <col min="20" max="20" width="1" style="21" customWidth="1"/>
    <col min="21" max="21" width="14.09765625" style="8" bestFit="1" customWidth="1"/>
    <col min="22" max="22" width="1" style="21" customWidth="1"/>
    <col min="23" max="23" width="17.69921875" style="8" bestFit="1" customWidth="1"/>
    <col min="24" max="24" width="1" style="21" customWidth="1"/>
    <col min="25" max="25" width="14.09765625" style="8" bestFit="1" customWidth="1"/>
    <col min="26" max="26" width="1" style="21" customWidth="1"/>
    <col min="27" max="27" width="14.09765625" style="8" customWidth="1"/>
    <col min="28" max="28" width="1" style="21" customWidth="1"/>
    <col min="29" max="29" width="15.09765625" style="8" bestFit="1" customWidth="1"/>
    <col min="30" max="30" width="1" style="21" customWidth="1"/>
    <col min="31" max="31" width="14.09765625" style="8" customWidth="1"/>
    <col min="32" max="16384" width="9.09765625" style="8"/>
  </cols>
  <sheetData>
    <row r="1" spans="1:31" ht="23" x14ac:dyDescent="0.7">
      <c r="A1" s="115" t="s">
        <v>153</v>
      </c>
    </row>
    <row r="2" spans="1:31" ht="23" x14ac:dyDescent="0.7">
      <c r="A2" s="115" t="s">
        <v>72</v>
      </c>
    </row>
    <row r="3" spans="1:31" ht="19" customHeight="1" x14ac:dyDescent="0.65">
      <c r="A3" s="333"/>
      <c r="B3" s="333"/>
      <c r="C3" s="333"/>
      <c r="D3" s="333"/>
      <c r="E3" s="333"/>
      <c r="F3" s="112"/>
      <c r="G3" s="21"/>
      <c r="I3" s="21"/>
    </row>
    <row r="4" spans="1:31" ht="19" customHeight="1" x14ac:dyDescent="0.65">
      <c r="C4" s="334" t="s">
        <v>100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</row>
    <row r="5" spans="1:31" ht="19" customHeight="1" x14ac:dyDescent="0.65">
      <c r="B5" s="6"/>
      <c r="E5" s="21"/>
      <c r="G5" s="21"/>
      <c r="H5" s="22"/>
      <c r="I5" s="22"/>
      <c r="J5" s="22"/>
      <c r="K5" s="335" t="s">
        <v>128</v>
      </c>
      <c r="L5" s="335"/>
      <c r="M5" s="335"/>
      <c r="N5" s="22"/>
      <c r="O5" s="22"/>
      <c r="P5" s="22"/>
      <c r="Q5" s="335" t="s">
        <v>48</v>
      </c>
      <c r="R5" s="335"/>
      <c r="S5" s="335"/>
      <c r="T5" s="335"/>
      <c r="U5" s="335"/>
      <c r="V5" s="335"/>
      <c r="W5" s="335"/>
      <c r="X5" s="335"/>
      <c r="Y5" s="335"/>
      <c r="Z5" s="22"/>
      <c r="AA5" s="23"/>
      <c r="AB5" s="23"/>
      <c r="AC5" s="9"/>
      <c r="AD5" s="111"/>
      <c r="AE5" s="9"/>
    </row>
    <row r="6" spans="1:31" ht="19" customHeight="1" x14ac:dyDescent="0.65">
      <c r="B6" s="6"/>
      <c r="C6" s="289"/>
      <c r="D6" s="289"/>
      <c r="E6" s="288"/>
      <c r="F6" s="288"/>
      <c r="G6" s="288"/>
      <c r="H6" s="288"/>
      <c r="I6" s="288" t="s">
        <v>111</v>
      </c>
      <c r="J6" s="288"/>
      <c r="K6" s="288"/>
      <c r="L6" s="288"/>
      <c r="M6" s="288"/>
      <c r="N6" s="162"/>
      <c r="O6" s="162"/>
      <c r="P6" s="162"/>
      <c r="Q6" s="162"/>
      <c r="R6" s="162"/>
      <c r="T6" s="162"/>
      <c r="U6" s="288"/>
      <c r="V6" s="290"/>
      <c r="W6" s="288" t="s">
        <v>258</v>
      </c>
      <c r="X6" s="162"/>
      <c r="Z6" s="162"/>
      <c r="AA6" s="162"/>
      <c r="AB6" s="162"/>
      <c r="AC6" s="162"/>
      <c r="AD6" s="162"/>
      <c r="AE6" s="161"/>
    </row>
    <row r="7" spans="1:31" ht="19" customHeight="1" x14ac:dyDescent="0.6">
      <c r="B7" s="6"/>
      <c r="C7" s="289"/>
      <c r="D7" s="289"/>
      <c r="E7" s="288"/>
      <c r="F7" s="288"/>
      <c r="G7" s="288"/>
      <c r="H7" s="288"/>
      <c r="I7" s="288" t="s">
        <v>112</v>
      </c>
      <c r="J7" s="288"/>
      <c r="K7" s="288"/>
      <c r="L7" s="288"/>
      <c r="M7" s="288"/>
      <c r="N7" s="162"/>
      <c r="O7" s="288" t="s">
        <v>184</v>
      </c>
      <c r="P7" s="288"/>
      <c r="Q7" s="288"/>
      <c r="R7" s="288"/>
      <c r="S7" s="288" t="s">
        <v>254</v>
      </c>
      <c r="T7" s="162"/>
      <c r="U7" s="288"/>
      <c r="V7" s="290"/>
      <c r="W7" s="288" t="s">
        <v>259</v>
      </c>
      <c r="X7" s="162"/>
      <c r="Y7" s="162"/>
      <c r="Z7" s="162"/>
      <c r="AA7" s="162"/>
      <c r="AB7" s="162"/>
      <c r="AC7" s="162"/>
      <c r="AD7" s="162"/>
      <c r="AE7" s="163"/>
    </row>
    <row r="8" spans="1:31" ht="19" customHeight="1" x14ac:dyDescent="0.6">
      <c r="B8" s="24"/>
      <c r="C8" s="288" t="s">
        <v>20</v>
      </c>
      <c r="D8" s="288"/>
      <c r="E8" s="288"/>
      <c r="F8" s="288"/>
      <c r="G8" s="288"/>
      <c r="H8" s="288"/>
      <c r="I8" s="288" t="s">
        <v>113</v>
      </c>
      <c r="J8" s="288"/>
      <c r="K8" s="288"/>
      <c r="L8" s="288"/>
      <c r="M8" s="288"/>
      <c r="N8" s="162"/>
      <c r="O8" s="288" t="s">
        <v>185</v>
      </c>
      <c r="P8" s="288"/>
      <c r="Q8" s="288" t="s">
        <v>254</v>
      </c>
      <c r="R8" s="288"/>
      <c r="S8" s="288" t="s">
        <v>255</v>
      </c>
      <c r="T8" s="162"/>
      <c r="U8" s="288" t="s">
        <v>254</v>
      </c>
      <c r="V8" s="290"/>
      <c r="W8" s="288" t="s">
        <v>260</v>
      </c>
      <c r="X8" s="162"/>
      <c r="Y8" s="288" t="s">
        <v>206</v>
      </c>
      <c r="Z8" s="162"/>
      <c r="AA8" s="162" t="s">
        <v>130</v>
      </c>
      <c r="AB8" s="162"/>
      <c r="AC8" s="288" t="s">
        <v>23</v>
      </c>
      <c r="AD8" s="162"/>
      <c r="AE8" s="162"/>
    </row>
    <row r="9" spans="1:31" ht="19" customHeight="1" x14ac:dyDescent="0.6">
      <c r="B9" s="24"/>
      <c r="C9" s="288" t="s">
        <v>42</v>
      </c>
      <c r="D9" s="288"/>
      <c r="E9" s="288" t="s">
        <v>82</v>
      </c>
      <c r="F9" s="288"/>
      <c r="G9" s="288" t="s">
        <v>145</v>
      </c>
      <c r="H9" s="288"/>
      <c r="I9" s="288" t="s">
        <v>149</v>
      </c>
      <c r="J9" s="288"/>
      <c r="K9" s="288" t="s">
        <v>129</v>
      </c>
      <c r="L9" s="288"/>
      <c r="M9" s="288" t="s">
        <v>30</v>
      </c>
      <c r="N9" s="162"/>
      <c r="O9" s="288" t="s">
        <v>186</v>
      </c>
      <c r="P9" s="288"/>
      <c r="Q9" s="288" t="s">
        <v>256</v>
      </c>
      <c r="R9" s="288"/>
      <c r="S9" s="288" t="s">
        <v>257</v>
      </c>
      <c r="T9" s="162"/>
      <c r="U9" s="288" t="s">
        <v>261</v>
      </c>
      <c r="V9" s="288"/>
      <c r="W9" s="288" t="s">
        <v>262</v>
      </c>
      <c r="X9" s="162"/>
      <c r="Y9" s="288" t="s">
        <v>264</v>
      </c>
      <c r="Z9" s="162"/>
      <c r="AA9" s="162" t="s">
        <v>98</v>
      </c>
      <c r="AB9" s="162"/>
      <c r="AC9" s="288" t="s">
        <v>265</v>
      </c>
      <c r="AD9" s="162"/>
      <c r="AE9" s="162" t="s">
        <v>130</v>
      </c>
    </row>
    <row r="10" spans="1:31" ht="19" customHeight="1" x14ac:dyDescent="0.6">
      <c r="B10" s="69" t="s">
        <v>1</v>
      </c>
      <c r="C10" s="288" t="s">
        <v>41</v>
      </c>
      <c r="D10" s="288"/>
      <c r="E10" s="291" t="s">
        <v>144</v>
      </c>
      <c r="F10" s="291"/>
      <c r="G10" s="288" t="s">
        <v>80</v>
      </c>
      <c r="H10" s="288"/>
      <c r="I10" s="291" t="s">
        <v>148</v>
      </c>
      <c r="J10" s="291"/>
      <c r="K10" s="288" t="s">
        <v>131</v>
      </c>
      <c r="L10" s="288"/>
      <c r="M10" s="288" t="s">
        <v>43</v>
      </c>
      <c r="N10" s="162"/>
      <c r="O10" s="288" t="s">
        <v>187</v>
      </c>
      <c r="P10" s="288"/>
      <c r="Q10" s="288" t="s">
        <v>29</v>
      </c>
      <c r="R10" s="288"/>
      <c r="S10" s="288" t="s">
        <v>202</v>
      </c>
      <c r="T10" s="162"/>
      <c r="U10" s="288" t="s">
        <v>263</v>
      </c>
      <c r="V10" s="288"/>
      <c r="W10" s="288" t="s">
        <v>114</v>
      </c>
      <c r="X10" s="162"/>
      <c r="Y10" s="288" t="s">
        <v>49</v>
      </c>
      <c r="Z10" s="162"/>
      <c r="AA10" s="162" t="s">
        <v>97</v>
      </c>
      <c r="AB10" s="162"/>
      <c r="AC10" s="288" t="s">
        <v>175</v>
      </c>
      <c r="AD10" s="162"/>
      <c r="AE10" s="162" t="s">
        <v>24</v>
      </c>
    </row>
    <row r="11" spans="1:31" ht="18" customHeight="1" x14ac:dyDescent="0.6">
      <c r="A11" s="8"/>
      <c r="B11" s="69"/>
      <c r="C11" s="336" t="s">
        <v>102</v>
      </c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336"/>
      <c r="AD11" s="336"/>
      <c r="AE11" s="336"/>
    </row>
    <row r="12" spans="1:31" ht="20.149999999999999" customHeight="1" x14ac:dyDescent="0.65">
      <c r="A12" s="130" t="s">
        <v>176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67"/>
      <c r="P12" s="129"/>
      <c r="Q12" s="129"/>
      <c r="R12" s="191"/>
      <c r="S12" s="191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</row>
    <row r="13" spans="1:31" s="161" customFormat="1" ht="20.149999999999999" customHeight="1" x14ac:dyDescent="0.65">
      <c r="A13" s="168" t="s">
        <v>177</v>
      </c>
      <c r="B13" s="171"/>
      <c r="C13" s="278">
        <v>4700000000</v>
      </c>
      <c r="D13" s="278"/>
      <c r="E13" s="278">
        <v>12971114336</v>
      </c>
      <c r="F13" s="278"/>
      <c r="G13" s="278">
        <v>67483332</v>
      </c>
      <c r="H13" s="278"/>
      <c r="I13" s="278">
        <v>-2393022014</v>
      </c>
      <c r="J13" s="278"/>
      <c r="K13" s="278">
        <v>632000000</v>
      </c>
      <c r="L13" s="278"/>
      <c r="M13" s="278">
        <v>10098563694</v>
      </c>
      <c r="N13" s="264"/>
      <c r="O13" s="278">
        <v>0</v>
      </c>
      <c r="P13" s="264"/>
      <c r="Q13" s="278">
        <v>-5022323326</v>
      </c>
      <c r="R13" s="278"/>
      <c r="S13" s="278">
        <v>0</v>
      </c>
      <c r="T13" s="264"/>
      <c r="U13" s="278">
        <v>643890731</v>
      </c>
      <c r="V13" s="264"/>
      <c r="W13" s="278">
        <v>-373207902</v>
      </c>
      <c r="X13" s="264"/>
      <c r="Y13" s="278">
        <f>SUM(Q13:W13)</f>
        <v>-4751640497</v>
      </c>
      <c r="Z13" s="264"/>
      <c r="AA13" s="315">
        <f>SUM(Y13,C13:O13)</f>
        <v>21324498851</v>
      </c>
      <c r="AB13" s="264"/>
      <c r="AC13" s="278">
        <v>13234138821</v>
      </c>
      <c r="AD13" s="264"/>
      <c r="AE13" s="315">
        <f t="shared" ref="AE13" si="0">AA13+AC13</f>
        <v>34558637672</v>
      </c>
    </row>
    <row r="14" spans="1:31" s="25" customFormat="1" ht="8.5" customHeight="1" x14ac:dyDescent="0.65">
      <c r="A14" s="130"/>
      <c r="B14" s="129"/>
      <c r="C14" s="50"/>
      <c r="D14" s="50"/>
      <c r="E14" s="50"/>
      <c r="F14" s="50"/>
      <c r="G14" s="50"/>
      <c r="H14" s="50"/>
      <c r="I14" s="50"/>
      <c r="J14" s="50"/>
      <c r="K14" s="65"/>
      <c r="L14" s="65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</row>
    <row r="15" spans="1:31" ht="20.149999999999999" customHeight="1" x14ac:dyDescent="0.65">
      <c r="A15" s="130" t="s">
        <v>65</v>
      </c>
      <c r="B15" s="26"/>
      <c r="C15" s="27"/>
      <c r="D15" s="28"/>
      <c r="E15" s="27"/>
      <c r="F15" s="28"/>
      <c r="G15" s="27"/>
      <c r="H15" s="28"/>
      <c r="I15" s="27"/>
      <c r="J15" s="28"/>
      <c r="K15" s="27"/>
      <c r="L15" s="28"/>
      <c r="M15" s="27"/>
      <c r="N15" s="28"/>
      <c r="O15" s="27"/>
      <c r="P15" s="28"/>
      <c r="Q15" s="27"/>
      <c r="R15" s="27"/>
      <c r="S15" s="27"/>
      <c r="T15" s="28"/>
      <c r="U15" s="27"/>
      <c r="V15" s="28"/>
      <c r="W15" s="27"/>
      <c r="X15" s="28"/>
      <c r="Y15" s="27"/>
      <c r="Z15" s="28"/>
      <c r="AA15" s="27"/>
      <c r="AB15" s="28"/>
      <c r="AC15" s="27"/>
      <c r="AD15" s="28"/>
      <c r="AE15" s="27"/>
    </row>
    <row r="16" spans="1:31" s="163" customFormat="1" ht="20.149999999999999" customHeight="1" x14ac:dyDescent="0.65">
      <c r="A16" s="173" t="s">
        <v>189</v>
      </c>
      <c r="B16" s="171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</row>
    <row r="17" spans="1:31" s="177" customFormat="1" ht="20.149999999999999" customHeight="1" x14ac:dyDescent="0.65">
      <c r="A17" s="175" t="s">
        <v>203</v>
      </c>
      <c r="B17" s="169"/>
      <c r="C17" s="170">
        <v>1331000000</v>
      </c>
      <c r="D17" s="170"/>
      <c r="E17" s="170">
        <v>53790345678</v>
      </c>
      <c r="F17" s="170"/>
      <c r="G17" s="170">
        <v>55875231</v>
      </c>
      <c r="H17" s="170"/>
      <c r="I17" s="170">
        <v>0</v>
      </c>
      <c r="J17" s="170"/>
      <c r="K17" s="170">
        <v>0</v>
      </c>
      <c r="L17" s="170"/>
      <c r="M17" s="170">
        <v>0</v>
      </c>
      <c r="N17" s="170"/>
      <c r="O17" s="176">
        <v>-22455959553</v>
      </c>
      <c r="P17" s="166"/>
      <c r="Q17" s="170">
        <v>0</v>
      </c>
      <c r="R17" s="170"/>
      <c r="S17" s="170">
        <v>0</v>
      </c>
      <c r="T17" s="170"/>
      <c r="U17" s="170">
        <v>520177688</v>
      </c>
      <c r="V17" s="170"/>
      <c r="W17" s="170">
        <v>0</v>
      </c>
      <c r="X17" s="170"/>
      <c r="Y17" s="170">
        <f t="shared" ref="Y17:Y19" si="1">SUM(Q17:W17)</f>
        <v>520177688</v>
      </c>
      <c r="Z17" s="170"/>
      <c r="AA17" s="170">
        <f t="shared" ref="AA17:AA19" si="2">SUM(Y17,C17:O17)</f>
        <v>33241439044</v>
      </c>
      <c r="AB17" s="170"/>
      <c r="AC17" s="170">
        <v>-11035982624</v>
      </c>
      <c r="AD17" s="170"/>
      <c r="AE17" s="170">
        <f t="shared" ref="AE17:AE18" si="3">AA17+AC17</f>
        <v>22205456420</v>
      </c>
    </row>
    <row r="18" spans="1:31" s="163" customFormat="1" ht="20.149999999999999" customHeight="1" x14ac:dyDescent="0.65">
      <c r="A18" s="175" t="s">
        <v>204</v>
      </c>
      <c r="B18" s="169"/>
      <c r="C18" s="170">
        <v>0</v>
      </c>
      <c r="D18" s="170"/>
      <c r="E18" s="170">
        <v>0</v>
      </c>
      <c r="F18" s="170"/>
      <c r="G18" s="170">
        <v>0</v>
      </c>
      <c r="H18" s="170"/>
      <c r="I18" s="170">
        <v>0</v>
      </c>
      <c r="J18" s="170"/>
      <c r="K18" s="170">
        <v>0</v>
      </c>
      <c r="L18" s="170"/>
      <c r="M18" s="170">
        <v>0</v>
      </c>
      <c r="N18" s="170"/>
      <c r="O18" s="179">
        <v>0</v>
      </c>
      <c r="P18" s="176"/>
      <c r="Q18" s="170">
        <v>0</v>
      </c>
      <c r="R18" s="170"/>
      <c r="S18" s="170">
        <v>0</v>
      </c>
      <c r="T18" s="170"/>
      <c r="U18" s="170">
        <v>0</v>
      </c>
      <c r="V18" s="170"/>
      <c r="W18" s="170">
        <v>0</v>
      </c>
      <c r="X18" s="170"/>
      <c r="Y18" s="170">
        <f t="shared" si="1"/>
        <v>0</v>
      </c>
      <c r="Z18" s="165"/>
      <c r="AA18" s="170">
        <f t="shared" si="2"/>
        <v>0</v>
      </c>
      <c r="AB18" s="170"/>
      <c r="AC18" s="170">
        <v>-175916150</v>
      </c>
      <c r="AD18" s="170"/>
      <c r="AE18" s="170">
        <f t="shared" si="3"/>
        <v>-175916150</v>
      </c>
    </row>
    <row r="19" spans="1:31" s="161" customFormat="1" ht="20.149999999999999" customHeight="1" x14ac:dyDescent="0.65">
      <c r="A19" s="173" t="s">
        <v>190</v>
      </c>
      <c r="B19" s="171"/>
      <c r="C19" s="172">
        <f>SUM(C17:C18)</f>
        <v>1331000000</v>
      </c>
      <c r="D19" s="165"/>
      <c r="E19" s="172">
        <f>SUM(E17:E18)</f>
        <v>53790345678</v>
      </c>
      <c r="F19" s="165"/>
      <c r="G19" s="172">
        <f>SUM(G17:G18)</f>
        <v>55875231</v>
      </c>
      <c r="H19" s="165"/>
      <c r="I19" s="172">
        <f>SUM(I17:I18)</f>
        <v>0</v>
      </c>
      <c r="J19" s="165"/>
      <c r="K19" s="172">
        <f>SUM(K17:K18)</f>
        <v>0</v>
      </c>
      <c r="L19" s="165"/>
      <c r="M19" s="172">
        <f>SUM(M17:M18)</f>
        <v>0</v>
      </c>
      <c r="N19" s="165"/>
      <c r="O19" s="178">
        <f>SUM(O17:O18)</f>
        <v>-22455959553</v>
      </c>
      <c r="P19" s="166"/>
      <c r="Q19" s="172">
        <f>SUM(Q17:Q18)</f>
        <v>0</v>
      </c>
      <c r="R19" s="180"/>
      <c r="S19" s="172">
        <f>SUM(S17:S18)</f>
        <v>0</v>
      </c>
      <c r="T19" s="165"/>
      <c r="U19" s="172">
        <f>SUM(U17:U18)</f>
        <v>520177688</v>
      </c>
      <c r="V19" s="165"/>
      <c r="W19" s="172">
        <f>SUM(W17:W18)</f>
        <v>0</v>
      </c>
      <c r="X19" s="165"/>
      <c r="Y19" s="172">
        <f t="shared" si="1"/>
        <v>520177688</v>
      </c>
      <c r="Z19" s="165"/>
      <c r="AA19" s="172">
        <f t="shared" si="2"/>
        <v>33241439044</v>
      </c>
      <c r="AB19" s="165"/>
      <c r="AC19" s="172">
        <f>SUM(AC17:AC18)</f>
        <v>-11211898774</v>
      </c>
      <c r="AD19" s="165"/>
      <c r="AE19" s="172">
        <f>SUM(AE17:AE18)</f>
        <v>22029540270</v>
      </c>
    </row>
    <row r="20" spans="1:31" s="161" customFormat="1" ht="18" customHeight="1" x14ac:dyDescent="0.65">
      <c r="A20" s="173"/>
      <c r="B20" s="171"/>
      <c r="C20" s="180"/>
      <c r="D20" s="165">
        <v>1331000000</v>
      </c>
      <c r="E20" s="180"/>
      <c r="F20" s="165"/>
      <c r="G20" s="180"/>
      <c r="H20" s="165">
        <v>55875231</v>
      </c>
      <c r="I20" s="180"/>
      <c r="J20" s="165"/>
      <c r="K20" s="180"/>
      <c r="L20" s="165"/>
      <c r="M20" s="180"/>
      <c r="N20" s="165"/>
      <c r="O20" s="181"/>
      <c r="P20" s="166"/>
      <c r="Q20" s="180"/>
      <c r="R20" s="180"/>
      <c r="S20" s="180"/>
      <c r="T20" s="165"/>
      <c r="U20" s="180"/>
      <c r="V20" s="165"/>
      <c r="W20" s="180"/>
      <c r="X20" s="165"/>
      <c r="Y20" s="180"/>
      <c r="Z20" s="165"/>
      <c r="AA20" s="180"/>
      <c r="AB20" s="165"/>
      <c r="AC20" s="180"/>
      <c r="AD20" s="165"/>
      <c r="AE20" s="180"/>
    </row>
    <row r="21" spans="1:31" s="162" customFormat="1" ht="20.149999999999999" customHeight="1" x14ac:dyDescent="0.65">
      <c r="A21" s="182" t="s">
        <v>57</v>
      </c>
      <c r="B21" s="169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</row>
    <row r="22" spans="1:31" s="163" customFormat="1" ht="20.149999999999999" customHeight="1" x14ac:dyDescent="0.65">
      <c r="A22" s="163" t="s">
        <v>205</v>
      </c>
      <c r="B22" s="169"/>
      <c r="C22" s="170">
        <v>0</v>
      </c>
      <c r="D22" s="170"/>
      <c r="E22" s="170">
        <v>0</v>
      </c>
      <c r="F22" s="170"/>
      <c r="G22" s="170">
        <v>0</v>
      </c>
      <c r="H22" s="170"/>
      <c r="I22" s="170">
        <v>0</v>
      </c>
      <c r="J22" s="170"/>
      <c r="K22" s="170">
        <v>0</v>
      </c>
      <c r="L22" s="170"/>
      <c r="M22" s="170">
        <v>0</v>
      </c>
      <c r="N22" s="170"/>
      <c r="O22" s="170">
        <v>-808651300</v>
      </c>
      <c r="P22" s="170"/>
      <c r="Q22" s="170">
        <v>56621185</v>
      </c>
      <c r="R22" s="170"/>
      <c r="S22" s="170">
        <v>0</v>
      </c>
      <c r="T22" s="170"/>
      <c r="U22" s="170">
        <v>144981</v>
      </c>
      <c r="V22" s="170"/>
      <c r="W22" s="170">
        <v>-27312320</v>
      </c>
      <c r="X22" s="170"/>
      <c r="Y22" s="170">
        <f>SUM(Q22:W22)</f>
        <v>29453846</v>
      </c>
      <c r="Z22" s="165"/>
      <c r="AA22" s="170">
        <f>SUM(Y22,C22:O22)</f>
        <v>-779197454</v>
      </c>
      <c r="AB22" s="165"/>
      <c r="AC22" s="170">
        <v>360039858</v>
      </c>
      <c r="AD22" s="170"/>
      <c r="AE22" s="170">
        <f>AA22+AC22</f>
        <v>-419157596</v>
      </c>
    </row>
    <row r="23" spans="1:31" s="177" customFormat="1" ht="20.149999999999999" customHeight="1" x14ac:dyDescent="0.65">
      <c r="A23" s="183" t="s">
        <v>59</v>
      </c>
      <c r="B23" s="171"/>
      <c r="C23" s="172">
        <f>SUM(C22:C22)</f>
        <v>0</v>
      </c>
      <c r="D23" s="165"/>
      <c r="E23" s="172">
        <f>SUM(E22:E22)</f>
        <v>0</v>
      </c>
      <c r="F23" s="165"/>
      <c r="G23" s="172">
        <f>SUM(G22:G22)</f>
        <v>0</v>
      </c>
      <c r="H23" s="165"/>
      <c r="I23" s="172">
        <f>SUM(I22:I22)</f>
        <v>0</v>
      </c>
      <c r="J23" s="165"/>
      <c r="K23" s="172">
        <f>SUM(K22:K22)</f>
        <v>0</v>
      </c>
      <c r="L23" s="165"/>
      <c r="M23" s="172">
        <f>SUM(M22:M22)</f>
        <v>0</v>
      </c>
      <c r="N23" s="165"/>
      <c r="O23" s="172">
        <f>SUM(O22:O22)</f>
        <v>-808651300</v>
      </c>
      <c r="P23" s="166"/>
      <c r="Q23" s="172">
        <f>SUM(Q22:Q22)</f>
        <v>56621185</v>
      </c>
      <c r="R23" s="180"/>
      <c r="S23" s="172">
        <f>SUM(S22:S22)</f>
        <v>0</v>
      </c>
      <c r="T23" s="165"/>
      <c r="U23" s="172">
        <f>SUM(U22:U22)</f>
        <v>144981</v>
      </c>
      <c r="V23" s="165"/>
      <c r="W23" s="172">
        <f>SUM(W22:W22)</f>
        <v>-27312320</v>
      </c>
      <c r="X23" s="165"/>
      <c r="Y23" s="172">
        <f>SUM(Y22:Y22)</f>
        <v>29453846</v>
      </c>
      <c r="Z23" s="165"/>
      <c r="AA23" s="172">
        <f>SUM(AA22:AA22)</f>
        <v>-779197454</v>
      </c>
      <c r="AB23" s="165"/>
      <c r="AC23" s="172">
        <f>SUM(AC22:AC22)</f>
        <v>360039858</v>
      </c>
      <c r="AD23" s="165"/>
      <c r="AE23" s="172">
        <f>SUM(AE22:AE22)</f>
        <v>-419157596</v>
      </c>
    </row>
    <row r="24" spans="1:31" s="177" customFormat="1" ht="12" customHeight="1" x14ac:dyDescent="0.7">
      <c r="A24" s="183"/>
      <c r="B24" s="171"/>
      <c r="C24" s="184"/>
      <c r="D24" s="184">
        <v>0</v>
      </c>
      <c r="E24" s="184"/>
      <c r="F24" s="184"/>
      <c r="G24" s="184"/>
      <c r="H24" s="184">
        <v>0</v>
      </c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</row>
    <row r="25" spans="1:31" s="163" customFormat="1" ht="20.149999999999999" customHeight="1" x14ac:dyDescent="0.65">
      <c r="A25" s="185" t="s">
        <v>146</v>
      </c>
      <c r="B25" s="169"/>
      <c r="C25" s="164">
        <f>C19+C23</f>
        <v>1331000000</v>
      </c>
      <c r="D25" s="165">
        <v>0</v>
      </c>
      <c r="E25" s="164">
        <f>E19+E23</f>
        <v>53790345678</v>
      </c>
      <c r="F25" s="165"/>
      <c r="G25" s="164">
        <f>G19+G23</f>
        <v>55875231</v>
      </c>
      <c r="H25" s="165">
        <v>0</v>
      </c>
      <c r="I25" s="164">
        <f>I19+I23</f>
        <v>0</v>
      </c>
      <c r="J25" s="165"/>
      <c r="K25" s="164">
        <f>K19+K23</f>
        <v>0</v>
      </c>
      <c r="L25" s="165"/>
      <c r="M25" s="164">
        <f>M19+M23</f>
        <v>0</v>
      </c>
      <c r="N25" s="165"/>
      <c r="O25" s="164">
        <f>O19+O23</f>
        <v>-23264610853</v>
      </c>
      <c r="P25" s="166"/>
      <c r="Q25" s="164">
        <f>Q19+Q23</f>
        <v>56621185</v>
      </c>
      <c r="R25" s="180"/>
      <c r="S25" s="164">
        <f>S19+S23</f>
        <v>0</v>
      </c>
      <c r="T25" s="165"/>
      <c r="U25" s="164">
        <f>U19+U23</f>
        <v>520322669</v>
      </c>
      <c r="V25" s="165"/>
      <c r="W25" s="164">
        <f>W19+W23</f>
        <v>-27312320</v>
      </c>
      <c r="X25" s="165"/>
      <c r="Y25" s="164">
        <f>Y19+Y23</f>
        <v>549631534</v>
      </c>
      <c r="Z25" s="165"/>
      <c r="AA25" s="164">
        <f>AA19+AA23</f>
        <v>32462241590</v>
      </c>
      <c r="AB25" s="165"/>
      <c r="AC25" s="164">
        <f>AC19+AC23</f>
        <v>-10851858916</v>
      </c>
      <c r="AD25" s="165"/>
      <c r="AE25" s="164">
        <f>AE19+AE23</f>
        <v>21610382674</v>
      </c>
    </row>
    <row r="26" spans="1:31" ht="8.5" customHeight="1" x14ac:dyDescent="0.6">
      <c r="A26" s="38"/>
      <c r="B26" s="129"/>
      <c r="C26" s="27"/>
      <c r="D26" s="28"/>
      <c r="E26" s="27"/>
      <c r="F26" s="28"/>
      <c r="G26" s="27"/>
      <c r="H26" s="28"/>
      <c r="I26" s="27"/>
      <c r="J26" s="28"/>
      <c r="K26" s="27"/>
      <c r="L26" s="28"/>
      <c r="M26" s="27"/>
      <c r="N26" s="28"/>
      <c r="O26" s="27"/>
      <c r="P26" s="28"/>
      <c r="Q26" s="27"/>
      <c r="R26" s="27"/>
      <c r="S26" s="27"/>
      <c r="T26" s="28"/>
      <c r="U26" s="27"/>
      <c r="V26" s="28"/>
      <c r="W26" s="27"/>
      <c r="X26" s="28"/>
      <c r="Y26" s="27"/>
      <c r="Z26" s="28"/>
      <c r="AA26" s="27"/>
      <c r="AB26" s="28"/>
      <c r="AC26" s="27"/>
      <c r="AD26" s="28"/>
      <c r="AE26" s="27"/>
    </row>
    <row r="27" spans="1:31" s="25" customFormat="1" ht="20.149999999999999" customHeight="1" x14ac:dyDescent="0.65">
      <c r="A27" s="130" t="s">
        <v>69</v>
      </c>
      <c r="B27" s="129"/>
      <c r="C27" s="50"/>
      <c r="D27" s="50">
        <v>1331000000</v>
      </c>
      <c r="E27" s="50"/>
      <c r="F27" s="50"/>
      <c r="G27" s="50"/>
      <c r="H27" s="50">
        <v>55875231</v>
      </c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</row>
    <row r="28" spans="1:31" s="25" customFormat="1" ht="20.149999999999999" customHeight="1" x14ac:dyDescent="0.65">
      <c r="A28" s="6" t="s">
        <v>188</v>
      </c>
      <c r="B28" s="129"/>
      <c r="C28" s="27">
        <v>0</v>
      </c>
      <c r="D28" s="28"/>
      <c r="E28" s="27">
        <v>0</v>
      </c>
      <c r="F28" s="28"/>
      <c r="G28" s="27">
        <v>0</v>
      </c>
      <c r="H28" s="28"/>
      <c r="I28" s="27">
        <v>0</v>
      </c>
      <c r="J28" s="28"/>
      <c r="K28" s="27">
        <v>0</v>
      </c>
      <c r="L28" s="28"/>
      <c r="M28" s="27">
        <v>-1010211608</v>
      </c>
      <c r="N28" s="28"/>
      <c r="O28" s="28">
        <v>0</v>
      </c>
      <c r="P28" s="68"/>
      <c r="Q28" s="27">
        <v>0</v>
      </c>
      <c r="R28" s="27"/>
      <c r="S28" s="27">
        <v>0</v>
      </c>
      <c r="T28" s="28"/>
      <c r="U28" s="27">
        <v>0</v>
      </c>
      <c r="V28" s="28">
        <v>0</v>
      </c>
      <c r="W28" s="27">
        <v>0</v>
      </c>
      <c r="X28" s="28"/>
      <c r="Y28" s="28">
        <f>SUM(Q28:W28)</f>
        <v>0</v>
      </c>
      <c r="Z28" s="28"/>
      <c r="AA28" s="27">
        <f>SUM(C28:O28,Y28)</f>
        <v>-1010211608</v>
      </c>
      <c r="AB28" s="28"/>
      <c r="AC28" s="27">
        <v>250030890</v>
      </c>
      <c r="AD28" s="28"/>
      <c r="AE28" s="28">
        <f>AA28+AC28</f>
        <v>-760180718</v>
      </c>
    </row>
    <row r="29" spans="1:31" s="25" customFormat="1" ht="20.149999999999999" customHeight="1" x14ac:dyDescent="0.65">
      <c r="A29" s="6" t="s">
        <v>50</v>
      </c>
      <c r="B29" s="129"/>
      <c r="C29" s="27">
        <v>0</v>
      </c>
      <c r="D29" s="28"/>
      <c r="E29" s="27">
        <v>0</v>
      </c>
      <c r="F29" s="28"/>
      <c r="G29" s="27">
        <v>0</v>
      </c>
      <c r="H29" s="28"/>
      <c r="I29" s="27">
        <v>0</v>
      </c>
      <c r="J29" s="28"/>
      <c r="K29" s="27">
        <v>0</v>
      </c>
      <c r="L29" s="28"/>
      <c r="M29" s="27">
        <v>0</v>
      </c>
      <c r="N29" s="28"/>
      <c r="O29" s="67">
        <v>0</v>
      </c>
      <c r="P29" s="68"/>
      <c r="Q29" s="27">
        <v>460449595</v>
      </c>
      <c r="R29" s="27"/>
      <c r="S29" s="27">
        <v>-9170486</v>
      </c>
      <c r="T29" s="28"/>
      <c r="U29" s="27">
        <v>243453</v>
      </c>
      <c r="V29" s="28"/>
      <c r="W29" s="27">
        <v>-452446</v>
      </c>
      <c r="X29" s="28"/>
      <c r="Y29" s="28">
        <f>SUM(Q29:W29)</f>
        <v>451070116</v>
      </c>
      <c r="Z29" s="28"/>
      <c r="AA29" s="27">
        <f>SUM(C29:O29,Y29)</f>
        <v>451070116</v>
      </c>
      <c r="AB29" s="28"/>
      <c r="AC29" s="27">
        <v>22658604</v>
      </c>
      <c r="AD29" s="28"/>
      <c r="AE29" s="28">
        <f>AA29+AC29</f>
        <v>473728720</v>
      </c>
    </row>
    <row r="30" spans="1:31" s="25" customFormat="1" ht="20.149999999999999" customHeight="1" x14ac:dyDescent="0.65">
      <c r="A30" s="130" t="s">
        <v>132</v>
      </c>
      <c r="B30" s="26"/>
      <c r="C30" s="97">
        <f>SUM(C28:C29)</f>
        <v>0</v>
      </c>
      <c r="D30" s="50">
        <v>0</v>
      </c>
      <c r="E30" s="97">
        <f>SUM(E28:E29)</f>
        <v>0</v>
      </c>
      <c r="F30" s="50"/>
      <c r="G30" s="97">
        <f>SUM(G28:G29)</f>
        <v>0</v>
      </c>
      <c r="H30" s="50">
        <v>0</v>
      </c>
      <c r="I30" s="97">
        <f>SUM(I28:I29)</f>
        <v>0</v>
      </c>
      <c r="J30" s="50"/>
      <c r="K30" s="97">
        <f>SUM(K28:K29)</f>
        <v>0</v>
      </c>
      <c r="L30" s="50"/>
      <c r="M30" s="97">
        <f>SUM(M28:M29)</f>
        <v>-1010211608</v>
      </c>
      <c r="N30" s="50"/>
      <c r="O30" s="97">
        <f>SUM(O28:O29)</f>
        <v>0</v>
      </c>
      <c r="P30" s="68"/>
      <c r="Q30" s="97">
        <f>SUM(Q28:Q29)</f>
        <v>460449595</v>
      </c>
      <c r="R30" s="50"/>
      <c r="S30" s="97">
        <f>SUM(S28:S29)</f>
        <v>-9170486</v>
      </c>
      <c r="T30" s="50"/>
      <c r="U30" s="97">
        <f>SUM(U28:U29)</f>
        <v>243453</v>
      </c>
      <c r="V30" s="50"/>
      <c r="W30" s="97">
        <f>SUM(W28:W29)</f>
        <v>-452446</v>
      </c>
      <c r="X30" s="50"/>
      <c r="Y30" s="97">
        <f>SUM(Y28:Y29)</f>
        <v>451070116</v>
      </c>
      <c r="Z30" s="50"/>
      <c r="AA30" s="97">
        <f>SUM(AA28:AA29)</f>
        <v>-559141492</v>
      </c>
      <c r="AB30" s="50"/>
      <c r="AC30" s="97">
        <f>SUM(AC28:AC29)</f>
        <v>272689494</v>
      </c>
      <c r="AD30" s="50"/>
      <c r="AE30" s="97">
        <f>SUM(AE28:AE29)</f>
        <v>-286451998</v>
      </c>
    </row>
    <row r="31" spans="1:31" s="25" customFormat="1" ht="8.5" customHeight="1" x14ac:dyDescent="0.65">
      <c r="A31" s="130"/>
      <c r="B31" s="129"/>
      <c r="C31" s="28"/>
      <c r="D31" s="28">
        <v>0</v>
      </c>
      <c r="E31" s="28"/>
      <c r="F31" s="28"/>
      <c r="G31" s="28"/>
      <c r="H31" s="28">
        <v>0</v>
      </c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ht="20.149999999999999" customHeight="1" thickBot="1" x14ac:dyDescent="0.7">
      <c r="A32" s="130" t="s">
        <v>178</v>
      </c>
      <c r="B32" s="129"/>
      <c r="C32" s="186">
        <f>C13+C25+C30</f>
        <v>6031000000</v>
      </c>
      <c r="D32" s="165"/>
      <c r="E32" s="186">
        <f>E13+E25+E30</f>
        <v>66761460014</v>
      </c>
      <c r="F32" s="165"/>
      <c r="G32" s="186">
        <f>G13+G25+G30</f>
        <v>123358563</v>
      </c>
      <c r="H32" s="165"/>
      <c r="I32" s="186">
        <f>I13+I25+I30</f>
        <v>-2393022014</v>
      </c>
      <c r="J32" s="165"/>
      <c r="K32" s="186">
        <f>K13+K25+K30</f>
        <v>632000000</v>
      </c>
      <c r="L32" s="165"/>
      <c r="M32" s="186">
        <f>M13+M25+M30</f>
        <v>9088352086</v>
      </c>
      <c r="N32" s="165"/>
      <c r="O32" s="186">
        <f>O13+O25+O30</f>
        <v>-23264610853</v>
      </c>
      <c r="P32" s="166"/>
      <c r="Q32" s="186">
        <f>Q13+Q25+Q30</f>
        <v>-4505252546</v>
      </c>
      <c r="R32" s="180"/>
      <c r="S32" s="186">
        <f>S13+S25+S30</f>
        <v>-9170486</v>
      </c>
      <c r="T32" s="165"/>
      <c r="U32" s="186">
        <f>U13+U25+U30</f>
        <v>1164456853</v>
      </c>
      <c r="V32" s="165"/>
      <c r="W32" s="186">
        <f>W13+W25+W30</f>
        <v>-400972668</v>
      </c>
      <c r="X32" s="165"/>
      <c r="Y32" s="186">
        <f>Y13+Y25+Y30</f>
        <v>-3750938847</v>
      </c>
      <c r="Z32" s="165"/>
      <c r="AA32" s="186">
        <f>AA13+AA25+AA30</f>
        <v>53227598949</v>
      </c>
      <c r="AB32" s="165"/>
      <c r="AC32" s="186">
        <f>AC13+AC25+AC30</f>
        <v>2654969399</v>
      </c>
      <c r="AD32" s="165"/>
      <c r="AE32" s="186">
        <f>AE13+AE25+AE30</f>
        <v>55882568348</v>
      </c>
    </row>
    <row r="33" spans="1:31" ht="23.25" customHeight="1" thickTop="1" x14ac:dyDescent="0.6"/>
    <row r="34" spans="1:31" ht="20.149999999999999" customHeight="1" x14ac:dyDescent="0.65">
      <c r="A34" s="256" t="s">
        <v>219</v>
      </c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16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  <c r="AA34" s="257"/>
      <c r="AB34" s="257"/>
      <c r="AC34" s="257"/>
      <c r="AD34" s="257"/>
      <c r="AE34" s="257"/>
    </row>
    <row r="35" spans="1:31" s="161" customFormat="1" ht="20.149999999999999" customHeight="1" x14ac:dyDescent="0.65">
      <c r="A35" s="168" t="s">
        <v>220</v>
      </c>
      <c r="B35" s="171"/>
      <c r="C35" s="278">
        <v>6031000000</v>
      </c>
      <c r="D35" s="278"/>
      <c r="E35" s="278">
        <v>66761460014</v>
      </c>
      <c r="F35" s="278"/>
      <c r="G35" s="278">
        <v>123358563</v>
      </c>
      <c r="H35" s="278"/>
      <c r="I35" s="278">
        <v>-2393022014</v>
      </c>
      <c r="J35" s="278"/>
      <c r="K35" s="278">
        <v>632000000</v>
      </c>
      <c r="L35" s="278"/>
      <c r="M35" s="278">
        <v>10144829826</v>
      </c>
      <c r="N35" s="264"/>
      <c r="O35" s="278">
        <v>-23264610853</v>
      </c>
      <c r="P35" s="264"/>
      <c r="Q35" s="278">
        <v>-5316776412</v>
      </c>
      <c r="R35" s="278"/>
      <c r="S35" s="278">
        <v>-8902503</v>
      </c>
      <c r="T35" s="264"/>
      <c r="U35" s="278">
        <v>1096164796</v>
      </c>
      <c r="V35" s="264"/>
      <c r="W35" s="278">
        <v>-411763657</v>
      </c>
      <c r="X35" s="264"/>
      <c r="Y35" s="278">
        <v>-4641277776</v>
      </c>
      <c r="Z35" s="264"/>
      <c r="AA35" s="278">
        <v>53393737760</v>
      </c>
      <c r="AB35" s="264"/>
      <c r="AC35" s="278">
        <v>2321226271</v>
      </c>
      <c r="AD35" s="264"/>
      <c r="AE35" s="278">
        <v>55714964031</v>
      </c>
    </row>
    <row r="36" spans="1:31" s="25" customFormat="1" ht="8.5" customHeight="1" x14ac:dyDescent="0.65">
      <c r="A36" s="256"/>
      <c r="B36" s="257"/>
      <c r="C36" s="50"/>
      <c r="D36" s="50"/>
      <c r="E36" s="50"/>
      <c r="F36" s="50"/>
      <c r="G36" s="50"/>
      <c r="H36" s="50"/>
      <c r="I36" s="50"/>
      <c r="J36" s="50"/>
      <c r="K36" s="65"/>
      <c r="L36" s="65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</row>
    <row r="37" spans="1:31" ht="20.149999999999999" customHeight="1" x14ac:dyDescent="0.65">
      <c r="A37" s="256" t="s">
        <v>65</v>
      </c>
      <c r="B37" s="26"/>
      <c r="C37" s="27"/>
      <c r="D37" s="28"/>
      <c r="E37" s="27"/>
      <c r="F37" s="28"/>
      <c r="G37" s="27"/>
      <c r="H37" s="28"/>
      <c r="I37" s="27"/>
      <c r="J37" s="28"/>
      <c r="K37" s="27"/>
      <c r="L37" s="28"/>
      <c r="M37" s="27"/>
      <c r="N37" s="28"/>
      <c r="O37" s="27"/>
      <c r="P37" s="28"/>
      <c r="Q37" s="27"/>
      <c r="R37" s="27"/>
      <c r="S37" s="27"/>
      <c r="T37" s="28"/>
      <c r="U37" s="27"/>
      <c r="V37" s="28"/>
      <c r="W37" s="27"/>
      <c r="X37" s="28"/>
      <c r="Y37" s="27"/>
      <c r="Z37" s="28"/>
      <c r="AA37" s="27"/>
      <c r="AB37" s="28"/>
      <c r="AC37" s="27"/>
      <c r="AD37" s="28"/>
      <c r="AE37" s="27"/>
    </row>
    <row r="38" spans="1:31" s="163" customFormat="1" ht="20.149999999999999" customHeight="1" x14ac:dyDescent="0.65">
      <c r="A38" s="173" t="s">
        <v>252</v>
      </c>
      <c r="B38" s="171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</row>
    <row r="39" spans="1:31" s="163" customFormat="1" ht="20.149999999999999" customHeight="1" x14ac:dyDescent="0.65">
      <c r="A39" s="175" t="s">
        <v>204</v>
      </c>
      <c r="B39" s="169">
        <v>13</v>
      </c>
      <c r="C39" s="170">
        <v>0</v>
      </c>
      <c r="D39" s="170"/>
      <c r="E39" s="170">
        <v>0</v>
      </c>
      <c r="F39" s="170"/>
      <c r="G39" s="170">
        <v>0</v>
      </c>
      <c r="H39" s="170"/>
      <c r="I39" s="170">
        <v>0</v>
      </c>
      <c r="J39" s="170"/>
      <c r="K39" s="170">
        <v>0</v>
      </c>
      <c r="L39" s="170"/>
      <c r="M39" s="170">
        <v>-2412385560</v>
      </c>
      <c r="N39" s="170"/>
      <c r="O39" s="179">
        <v>0</v>
      </c>
      <c r="P39" s="176"/>
      <c r="Q39" s="170">
        <v>0</v>
      </c>
      <c r="R39" s="170"/>
      <c r="S39" s="170">
        <v>0</v>
      </c>
      <c r="T39" s="170"/>
      <c r="U39" s="170">
        <v>0</v>
      </c>
      <c r="V39" s="170"/>
      <c r="W39" s="170">
        <v>0</v>
      </c>
      <c r="X39" s="170"/>
      <c r="Y39" s="170">
        <f t="shared" ref="Y39" si="4">SUM(Q39:W39)</f>
        <v>0</v>
      </c>
      <c r="Z39" s="165"/>
      <c r="AA39" s="170">
        <f t="shared" ref="AA39" si="5">SUM(Y39,C39:O39)</f>
        <v>-2412385560</v>
      </c>
      <c r="AB39" s="170"/>
      <c r="AC39" s="170">
        <v>-64218047</v>
      </c>
      <c r="AD39" s="170"/>
      <c r="AE39" s="170">
        <f t="shared" ref="AE39" si="6">AA39+AC39</f>
        <v>-2476603607</v>
      </c>
    </row>
    <row r="40" spans="1:31" s="161" customFormat="1" ht="20.149999999999999" customHeight="1" x14ac:dyDescent="0.65">
      <c r="A40" s="173" t="s">
        <v>253</v>
      </c>
      <c r="B40" s="171"/>
      <c r="C40" s="172">
        <f>SUM(C39:C39)</f>
        <v>0</v>
      </c>
      <c r="D40" s="165"/>
      <c r="E40" s="172">
        <f>SUM(E39:E39)</f>
        <v>0</v>
      </c>
      <c r="F40" s="165"/>
      <c r="G40" s="172">
        <f>SUM(G39:G39)</f>
        <v>0</v>
      </c>
      <c r="H40" s="165"/>
      <c r="I40" s="172">
        <f>SUM(I39:I39)</f>
        <v>0</v>
      </c>
      <c r="J40" s="165"/>
      <c r="K40" s="172">
        <f>SUM(K39:K39)</f>
        <v>0</v>
      </c>
      <c r="L40" s="165"/>
      <c r="M40" s="172">
        <f>SUM(M39:M39)</f>
        <v>-2412385560</v>
      </c>
      <c r="N40" s="165"/>
      <c r="O40" s="172">
        <f>SUM(O39:O39)</f>
        <v>0</v>
      </c>
      <c r="P40" s="166"/>
      <c r="Q40" s="172">
        <f>SUM(Q39:Q39)</f>
        <v>0</v>
      </c>
      <c r="R40" s="180"/>
      <c r="S40" s="172">
        <f>SUM(S39:S39)</f>
        <v>0</v>
      </c>
      <c r="T40" s="165"/>
      <c r="U40" s="172">
        <f>SUM(U39:U39)</f>
        <v>0</v>
      </c>
      <c r="V40" s="165"/>
      <c r="W40" s="172">
        <f>SUM(W39:W39)</f>
        <v>0</v>
      </c>
      <c r="X40" s="165"/>
      <c r="Y40" s="172">
        <f>SUM(Y39:Y39)</f>
        <v>0</v>
      </c>
      <c r="Z40" s="165"/>
      <c r="AA40" s="172">
        <f>SUM(AA39:AA39)</f>
        <v>-2412385560</v>
      </c>
      <c r="AB40" s="165"/>
      <c r="AC40" s="172">
        <f>SUM(AC39:AC39)</f>
        <v>-64218047</v>
      </c>
      <c r="AD40" s="165"/>
      <c r="AE40" s="172">
        <f>SUM(AE39:AE39)</f>
        <v>-2476603607</v>
      </c>
    </row>
    <row r="41" spans="1:31" s="161" customFormat="1" ht="18" customHeight="1" x14ac:dyDescent="0.65">
      <c r="A41" s="173"/>
      <c r="B41" s="171"/>
      <c r="C41" s="180"/>
      <c r="D41" s="165"/>
      <c r="E41" s="180"/>
      <c r="F41" s="165"/>
      <c r="G41" s="180"/>
      <c r="H41" s="165"/>
      <c r="I41" s="180"/>
      <c r="J41" s="165"/>
      <c r="K41" s="180"/>
      <c r="L41" s="165"/>
      <c r="M41" s="180"/>
      <c r="N41" s="165"/>
      <c r="O41" s="181"/>
      <c r="P41" s="166"/>
      <c r="Q41" s="180"/>
      <c r="R41" s="180"/>
      <c r="S41" s="180"/>
      <c r="T41" s="165"/>
      <c r="U41" s="180"/>
      <c r="V41" s="165"/>
      <c r="W41" s="180"/>
      <c r="X41" s="165"/>
      <c r="Y41" s="180"/>
      <c r="Z41" s="165"/>
      <c r="AA41" s="180"/>
      <c r="AB41" s="165"/>
      <c r="AC41" s="180"/>
      <c r="AD41" s="165"/>
      <c r="AE41" s="180"/>
    </row>
    <row r="42" spans="1:31" s="162" customFormat="1" ht="20.149999999999999" customHeight="1" x14ac:dyDescent="0.65">
      <c r="A42" s="182" t="s">
        <v>57</v>
      </c>
      <c r="B42" s="169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</row>
    <row r="43" spans="1:31" s="163" customFormat="1" ht="20.149999999999999" customHeight="1" x14ac:dyDescent="0.65">
      <c r="A43" s="175" t="s">
        <v>268</v>
      </c>
      <c r="B43" s="169">
        <v>4</v>
      </c>
      <c r="C43" s="170">
        <v>0</v>
      </c>
      <c r="D43" s="170"/>
      <c r="E43" s="170">
        <v>0</v>
      </c>
      <c r="F43" s="170"/>
      <c r="G43" s="170">
        <v>0</v>
      </c>
      <c r="H43" s="170"/>
      <c r="I43" s="170">
        <v>0</v>
      </c>
      <c r="J43" s="170"/>
      <c r="K43" s="170">
        <v>0</v>
      </c>
      <c r="L43" s="170"/>
      <c r="M43" s="170">
        <v>0</v>
      </c>
      <c r="N43" s="170"/>
      <c r="O43" s="170">
        <v>0</v>
      </c>
      <c r="P43" s="170"/>
      <c r="Q43" s="170">
        <v>0</v>
      </c>
      <c r="R43" s="170"/>
      <c r="S43" s="170">
        <v>0</v>
      </c>
      <c r="T43" s="170"/>
      <c r="U43" s="170">
        <v>0</v>
      </c>
      <c r="V43" s="170"/>
      <c r="W43" s="170">
        <v>0</v>
      </c>
      <c r="X43" s="170"/>
      <c r="Y43" s="170">
        <f>SUM(Q43:W43)</f>
        <v>0</v>
      </c>
      <c r="Z43" s="165"/>
      <c r="AA43" s="170">
        <f>SUM(Y43,C43:O43)</f>
        <v>0</v>
      </c>
      <c r="AB43" s="165"/>
      <c r="AC43" s="170">
        <v>32125430.000000007</v>
      </c>
      <c r="AD43" s="170"/>
      <c r="AE43" s="170">
        <f>AA43+AC43</f>
        <v>32125430.000000007</v>
      </c>
    </row>
    <row r="44" spans="1:31" s="177" customFormat="1" ht="20.149999999999999" customHeight="1" x14ac:dyDescent="0.65">
      <c r="A44" s="183" t="s">
        <v>59</v>
      </c>
      <c r="B44" s="171"/>
      <c r="C44" s="172">
        <f>SUM(C43:C43)</f>
        <v>0</v>
      </c>
      <c r="D44" s="165"/>
      <c r="E44" s="172">
        <f>SUM(E43:E43)</f>
        <v>0</v>
      </c>
      <c r="F44" s="165"/>
      <c r="G44" s="172">
        <f>SUM(G43:G43)</f>
        <v>0</v>
      </c>
      <c r="H44" s="165"/>
      <c r="I44" s="172">
        <f>SUM(I43:I43)</f>
        <v>0</v>
      </c>
      <c r="J44" s="165"/>
      <c r="K44" s="172">
        <f>SUM(K43:K43)</f>
        <v>0</v>
      </c>
      <c r="L44" s="165"/>
      <c r="M44" s="172">
        <f>SUM(M43:M43)</f>
        <v>0</v>
      </c>
      <c r="N44" s="165"/>
      <c r="O44" s="172">
        <f>SUM(O43:O43)</f>
        <v>0</v>
      </c>
      <c r="P44" s="166"/>
      <c r="Q44" s="172">
        <f>SUM(Q43:Q43)</f>
        <v>0</v>
      </c>
      <c r="R44" s="180"/>
      <c r="S44" s="172">
        <f>SUM(S43:S43)</f>
        <v>0</v>
      </c>
      <c r="T44" s="165"/>
      <c r="U44" s="172">
        <f>SUM(U43:U43)</f>
        <v>0</v>
      </c>
      <c r="V44" s="165"/>
      <c r="W44" s="172">
        <f>SUM(W43:W43)</f>
        <v>0</v>
      </c>
      <c r="X44" s="165"/>
      <c r="Y44" s="172">
        <f>SUM(Y43:Y43)</f>
        <v>0</v>
      </c>
      <c r="Z44" s="165"/>
      <c r="AA44" s="172">
        <f>SUM(AA43:AA43)</f>
        <v>0</v>
      </c>
      <c r="AB44" s="165"/>
      <c r="AC44" s="172">
        <f>SUM(AC43:AC43)</f>
        <v>32125430.000000007</v>
      </c>
      <c r="AD44" s="165"/>
      <c r="AE44" s="172">
        <f>SUM(AE43:AE43)</f>
        <v>32125430.000000007</v>
      </c>
    </row>
    <row r="45" spans="1:31" s="177" customFormat="1" ht="12" customHeight="1" x14ac:dyDescent="0.7">
      <c r="A45" s="183"/>
      <c r="B45" s="171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</row>
    <row r="46" spans="1:31" s="163" customFormat="1" ht="20.149999999999999" customHeight="1" x14ac:dyDescent="0.65">
      <c r="A46" s="185" t="s">
        <v>146</v>
      </c>
      <c r="B46" s="169"/>
      <c r="C46" s="164">
        <f>C40+C44</f>
        <v>0</v>
      </c>
      <c r="D46" s="165"/>
      <c r="E46" s="164">
        <f>E40+E44</f>
        <v>0</v>
      </c>
      <c r="F46" s="165"/>
      <c r="G46" s="164">
        <f>G40+G44</f>
        <v>0</v>
      </c>
      <c r="H46" s="165"/>
      <c r="I46" s="164">
        <f>I40+I44</f>
        <v>0</v>
      </c>
      <c r="J46" s="165"/>
      <c r="K46" s="164">
        <f>K40+K44</f>
        <v>0</v>
      </c>
      <c r="L46" s="165"/>
      <c r="M46" s="164">
        <f>M40+M44</f>
        <v>-2412385560</v>
      </c>
      <c r="N46" s="165"/>
      <c r="O46" s="164">
        <f>O40+O44</f>
        <v>0</v>
      </c>
      <c r="P46" s="166"/>
      <c r="Q46" s="164">
        <f>Q40+Q44</f>
        <v>0</v>
      </c>
      <c r="R46" s="180"/>
      <c r="S46" s="164">
        <f>S40+S44</f>
        <v>0</v>
      </c>
      <c r="T46" s="165"/>
      <c r="U46" s="164">
        <f>U40+U44</f>
        <v>0</v>
      </c>
      <c r="V46" s="165"/>
      <c r="W46" s="164">
        <f>W40+W44</f>
        <v>0</v>
      </c>
      <c r="X46" s="165"/>
      <c r="Y46" s="164">
        <f>Y40+Y44</f>
        <v>0</v>
      </c>
      <c r="Z46" s="165"/>
      <c r="AA46" s="164">
        <f>AA40+AA44</f>
        <v>-2412385560</v>
      </c>
      <c r="AB46" s="165"/>
      <c r="AC46" s="164">
        <f>AC40+AC44</f>
        <v>-32092616.999999993</v>
      </c>
      <c r="AD46" s="165"/>
      <c r="AE46" s="164">
        <f>AE40+AE44</f>
        <v>-2444478177</v>
      </c>
    </row>
    <row r="47" spans="1:31" ht="8.5" customHeight="1" x14ac:dyDescent="0.6">
      <c r="A47" s="38"/>
      <c r="B47" s="257"/>
      <c r="C47" s="27"/>
      <c r="D47" s="28"/>
      <c r="E47" s="27"/>
      <c r="F47" s="28"/>
      <c r="G47" s="27"/>
      <c r="H47" s="28"/>
      <c r="I47" s="27"/>
      <c r="J47" s="28"/>
      <c r="K47" s="27"/>
      <c r="L47" s="28"/>
      <c r="M47" s="27"/>
      <c r="N47" s="28"/>
      <c r="O47" s="27"/>
      <c r="P47" s="28"/>
      <c r="Q47" s="27"/>
      <c r="R47" s="27"/>
      <c r="S47" s="27"/>
      <c r="T47" s="28"/>
      <c r="U47" s="27"/>
      <c r="V47" s="28"/>
      <c r="W47" s="27"/>
      <c r="X47" s="28"/>
      <c r="Y47" s="27"/>
      <c r="Z47" s="28"/>
      <c r="AA47" s="27"/>
      <c r="AB47" s="28"/>
      <c r="AC47" s="27"/>
      <c r="AD47" s="28"/>
      <c r="AE47" s="27"/>
    </row>
    <row r="48" spans="1:31" s="25" customFormat="1" ht="20.149999999999999" customHeight="1" x14ac:dyDescent="0.65">
      <c r="A48" s="256" t="s">
        <v>69</v>
      </c>
      <c r="B48" s="257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</row>
    <row r="49" spans="1:31" s="25" customFormat="1" ht="20.149999999999999" customHeight="1" x14ac:dyDescent="0.65">
      <c r="A49" s="6" t="s">
        <v>188</v>
      </c>
      <c r="B49" s="257"/>
      <c r="C49" s="27">
        <v>0</v>
      </c>
      <c r="D49" s="28"/>
      <c r="E49" s="27">
        <v>0</v>
      </c>
      <c r="F49" s="28"/>
      <c r="G49" s="27">
        <v>0</v>
      </c>
      <c r="H49" s="28"/>
      <c r="I49" s="27">
        <v>0</v>
      </c>
      <c r="J49" s="28"/>
      <c r="K49" s="27">
        <v>0</v>
      </c>
      <c r="L49" s="28"/>
      <c r="M49" s="27">
        <v>-2311464202</v>
      </c>
      <c r="N49" s="28"/>
      <c r="O49" s="28">
        <v>0</v>
      </c>
      <c r="P49" s="68"/>
      <c r="Q49" s="27">
        <v>0</v>
      </c>
      <c r="R49" s="27"/>
      <c r="S49" s="27">
        <v>0</v>
      </c>
      <c r="T49" s="28"/>
      <c r="U49" s="27">
        <v>0</v>
      </c>
      <c r="V49" s="28">
        <v>0</v>
      </c>
      <c r="W49" s="27">
        <v>0</v>
      </c>
      <c r="X49" s="28"/>
      <c r="Y49" s="28">
        <f>SUM(Q49:W49)</f>
        <v>0</v>
      </c>
      <c r="Z49" s="28"/>
      <c r="AA49" s="27">
        <f>SUM(C49:O49,Y49)</f>
        <v>-2311464202</v>
      </c>
      <c r="AB49" s="28"/>
      <c r="AC49" s="27">
        <v>124728080</v>
      </c>
      <c r="AD49" s="28"/>
      <c r="AE49" s="28">
        <f>AA49+AC49</f>
        <v>-2186736122</v>
      </c>
    </row>
    <row r="50" spans="1:31" s="25" customFormat="1" ht="20.149999999999999" customHeight="1" x14ac:dyDescent="0.65">
      <c r="A50" s="6" t="s">
        <v>50</v>
      </c>
      <c r="B50" s="257"/>
      <c r="C50" s="27">
        <v>0</v>
      </c>
      <c r="D50" s="28"/>
      <c r="E50" s="27">
        <v>0</v>
      </c>
      <c r="F50" s="28"/>
      <c r="G50" s="27">
        <v>0</v>
      </c>
      <c r="H50" s="28"/>
      <c r="I50" s="27">
        <v>0</v>
      </c>
      <c r="J50" s="28"/>
      <c r="K50" s="27">
        <v>0</v>
      </c>
      <c r="L50" s="28"/>
      <c r="M50" s="27">
        <v>0</v>
      </c>
      <c r="N50" s="28"/>
      <c r="O50" s="67">
        <v>0</v>
      </c>
      <c r="P50" s="68"/>
      <c r="Q50" s="27">
        <v>6419769223</v>
      </c>
      <c r="R50" s="27"/>
      <c r="S50" s="27">
        <v>4172163</v>
      </c>
      <c r="T50" s="28"/>
      <c r="U50" s="27">
        <v>32690656</v>
      </c>
      <c r="V50" s="28"/>
      <c r="W50" s="27">
        <v>107261576</v>
      </c>
      <c r="X50" s="28"/>
      <c r="Y50" s="28">
        <f>SUM(Q50:W50)</f>
        <v>6563893618</v>
      </c>
      <c r="Z50" s="28"/>
      <c r="AA50" s="27">
        <f>SUM(C50:O50,Y50)</f>
        <v>6563893618</v>
      </c>
      <c r="AB50" s="28"/>
      <c r="AC50" s="27">
        <v>214579879</v>
      </c>
      <c r="AD50" s="28"/>
      <c r="AE50" s="28">
        <f>AA50+AC50</f>
        <v>6778473497</v>
      </c>
    </row>
    <row r="51" spans="1:31" s="25" customFormat="1" ht="20.149999999999999" customHeight="1" x14ac:dyDescent="0.65">
      <c r="A51" s="256" t="s">
        <v>132</v>
      </c>
      <c r="B51" s="26"/>
      <c r="C51" s="97">
        <f>SUM(C49:C50)</f>
        <v>0</v>
      </c>
      <c r="D51" s="50"/>
      <c r="E51" s="97">
        <f>SUM(E49:E50)</f>
        <v>0</v>
      </c>
      <c r="F51" s="50"/>
      <c r="G51" s="97">
        <f>SUM(G49:G50)</f>
        <v>0</v>
      </c>
      <c r="H51" s="50"/>
      <c r="I51" s="97">
        <f>SUM(I49:I50)</f>
        <v>0</v>
      </c>
      <c r="J51" s="50"/>
      <c r="K51" s="97">
        <f>SUM(K49:K50)</f>
        <v>0</v>
      </c>
      <c r="L51" s="50"/>
      <c r="M51" s="97">
        <f>SUM(M49:M50)</f>
        <v>-2311464202</v>
      </c>
      <c r="N51" s="50"/>
      <c r="O51" s="97">
        <f>SUM(O49:O50)</f>
        <v>0</v>
      </c>
      <c r="P51" s="68"/>
      <c r="Q51" s="97">
        <f>SUM(Q49:Q50)</f>
        <v>6419769223</v>
      </c>
      <c r="R51" s="50"/>
      <c r="S51" s="97">
        <f>SUM(S49:S50)</f>
        <v>4172163</v>
      </c>
      <c r="T51" s="50"/>
      <c r="U51" s="97">
        <f>SUM(U49:U50)</f>
        <v>32690656</v>
      </c>
      <c r="V51" s="50"/>
      <c r="W51" s="97">
        <f>SUM(W49:W50)</f>
        <v>107261576</v>
      </c>
      <c r="X51" s="50"/>
      <c r="Y51" s="97">
        <f>SUM(Y49:Y50)</f>
        <v>6563893618</v>
      </c>
      <c r="Z51" s="50"/>
      <c r="AA51" s="97">
        <f>SUM(AA49:AA50)</f>
        <v>4252429416</v>
      </c>
      <c r="AB51" s="50"/>
      <c r="AC51" s="97">
        <f>SUM(AC49:AC50)</f>
        <v>339307959</v>
      </c>
      <c r="AD51" s="50"/>
      <c r="AE51" s="97">
        <f>SUM(AE49:AE50)</f>
        <v>4591737375</v>
      </c>
    </row>
    <row r="52" spans="1:31" s="25" customFormat="1" ht="8.5" customHeight="1" x14ac:dyDescent="0.65">
      <c r="A52" s="256"/>
      <c r="B52" s="257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</row>
    <row r="53" spans="1:31" ht="20.149999999999999" customHeight="1" thickBot="1" x14ac:dyDescent="0.7">
      <c r="A53" s="256" t="s">
        <v>221</v>
      </c>
      <c r="B53" s="257"/>
      <c r="C53" s="186">
        <f>C35+C46+C51</f>
        <v>6031000000</v>
      </c>
      <c r="D53" s="165"/>
      <c r="E53" s="186">
        <f>E35+E46+E51</f>
        <v>66761460014</v>
      </c>
      <c r="F53" s="165"/>
      <c r="G53" s="186">
        <f>G35+G46+G51</f>
        <v>123358563</v>
      </c>
      <c r="H53" s="165"/>
      <c r="I53" s="186">
        <f>I35+I46+I51</f>
        <v>-2393022014</v>
      </c>
      <c r="J53" s="165"/>
      <c r="K53" s="186">
        <f>K35+K46+K51</f>
        <v>632000000</v>
      </c>
      <c r="L53" s="165"/>
      <c r="M53" s="186">
        <f>M35+M46+M51</f>
        <v>5420980064</v>
      </c>
      <c r="N53" s="165"/>
      <c r="O53" s="186">
        <f>O35+O46+O51</f>
        <v>-23264610853</v>
      </c>
      <c r="P53" s="166"/>
      <c r="Q53" s="186">
        <f>Q35+Q46+Q51</f>
        <v>1102992811</v>
      </c>
      <c r="R53" s="180"/>
      <c r="S53" s="186">
        <f>S35+S46+S51</f>
        <v>-4730340</v>
      </c>
      <c r="T53" s="165"/>
      <c r="U53" s="186">
        <f>U35+U46+U51</f>
        <v>1128855452</v>
      </c>
      <c r="V53" s="165"/>
      <c r="W53" s="186">
        <f>W35+W46+W51</f>
        <v>-304502081</v>
      </c>
      <c r="X53" s="165"/>
      <c r="Y53" s="186">
        <f>Y35+Y46+Y51</f>
        <v>1922615842</v>
      </c>
      <c r="Z53" s="165"/>
      <c r="AA53" s="186">
        <f>AA35+AA46+AA51</f>
        <v>55233781616</v>
      </c>
      <c r="AB53" s="165"/>
      <c r="AC53" s="186">
        <f>AC35+AC46+AC51</f>
        <v>2628441613</v>
      </c>
      <c r="AD53" s="165"/>
      <c r="AE53" s="186">
        <f>AE35+AE46+AE51</f>
        <v>57862223229</v>
      </c>
    </row>
    <row r="54" spans="1:31" ht="23.25" customHeight="1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A3:E3"/>
    <mergeCell ref="C4:AE4"/>
    <mergeCell ref="K5:M5"/>
    <mergeCell ref="Q5:Y5"/>
    <mergeCell ref="C11:AE11"/>
  </mergeCells>
  <phoneticPr fontId="0" type="noConversion"/>
  <pageMargins left="0.6" right="0.6" top="0.48" bottom="0.25" header="0.5" footer="0.25"/>
  <pageSetup paperSize="9" scale="51" firstPageNumber="10" fitToHeight="0" orientation="landscape" useFirstPageNumber="1" r:id="rId2"/>
  <headerFooter>
    <oddFooter xml:space="preserve">&amp;L&amp;14หมายเหตุประกอบงบการเงินเป็นส่วนหนึ่งของงบการเงินระหว่างกาลนี้
&amp;C&amp;14
&amp;9&amp;P&amp;R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40"/>
  <sheetViews>
    <sheetView view="pageBreakPreview" zoomScale="80" zoomScaleNormal="40" zoomScaleSheetLayoutView="80" workbookViewId="0">
      <pane xSplit="3" ySplit="10" topLeftCell="D11" activePane="bottomRight" state="frozen"/>
      <selection activeCell="H92" sqref="H92"/>
      <selection pane="topRight" activeCell="H92" sqref="H92"/>
      <selection pane="bottomLeft" activeCell="H92" sqref="H92"/>
      <selection pane="bottomRight" activeCell="U38" sqref="U38"/>
    </sheetView>
  </sheetViews>
  <sheetFormatPr defaultColWidth="9.09765625" defaultRowHeight="26" x14ac:dyDescent="0.8"/>
  <cols>
    <col min="1" max="1" width="53.8984375" style="203" customWidth="1"/>
    <col min="2" max="2" width="11.8984375" style="200" bestFit="1" customWidth="1"/>
    <col min="3" max="3" width="1.3984375" style="200" customWidth="1"/>
    <col min="4" max="4" width="24.8984375" style="201" customWidth="1"/>
    <col min="5" max="5" width="1.3984375" style="202" customWidth="1"/>
    <col min="6" max="6" width="24.8984375" style="201" customWidth="1"/>
    <col min="7" max="7" width="1.3984375" style="202" customWidth="1"/>
    <col min="8" max="8" width="24.8984375" style="201" customWidth="1"/>
    <col min="9" max="9" width="1.3984375" style="202" customWidth="1"/>
    <col min="10" max="10" width="24.8984375" style="201" customWidth="1"/>
    <col min="11" max="11" width="1.3984375" style="201" customWidth="1"/>
    <col min="12" max="12" width="24.8984375" style="201" customWidth="1"/>
    <col min="13" max="13" width="1.59765625" style="201" customWidth="1"/>
    <col min="14" max="14" width="24.8984375" style="293" customWidth="1"/>
    <col min="15" max="15" width="1.8984375" style="293" customWidth="1"/>
    <col min="16" max="16" width="24.8984375" style="201" customWidth="1"/>
    <col min="17" max="17" width="1.8984375" style="202" customWidth="1"/>
    <col min="18" max="18" width="24.8984375" style="201" customWidth="1"/>
    <col min="19" max="16384" width="9.09765625" style="201"/>
  </cols>
  <sheetData>
    <row r="1" spans="1:18" x14ac:dyDescent="0.8">
      <c r="A1" s="199" t="s">
        <v>153</v>
      </c>
    </row>
    <row r="2" spans="1:18" x14ac:dyDescent="0.8">
      <c r="A2" s="199" t="s">
        <v>72</v>
      </c>
    </row>
    <row r="3" spans="1:18" ht="19" customHeight="1" x14ac:dyDescent="0.8">
      <c r="A3" s="337"/>
      <c r="B3" s="337"/>
      <c r="C3" s="337"/>
      <c r="D3" s="337"/>
      <c r="E3" s="337"/>
      <c r="F3" s="337"/>
      <c r="H3" s="202"/>
    </row>
    <row r="4" spans="1:18" ht="25" customHeight="1" x14ac:dyDescent="0.8">
      <c r="D4" s="338" t="s">
        <v>101</v>
      </c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</row>
    <row r="5" spans="1:18" ht="25" customHeight="1" x14ac:dyDescent="0.8">
      <c r="B5" s="203"/>
      <c r="C5" s="203"/>
      <c r="E5" s="204"/>
      <c r="F5" s="205"/>
      <c r="G5" s="205"/>
      <c r="H5" s="339" t="s">
        <v>128</v>
      </c>
      <c r="I5" s="339"/>
      <c r="J5" s="339"/>
      <c r="K5" s="205"/>
      <c r="L5" s="339" t="s">
        <v>48</v>
      </c>
      <c r="M5" s="339"/>
      <c r="N5" s="339"/>
      <c r="O5" s="339"/>
      <c r="P5" s="339"/>
    </row>
    <row r="6" spans="1:18" ht="25" customHeight="1" x14ac:dyDescent="0.8">
      <c r="B6" s="206"/>
      <c r="C6" s="206"/>
      <c r="D6" s="207"/>
      <c r="E6" s="208"/>
      <c r="F6" s="209"/>
      <c r="G6" s="209"/>
      <c r="H6" s="209"/>
      <c r="I6" s="209"/>
      <c r="J6" s="209"/>
      <c r="K6" s="207"/>
      <c r="L6" s="209"/>
      <c r="M6" s="209"/>
      <c r="N6" s="295" t="s">
        <v>258</v>
      </c>
      <c r="O6" s="296"/>
      <c r="P6" s="209"/>
      <c r="Q6" s="207"/>
      <c r="R6" s="207"/>
    </row>
    <row r="7" spans="1:18" ht="25" customHeight="1" x14ac:dyDescent="0.8">
      <c r="B7" s="206"/>
      <c r="C7" s="206"/>
      <c r="D7" s="207"/>
      <c r="E7" s="208"/>
      <c r="F7" s="209"/>
      <c r="G7" s="209"/>
      <c r="H7" s="209"/>
      <c r="I7" s="209"/>
      <c r="J7" s="209"/>
      <c r="K7" s="207"/>
      <c r="L7" s="209"/>
      <c r="M7" s="209"/>
      <c r="N7" s="295" t="s">
        <v>259</v>
      </c>
      <c r="O7" s="296"/>
      <c r="P7" s="209"/>
      <c r="Q7" s="207"/>
      <c r="R7" s="207"/>
    </row>
    <row r="8" spans="1:18" ht="25" customHeight="1" x14ac:dyDescent="0.8">
      <c r="B8" s="206"/>
      <c r="C8" s="206"/>
      <c r="D8" s="209"/>
      <c r="E8" s="207"/>
      <c r="F8" s="209"/>
      <c r="G8" s="209"/>
      <c r="H8" s="207"/>
      <c r="I8" s="207"/>
      <c r="J8" s="207"/>
      <c r="K8" s="207"/>
      <c r="L8" s="209" t="s">
        <v>254</v>
      </c>
      <c r="M8" s="209"/>
      <c r="N8" s="295" t="s">
        <v>260</v>
      </c>
      <c r="O8" s="296"/>
      <c r="P8" s="209" t="s">
        <v>206</v>
      </c>
      <c r="Q8" s="207"/>
      <c r="R8" s="210"/>
    </row>
    <row r="9" spans="1:18" ht="25" customHeight="1" x14ac:dyDescent="0.8">
      <c r="B9" s="206"/>
      <c r="C9" s="206"/>
      <c r="D9" s="209" t="s">
        <v>208</v>
      </c>
      <c r="E9" s="207"/>
      <c r="F9" s="209" t="s">
        <v>82</v>
      </c>
      <c r="G9" s="209"/>
      <c r="H9" s="209" t="s">
        <v>129</v>
      </c>
      <c r="I9" s="209"/>
      <c r="J9" s="209"/>
      <c r="K9" s="207"/>
      <c r="L9" s="209" t="s">
        <v>261</v>
      </c>
      <c r="M9" s="209"/>
      <c r="N9" s="295" t="s">
        <v>262</v>
      </c>
      <c r="O9" s="295"/>
      <c r="P9" s="209" t="s">
        <v>264</v>
      </c>
      <c r="Q9" s="207"/>
      <c r="R9" s="210" t="s">
        <v>130</v>
      </c>
    </row>
    <row r="10" spans="1:18" ht="25" customHeight="1" x14ac:dyDescent="0.8">
      <c r="B10" s="211" t="s">
        <v>1</v>
      </c>
      <c r="C10" s="211"/>
      <c r="D10" s="209" t="s">
        <v>209</v>
      </c>
      <c r="E10" s="207"/>
      <c r="F10" s="212" t="s">
        <v>144</v>
      </c>
      <c r="G10" s="209"/>
      <c r="H10" s="209" t="s">
        <v>131</v>
      </c>
      <c r="I10" s="209"/>
      <c r="J10" s="209" t="s">
        <v>207</v>
      </c>
      <c r="K10" s="207"/>
      <c r="L10" s="209" t="s">
        <v>263</v>
      </c>
      <c r="M10" s="209"/>
      <c r="N10" s="295" t="s">
        <v>114</v>
      </c>
      <c r="O10" s="295"/>
      <c r="P10" s="209" t="s">
        <v>49</v>
      </c>
      <c r="Q10" s="207"/>
      <c r="R10" s="210" t="s">
        <v>24</v>
      </c>
    </row>
    <row r="11" spans="1:18" ht="23.15" customHeight="1" x14ac:dyDescent="0.8">
      <c r="A11" s="199"/>
      <c r="B11" s="211"/>
      <c r="C11" s="211"/>
      <c r="D11" s="340" t="s">
        <v>102</v>
      </c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</row>
    <row r="12" spans="1:18" ht="26.5" customHeight="1" x14ac:dyDescent="0.8">
      <c r="A12" s="199" t="s">
        <v>176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97"/>
      <c r="O12" s="297"/>
      <c r="P12" s="211"/>
      <c r="Q12" s="211"/>
      <c r="R12" s="211"/>
    </row>
    <row r="13" spans="1:18" s="213" customFormat="1" ht="26.5" customHeight="1" x14ac:dyDescent="0.8">
      <c r="A13" s="231" t="s">
        <v>177</v>
      </c>
      <c r="B13" s="233"/>
      <c r="C13" s="214"/>
      <c r="D13" s="277">
        <v>4700000000</v>
      </c>
      <c r="E13" s="277"/>
      <c r="F13" s="277">
        <v>12971114336</v>
      </c>
      <c r="G13" s="277"/>
      <c r="H13" s="277">
        <v>632000000</v>
      </c>
      <c r="I13" s="277"/>
      <c r="J13" s="277">
        <v>1329839900</v>
      </c>
      <c r="K13" s="277"/>
      <c r="L13" s="277">
        <v>4748622</v>
      </c>
      <c r="M13" s="277"/>
      <c r="N13" s="277">
        <v>-47055864</v>
      </c>
      <c r="O13" s="277"/>
      <c r="P13" s="277">
        <v>-42307242</v>
      </c>
      <c r="Q13" s="277"/>
      <c r="R13" s="277">
        <v>19590646994</v>
      </c>
    </row>
    <row r="14" spans="1:18" s="213" customFormat="1" ht="18" customHeight="1" x14ac:dyDescent="0.8">
      <c r="A14" s="217"/>
      <c r="B14" s="214"/>
      <c r="C14" s="214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301"/>
      <c r="O14" s="301"/>
      <c r="P14" s="216"/>
      <c r="Q14" s="216"/>
      <c r="R14" s="216"/>
    </row>
    <row r="15" spans="1:18" ht="25" customHeight="1" x14ac:dyDescent="0.8">
      <c r="A15" s="231" t="s">
        <v>65</v>
      </c>
      <c r="B15" s="218"/>
      <c r="C15" s="218"/>
      <c r="D15" s="219"/>
      <c r="E15" s="220"/>
      <c r="F15" s="219"/>
      <c r="G15" s="220"/>
      <c r="H15" s="219"/>
      <c r="I15" s="220"/>
      <c r="J15" s="219"/>
      <c r="K15" s="219"/>
      <c r="L15" s="219"/>
      <c r="M15" s="219"/>
      <c r="N15" s="302"/>
      <c r="O15" s="302"/>
      <c r="P15" s="219"/>
      <c r="Q15" s="220"/>
      <c r="R15" s="219"/>
    </row>
    <row r="16" spans="1:18" ht="25" customHeight="1" x14ac:dyDescent="0.8">
      <c r="A16" s="238" t="s">
        <v>214</v>
      </c>
      <c r="B16" s="218"/>
      <c r="C16" s="218"/>
      <c r="D16" s="219"/>
      <c r="E16" s="216"/>
      <c r="F16" s="219"/>
      <c r="G16" s="216"/>
      <c r="H16" s="219"/>
      <c r="I16" s="216"/>
      <c r="J16" s="221"/>
      <c r="K16" s="221"/>
      <c r="L16" s="221"/>
      <c r="M16" s="221"/>
      <c r="N16" s="304"/>
      <c r="O16" s="304"/>
      <c r="P16" s="221"/>
      <c r="Q16" s="216"/>
      <c r="R16" s="221"/>
    </row>
    <row r="17" spans="1:18" ht="25" customHeight="1" x14ac:dyDescent="0.8">
      <c r="A17" s="237" t="s">
        <v>213</v>
      </c>
      <c r="B17" s="232"/>
      <c r="C17" s="211"/>
      <c r="D17" s="222">
        <v>1331000000</v>
      </c>
      <c r="E17" s="222"/>
      <c r="F17" s="222">
        <v>53790345678</v>
      </c>
      <c r="G17" s="222"/>
      <c r="H17" s="222">
        <v>0</v>
      </c>
      <c r="I17" s="222"/>
      <c r="J17" s="222">
        <v>0</v>
      </c>
      <c r="K17" s="222"/>
      <c r="L17" s="222">
        <v>0</v>
      </c>
      <c r="M17" s="222"/>
      <c r="N17" s="305">
        <v>0</v>
      </c>
      <c r="O17" s="305"/>
      <c r="P17" s="222">
        <v>0</v>
      </c>
      <c r="Q17" s="222"/>
      <c r="R17" s="222">
        <f>SUM(D17:J17,P17)</f>
        <v>55121345678</v>
      </c>
    </row>
    <row r="18" spans="1:18" ht="25" customHeight="1" x14ac:dyDescent="0.8">
      <c r="A18" s="318" t="s">
        <v>217</v>
      </c>
      <c r="B18" s="218"/>
      <c r="C18" s="218"/>
      <c r="D18" s="223">
        <f>SUM(D17)</f>
        <v>1331000000</v>
      </c>
      <c r="E18" s="215"/>
      <c r="F18" s="223">
        <f>SUM(F17)</f>
        <v>53790345678</v>
      </c>
      <c r="G18" s="215"/>
      <c r="H18" s="223">
        <f>SUM(H17)</f>
        <v>0</v>
      </c>
      <c r="I18" s="215"/>
      <c r="J18" s="223">
        <f>SUM(J17)</f>
        <v>0</v>
      </c>
      <c r="K18" s="215"/>
      <c r="L18" s="223">
        <f>SUM(L17)</f>
        <v>0</v>
      </c>
      <c r="M18" s="215"/>
      <c r="N18" s="306">
        <f>SUM(N17)</f>
        <v>0</v>
      </c>
      <c r="O18" s="300"/>
      <c r="P18" s="223">
        <f>SUM(P17)</f>
        <v>0</v>
      </c>
      <c r="Q18" s="215"/>
      <c r="R18" s="223">
        <f>SUM(R17)</f>
        <v>55121345678</v>
      </c>
    </row>
    <row r="19" spans="1:18" s="224" customFormat="1" ht="18" customHeight="1" x14ac:dyDescent="0.8">
      <c r="A19" s="199"/>
      <c r="B19" s="218"/>
      <c r="C19" s="218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301"/>
      <c r="O19" s="301"/>
      <c r="P19" s="216"/>
      <c r="Q19" s="216"/>
      <c r="R19" s="216"/>
    </row>
    <row r="20" spans="1:18" s="213" customFormat="1" ht="25" customHeight="1" x14ac:dyDescent="0.8">
      <c r="A20" s="199" t="s">
        <v>69</v>
      </c>
      <c r="B20" s="214"/>
      <c r="C20" s="214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301"/>
      <c r="O20" s="301"/>
      <c r="P20" s="216"/>
      <c r="Q20" s="216"/>
      <c r="R20" s="216"/>
    </row>
    <row r="21" spans="1:18" s="213" customFormat="1" ht="25" customHeight="1" x14ac:dyDescent="0.8">
      <c r="A21" s="237" t="s">
        <v>212</v>
      </c>
      <c r="B21" s="214"/>
      <c r="C21" s="214"/>
      <c r="D21" s="229">
        <v>0</v>
      </c>
      <c r="E21" s="220"/>
      <c r="F21" s="229">
        <v>0</v>
      </c>
      <c r="G21" s="220"/>
      <c r="H21" s="229">
        <v>0</v>
      </c>
      <c r="I21" s="216"/>
      <c r="J21" s="225">
        <f>'SOCI 6-9'!J141</f>
        <v>3544886498</v>
      </c>
      <c r="K21" s="225"/>
      <c r="L21" s="225">
        <v>0</v>
      </c>
      <c r="M21" s="225"/>
      <c r="N21" s="307">
        <v>0</v>
      </c>
      <c r="O21" s="307"/>
      <c r="P21" s="225">
        <v>0</v>
      </c>
      <c r="Q21" s="216"/>
      <c r="R21" s="220">
        <f>SUM(D21:J21,P21)</f>
        <v>3544886498</v>
      </c>
    </row>
    <row r="22" spans="1:18" s="213" customFormat="1" ht="25" customHeight="1" x14ac:dyDescent="0.8">
      <c r="A22" s="199" t="s">
        <v>132</v>
      </c>
      <c r="B22" s="226"/>
      <c r="C22" s="226"/>
      <c r="D22" s="310">
        <f>SUM(D21:D21)</f>
        <v>0</v>
      </c>
      <c r="E22" s="216"/>
      <c r="F22" s="228">
        <f>SUM(F21:F21)</f>
        <v>0</v>
      </c>
      <c r="G22" s="227"/>
      <c r="H22" s="310">
        <f>SUM(H21:H21)</f>
        <v>0</v>
      </c>
      <c r="I22" s="227"/>
      <c r="J22" s="228">
        <f>SUM(J21:J21)</f>
        <v>3544886498</v>
      </c>
      <c r="K22" s="227"/>
      <c r="L22" s="228">
        <f>SUM(L21:L21)</f>
        <v>0</v>
      </c>
      <c r="M22" s="227"/>
      <c r="N22" s="310">
        <f>SUM(N21:N21)</f>
        <v>0</v>
      </c>
      <c r="O22" s="309"/>
      <c r="P22" s="228">
        <f>SUM(P21:P21)</f>
        <v>0</v>
      </c>
      <c r="Q22" s="227"/>
      <c r="R22" s="228">
        <f>SUM(R21:R21)</f>
        <v>3544886498</v>
      </c>
    </row>
    <row r="23" spans="1:18" s="213" customFormat="1" ht="18" customHeight="1" x14ac:dyDescent="0.8">
      <c r="A23" s="199"/>
      <c r="B23" s="214"/>
      <c r="C23" s="214"/>
      <c r="D23" s="220"/>
      <c r="E23" s="220"/>
      <c r="F23" s="220"/>
      <c r="G23" s="220"/>
      <c r="H23" s="220"/>
      <c r="I23" s="220"/>
      <c r="J23" s="219"/>
      <c r="K23" s="219"/>
      <c r="L23" s="219"/>
      <c r="M23" s="219"/>
      <c r="N23" s="302"/>
      <c r="O23" s="302"/>
      <c r="P23" s="219"/>
      <c r="Q23" s="220"/>
      <c r="R23" s="220"/>
    </row>
    <row r="24" spans="1:18" s="221" customFormat="1" ht="25" customHeight="1" thickBot="1" x14ac:dyDescent="0.85">
      <c r="A24" s="199" t="s">
        <v>178</v>
      </c>
      <c r="B24" s="214"/>
      <c r="C24" s="214"/>
      <c r="D24" s="312">
        <f>+D13+D18+D22</f>
        <v>6031000000</v>
      </c>
      <c r="E24" s="234"/>
      <c r="F24" s="230">
        <f>+F13+F18+F22</f>
        <v>66761460014</v>
      </c>
      <c r="G24" s="234"/>
      <c r="H24" s="312">
        <f>+H13+H18+H22</f>
        <v>632000000</v>
      </c>
      <c r="I24" s="234"/>
      <c r="J24" s="230">
        <f>+J13+J18+J22</f>
        <v>4874726398</v>
      </c>
      <c r="K24" s="235"/>
      <c r="L24" s="230">
        <f>+L13+L18+L22</f>
        <v>4748622</v>
      </c>
      <c r="M24" s="207"/>
      <c r="N24" s="312">
        <f>+N13+N18+N22</f>
        <v>-47055864</v>
      </c>
      <c r="O24" s="294"/>
      <c r="P24" s="230">
        <f>+P13+P18+P22</f>
        <v>-42307242</v>
      </c>
      <c r="Q24" s="207"/>
      <c r="R24" s="230">
        <f>+R13+R18+R22</f>
        <v>78256879170</v>
      </c>
    </row>
    <row r="25" spans="1:18" ht="26.5" thickTop="1" x14ac:dyDescent="0.8"/>
    <row r="26" spans="1:18" ht="26.5" customHeight="1" x14ac:dyDescent="0.8">
      <c r="A26" s="258" t="s">
        <v>219</v>
      </c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97"/>
      <c r="O26" s="297"/>
      <c r="P26" s="259"/>
      <c r="Q26" s="259"/>
      <c r="R26" s="259"/>
    </row>
    <row r="27" spans="1:18" s="213" customFormat="1" ht="26.5" customHeight="1" x14ac:dyDescent="0.8">
      <c r="A27" s="231" t="s">
        <v>220</v>
      </c>
      <c r="B27" s="233"/>
      <c r="C27" s="214"/>
      <c r="D27" s="277">
        <v>6031000000</v>
      </c>
      <c r="E27" s="277"/>
      <c r="F27" s="277">
        <v>66761460014</v>
      </c>
      <c r="G27" s="277"/>
      <c r="H27" s="277">
        <v>632000000</v>
      </c>
      <c r="I27" s="277"/>
      <c r="J27" s="277">
        <v>5104139307</v>
      </c>
      <c r="K27" s="277"/>
      <c r="L27" s="277">
        <v>9455319</v>
      </c>
      <c r="M27" s="277"/>
      <c r="N27" s="277">
        <v>-45903743</v>
      </c>
      <c r="O27" s="277"/>
      <c r="P27" s="277">
        <v>-36448424</v>
      </c>
      <c r="Q27" s="277"/>
      <c r="R27" s="277">
        <v>78492150897</v>
      </c>
    </row>
    <row r="28" spans="1:18" s="213" customFormat="1" ht="18" customHeight="1" x14ac:dyDescent="0.8">
      <c r="A28" s="217"/>
      <c r="B28" s="214"/>
      <c r="C28" s="214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301"/>
      <c r="O28" s="301"/>
      <c r="P28" s="216"/>
      <c r="Q28" s="216"/>
      <c r="R28" s="216"/>
    </row>
    <row r="29" spans="1:18" ht="25" customHeight="1" x14ac:dyDescent="0.8">
      <c r="A29" s="231" t="s">
        <v>65</v>
      </c>
      <c r="B29" s="218"/>
      <c r="C29" s="218"/>
      <c r="D29" s="219"/>
      <c r="E29" s="220"/>
      <c r="F29" s="219"/>
      <c r="G29" s="220"/>
      <c r="H29" s="219"/>
      <c r="I29" s="220"/>
      <c r="J29" s="219"/>
      <c r="K29" s="219"/>
      <c r="L29" s="219"/>
      <c r="M29" s="219"/>
      <c r="N29" s="302"/>
      <c r="O29" s="302"/>
      <c r="P29" s="219"/>
      <c r="Q29" s="220"/>
      <c r="R29" s="219"/>
    </row>
    <row r="30" spans="1:18" ht="25" customHeight="1" x14ac:dyDescent="0.8">
      <c r="A30" s="238" t="s">
        <v>266</v>
      </c>
      <c r="B30" s="218"/>
      <c r="C30" s="218"/>
      <c r="D30" s="219"/>
      <c r="E30" s="216"/>
      <c r="F30" s="219"/>
      <c r="G30" s="216"/>
      <c r="H30" s="219"/>
      <c r="I30" s="216"/>
      <c r="J30" s="221"/>
      <c r="K30" s="221"/>
      <c r="L30" s="221"/>
      <c r="M30" s="221"/>
      <c r="N30" s="304"/>
      <c r="O30" s="304"/>
      <c r="P30" s="221"/>
      <c r="Q30" s="216"/>
      <c r="R30" s="221"/>
    </row>
    <row r="31" spans="1:18" ht="25" customHeight="1" x14ac:dyDescent="0.8">
      <c r="A31" s="237" t="s">
        <v>204</v>
      </c>
      <c r="B31" s="232">
        <v>13</v>
      </c>
      <c r="C31" s="259"/>
      <c r="D31" s="305">
        <v>0</v>
      </c>
      <c r="E31" s="222"/>
      <c r="F31" s="222">
        <v>0</v>
      </c>
      <c r="G31" s="222"/>
      <c r="H31" s="222">
        <v>0</v>
      </c>
      <c r="I31" s="222"/>
      <c r="J31" s="222">
        <v>-2412385560</v>
      </c>
      <c r="K31" s="222"/>
      <c r="L31" s="222">
        <v>0</v>
      </c>
      <c r="M31" s="222"/>
      <c r="N31" s="305">
        <v>0</v>
      </c>
      <c r="O31" s="305"/>
      <c r="P31" s="222">
        <v>0</v>
      </c>
      <c r="Q31" s="222"/>
      <c r="R31" s="222">
        <f>SUM(D31:J31,P31)</f>
        <v>-2412385560</v>
      </c>
    </row>
    <row r="32" spans="1:18" ht="25" customHeight="1" x14ac:dyDescent="0.8">
      <c r="A32" s="318" t="s">
        <v>267</v>
      </c>
      <c r="B32" s="218"/>
      <c r="C32" s="218"/>
      <c r="D32" s="223">
        <f>SUM(D31)</f>
        <v>0</v>
      </c>
      <c r="E32" s="215"/>
      <c r="F32" s="223">
        <f>SUM(F31)</f>
        <v>0</v>
      </c>
      <c r="G32" s="215"/>
      <c r="H32" s="223">
        <f>SUM(H31)</f>
        <v>0</v>
      </c>
      <c r="I32" s="215"/>
      <c r="J32" s="223">
        <f>SUM(J31)</f>
        <v>-2412385560</v>
      </c>
      <c r="K32" s="215"/>
      <c r="L32" s="223">
        <f>SUM(L31)</f>
        <v>0</v>
      </c>
      <c r="M32" s="215"/>
      <c r="N32" s="306">
        <f>SUM(N31)</f>
        <v>0</v>
      </c>
      <c r="O32" s="300"/>
      <c r="P32" s="223">
        <f>SUM(P31)</f>
        <v>0</v>
      </c>
      <c r="Q32" s="215"/>
      <c r="R32" s="223">
        <f>SUM(R31)</f>
        <v>-2412385560</v>
      </c>
    </row>
    <row r="33" spans="1:18" s="224" customFormat="1" ht="18" customHeight="1" x14ac:dyDescent="0.8">
      <c r="A33" s="258"/>
      <c r="B33" s="218"/>
      <c r="C33" s="218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301"/>
      <c r="O33" s="301"/>
      <c r="P33" s="216"/>
      <c r="Q33" s="216"/>
      <c r="R33" s="216"/>
    </row>
    <row r="34" spans="1:18" s="213" customFormat="1" ht="25" customHeight="1" x14ac:dyDescent="0.8">
      <c r="A34" s="258" t="s">
        <v>69</v>
      </c>
      <c r="B34" s="214"/>
      <c r="C34" s="214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216"/>
      <c r="R34" s="216"/>
    </row>
    <row r="35" spans="1:18" s="213" customFormat="1" ht="25" customHeight="1" x14ac:dyDescent="0.8">
      <c r="A35" s="319" t="s">
        <v>212</v>
      </c>
      <c r="B35" s="214"/>
      <c r="C35" s="214"/>
      <c r="D35" s="308">
        <v>0</v>
      </c>
      <c r="E35" s="303"/>
      <c r="F35" s="308">
        <v>0</v>
      </c>
      <c r="G35" s="303"/>
      <c r="H35" s="308">
        <v>0</v>
      </c>
      <c r="I35" s="301"/>
      <c r="J35" s="311">
        <f>'SOCI 6-9'!H110</f>
        <v>193994648</v>
      </c>
      <c r="K35" s="311"/>
      <c r="L35" s="311">
        <v>0</v>
      </c>
      <c r="M35" s="311"/>
      <c r="N35" s="311">
        <v>0</v>
      </c>
      <c r="O35" s="311"/>
      <c r="P35" s="311">
        <v>0</v>
      </c>
      <c r="Q35" s="216"/>
      <c r="R35" s="220">
        <f>SUM(D35:J35,P35)</f>
        <v>193994648</v>
      </c>
    </row>
    <row r="36" spans="1:18" s="298" customFormat="1" ht="25" customHeight="1" x14ac:dyDescent="0.8">
      <c r="A36" s="319" t="s">
        <v>45</v>
      </c>
      <c r="B36" s="299"/>
      <c r="C36" s="299"/>
      <c r="D36" s="308">
        <v>0</v>
      </c>
      <c r="E36" s="303"/>
      <c r="F36" s="308">
        <v>0</v>
      </c>
      <c r="G36" s="303"/>
      <c r="H36" s="308">
        <v>0</v>
      </c>
      <c r="I36" s="301"/>
      <c r="J36" s="311">
        <v>0</v>
      </c>
      <c r="K36" s="311"/>
      <c r="L36" s="311">
        <v>-459254</v>
      </c>
      <c r="M36" s="311"/>
      <c r="N36" s="311">
        <v>3948026</v>
      </c>
      <c r="O36" s="311"/>
      <c r="P36" s="311">
        <v>3488772</v>
      </c>
      <c r="Q36" s="301"/>
      <c r="R36" s="303">
        <f>SUM(D36:J36,P36)</f>
        <v>3488772</v>
      </c>
    </row>
    <row r="37" spans="1:18" s="213" customFormat="1" ht="25" customHeight="1" x14ac:dyDescent="0.8">
      <c r="A37" s="258" t="s">
        <v>132</v>
      </c>
      <c r="B37" s="226"/>
      <c r="C37" s="226"/>
      <c r="D37" s="228">
        <f>SUM(D35:D36)</f>
        <v>0</v>
      </c>
      <c r="E37" s="216"/>
      <c r="F37" s="310">
        <f>SUM(F35:F36)</f>
        <v>0</v>
      </c>
      <c r="G37" s="227"/>
      <c r="H37" s="310">
        <f>SUM(H35:H36)</f>
        <v>0</v>
      </c>
      <c r="I37" s="227"/>
      <c r="J37" s="310">
        <f>SUM(J35:J36)</f>
        <v>193994648</v>
      </c>
      <c r="K37" s="227"/>
      <c r="L37" s="310">
        <f>SUM(L35:L36)</f>
        <v>-459254</v>
      </c>
      <c r="M37" s="227"/>
      <c r="N37" s="310">
        <f>SUM(N35:N36)</f>
        <v>3948026</v>
      </c>
      <c r="O37" s="309"/>
      <c r="P37" s="310">
        <f>SUM(P35:P36)</f>
        <v>3488772</v>
      </c>
      <c r="Q37" s="227"/>
      <c r="R37" s="310">
        <f>SUM(R35:R36)</f>
        <v>197483420</v>
      </c>
    </row>
    <row r="38" spans="1:18" s="213" customFormat="1" ht="18" customHeight="1" x14ac:dyDescent="0.8">
      <c r="A38" s="258"/>
      <c r="B38" s="214"/>
      <c r="C38" s="214"/>
      <c r="D38" s="220"/>
      <c r="E38" s="220"/>
      <c r="F38" s="220"/>
      <c r="G38" s="220"/>
      <c r="H38" s="220"/>
      <c r="I38" s="220"/>
      <c r="J38" s="219"/>
      <c r="K38" s="219"/>
      <c r="L38" s="219"/>
      <c r="M38" s="219"/>
      <c r="N38" s="302"/>
      <c r="O38" s="302"/>
      <c r="P38" s="219"/>
      <c r="Q38" s="220"/>
      <c r="R38" s="220"/>
    </row>
    <row r="39" spans="1:18" s="221" customFormat="1" ht="25" customHeight="1" thickBot="1" x14ac:dyDescent="0.85">
      <c r="A39" s="258" t="s">
        <v>221</v>
      </c>
      <c r="B39" s="214"/>
      <c r="C39" s="214"/>
      <c r="D39" s="312">
        <f>+D27+D32+D37</f>
        <v>6031000000</v>
      </c>
      <c r="E39" s="234"/>
      <c r="F39" s="230">
        <f>+F27+F32+F37</f>
        <v>66761460014</v>
      </c>
      <c r="G39" s="234"/>
      <c r="H39" s="312">
        <f>+H27+H32+H37</f>
        <v>632000000</v>
      </c>
      <c r="I39" s="234"/>
      <c r="J39" s="230">
        <f>+J27+J32+J37</f>
        <v>2885748395</v>
      </c>
      <c r="K39" s="235"/>
      <c r="L39" s="230">
        <f>+L27+L32+L37</f>
        <v>8996065</v>
      </c>
      <c r="M39" s="207"/>
      <c r="N39" s="312">
        <f>+N27+N32+N37</f>
        <v>-41955717</v>
      </c>
      <c r="O39" s="294"/>
      <c r="P39" s="230">
        <f>+P27+P32+P37</f>
        <v>-32959652</v>
      </c>
      <c r="Q39" s="207"/>
      <c r="R39" s="230">
        <f>+R27+R32+R37</f>
        <v>76277248757</v>
      </c>
    </row>
    <row r="40" spans="1:18" ht="26.5" thickTop="1" x14ac:dyDescent="0.8">
      <c r="R40" s="317"/>
    </row>
  </sheetData>
  <mergeCells count="5">
    <mergeCell ref="A3:F3"/>
    <mergeCell ref="D4:R4"/>
    <mergeCell ref="H5:J5"/>
    <mergeCell ref="D11:R11"/>
    <mergeCell ref="L5:P5"/>
  </mergeCells>
  <pageMargins left="0.7" right="0.7" top="0.48" bottom="0.15" header="0.5" footer="0.15"/>
  <pageSetup paperSize="9" scale="54" firstPageNumber="11" fitToHeight="0" orientation="landscape" useFirstPageNumber="1" r:id="rId1"/>
  <headerFooter>
    <oddFooter xml:space="preserve">&amp;L&amp;18หมายเหตุประกอบงบการเงินเป็นส่วนหนึ่งของงบการเงินระหว่างกาลนี้
&amp;C&amp;11
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7"/>
  <sheetViews>
    <sheetView view="pageBreakPreview" zoomScale="80" zoomScaleNormal="70" zoomScaleSheetLayoutView="80" workbookViewId="0">
      <selection activeCell="I122" sqref="I122"/>
    </sheetView>
  </sheetViews>
  <sheetFormatPr defaultColWidth="35" defaultRowHeight="23.25" customHeight="1" x14ac:dyDescent="0.65"/>
  <cols>
    <col min="1" max="1" width="53.296875" style="3" customWidth="1"/>
    <col min="2" max="2" width="7.8984375" style="3" customWidth="1"/>
    <col min="3" max="3" width="17.3984375" style="10" bestFit="1" customWidth="1"/>
    <col min="4" max="4" width="1.3984375" style="20" customWidth="1"/>
    <col min="5" max="5" width="17.296875" style="10" customWidth="1"/>
    <col min="6" max="6" width="1.3984375" style="20" customWidth="1"/>
    <col min="7" max="7" width="17.3984375" style="3" bestFit="1" customWidth="1"/>
    <col min="8" max="8" width="1.3984375" style="20" customWidth="1"/>
    <col min="9" max="9" width="17.296875" style="3" customWidth="1"/>
    <col min="10" max="16384" width="35" style="3"/>
  </cols>
  <sheetData>
    <row r="1" spans="1:9" ht="22" customHeight="1" x14ac:dyDescent="0.7">
      <c r="A1" s="115" t="s">
        <v>153</v>
      </c>
    </row>
    <row r="2" spans="1:9" ht="22" customHeight="1" x14ac:dyDescent="0.7">
      <c r="A2" s="13" t="s">
        <v>73</v>
      </c>
    </row>
    <row r="3" spans="1:9" ht="22" customHeight="1" x14ac:dyDescent="0.7">
      <c r="A3" s="13"/>
    </row>
    <row r="4" spans="1:9" ht="22" customHeight="1" x14ac:dyDescent="0.7">
      <c r="B4" s="2"/>
      <c r="C4" s="341" t="s">
        <v>100</v>
      </c>
      <c r="D4" s="341"/>
      <c r="E4" s="341"/>
      <c r="F4" s="62"/>
      <c r="G4" s="341" t="s">
        <v>106</v>
      </c>
      <c r="H4" s="341"/>
      <c r="I4" s="341"/>
    </row>
    <row r="5" spans="1:9" ht="21" customHeight="1" x14ac:dyDescent="0.7">
      <c r="B5" s="2"/>
      <c r="C5" s="328" t="s">
        <v>151</v>
      </c>
      <c r="D5" s="329"/>
      <c r="E5" s="329"/>
      <c r="F5" s="62"/>
      <c r="G5" s="328" t="s">
        <v>151</v>
      </c>
      <c r="H5" s="329"/>
      <c r="I5" s="329"/>
    </row>
    <row r="6" spans="1:9" ht="22" x14ac:dyDescent="0.7">
      <c r="B6" s="2"/>
      <c r="C6" s="328" t="s">
        <v>150</v>
      </c>
      <c r="D6" s="328"/>
      <c r="E6" s="328"/>
      <c r="F6" s="62"/>
      <c r="G6" s="328" t="s">
        <v>150</v>
      </c>
      <c r="H6" s="328"/>
      <c r="I6" s="328"/>
    </row>
    <row r="7" spans="1:9" ht="20.9" customHeight="1" x14ac:dyDescent="0.65">
      <c r="B7" s="56"/>
      <c r="C7" s="2">
        <v>2564</v>
      </c>
      <c r="D7" s="58"/>
      <c r="E7" s="2">
        <v>2563</v>
      </c>
      <c r="F7" s="58"/>
      <c r="G7" s="2">
        <v>2564</v>
      </c>
      <c r="H7" s="58"/>
      <c r="I7" s="2">
        <v>2563</v>
      </c>
    </row>
    <row r="8" spans="1:9" ht="20.9" customHeight="1" x14ac:dyDescent="0.65">
      <c r="B8" s="2"/>
      <c r="C8" s="342" t="s">
        <v>102</v>
      </c>
      <c r="D8" s="342"/>
      <c r="E8" s="342"/>
      <c r="F8" s="342"/>
      <c r="G8" s="342"/>
      <c r="H8" s="342"/>
      <c r="I8" s="342"/>
    </row>
    <row r="9" spans="1:9" ht="20.9" customHeight="1" x14ac:dyDescent="0.7">
      <c r="A9" s="14" t="s">
        <v>25</v>
      </c>
      <c r="B9" s="2"/>
      <c r="C9" s="40"/>
      <c r="D9" s="36"/>
      <c r="E9" s="40"/>
      <c r="F9" s="36"/>
      <c r="G9" s="41"/>
      <c r="H9" s="36"/>
      <c r="I9" s="41"/>
    </row>
    <row r="10" spans="1:9" ht="20.9" customHeight="1" x14ac:dyDescent="0.65">
      <c r="A10" s="187" t="s">
        <v>191</v>
      </c>
      <c r="B10" s="56"/>
      <c r="C10" s="33">
        <f>'SOCI 6-9'!D110</f>
        <v>-2186736122</v>
      </c>
      <c r="D10" s="17"/>
      <c r="E10" s="33">
        <f>'SOCI 6-9'!F110</f>
        <v>-760180718</v>
      </c>
      <c r="F10" s="17"/>
      <c r="G10" s="33">
        <f>'SOCI 6-9'!H110</f>
        <v>193994648</v>
      </c>
      <c r="H10" s="64"/>
      <c r="I10" s="33">
        <f>'SOCI 6-9'!J110</f>
        <v>3544886498</v>
      </c>
    </row>
    <row r="11" spans="1:9" ht="20.9" customHeight="1" x14ac:dyDescent="0.65">
      <c r="A11" s="188" t="s">
        <v>192</v>
      </c>
      <c r="B11" s="57"/>
      <c r="C11" s="33"/>
      <c r="D11" s="17"/>
      <c r="E11" s="33"/>
      <c r="F11" s="17"/>
      <c r="G11" s="33"/>
      <c r="H11" s="64"/>
      <c r="I11" s="33"/>
    </row>
    <row r="12" spans="1:9" ht="20.9" customHeight="1" x14ac:dyDescent="0.65">
      <c r="A12" s="118" t="s">
        <v>280</v>
      </c>
      <c r="B12" s="56"/>
      <c r="C12" s="33">
        <v>-584921177</v>
      </c>
      <c r="D12" s="17"/>
      <c r="E12" s="33">
        <v>-412426364</v>
      </c>
      <c r="F12" s="17"/>
      <c r="G12" s="33">
        <v>-228074</v>
      </c>
      <c r="H12" s="64"/>
      <c r="I12" s="33">
        <f>-'SOCI 6-9'!J109</f>
        <v>-1186429</v>
      </c>
    </row>
    <row r="13" spans="1:9" ht="20.9" customHeight="1" x14ac:dyDescent="0.65">
      <c r="A13" s="117" t="s">
        <v>40</v>
      </c>
      <c r="B13" s="56"/>
      <c r="C13" s="33">
        <v>2306596304</v>
      </c>
      <c r="D13" s="17"/>
      <c r="E13" s="33">
        <v>2175321609</v>
      </c>
      <c r="F13" s="17"/>
      <c r="G13" s="33">
        <v>600886270</v>
      </c>
      <c r="H13" s="64"/>
      <c r="I13" s="33">
        <f>-'SOCI 6-9'!J106</f>
        <v>502512466</v>
      </c>
    </row>
    <row r="14" spans="1:9" ht="20.9" customHeight="1" x14ac:dyDescent="0.65">
      <c r="A14" s="118" t="s">
        <v>95</v>
      </c>
      <c r="B14" s="56"/>
      <c r="C14" s="282">
        <v>12492997904</v>
      </c>
      <c r="D14" s="17"/>
      <c r="E14" s="33">
        <v>12306113485</v>
      </c>
      <c r="F14" s="17"/>
      <c r="G14" s="33">
        <v>30525259</v>
      </c>
      <c r="H14" s="64"/>
      <c r="I14" s="33">
        <v>23278257</v>
      </c>
    </row>
    <row r="15" spans="1:9" ht="20.9" customHeight="1" x14ac:dyDescent="0.65">
      <c r="A15" s="187" t="s">
        <v>193</v>
      </c>
      <c r="B15" s="56"/>
      <c r="C15" s="33">
        <v>-131230730</v>
      </c>
      <c r="D15" s="17"/>
      <c r="E15" s="33">
        <v>384913821</v>
      </c>
      <c r="F15" s="17"/>
      <c r="G15" s="33">
        <v>0</v>
      </c>
      <c r="H15" s="64"/>
      <c r="I15" s="33">
        <v>0</v>
      </c>
    </row>
    <row r="16" spans="1:9" ht="20.9" customHeight="1" x14ac:dyDescent="0.65">
      <c r="A16" s="117" t="s">
        <v>85</v>
      </c>
      <c r="B16" s="57"/>
      <c r="C16" s="33">
        <v>-381456076</v>
      </c>
      <c r="D16" s="17"/>
      <c r="E16" s="33">
        <v>-526901182</v>
      </c>
      <c r="F16" s="17"/>
      <c r="G16" s="33">
        <v>152009479</v>
      </c>
      <c r="H16" s="64"/>
      <c r="I16" s="33">
        <v>-26429636</v>
      </c>
    </row>
    <row r="17" spans="1:9" s="279" customFormat="1" ht="20.9" customHeight="1" x14ac:dyDescent="0.65">
      <c r="A17" s="281" t="s">
        <v>223</v>
      </c>
      <c r="B17" s="283"/>
      <c r="C17" s="282">
        <v>51674585</v>
      </c>
      <c r="D17" s="280"/>
      <c r="E17" s="282">
        <v>0</v>
      </c>
      <c r="F17" s="280"/>
      <c r="G17" s="282">
        <v>35844657</v>
      </c>
      <c r="H17" s="285"/>
      <c r="I17" s="282">
        <v>0</v>
      </c>
    </row>
    <row r="18" spans="1:9" ht="20.9" customHeight="1" x14ac:dyDescent="0.65">
      <c r="A18" s="189" t="s">
        <v>216</v>
      </c>
      <c r="B18" s="56"/>
      <c r="C18" s="33"/>
      <c r="D18" s="17"/>
      <c r="E18" s="33"/>
      <c r="F18" s="17"/>
    </row>
    <row r="19" spans="1:9" ht="20.9" customHeight="1" x14ac:dyDescent="0.65">
      <c r="A19" s="189" t="s">
        <v>195</v>
      </c>
      <c r="B19" s="56"/>
      <c r="C19" s="33">
        <v>-125465180</v>
      </c>
      <c r="D19" s="33"/>
      <c r="E19" s="33">
        <v>-142886955</v>
      </c>
      <c r="F19" s="17"/>
      <c r="G19" s="99">
        <v>0</v>
      </c>
      <c r="H19" s="100"/>
      <c r="I19" s="99">
        <v>0</v>
      </c>
    </row>
    <row r="20" spans="1:9" ht="20.9" customHeight="1" x14ac:dyDescent="0.65">
      <c r="A20" s="117" t="s">
        <v>224</v>
      </c>
      <c r="B20" s="56"/>
      <c r="C20" s="33">
        <v>98847514</v>
      </c>
      <c r="D20" s="33"/>
      <c r="E20" s="33">
        <v>94073920</v>
      </c>
      <c r="F20" s="17"/>
      <c r="G20" s="33">
        <v>36827</v>
      </c>
      <c r="H20" s="100"/>
      <c r="I20" s="33">
        <v>3538798</v>
      </c>
    </row>
    <row r="21" spans="1:9" ht="20.9" customHeight="1" x14ac:dyDescent="0.65">
      <c r="A21" s="117" t="s">
        <v>142</v>
      </c>
      <c r="B21" s="56"/>
      <c r="C21" s="33">
        <v>856206724</v>
      </c>
      <c r="D21" s="33"/>
      <c r="E21" s="33">
        <v>1257268757</v>
      </c>
      <c r="F21" s="17"/>
      <c r="G21" s="33">
        <v>0</v>
      </c>
      <c r="H21" s="64"/>
      <c r="I21" s="33">
        <v>0</v>
      </c>
    </row>
    <row r="22" spans="1:9" ht="20.9" customHeight="1" x14ac:dyDescent="0.65">
      <c r="A22" s="117" t="s">
        <v>225</v>
      </c>
      <c r="B22" s="96"/>
      <c r="C22" s="33"/>
      <c r="D22" s="33"/>
      <c r="E22" s="33"/>
      <c r="F22" s="17"/>
      <c r="G22" s="101"/>
      <c r="H22" s="64"/>
      <c r="I22" s="101"/>
    </row>
    <row r="23" spans="1:9" ht="20.9" customHeight="1" x14ac:dyDescent="0.65">
      <c r="A23" s="117" t="s">
        <v>226</v>
      </c>
      <c r="B23" s="110"/>
      <c r="C23" s="33"/>
      <c r="D23" s="33"/>
      <c r="E23" s="33"/>
      <c r="F23" s="17"/>
      <c r="G23" s="101"/>
      <c r="H23" s="64"/>
      <c r="I23" s="101"/>
    </row>
    <row r="24" spans="1:9" s="279" customFormat="1" ht="20.9" customHeight="1" x14ac:dyDescent="0.65">
      <c r="A24" s="281" t="s">
        <v>227</v>
      </c>
      <c r="B24" s="284"/>
      <c r="C24" s="282">
        <v>4195428</v>
      </c>
      <c r="D24" s="282"/>
      <c r="E24" s="286">
        <v>-7898809</v>
      </c>
      <c r="F24" s="280"/>
      <c r="G24" s="286">
        <v>-47726</v>
      </c>
      <c r="H24" s="285"/>
      <c r="I24" s="286">
        <v>-19718</v>
      </c>
    </row>
    <row r="25" spans="1:9" s="279" customFormat="1" ht="20.9" customHeight="1" x14ac:dyDescent="0.65">
      <c r="A25" s="189" t="s">
        <v>210</v>
      </c>
      <c r="B25" s="314"/>
      <c r="C25" s="282">
        <v>0</v>
      </c>
      <c r="D25" s="282"/>
      <c r="E25" s="282">
        <v>7471983</v>
      </c>
      <c r="F25" s="280"/>
      <c r="G25" s="286">
        <v>0</v>
      </c>
      <c r="H25" s="285"/>
      <c r="I25" s="286">
        <v>0</v>
      </c>
    </row>
    <row r="26" spans="1:9" ht="20.9" customHeight="1" x14ac:dyDescent="0.65">
      <c r="A26" s="117" t="s">
        <v>134</v>
      </c>
      <c r="B26" s="105"/>
      <c r="C26" s="33">
        <v>-150188265</v>
      </c>
      <c r="D26" s="33"/>
      <c r="E26" s="33">
        <v>-203259611</v>
      </c>
      <c r="F26" s="17"/>
      <c r="G26" s="33">
        <v>0</v>
      </c>
      <c r="H26" s="64"/>
      <c r="I26" s="33">
        <v>0</v>
      </c>
    </row>
    <row r="27" spans="1:9" ht="20.9" customHeight="1" x14ac:dyDescent="0.65">
      <c r="A27" s="187" t="s">
        <v>99</v>
      </c>
      <c r="B27" s="96"/>
      <c r="C27" s="33">
        <v>157916605</v>
      </c>
      <c r="D27" s="33"/>
      <c r="E27" s="33">
        <v>302671819</v>
      </c>
      <c r="F27" s="17"/>
      <c r="G27" s="101">
        <v>8687355</v>
      </c>
      <c r="H27" s="64"/>
      <c r="I27" s="101">
        <v>10003759</v>
      </c>
    </row>
    <row r="28" spans="1:9" ht="20.9" customHeight="1" x14ac:dyDescent="0.65">
      <c r="A28" s="117" t="s">
        <v>194</v>
      </c>
      <c r="B28" s="96"/>
      <c r="C28" s="33">
        <v>0</v>
      </c>
      <c r="D28" s="17"/>
      <c r="E28" s="33">
        <v>0</v>
      </c>
      <c r="F28" s="17"/>
      <c r="G28" s="33">
        <v>-285940750</v>
      </c>
      <c r="H28" s="64">
        <v>0</v>
      </c>
      <c r="I28" s="33">
        <f>-'SOCI 6-9'!J92</f>
        <v>-3212556924</v>
      </c>
    </row>
    <row r="29" spans="1:9" ht="20.9" customHeight="1" x14ac:dyDescent="0.65">
      <c r="A29" s="32" t="s">
        <v>84</v>
      </c>
      <c r="B29" s="56"/>
      <c r="C29" s="102">
        <v>-145630258</v>
      </c>
      <c r="D29" s="33"/>
      <c r="E29" s="102">
        <v>-224139185</v>
      </c>
      <c r="F29" s="17"/>
      <c r="G29" s="102">
        <v>-316493712</v>
      </c>
      <c r="H29" s="64"/>
      <c r="I29" s="102">
        <f>-'SOCI 6-9'!J91</f>
        <v>-418900860</v>
      </c>
    </row>
    <row r="30" spans="1:9" ht="20.9" customHeight="1" x14ac:dyDescent="0.65">
      <c r="B30" s="57"/>
      <c r="C30" s="101">
        <f>SUM(C10:C29)</f>
        <v>12262807256</v>
      </c>
      <c r="D30" s="19"/>
      <c r="E30" s="101">
        <f>SUM(E10:E29)</f>
        <v>14250142570</v>
      </c>
      <c r="F30" s="19"/>
      <c r="G30" s="101">
        <f>SUM(G10:G29)</f>
        <v>419274233</v>
      </c>
      <c r="H30" s="66"/>
      <c r="I30" s="101">
        <f>SUM(I10:I29)</f>
        <v>425126211</v>
      </c>
    </row>
    <row r="31" spans="1:9" ht="20.9" customHeight="1" x14ac:dyDescent="0.65">
      <c r="A31" s="18" t="s">
        <v>67</v>
      </c>
      <c r="B31" s="57"/>
      <c r="C31" s="101"/>
      <c r="D31" s="17"/>
      <c r="E31" s="101"/>
      <c r="F31" s="17"/>
      <c r="G31" s="33"/>
      <c r="H31" s="64"/>
      <c r="I31" s="33"/>
    </row>
    <row r="32" spans="1:9" ht="20.9" customHeight="1" x14ac:dyDescent="0.65">
      <c r="A32" s="3" t="s">
        <v>26</v>
      </c>
      <c r="B32" s="56"/>
      <c r="C32" s="33">
        <v>832133051</v>
      </c>
      <c r="D32" s="33"/>
      <c r="E32" s="33">
        <v>350692758</v>
      </c>
      <c r="F32" s="17"/>
      <c r="G32" s="33">
        <v>35037048</v>
      </c>
      <c r="H32" s="64"/>
      <c r="I32" s="33">
        <v>558818904</v>
      </c>
    </row>
    <row r="33" spans="1:9" ht="20.9" customHeight="1" x14ac:dyDescent="0.65">
      <c r="A33" s="187" t="s">
        <v>159</v>
      </c>
      <c r="B33" s="57"/>
      <c r="C33" s="33">
        <v>2026360096</v>
      </c>
      <c r="D33" s="33"/>
      <c r="E33" s="33">
        <v>1398294593</v>
      </c>
      <c r="F33" s="17"/>
      <c r="G33" s="33">
        <v>-59266418</v>
      </c>
      <c r="H33" s="64"/>
      <c r="I33" s="33">
        <v>-131030532</v>
      </c>
    </row>
    <row r="34" spans="1:9" ht="20.9" customHeight="1" x14ac:dyDescent="0.65">
      <c r="A34" s="118" t="s">
        <v>4</v>
      </c>
      <c r="B34" s="56"/>
      <c r="C34" s="33">
        <v>550686922</v>
      </c>
      <c r="D34" s="33"/>
      <c r="E34" s="33">
        <v>2029214227</v>
      </c>
      <c r="F34" s="17"/>
      <c r="G34" s="33">
        <v>0</v>
      </c>
      <c r="H34" s="64"/>
      <c r="I34" s="33">
        <v>0</v>
      </c>
    </row>
    <row r="35" spans="1:9" ht="20.9" customHeight="1" x14ac:dyDescent="0.65">
      <c r="A35" s="187" t="s">
        <v>161</v>
      </c>
      <c r="B35" s="131"/>
      <c r="C35" s="33">
        <v>4632563</v>
      </c>
      <c r="D35" s="33"/>
      <c r="E35" s="33">
        <v>-30039560</v>
      </c>
      <c r="F35" s="17"/>
      <c r="G35" s="33">
        <v>0</v>
      </c>
      <c r="H35" s="64"/>
      <c r="I35" s="33">
        <v>0</v>
      </c>
    </row>
    <row r="36" spans="1:9" ht="20.9" customHeight="1" x14ac:dyDescent="0.65">
      <c r="A36" s="118" t="s">
        <v>5</v>
      </c>
      <c r="B36" s="56"/>
      <c r="C36" s="33">
        <v>5235634</v>
      </c>
      <c r="D36" s="33"/>
      <c r="E36" s="33">
        <v>-154743276</v>
      </c>
      <c r="F36" s="17"/>
      <c r="G36" s="33">
        <v>0</v>
      </c>
      <c r="H36" s="64"/>
      <c r="I36" s="33">
        <v>0</v>
      </c>
    </row>
    <row r="37" spans="1:9" ht="20.9" customHeight="1" x14ac:dyDescent="0.65">
      <c r="A37" s="118" t="s">
        <v>9</v>
      </c>
      <c r="B37" s="57"/>
      <c r="C37" s="33">
        <v>-528812549</v>
      </c>
      <c r="D37" s="33"/>
      <c r="E37" s="33">
        <v>-295168756</v>
      </c>
      <c r="F37" s="17"/>
      <c r="G37" s="33">
        <v>0</v>
      </c>
      <c r="H37" s="64"/>
      <c r="I37" s="33">
        <v>-1842780</v>
      </c>
    </row>
    <row r="38" spans="1:9" ht="20.9" customHeight="1" x14ac:dyDescent="0.65">
      <c r="A38" s="3" t="s">
        <v>13</v>
      </c>
      <c r="B38" s="56"/>
      <c r="C38" s="33">
        <v>-7897226004</v>
      </c>
      <c r="D38" s="33"/>
      <c r="E38" s="33">
        <v>-4141292622</v>
      </c>
      <c r="F38" s="17"/>
      <c r="G38" s="33">
        <v>0</v>
      </c>
      <c r="H38" s="64"/>
      <c r="I38" s="33">
        <v>0</v>
      </c>
    </row>
    <row r="39" spans="1:9" ht="20.9" customHeight="1" x14ac:dyDescent="0.65">
      <c r="A39" s="187" t="s">
        <v>164</v>
      </c>
      <c r="B39" s="56"/>
      <c r="C39" s="33">
        <v>-747067138</v>
      </c>
      <c r="D39" s="33"/>
      <c r="E39" s="33">
        <v>-3652043008</v>
      </c>
      <c r="F39" s="17"/>
      <c r="G39" s="33">
        <v>-31265086</v>
      </c>
      <c r="H39" s="64"/>
      <c r="I39" s="33">
        <v>-1835283532</v>
      </c>
    </row>
    <row r="40" spans="1:9" ht="20.9" customHeight="1" x14ac:dyDescent="0.65">
      <c r="A40" s="189" t="s">
        <v>99</v>
      </c>
      <c r="B40" s="2"/>
      <c r="C40" s="33">
        <v>-152170040</v>
      </c>
      <c r="D40" s="33"/>
      <c r="E40" s="33">
        <v>-506976583</v>
      </c>
      <c r="F40" s="17"/>
      <c r="G40" s="33">
        <v>-7562867</v>
      </c>
      <c r="H40" s="64"/>
      <c r="I40" s="33">
        <v>-7713077</v>
      </c>
    </row>
    <row r="41" spans="1:9" ht="20.9" customHeight="1" x14ac:dyDescent="0.65">
      <c r="A41" s="118" t="s">
        <v>103</v>
      </c>
      <c r="B41" s="56"/>
      <c r="C41" s="101">
        <v>35649112</v>
      </c>
      <c r="D41" s="17"/>
      <c r="E41" s="101">
        <v>105970724</v>
      </c>
      <c r="F41" s="17"/>
      <c r="G41" s="33">
        <v>0</v>
      </c>
      <c r="H41" s="64"/>
      <c r="I41" s="33">
        <v>0</v>
      </c>
    </row>
    <row r="42" spans="1:9" ht="20.9" customHeight="1" x14ac:dyDescent="0.65">
      <c r="A42" s="118" t="s">
        <v>17</v>
      </c>
      <c r="B42" s="56"/>
      <c r="C42" s="102">
        <v>72385462</v>
      </c>
      <c r="D42" s="17"/>
      <c r="E42" s="102">
        <v>-552413298</v>
      </c>
      <c r="F42" s="17"/>
      <c r="G42" s="102">
        <v>-16754</v>
      </c>
      <c r="H42" s="64"/>
      <c r="I42" s="102">
        <v>-277083</v>
      </c>
    </row>
    <row r="43" spans="1:9" ht="20.9" customHeight="1" x14ac:dyDescent="0.65">
      <c r="A43" s="117" t="s">
        <v>155</v>
      </c>
      <c r="B43" s="2"/>
      <c r="C43" s="101">
        <f>SUM(C30:C42)</f>
        <v>6464614365</v>
      </c>
      <c r="D43" s="19"/>
      <c r="E43" s="101">
        <f>SUM(E30:E42)</f>
        <v>8801637769</v>
      </c>
      <c r="F43" s="19"/>
      <c r="G43" s="101">
        <f>SUM(G30:G42)</f>
        <v>356200156</v>
      </c>
      <c r="H43" s="66"/>
      <c r="I43" s="101">
        <f>SUM(I30:I42)</f>
        <v>-992201889</v>
      </c>
    </row>
    <row r="44" spans="1:9" ht="20.9" customHeight="1" x14ac:dyDescent="0.65">
      <c r="A44" s="118" t="s">
        <v>135</v>
      </c>
      <c r="B44" s="56"/>
      <c r="C44" s="102">
        <v>-594839185</v>
      </c>
      <c r="D44" s="17"/>
      <c r="E44" s="102">
        <v>-1563730992</v>
      </c>
      <c r="F44" s="17"/>
      <c r="G44" s="102">
        <v>-48972963</v>
      </c>
      <c r="H44" s="64"/>
      <c r="I44" s="102">
        <v>-42411514</v>
      </c>
    </row>
    <row r="45" spans="1:9" ht="20.9" customHeight="1" x14ac:dyDescent="0.7">
      <c r="A45" s="132" t="s">
        <v>155</v>
      </c>
      <c r="B45" s="2"/>
      <c r="C45" s="246">
        <f>C43+C44</f>
        <v>5869775180</v>
      </c>
      <c r="D45" s="15"/>
      <c r="E45" s="246">
        <f>E43+E44</f>
        <v>7237906777</v>
      </c>
      <c r="F45" s="15"/>
      <c r="G45" s="246">
        <f t="shared" ref="G45:I45" si="0">G43+G44</f>
        <v>307227193</v>
      </c>
      <c r="H45" s="15"/>
      <c r="I45" s="246">
        <f t="shared" si="0"/>
        <v>-1034613403</v>
      </c>
    </row>
    <row r="46" spans="1:9" ht="25.5" customHeight="1" x14ac:dyDescent="0.7">
      <c r="A46" s="59"/>
      <c r="B46" s="58"/>
      <c r="C46" s="15"/>
      <c r="D46" s="1"/>
      <c r="E46" s="116"/>
      <c r="F46" s="1"/>
      <c r="G46" s="1"/>
      <c r="H46" s="1"/>
      <c r="I46" s="1"/>
    </row>
    <row r="47" spans="1:9" ht="22" customHeight="1" x14ac:dyDescent="0.7">
      <c r="A47" s="59"/>
      <c r="B47" s="58"/>
      <c r="C47" s="15"/>
      <c r="D47" s="1"/>
      <c r="E47" s="116"/>
      <c r="F47" s="1"/>
      <c r="G47" s="1"/>
      <c r="H47" s="1"/>
      <c r="I47" s="1"/>
    </row>
    <row r="48" spans="1:9" ht="22" customHeight="1" x14ac:dyDescent="0.7">
      <c r="A48" s="115" t="s">
        <v>153</v>
      </c>
      <c r="C48" s="46"/>
      <c r="D48" s="44"/>
      <c r="E48" s="46"/>
      <c r="F48" s="44"/>
      <c r="G48" s="30"/>
      <c r="H48" s="44"/>
      <c r="I48" s="118"/>
    </row>
    <row r="49" spans="1:9" ht="22" customHeight="1" x14ac:dyDescent="0.7">
      <c r="A49" s="13" t="str">
        <f>A2</f>
        <v>งบกระแสเงินสด (ไม่ได้ตรวจสอบ)</v>
      </c>
      <c r="C49" s="46"/>
      <c r="D49" s="44"/>
      <c r="E49" s="46"/>
      <c r="F49" s="44"/>
      <c r="G49" s="30"/>
      <c r="H49" s="44"/>
      <c r="I49" s="118"/>
    </row>
    <row r="50" spans="1:9" ht="22" customHeight="1" x14ac:dyDescent="0.7">
      <c r="A50" s="13"/>
      <c r="C50" s="46"/>
      <c r="D50" s="44"/>
      <c r="E50" s="46"/>
      <c r="F50" s="44"/>
      <c r="G50" s="118"/>
      <c r="H50" s="44"/>
      <c r="I50" s="118"/>
    </row>
    <row r="51" spans="1:9" ht="22" customHeight="1" x14ac:dyDescent="0.7">
      <c r="B51" s="2"/>
      <c r="C51" s="341" t="s">
        <v>107</v>
      </c>
      <c r="D51" s="341"/>
      <c r="E51" s="341"/>
      <c r="F51" s="62"/>
      <c r="G51" s="341" t="s">
        <v>106</v>
      </c>
      <c r="H51" s="341"/>
      <c r="I51" s="341"/>
    </row>
    <row r="52" spans="1:9" ht="21.75" customHeight="1" x14ac:dyDescent="0.7">
      <c r="B52" s="2"/>
      <c r="C52" s="328" t="s">
        <v>151</v>
      </c>
      <c r="D52" s="329"/>
      <c r="E52" s="329"/>
      <c r="F52" s="62"/>
      <c r="G52" s="328" t="s">
        <v>151</v>
      </c>
      <c r="H52" s="329"/>
      <c r="I52" s="329"/>
    </row>
    <row r="53" spans="1:9" ht="22" x14ac:dyDescent="0.7">
      <c r="B53" s="2"/>
      <c r="C53" s="328" t="s">
        <v>150</v>
      </c>
      <c r="D53" s="328"/>
      <c r="E53" s="328"/>
      <c r="F53" s="62"/>
      <c r="G53" s="328" t="s">
        <v>150</v>
      </c>
      <c r="H53" s="328"/>
      <c r="I53" s="328"/>
    </row>
    <row r="54" spans="1:9" ht="22" customHeight="1" x14ac:dyDescent="0.65">
      <c r="B54" s="56"/>
      <c r="C54" s="2">
        <v>2564</v>
      </c>
      <c r="D54" s="58"/>
      <c r="E54" s="2">
        <v>2563</v>
      </c>
      <c r="F54" s="58"/>
      <c r="G54" s="2">
        <v>2564</v>
      </c>
      <c r="H54" s="58"/>
      <c r="I54" s="2">
        <v>2563</v>
      </c>
    </row>
    <row r="55" spans="1:9" ht="22" customHeight="1" x14ac:dyDescent="0.65">
      <c r="A55" s="118"/>
      <c r="C55" s="342" t="s">
        <v>102</v>
      </c>
      <c r="D55" s="342"/>
      <c r="E55" s="342"/>
      <c r="F55" s="342"/>
      <c r="G55" s="342"/>
      <c r="H55" s="342"/>
      <c r="I55" s="342"/>
    </row>
    <row r="56" spans="1:9" ht="22" customHeight="1" x14ac:dyDescent="0.7">
      <c r="A56" s="14" t="s">
        <v>27</v>
      </c>
      <c r="B56" s="2"/>
      <c r="C56" s="40"/>
      <c r="D56" s="36"/>
      <c r="E56" s="40"/>
      <c r="F56" s="36"/>
      <c r="G56" s="41"/>
      <c r="H56" s="36"/>
      <c r="I56" s="41"/>
    </row>
    <row r="57" spans="1:9" ht="22" customHeight="1" x14ac:dyDescent="0.65">
      <c r="A57" s="118" t="s">
        <v>83</v>
      </c>
      <c r="B57" s="56"/>
      <c r="C57" s="101">
        <v>-10778173129</v>
      </c>
      <c r="D57" s="101"/>
      <c r="E57" s="101">
        <v>-136571702</v>
      </c>
      <c r="F57" s="17"/>
      <c r="G57" s="101">
        <v>0</v>
      </c>
      <c r="H57" s="64"/>
      <c r="I57" s="101">
        <v>-17927165</v>
      </c>
    </row>
    <row r="58" spans="1:9" ht="22" customHeight="1" x14ac:dyDescent="0.65">
      <c r="A58" s="118" t="s">
        <v>228</v>
      </c>
      <c r="B58" s="196"/>
      <c r="C58" s="101">
        <v>0</v>
      </c>
      <c r="D58" s="101"/>
      <c r="E58" s="101">
        <v>0</v>
      </c>
      <c r="F58" s="17"/>
      <c r="G58" s="101">
        <v>-13664909057</v>
      </c>
      <c r="H58" s="64"/>
      <c r="I58" s="101">
        <v>0</v>
      </c>
    </row>
    <row r="59" spans="1:9" s="279" customFormat="1" ht="22" customHeight="1" x14ac:dyDescent="0.65">
      <c r="A59" s="292" t="s">
        <v>281</v>
      </c>
      <c r="B59" s="316"/>
      <c r="C59" s="286">
        <v>-322682533</v>
      </c>
      <c r="D59" s="286"/>
      <c r="E59" s="47">
        <v>0</v>
      </c>
      <c r="F59" s="280"/>
      <c r="G59" s="286">
        <v>0</v>
      </c>
      <c r="H59" s="285"/>
      <c r="I59" s="286">
        <v>0</v>
      </c>
    </row>
    <row r="60" spans="1:9" ht="22" customHeight="1" x14ac:dyDescent="0.65">
      <c r="A60" s="106" t="s">
        <v>211</v>
      </c>
      <c r="B60" s="56"/>
      <c r="C60" s="101">
        <v>-70000000</v>
      </c>
      <c r="D60" s="101"/>
      <c r="E60" s="101">
        <v>-20000000</v>
      </c>
      <c r="F60" s="17"/>
      <c r="G60" s="101">
        <v>0</v>
      </c>
      <c r="H60" s="64"/>
      <c r="I60" s="101">
        <v>0</v>
      </c>
    </row>
    <row r="61" spans="1:9" ht="22" customHeight="1" x14ac:dyDescent="0.65">
      <c r="A61" s="187" t="s">
        <v>196</v>
      </c>
      <c r="B61" s="56"/>
      <c r="C61" s="101">
        <v>3114824982</v>
      </c>
      <c r="D61" s="101"/>
      <c r="E61" s="101">
        <v>6057668273</v>
      </c>
      <c r="F61" s="17"/>
      <c r="G61" s="101">
        <v>0</v>
      </c>
      <c r="H61" s="64"/>
      <c r="I61" s="101">
        <v>0</v>
      </c>
    </row>
    <row r="62" spans="1:9" ht="22" customHeight="1" x14ac:dyDescent="0.65">
      <c r="A62" s="187" t="s">
        <v>197</v>
      </c>
      <c r="B62" s="56"/>
      <c r="C62" s="101">
        <v>-2575447029</v>
      </c>
      <c r="D62" s="101"/>
      <c r="E62" s="101">
        <v>-6204583691</v>
      </c>
      <c r="F62" s="17"/>
      <c r="G62" s="64">
        <v>0</v>
      </c>
      <c r="H62" s="64"/>
      <c r="I62" s="64">
        <v>0</v>
      </c>
    </row>
    <row r="63" spans="1:9" ht="22" customHeight="1" x14ac:dyDescent="0.65">
      <c r="A63" s="118" t="s">
        <v>154</v>
      </c>
      <c r="B63" s="2"/>
      <c r="C63" s="47">
        <v>183557911</v>
      </c>
      <c r="D63" s="101"/>
      <c r="E63" s="47">
        <v>197418973</v>
      </c>
      <c r="F63" s="17"/>
      <c r="G63" s="101">
        <v>441247</v>
      </c>
      <c r="H63" s="64"/>
      <c r="I63" s="101">
        <v>221495</v>
      </c>
    </row>
    <row r="64" spans="1:9" ht="22" customHeight="1" x14ac:dyDescent="0.65">
      <c r="A64" s="106" t="s">
        <v>88</v>
      </c>
      <c r="B64" s="2"/>
      <c r="C64" s="101">
        <v>-5344952374</v>
      </c>
      <c r="D64" s="101"/>
      <c r="E64" s="101">
        <v>-5995510489</v>
      </c>
      <c r="F64" s="17"/>
      <c r="G64" s="64">
        <v>-5794928</v>
      </c>
      <c r="H64" s="64"/>
      <c r="I64" s="64">
        <v>-7471270</v>
      </c>
    </row>
    <row r="65" spans="1:9" ht="22" customHeight="1" x14ac:dyDescent="0.65">
      <c r="A65" s="106" t="s">
        <v>136</v>
      </c>
      <c r="B65" s="2"/>
      <c r="C65" s="101">
        <v>1300000</v>
      </c>
      <c r="D65" s="101"/>
      <c r="E65" s="101">
        <v>709505</v>
      </c>
      <c r="F65" s="17"/>
      <c r="G65" s="101">
        <v>0</v>
      </c>
      <c r="H65" s="64"/>
      <c r="I65" s="101">
        <v>0</v>
      </c>
    </row>
    <row r="66" spans="1:9" ht="22" customHeight="1" x14ac:dyDescent="0.65">
      <c r="A66" s="106" t="s">
        <v>96</v>
      </c>
      <c r="B66" s="37"/>
      <c r="C66" s="101">
        <v>-48609487</v>
      </c>
      <c r="D66" s="101"/>
      <c r="E66" s="101">
        <v>-4528926</v>
      </c>
      <c r="F66" s="17"/>
      <c r="G66" s="48">
        <v>0</v>
      </c>
      <c r="H66" s="3"/>
      <c r="I66" s="48">
        <v>0</v>
      </c>
    </row>
    <row r="67" spans="1:9" ht="22" customHeight="1" x14ac:dyDescent="0.65">
      <c r="A67" s="118" t="s">
        <v>157</v>
      </c>
      <c r="B67" s="2"/>
      <c r="C67" s="101">
        <v>14188282</v>
      </c>
      <c r="D67" s="101"/>
      <c r="E67" s="101">
        <v>128646050</v>
      </c>
      <c r="F67" s="17"/>
      <c r="G67" s="64">
        <v>0</v>
      </c>
      <c r="H67" s="64"/>
      <c r="I67" s="64">
        <v>0</v>
      </c>
    </row>
    <row r="68" spans="1:9" ht="22" customHeight="1" x14ac:dyDescent="0.65">
      <c r="A68" s="118" t="s">
        <v>156</v>
      </c>
      <c r="B68" s="2"/>
      <c r="C68" s="101">
        <v>-290720569</v>
      </c>
      <c r="D68" s="101"/>
      <c r="E68" s="101">
        <v>-697904674</v>
      </c>
      <c r="F68" s="17"/>
      <c r="G68" s="101">
        <v>-2639520</v>
      </c>
      <c r="H68" s="64"/>
      <c r="I68" s="101">
        <v>-4900139</v>
      </c>
    </row>
    <row r="69" spans="1:9" ht="22" customHeight="1" x14ac:dyDescent="0.65">
      <c r="A69" s="118" t="s">
        <v>229</v>
      </c>
      <c r="B69" s="56"/>
      <c r="C69" s="101">
        <v>0</v>
      </c>
      <c r="D69" s="101"/>
      <c r="E69" s="101">
        <v>0</v>
      </c>
      <c r="G69" s="33">
        <v>65079929500</v>
      </c>
      <c r="H69" s="64"/>
      <c r="I69" s="33">
        <v>47900420416</v>
      </c>
    </row>
    <row r="70" spans="1:9" ht="22" customHeight="1" x14ac:dyDescent="0.65">
      <c r="A70" s="118" t="s">
        <v>230</v>
      </c>
      <c r="B70" s="56"/>
      <c r="C70" s="101">
        <v>-100000000</v>
      </c>
      <c r="D70" s="101"/>
      <c r="E70" s="101">
        <v>-6211800</v>
      </c>
      <c r="F70" s="17"/>
      <c r="G70" s="101">
        <v>-65995491223</v>
      </c>
      <c r="H70" s="64"/>
      <c r="I70" s="101">
        <v>-52588760163</v>
      </c>
    </row>
    <row r="71" spans="1:9" ht="22" customHeight="1" x14ac:dyDescent="0.65">
      <c r="A71" s="118" t="s">
        <v>147</v>
      </c>
      <c r="B71" s="2"/>
      <c r="C71" s="101">
        <v>1745792</v>
      </c>
      <c r="D71" s="101"/>
      <c r="E71" s="101">
        <v>1281884</v>
      </c>
      <c r="F71" s="17"/>
      <c r="G71" s="33">
        <v>0</v>
      </c>
      <c r="H71" s="64"/>
      <c r="I71" s="33">
        <v>0</v>
      </c>
    </row>
    <row r="72" spans="1:9" ht="22" customHeight="1" x14ac:dyDescent="0.65">
      <c r="A72" s="118" t="s">
        <v>126</v>
      </c>
      <c r="B72" s="56"/>
      <c r="C72" s="101">
        <v>0</v>
      </c>
      <c r="D72" s="101"/>
      <c r="E72" s="101">
        <v>-313946</v>
      </c>
      <c r="F72" s="17"/>
      <c r="G72" s="64">
        <v>0</v>
      </c>
      <c r="H72" s="64"/>
      <c r="I72" s="64">
        <v>0</v>
      </c>
    </row>
    <row r="73" spans="1:9" ht="22" customHeight="1" x14ac:dyDescent="0.65">
      <c r="A73" s="187" t="s">
        <v>231</v>
      </c>
      <c r="B73" s="104"/>
      <c r="C73" s="101">
        <v>0</v>
      </c>
      <c r="D73" s="101"/>
      <c r="E73" s="101">
        <v>-423150</v>
      </c>
      <c r="F73" s="17"/>
      <c r="G73" s="64">
        <v>0</v>
      </c>
      <c r="H73" s="64"/>
      <c r="I73" s="64">
        <v>0</v>
      </c>
    </row>
    <row r="74" spans="1:9" ht="22" customHeight="1" x14ac:dyDescent="0.65">
      <c r="A74" s="118" t="s">
        <v>86</v>
      </c>
      <c r="B74" s="2"/>
      <c r="C74" s="101">
        <v>192815185</v>
      </c>
      <c r="D74" s="101"/>
      <c r="E74" s="101">
        <v>4800000</v>
      </c>
      <c r="F74" s="17"/>
      <c r="G74" s="101">
        <v>285940750</v>
      </c>
      <c r="H74" s="64"/>
      <c r="I74" s="101">
        <v>3212556924</v>
      </c>
    </row>
    <row r="75" spans="1:9" ht="22" customHeight="1" x14ac:dyDescent="0.65">
      <c r="A75" s="118" t="s">
        <v>87</v>
      </c>
      <c r="B75" s="56"/>
      <c r="C75" s="101">
        <v>125470835</v>
      </c>
      <c r="D75" s="17"/>
      <c r="E75" s="101">
        <v>203644519</v>
      </c>
      <c r="F75" s="17"/>
      <c r="G75" s="101">
        <v>312079469</v>
      </c>
      <c r="H75" s="64"/>
      <c r="I75" s="101">
        <v>265946461</v>
      </c>
    </row>
    <row r="76" spans="1:9" ht="22" customHeight="1" x14ac:dyDescent="0.7">
      <c r="A76" s="132" t="s">
        <v>232</v>
      </c>
      <c r="B76" s="2"/>
      <c r="C76" s="34">
        <f>SUM(C57:C75)</f>
        <v>-15896682134</v>
      </c>
      <c r="D76" s="64"/>
      <c r="E76" s="34">
        <f>SUM(E57:E75)</f>
        <v>-6471879174</v>
      </c>
      <c r="F76" s="15"/>
      <c r="G76" s="34">
        <f>SUM(G57:G75)</f>
        <v>-13990443762</v>
      </c>
      <c r="H76" s="64"/>
      <c r="I76" s="34">
        <f>SUM(I57:I75)</f>
        <v>-1239913441</v>
      </c>
    </row>
    <row r="77" spans="1:9" ht="22" x14ac:dyDescent="0.7">
      <c r="A77" s="132"/>
      <c r="B77" s="2"/>
      <c r="C77" s="15"/>
      <c r="D77" s="1"/>
      <c r="E77" s="116"/>
      <c r="F77" s="1"/>
      <c r="G77" s="1"/>
      <c r="H77" s="1"/>
      <c r="I77" s="1"/>
    </row>
    <row r="78" spans="1:9" ht="25.5" customHeight="1" x14ac:dyDescent="0.7">
      <c r="A78" s="59"/>
      <c r="B78" s="16"/>
      <c r="C78" s="30"/>
      <c r="D78" s="1"/>
      <c r="E78" s="118"/>
      <c r="F78" s="1"/>
      <c r="G78" s="1"/>
      <c r="H78" s="1"/>
      <c r="I78" s="1"/>
    </row>
    <row r="79" spans="1:9" ht="22" customHeight="1" x14ac:dyDescent="0.7">
      <c r="A79" s="115" t="s">
        <v>153</v>
      </c>
      <c r="C79" s="46"/>
      <c r="D79" s="44"/>
      <c r="E79" s="46"/>
      <c r="F79" s="44"/>
      <c r="G79" s="30"/>
      <c r="H79" s="44"/>
      <c r="I79" s="118"/>
    </row>
    <row r="80" spans="1:9" ht="22" customHeight="1" x14ac:dyDescent="0.7">
      <c r="A80" s="13" t="str">
        <f>A2</f>
        <v>งบกระแสเงินสด (ไม่ได้ตรวจสอบ)</v>
      </c>
      <c r="C80" s="46"/>
      <c r="D80" s="44"/>
      <c r="E80" s="46"/>
      <c r="F80" s="44"/>
      <c r="G80" s="30"/>
      <c r="H80" s="44"/>
      <c r="I80" s="118"/>
    </row>
    <row r="81" spans="1:9" ht="22" customHeight="1" x14ac:dyDescent="0.7">
      <c r="A81" s="13"/>
      <c r="C81" s="46"/>
      <c r="D81" s="44"/>
      <c r="E81" s="46"/>
      <c r="F81" s="44"/>
      <c r="G81" s="118"/>
      <c r="H81" s="44"/>
      <c r="I81" s="118"/>
    </row>
    <row r="82" spans="1:9" ht="22" customHeight="1" x14ac:dyDescent="0.7">
      <c r="B82" s="2"/>
      <c r="C82" s="341" t="s">
        <v>100</v>
      </c>
      <c r="D82" s="341"/>
      <c r="E82" s="341"/>
      <c r="F82" s="62"/>
      <c r="G82" s="341" t="s">
        <v>101</v>
      </c>
      <c r="H82" s="341"/>
      <c r="I82" s="341"/>
    </row>
    <row r="83" spans="1:9" ht="21.75" customHeight="1" x14ac:dyDescent="0.7">
      <c r="B83" s="2"/>
      <c r="C83" s="328" t="s">
        <v>151</v>
      </c>
      <c r="D83" s="329"/>
      <c r="E83" s="329"/>
      <c r="F83" s="109"/>
      <c r="G83" s="328" t="s">
        <v>151</v>
      </c>
      <c r="H83" s="329"/>
      <c r="I83" s="329"/>
    </row>
    <row r="84" spans="1:9" ht="22" customHeight="1" x14ac:dyDescent="0.7">
      <c r="B84" s="56"/>
      <c r="C84" s="328" t="s">
        <v>150</v>
      </c>
      <c r="D84" s="328"/>
      <c r="E84" s="328"/>
      <c r="F84" s="109"/>
      <c r="G84" s="328" t="s">
        <v>150</v>
      </c>
      <c r="H84" s="328"/>
      <c r="I84" s="328"/>
    </row>
    <row r="85" spans="1:9" ht="22" customHeight="1" x14ac:dyDescent="0.65">
      <c r="B85" s="56"/>
      <c r="C85" s="2">
        <v>2564</v>
      </c>
      <c r="D85" s="58"/>
      <c r="E85" s="2">
        <v>2563</v>
      </c>
      <c r="F85" s="58"/>
      <c r="G85" s="2">
        <v>2564</v>
      </c>
      <c r="H85" s="58"/>
      <c r="I85" s="2">
        <v>2563</v>
      </c>
    </row>
    <row r="86" spans="1:9" ht="22" customHeight="1" x14ac:dyDescent="0.65">
      <c r="B86" s="2"/>
      <c r="C86" s="342" t="s">
        <v>102</v>
      </c>
      <c r="D86" s="342"/>
      <c r="E86" s="342"/>
      <c r="F86" s="342"/>
      <c r="G86" s="342"/>
      <c r="H86" s="342"/>
      <c r="I86" s="342"/>
    </row>
    <row r="87" spans="1:9" ht="22" customHeight="1" x14ac:dyDescent="0.7">
      <c r="A87" s="14" t="s">
        <v>28</v>
      </c>
      <c r="B87" s="2"/>
      <c r="C87" s="40"/>
      <c r="D87" s="36"/>
      <c r="E87" s="40"/>
      <c r="F87" s="36"/>
      <c r="G87" s="41"/>
      <c r="H87" s="36"/>
      <c r="I87" s="41"/>
    </row>
    <row r="88" spans="1:9" ht="22" customHeight="1" x14ac:dyDescent="0.65">
      <c r="A88" s="187" t="s">
        <v>233</v>
      </c>
      <c r="B88" s="2"/>
      <c r="C88" s="40"/>
      <c r="D88" s="36"/>
      <c r="E88" s="40"/>
      <c r="F88" s="36"/>
      <c r="G88" s="41"/>
      <c r="H88" s="36"/>
      <c r="I88" s="41"/>
    </row>
    <row r="89" spans="1:9" ht="22" customHeight="1" x14ac:dyDescent="0.65">
      <c r="A89" s="198" t="s">
        <v>234</v>
      </c>
      <c r="B89" s="56"/>
      <c r="C89" s="64">
        <v>0</v>
      </c>
      <c r="D89" s="64"/>
      <c r="E89" s="64">
        <v>-419157596</v>
      </c>
      <c r="F89" s="17"/>
      <c r="G89" s="39">
        <v>0</v>
      </c>
      <c r="H89" s="39"/>
      <c r="I89" s="39">
        <v>0</v>
      </c>
    </row>
    <row r="90" spans="1:9" ht="22" customHeight="1" x14ac:dyDescent="0.65">
      <c r="A90" s="190" t="s">
        <v>198</v>
      </c>
      <c r="B90" s="113"/>
      <c r="C90" s="64">
        <v>0</v>
      </c>
      <c r="D90" s="64"/>
      <c r="E90" s="64">
        <v>22457483434</v>
      </c>
      <c r="F90" s="17"/>
      <c r="G90" s="64">
        <v>0</v>
      </c>
      <c r="H90" s="39"/>
      <c r="I90" s="64">
        <v>22457483434</v>
      </c>
    </row>
    <row r="91" spans="1:9" ht="22" customHeight="1" x14ac:dyDescent="0.65">
      <c r="A91" s="3" t="s">
        <v>122</v>
      </c>
      <c r="B91" s="98"/>
      <c r="C91" s="64">
        <v>232617029806</v>
      </c>
      <c r="D91" s="64"/>
      <c r="E91" s="64">
        <v>342688634481</v>
      </c>
      <c r="F91" s="17"/>
      <c r="G91" s="64">
        <v>212771833114</v>
      </c>
      <c r="H91" s="64"/>
      <c r="I91" s="64">
        <v>253956226550</v>
      </c>
    </row>
    <row r="92" spans="1:9" ht="22" customHeight="1" x14ac:dyDescent="0.65">
      <c r="A92" s="3" t="s">
        <v>123</v>
      </c>
      <c r="B92" s="98"/>
      <c r="C92" s="64">
        <v>-224877582152</v>
      </c>
      <c r="D92" s="64"/>
      <c r="E92" s="64">
        <v>-339450434250</v>
      </c>
      <c r="F92" s="17"/>
      <c r="G92" s="64">
        <v>-207031954057</v>
      </c>
      <c r="H92" s="64"/>
      <c r="I92" s="64">
        <v>-251363400000</v>
      </c>
    </row>
    <row r="93" spans="1:9" ht="22" customHeight="1" x14ac:dyDescent="0.65">
      <c r="A93" s="3" t="s">
        <v>124</v>
      </c>
      <c r="B93" s="98"/>
      <c r="C93" s="64">
        <v>12046491944</v>
      </c>
      <c r="D93" s="64"/>
      <c r="E93" s="64">
        <v>5199553862</v>
      </c>
      <c r="F93" s="17"/>
      <c r="G93" s="64">
        <v>11500000000</v>
      </c>
      <c r="H93" s="64"/>
      <c r="I93" s="64">
        <v>0</v>
      </c>
    </row>
    <row r="94" spans="1:9" ht="22" customHeight="1" x14ac:dyDescent="0.65">
      <c r="A94" s="118" t="s">
        <v>125</v>
      </c>
      <c r="B94" s="98"/>
      <c r="C94" s="64">
        <v>-2825767008</v>
      </c>
      <c r="D94" s="64"/>
      <c r="E94" s="64">
        <v>-396153579</v>
      </c>
      <c r="F94" s="17"/>
      <c r="G94" s="64">
        <v>-1500000000</v>
      </c>
      <c r="H94" s="64"/>
      <c r="I94" s="64">
        <v>0</v>
      </c>
    </row>
    <row r="95" spans="1:9" ht="22" customHeight="1" x14ac:dyDescent="0.65">
      <c r="A95" s="118" t="s">
        <v>235</v>
      </c>
      <c r="B95" s="98"/>
      <c r="C95" s="285">
        <v>0</v>
      </c>
      <c r="D95" s="64"/>
      <c r="E95" s="64">
        <v>0</v>
      </c>
      <c r="F95" s="17"/>
      <c r="G95" s="64">
        <v>25326744415</v>
      </c>
      <c r="H95" s="64"/>
      <c r="I95" s="64">
        <v>34780568294</v>
      </c>
    </row>
    <row r="96" spans="1:9" ht="22" customHeight="1" x14ac:dyDescent="0.65">
      <c r="A96" s="3" t="s">
        <v>236</v>
      </c>
      <c r="B96" s="98"/>
      <c r="C96" s="285">
        <v>0</v>
      </c>
      <c r="D96" s="64"/>
      <c r="E96" s="64">
        <v>0</v>
      </c>
      <c r="F96" s="17"/>
      <c r="G96" s="64">
        <v>-27094934976</v>
      </c>
      <c r="H96" s="64"/>
      <c r="I96" s="64">
        <v>-33136382732</v>
      </c>
    </row>
    <row r="97" spans="1:9" ht="22" customHeight="1" x14ac:dyDescent="0.65">
      <c r="A97" s="287" t="s">
        <v>237</v>
      </c>
      <c r="B97" s="56"/>
      <c r="C97" s="285">
        <v>-6238204465</v>
      </c>
      <c r="D97" s="64"/>
      <c r="E97" s="64">
        <v>-5774088261</v>
      </c>
      <c r="F97" s="17"/>
      <c r="G97" s="101">
        <v>-18538207</v>
      </c>
      <c r="H97" s="39"/>
      <c r="I97" s="101">
        <v>-14255349</v>
      </c>
    </row>
    <row r="98" spans="1:9" ht="22" customHeight="1" x14ac:dyDescent="0.65">
      <c r="A98" s="118" t="s">
        <v>90</v>
      </c>
      <c r="B98" s="56"/>
      <c r="C98" s="64">
        <v>-2412385560</v>
      </c>
      <c r="D98" s="64"/>
      <c r="E98" s="64">
        <v>-12187481001</v>
      </c>
      <c r="F98" s="17"/>
      <c r="G98" s="49">
        <v>-2412385560</v>
      </c>
      <c r="H98" s="17"/>
      <c r="I98" s="49">
        <v>-12187481001</v>
      </c>
    </row>
    <row r="99" spans="1:9" ht="22" customHeight="1" x14ac:dyDescent="0.65">
      <c r="A99" s="118" t="s">
        <v>91</v>
      </c>
      <c r="B99" s="56"/>
      <c r="C99" s="64">
        <v>-64218047</v>
      </c>
      <c r="D99" s="64"/>
      <c r="E99" s="64">
        <v>-175916150</v>
      </c>
      <c r="F99" s="17"/>
      <c r="G99" s="33">
        <v>0</v>
      </c>
      <c r="H99" s="64"/>
      <c r="I99" s="33">
        <v>0</v>
      </c>
    </row>
    <row r="100" spans="1:9" ht="22" customHeight="1" x14ac:dyDescent="0.65">
      <c r="A100" s="118" t="s">
        <v>89</v>
      </c>
      <c r="B100" s="56"/>
      <c r="C100" s="64">
        <v>-775393808</v>
      </c>
      <c r="D100" s="64"/>
      <c r="E100" s="64">
        <v>-915461864</v>
      </c>
      <c r="F100" s="17"/>
      <c r="G100" s="49">
        <v>-552125310</v>
      </c>
      <c r="H100" s="17"/>
      <c r="I100" s="49">
        <v>-503010402</v>
      </c>
    </row>
    <row r="101" spans="1:9" ht="22" customHeight="1" x14ac:dyDescent="0.7">
      <c r="A101" s="132" t="s">
        <v>238</v>
      </c>
      <c r="B101" s="56"/>
      <c r="C101" s="34">
        <f>SUM(C89:C100)</f>
        <v>7469970710</v>
      </c>
      <c r="D101" s="64"/>
      <c r="E101" s="34">
        <f>SUM(E89:E100)</f>
        <v>11026979076</v>
      </c>
      <c r="F101" s="15"/>
      <c r="G101" s="246">
        <f>SUM(G89:G100)</f>
        <v>10988639419</v>
      </c>
      <c r="H101" s="15"/>
      <c r="I101" s="246">
        <f>SUM(I89:I100)</f>
        <v>13989748794</v>
      </c>
    </row>
    <row r="102" spans="1:9" ht="22" customHeight="1" x14ac:dyDescent="0.7">
      <c r="A102" s="132"/>
      <c r="B102" s="56"/>
      <c r="C102" s="248"/>
      <c r="D102" s="1"/>
      <c r="E102" s="248"/>
      <c r="F102" s="1"/>
      <c r="G102" s="1"/>
      <c r="H102" s="1"/>
      <c r="I102" s="1"/>
    </row>
    <row r="103" spans="1:9" ht="22" customHeight="1" x14ac:dyDescent="0.65">
      <c r="A103" s="189" t="s">
        <v>199</v>
      </c>
      <c r="B103" s="2"/>
      <c r="C103" s="194"/>
      <c r="D103" s="44"/>
      <c r="E103" s="194"/>
      <c r="F103" s="44"/>
      <c r="G103" s="30"/>
      <c r="H103" s="44"/>
      <c r="I103" s="118"/>
    </row>
    <row r="104" spans="1:9" ht="22" customHeight="1" x14ac:dyDescent="0.65">
      <c r="A104" s="189" t="s">
        <v>92</v>
      </c>
      <c r="B104" s="2"/>
      <c r="C104" s="64">
        <f>C45+C76+C101</f>
        <v>-2556936244</v>
      </c>
      <c r="D104" s="64"/>
      <c r="E104" s="64">
        <f>E45+E76+E101</f>
        <v>11793006679</v>
      </c>
      <c r="F104" s="19"/>
      <c r="G104" s="19">
        <f>G45+G76+G101</f>
        <v>-2694577150</v>
      </c>
      <c r="H104" s="19"/>
      <c r="I104" s="19">
        <f>I45+I76+I101</f>
        <v>11715221950</v>
      </c>
    </row>
    <row r="105" spans="1:9" ht="22" customHeight="1" x14ac:dyDescent="0.65">
      <c r="A105" s="117" t="s">
        <v>239</v>
      </c>
      <c r="B105" s="2"/>
      <c r="C105" s="64">
        <v>680241477</v>
      </c>
      <c r="D105" s="64"/>
      <c r="E105" s="64">
        <v>333809402</v>
      </c>
      <c r="F105" s="36"/>
      <c r="G105" s="45">
        <v>132315</v>
      </c>
      <c r="H105" s="36"/>
      <c r="I105" s="45">
        <v>92756</v>
      </c>
    </row>
    <row r="106" spans="1:9" ht="22" customHeight="1" x14ac:dyDescent="0.65">
      <c r="A106" s="117" t="s">
        <v>138</v>
      </c>
      <c r="B106" s="2"/>
      <c r="C106" s="102">
        <v>804875130</v>
      </c>
      <c r="D106" s="64"/>
      <c r="E106" s="102">
        <v>32043050</v>
      </c>
      <c r="F106" s="36"/>
      <c r="G106" s="107">
        <v>0</v>
      </c>
      <c r="H106" s="36"/>
      <c r="I106" s="107">
        <v>0</v>
      </c>
    </row>
    <row r="107" spans="1:9" ht="22" customHeight="1" x14ac:dyDescent="0.7">
      <c r="A107" s="132" t="s">
        <v>199</v>
      </c>
      <c r="B107" s="2"/>
      <c r="C107" s="35">
        <f>SUM(C104:C106)</f>
        <v>-1071819637</v>
      </c>
      <c r="D107" s="64"/>
      <c r="E107" s="35">
        <f>SUM(E104:E106)</f>
        <v>12158859131</v>
      </c>
      <c r="F107" s="15"/>
      <c r="G107" s="35">
        <f>SUM(G104:G105)</f>
        <v>-2694444835</v>
      </c>
      <c r="H107" s="64"/>
      <c r="I107" s="35">
        <f>SUM(I104:I105)</f>
        <v>11715314706</v>
      </c>
    </row>
    <row r="108" spans="1:9" ht="22" customHeight="1" x14ac:dyDescent="0.65">
      <c r="A108" s="117" t="s">
        <v>137</v>
      </c>
      <c r="B108" s="2"/>
      <c r="C108" s="47">
        <v>15911869787</v>
      </c>
      <c r="D108" s="36"/>
      <c r="E108" s="47">
        <v>10073020071</v>
      </c>
      <c r="F108" s="36"/>
      <c r="G108" s="40">
        <v>7895183177</v>
      </c>
      <c r="H108" s="36"/>
      <c r="I108" s="40">
        <v>1378448059</v>
      </c>
    </row>
    <row r="109" spans="1:9" ht="22" customHeight="1" thickBot="1" x14ac:dyDescent="0.75">
      <c r="A109" s="132" t="s">
        <v>152</v>
      </c>
      <c r="B109" s="56"/>
      <c r="C109" s="247">
        <f>SUM(C107:C108)</f>
        <v>14840050150</v>
      </c>
      <c r="D109" s="15"/>
      <c r="E109" s="247">
        <f>SUM(E107:E108)</f>
        <v>22231879202</v>
      </c>
      <c r="F109" s="15"/>
      <c r="G109" s="247">
        <f>SUM(G107:G108)</f>
        <v>5200738342</v>
      </c>
      <c r="H109" s="15"/>
      <c r="I109" s="247">
        <f>SUM(I107:I108)</f>
        <v>13093762765</v>
      </c>
    </row>
    <row r="110" spans="1:9" ht="22" customHeight="1" thickTop="1" x14ac:dyDescent="0.65">
      <c r="C110" s="40"/>
      <c r="D110" s="36"/>
      <c r="E110" s="40"/>
      <c r="F110" s="36"/>
      <c r="G110" s="41"/>
      <c r="H110" s="36"/>
      <c r="I110" s="41"/>
    </row>
    <row r="111" spans="1:9" ht="22" customHeight="1" x14ac:dyDescent="0.7">
      <c r="A111" s="11" t="s">
        <v>32</v>
      </c>
      <c r="C111" s="40"/>
      <c r="D111" s="44"/>
      <c r="E111" s="40"/>
      <c r="F111" s="44"/>
      <c r="G111" s="40"/>
      <c r="H111" s="44"/>
      <c r="I111" s="40"/>
    </row>
    <row r="112" spans="1:9" ht="21.5" x14ac:dyDescent="0.65">
      <c r="A112" s="106" t="s">
        <v>139</v>
      </c>
      <c r="C112" s="49">
        <v>1288888266</v>
      </c>
      <c r="E112" s="49">
        <v>965343776</v>
      </c>
      <c r="G112" s="101">
        <v>542248</v>
      </c>
      <c r="H112" s="64"/>
      <c r="I112" s="101">
        <v>1094645</v>
      </c>
    </row>
    <row r="113" spans="1:9" ht="21.5" x14ac:dyDescent="0.65">
      <c r="A113" s="106" t="s">
        <v>140</v>
      </c>
      <c r="C113" s="49">
        <v>182862524</v>
      </c>
      <c r="E113" s="49">
        <v>187361851</v>
      </c>
      <c r="G113" s="101">
        <v>642420</v>
      </c>
      <c r="H113" s="64"/>
      <c r="I113" s="101">
        <v>195168</v>
      </c>
    </row>
    <row r="114" spans="1:9" ht="21.5" x14ac:dyDescent="0.65">
      <c r="A114" s="187" t="s">
        <v>143</v>
      </c>
      <c r="C114" s="49">
        <v>67045080</v>
      </c>
      <c r="E114" s="49">
        <v>511409925</v>
      </c>
      <c r="G114" s="101">
        <v>0</v>
      </c>
      <c r="H114" s="64"/>
      <c r="I114" s="101">
        <v>374320</v>
      </c>
    </row>
    <row r="115" spans="1:9" ht="21.5" x14ac:dyDescent="0.65">
      <c r="A115" s="106" t="s">
        <v>141</v>
      </c>
      <c r="C115" s="49">
        <v>610556004</v>
      </c>
      <c r="E115" s="49">
        <v>845811409</v>
      </c>
      <c r="G115" s="101">
        <v>0</v>
      </c>
      <c r="H115" s="64"/>
      <c r="I115" s="101">
        <v>0</v>
      </c>
    </row>
    <row r="116" spans="1:9" ht="21.5" x14ac:dyDescent="0.65">
      <c r="A116" s="187" t="s">
        <v>200</v>
      </c>
      <c r="C116" s="49">
        <v>1147167848.4492838</v>
      </c>
      <c r="E116" s="49">
        <v>112410272</v>
      </c>
      <c r="G116" s="101">
        <v>0</v>
      </c>
      <c r="H116" s="64"/>
      <c r="I116" s="101">
        <v>0</v>
      </c>
    </row>
    <row r="117" spans="1:9" ht="21.5" x14ac:dyDescent="0.65">
      <c r="A117" s="195" t="s">
        <v>218</v>
      </c>
      <c r="C117" s="103">
        <v>0</v>
      </c>
      <c r="E117" s="103">
        <v>0</v>
      </c>
      <c r="G117" s="101">
        <v>0</v>
      </c>
      <c r="I117" s="101">
        <v>268504820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C86:I86"/>
    <mergeCell ref="C83:E83"/>
    <mergeCell ref="G83:I83"/>
    <mergeCell ref="C84:E84"/>
    <mergeCell ref="G84:I84"/>
    <mergeCell ref="C4:E4"/>
    <mergeCell ref="G4:I4"/>
    <mergeCell ref="C51:E51"/>
    <mergeCell ref="G51:I51"/>
    <mergeCell ref="C82:E82"/>
    <mergeCell ref="G82:I82"/>
    <mergeCell ref="C5:E5"/>
    <mergeCell ref="G5:I5"/>
    <mergeCell ref="C6:E6"/>
    <mergeCell ref="G6:I6"/>
    <mergeCell ref="C8:I8"/>
    <mergeCell ref="C52:E52"/>
    <mergeCell ref="G52:I52"/>
    <mergeCell ref="C53:E53"/>
    <mergeCell ref="G53:I53"/>
    <mergeCell ref="C55:I55"/>
  </mergeCells>
  <phoneticPr fontId="0" type="noConversion"/>
  <pageMargins left="0.7" right="0.7" top="0.48" bottom="0.5" header="0.5" footer="0.5"/>
  <pageSetup paperSize="9" scale="74" firstPageNumber="12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
&amp;R
</oddFooter>
  </headerFooter>
  <rowBreaks count="2" manualBreakCount="2">
    <brk id="47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BS-3-5</vt:lpstr>
      <vt:lpstr>SOCI 6-9</vt:lpstr>
      <vt:lpstr>CH-Consol FS 10</vt:lpstr>
      <vt:lpstr>SOCE-Sep11</vt:lpstr>
      <vt:lpstr>CF12-14</vt:lpstr>
      <vt:lpstr>'CF12-14'!_Hlk120336604</vt:lpstr>
      <vt:lpstr>'BS-3-5'!Print_Area</vt:lpstr>
      <vt:lpstr>'CF12-14'!Print_Area</vt:lpstr>
      <vt:lpstr>'CH-Consol FS 10'!Print_Area</vt:lpstr>
      <vt:lpstr>'SOCE-Sep11'!Print_Area</vt:lpstr>
      <vt:lpstr>'SOCI 6-9'!Print_Area</vt:lpstr>
      <vt:lpstr>'CH-Consol FS 10'!Print_Titles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Thanyalak, Huajaiman</cp:lastModifiedBy>
  <cp:lastPrinted>2021-09-28T05:57:40Z</cp:lastPrinted>
  <dcterms:created xsi:type="dcterms:W3CDTF">2006-01-06T08:39:44Z</dcterms:created>
  <dcterms:modified xsi:type="dcterms:W3CDTF">2021-11-11T07:10:24Z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