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5" yWindow="45" windowWidth="14400" windowHeight="11700" activeTab="3"/>
  </bookViews>
  <sheets>
    <sheet name="งบแสดงฐานะการเงิน" sheetId="1" r:id="rId1"/>
    <sheet name="งบกำไรขาดทุนเบ็ดเสร็จ" sheetId="6" r:id="rId2"/>
    <sheet name="งบเปลี่ยนแปลง" sheetId="2" r:id="rId3"/>
    <sheet name="งบกระแสเงินสด" sheetId="5" r:id="rId4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53" i="5" l="1"/>
  <c r="F53" i="5"/>
  <c r="H11" i="5"/>
  <c r="F11" i="5"/>
  <c r="K12" i="2" l="1"/>
  <c r="F46" i="6"/>
  <c r="F55" i="6" s="1"/>
  <c r="F58" i="6" s="1"/>
  <c r="F60" i="6" s="1"/>
  <c r="F62" i="6" s="1"/>
  <c r="F64" i="6" s="1"/>
  <c r="D46" i="6"/>
  <c r="D55" i="6" s="1"/>
  <c r="D58" i="6" s="1"/>
  <c r="D60" i="6" s="1"/>
  <c r="D40" i="1"/>
  <c r="D64" i="6" l="1"/>
  <c r="D62" i="6"/>
  <c r="K16" i="2" l="1"/>
  <c r="F60" i="5" l="1"/>
  <c r="D14" i="1" l="1"/>
  <c r="F14" i="1"/>
  <c r="G14" i="2" l="1"/>
  <c r="E14" i="2"/>
  <c r="C14" i="2"/>
  <c r="F58" i="5" l="1"/>
  <c r="H58" i="5"/>
  <c r="D54" i="1" l="1"/>
  <c r="A4" i="2" l="1"/>
  <c r="A3" i="2"/>
  <c r="A4" i="5"/>
  <c r="A3" i="5"/>
  <c r="F10" i="6"/>
  <c r="D10" i="6"/>
  <c r="D19" i="6" l="1"/>
  <c r="D22" i="6" s="1"/>
  <c r="F19" i="6"/>
  <c r="F22" i="6" s="1"/>
  <c r="F24" i="6" l="1"/>
  <c r="D24" i="6"/>
  <c r="F9" i="5" s="1"/>
  <c r="F28" i="5" s="1"/>
  <c r="F23" i="1"/>
  <c r="F26" i="6" l="1"/>
  <c r="H9" i="5"/>
  <c r="H28" i="5" s="1"/>
  <c r="D26" i="6"/>
  <c r="D28" i="6"/>
  <c r="I18" i="2"/>
  <c r="I19" i="2" s="1"/>
  <c r="I13" i="2"/>
  <c r="I14" i="2" s="1"/>
  <c r="F28" i="6"/>
  <c r="F45" i="5"/>
  <c r="D48" i="1" l="1"/>
  <c r="F48" i="1" l="1"/>
  <c r="G19" i="2" l="1"/>
  <c r="E19" i="2"/>
  <c r="D62" i="1" s="1"/>
  <c r="C19" i="2"/>
  <c r="A39" i="5" l="1"/>
  <c r="F67" i="1"/>
  <c r="K10" i="2"/>
  <c r="F54" i="1" l="1"/>
  <c r="D61" i="1" l="1"/>
  <c r="D65" i="1"/>
  <c r="K18" i="2" l="1"/>
  <c r="K19" i="2" s="1"/>
  <c r="D66" i="1"/>
  <c r="K13" i="2" l="1"/>
  <c r="K14" i="2" s="1"/>
  <c r="D67" i="1"/>
  <c r="A38" i="1" l="1"/>
  <c r="A38" i="5" l="1"/>
  <c r="H45" i="5" l="1"/>
  <c r="F59" i="5" l="1"/>
  <c r="F61" i="5" s="1"/>
  <c r="H59" i="5"/>
  <c r="H61" i="5" s="1"/>
  <c r="D55" i="1" l="1"/>
  <c r="D68" i="1" s="1"/>
  <c r="F55" i="1"/>
  <c r="F68" i="1" s="1"/>
  <c r="F24" i="1" l="1"/>
  <c r="D23" i="1"/>
  <c r="D24" i="1" s="1"/>
</calcChain>
</file>

<file path=xl/sharedStrings.xml><?xml version="1.0" encoding="utf-8"?>
<sst xmlns="http://schemas.openxmlformats.org/spreadsheetml/2006/main" count="238" uniqueCount="175">
  <si>
    <t>บริษัท  แมนดาริน  โฮเต็ล  จำกัด  (มหาชน)</t>
  </si>
  <si>
    <t>งบแสดงฐานะการเงิน</t>
  </si>
  <si>
    <t>(หน่วย : บาท)</t>
  </si>
  <si>
    <t>สินทรัพย์</t>
  </si>
  <si>
    <t>หมายเหตุ</t>
  </si>
  <si>
    <t>31 ธันวาคม 2563</t>
  </si>
  <si>
    <t xml:space="preserve"> (ยังไม่ได้ตรวจสอบ/</t>
  </si>
  <si>
    <t>(ตรวจสอบแล้ว)</t>
  </si>
  <si>
    <t>สอบทานแล้ว)</t>
  </si>
  <si>
    <t>สินทรัพย์หมุนเวียน</t>
  </si>
  <si>
    <t xml:space="preserve">          เงินสดและรายการเทียบเท่าเงินสด</t>
  </si>
  <si>
    <t>5</t>
  </si>
  <si>
    <t xml:space="preserve">          ลูกหนี้การค้าและลูกหนี้หมุนเวียนอื่น</t>
  </si>
  <si>
    <t>6</t>
  </si>
  <si>
    <t xml:space="preserve">          สินค้าคงเหลือ</t>
  </si>
  <si>
    <t>7</t>
  </si>
  <si>
    <t xml:space="preserve">          สินทรัพย์ทางการเงินหมุนเวียนอื่น</t>
  </si>
  <si>
    <t>8</t>
  </si>
  <si>
    <t xml:space="preserve">                              รวมสินทรัพย์หมุนเวียน </t>
  </si>
  <si>
    <t>สินทรัพย์ไม่หมุนเวียน</t>
  </si>
  <si>
    <t xml:space="preserve">          อสังหาริมทรัพย์เพื่อการลงทุน </t>
  </si>
  <si>
    <t>9</t>
  </si>
  <si>
    <t xml:space="preserve">          ที่ดิน  อาคารและอุปกรณ์ </t>
  </si>
  <si>
    <t>10</t>
  </si>
  <si>
    <t xml:space="preserve">          สินทรัพย์สิทธิการใช้ </t>
  </si>
  <si>
    <t>11</t>
  </si>
  <si>
    <t xml:space="preserve">          สินทรัพย์ไม่มีตัวตนอื่น </t>
  </si>
  <si>
    <t>12</t>
  </si>
  <si>
    <t xml:space="preserve">          สินทรัพย์ภาษีเงินได้รอการตัดบัญชี</t>
  </si>
  <si>
    <t>13</t>
  </si>
  <si>
    <t xml:space="preserve">          เงินฝากธนาคารที่ติดภาระผูกพัน</t>
  </si>
  <si>
    <t>14</t>
  </si>
  <si>
    <t xml:space="preserve">          สินทรัพย์ไม่หมุนเวียนอื่น</t>
  </si>
  <si>
    <t xml:space="preserve">                              รวมสินทรัพย์ไม่หมุนเวียน</t>
  </si>
  <si>
    <t xml:space="preserve">รวมสินทรัพย์ </t>
  </si>
  <si>
    <t xml:space="preserve">                            (ลงชื่อ) …..........…………………………………………………………… กรรมการตามอำนาจ</t>
  </si>
  <si>
    <t>- 2 -</t>
  </si>
  <si>
    <t>งบแสดงฐานะการเงิน  (ต่อ)</t>
  </si>
  <si>
    <t>หนี้สินและส่วนของผู้ถือหุ้น</t>
  </si>
  <si>
    <t>หนี้สินหมุนเวียน</t>
  </si>
  <si>
    <t xml:space="preserve">          เจ้าหนี้การค้าและเจ้าหนี้หมุนเวียนอื่น</t>
  </si>
  <si>
    <t>15</t>
  </si>
  <si>
    <t xml:space="preserve">          ส่วนของเงินกู้ยืมระยะยาวจากสถาบันการเงินที่ถึงกำหนด</t>
  </si>
  <si>
    <t xml:space="preserve">                    ชำระภายในหนึ่งปี</t>
  </si>
  <si>
    <t>16</t>
  </si>
  <si>
    <t xml:space="preserve">          ส่วนของหนี้สินตามสัญญาเช่าที่ถึงกำหนดชำระภายในหนึ่งปี</t>
  </si>
  <si>
    <t>17</t>
  </si>
  <si>
    <t xml:space="preserve">                              รวมหนี้สินหมุนเวียน</t>
  </si>
  <si>
    <t>หนี้สินไม่หมุนเวียน</t>
  </si>
  <si>
    <t xml:space="preserve">          เงินกู้ยืมระยะยาวจากสถาบันการเงิน</t>
  </si>
  <si>
    <t xml:space="preserve">          หนี้สินตามสัญญาเช่า</t>
  </si>
  <si>
    <t xml:space="preserve">          ประมาณการหนี้สินไม่หมุนเวียนสำหรับผลประโยชน์พนักงาน</t>
  </si>
  <si>
    <t>18</t>
  </si>
  <si>
    <t xml:space="preserve">          หนี้สินไม่หมุนเวียนอื่น</t>
  </si>
  <si>
    <t xml:space="preserve">                              รวมหนี้สินไม่หมุนเวียน</t>
  </si>
  <si>
    <t xml:space="preserve">                              รวมหนี้สิน</t>
  </si>
  <si>
    <t>ส่วนของผู้ถือหุ้น</t>
  </si>
  <si>
    <t xml:space="preserve">          ทุนเรือนหุ้น</t>
  </si>
  <si>
    <t xml:space="preserve"> </t>
  </si>
  <si>
    <t xml:space="preserve">                  ทุนจดทะเบียน </t>
  </si>
  <si>
    <t xml:space="preserve">                         หุ้นสามัญ 33,000,000 หุ้น มูลค่าหุ้นละ 10 บาท</t>
  </si>
  <si>
    <t xml:space="preserve">                  ทุนที่ชำระแล้ว </t>
  </si>
  <si>
    <t xml:space="preserve">                         หุ้นสามัญ 26,905,580 หุ้น มูลค่าหุ้นละ 10 บาท</t>
  </si>
  <si>
    <t xml:space="preserve">          ส่วนเกินมูลค่าหุ้นสามัญ</t>
  </si>
  <si>
    <t xml:space="preserve">          กำไร(ขาดทุน)สะสม</t>
  </si>
  <si>
    <t xml:space="preserve">                  จัดสรรแล้ว</t>
  </si>
  <si>
    <t xml:space="preserve">                         ทุนสำรองตามกฎหมาย</t>
  </si>
  <si>
    <t xml:space="preserve">                  ยังไม่ได้จัดสรร</t>
  </si>
  <si>
    <t xml:space="preserve">                              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</si>
  <si>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</si>
  <si>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</si>
  <si>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(ยังไม่ได้ตรวจสอบ/สอบทานแล้ว)</t>
  </si>
  <si>
    <t>2564</t>
  </si>
  <si>
    <t>2563</t>
  </si>
  <si>
    <t>รายได้จากการขายและบริการ</t>
  </si>
  <si>
    <t>ต้นทุนขายและบริการ</t>
  </si>
  <si>
    <t>รายได้อื่น</t>
  </si>
  <si>
    <t>กำไร(ขาดทุน)จากการวัดมูลค่าเงินลงทุนที่วัดมูลค่า</t>
  </si>
  <si>
    <t xml:space="preserve">        ยุติธรรมผ่านกำไรหรือขาดทุน</t>
  </si>
  <si>
    <t>รายได้เงินปันผล</t>
  </si>
  <si>
    <t>กำไรจากการจำหน่ายทรัพย์สิน</t>
  </si>
  <si>
    <t>ต้นทุนในการจัดจำหน่าย</t>
  </si>
  <si>
    <t>ค่าใช้จ่ายในการบริหาร</t>
  </si>
  <si>
    <t>รายได้ทางการเงิน</t>
  </si>
  <si>
    <t>ต้นทุนทางการเงิน</t>
  </si>
  <si>
    <t>รายได้(ค่าใช้จ่าย)ภาษีเงินได้</t>
  </si>
  <si>
    <t>กำไร(ขาดทุน)สำหรับงวด</t>
  </si>
  <si>
    <t>กำไร(ขาดทุน)เบ็ดเสร็จอื่น :</t>
  </si>
  <si>
    <t>กำไร(ขาดทุน)เบ็ดเสร็จรวมสำหรับงวด</t>
  </si>
  <si>
    <t>กำไรต่อหุ้น</t>
  </si>
  <si>
    <t xml:space="preserve">     จำนวนหุ้นสามัญถัวเฉลี่ยถ่วงน้ำหนัก (หน่วย:หุ้น)</t>
  </si>
  <si>
    <t>งบแสดงการเปลี่ยนแปลงส่วนของผู้ถือหุ้น</t>
  </si>
  <si>
    <t>ทุนที่</t>
  </si>
  <si>
    <t>ส่วนเกิน</t>
  </si>
  <si>
    <t>กำไร(ขาดทุน)สะสม</t>
  </si>
  <si>
    <t>รวม</t>
  </si>
  <si>
    <t>ชำระแล้ว</t>
  </si>
  <si>
    <t>มูลค่า</t>
  </si>
  <si>
    <t>จัดสรรแล้ว</t>
  </si>
  <si>
    <t>ยังไม่ได้จัดสรร</t>
  </si>
  <si>
    <t>หุ้นสามัญ</t>
  </si>
  <si>
    <t>ทุนสำรองตามกฎหมาย</t>
  </si>
  <si>
    <t>ยอดคงแหลือ ณ วันที่ 1 มกราคม  2563</t>
  </si>
  <si>
    <t xml:space="preserve">     เงินปันผลจ่าย</t>
  </si>
  <si>
    <t>ยอดคงแหลือ ณ วันที่ 1 มกราคม  2564</t>
  </si>
  <si>
    <t xml:space="preserve">                                                               (ลงชื่อ) …..........…………………………………………………………… กรรมการตามอำนาจ</t>
  </si>
  <si>
    <t>งบกระแสเงินสด</t>
  </si>
  <si>
    <t>กระแสเงินสดจากกิจกรรมดำเนินงาน</t>
  </si>
  <si>
    <t xml:space="preserve">               ค่าเสื่อมราคาและค่าตัดจำหน่าย</t>
  </si>
  <si>
    <t xml:space="preserve">                       ผ่านกำไรหรือขาดทุน</t>
  </si>
  <si>
    <t xml:space="preserve">               ตัดจำหน่ายสินทรัพย์สิทธิการใช้</t>
  </si>
  <si>
    <t xml:space="preserve">               ผลขาดทุนด้านเครดิตที่คาดว่าจะเกิดขึ้น</t>
  </si>
  <si>
    <t xml:space="preserve">               ค่าใช้จ่ายผลประโยชน์พนักงาน</t>
  </si>
  <si>
    <t xml:space="preserve">               ค่าใช้จ่ายดอกเบี้ย</t>
  </si>
  <si>
    <t xml:space="preserve">               ดอกเบี้ยรับ</t>
  </si>
  <si>
    <t xml:space="preserve">               เงินปันผลรับ</t>
  </si>
  <si>
    <t xml:space="preserve">               จ่ายผลประโยชน์พนักงาน</t>
  </si>
  <si>
    <t>กระแสเงินสดสุทธิได้มาจาก(ใช้ไปใน)กิจกรรมดำเนินงาน</t>
  </si>
  <si>
    <t xml:space="preserve">                                      (ลงชื่อ) ……………………………………………………………… กรรมการตามอำนาจ</t>
  </si>
  <si>
    <t>งบกระแสเงินสด (ต่อ)</t>
  </si>
  <si>
    <t xml:space="preserve">               จ่ายดอกเบี้ย</t>
  </si>
  <si>
    <t xml:space="preserve">               จ่ายภาษีเงินได้</t>
  </si>
  <si>
    <t>กระแสเงินสดจากกิจกรรมลงทุน</t>
  </si>
  <si>
    <t xml:space="preserve">               เงินฝากประจำที่ติดภาระผูกพัน</t>
  </si>
  <si>
    <t xml:space="preserve">               เงินสดรับจากการขายเงินลงทุน</t>
  </si>
  <si>
    <t xml:space="preserve">               เงินสดจ่ายเพื่อซื้อทรัพย์สิน</t>
  </si>
  <si>
    <t>กระแสเงินสดจากกิจกรรมจัดหาเงิน</t>
  </si>
  <si>
    <t xml:space="preserve">               เงินสดจ่ายเพื่อชำระหนี้สินตามสัญญาเช่า</t>
  </si>
  <si>
    <t xml:space="preserve">               เงินสดรับจากเงินกู้ยืม</t>
  </si>
  <si>
    <t xml:space="preserve">               เงินปันผลจ่าย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</si>
  <si>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</si>
  <si>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</si>
  <si>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</si>
  <si>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 xml:space="preserve">               กำไรจากการขายทรัพย์สิน</t>
  </si>
  <si>
    <t xml:space="preserve">               เงินสดรับจากการขายทรัพย์สิน</t>
  </si>
  <si>
    <t xml:space="preserve">                                               ( นางสุวรรณา  พุทธประสาท ,     นายณัฐพล  อัศวโภคิน ) </t>
  </si>
  <si>
    <t xml:space="preserve">                                                ( นางสุวรรณา  พุทธประสาท ,     นายณัฐพล  อัศวโภคิน ) </t>
  </si>
  <si>
    <t xml:space="preserve">                                                                                   ( นางสุวรรณา  พุทธประสาท ,     นายณัฐพล  อัศวโภคิน ) </t>
  </si>
  <si>
    <t xml:space="preserve">                                                      ( นางสุวรรณา  พุทธประสาท ,     นายณัฐพล  อัศวโภคิน ) </t>
  </si>
  <si>
    <t>ณ วันที่ 30 กันยายน 2564</t>
  </si>
  <si>
    <t>สำหรับงวดเก้าเดือน สิ้นสุดวันที่ 30 กันยายน 2564</t>
  </si>
  <si>
    <t>30 กันยายน 2564</t>
  </si>
  <si>
    <t>ยอดคงเหลือ ณ วันที่ 30 กันยายน 2563</t>
  </si>
  <si>
    <t>การเปลี่ยนแปลงส่วนของผู้ถือหุ้นสำหรับงวด 9 เดือน :-</t>
  </si>
  <si>
    <t>ยอดคงเหลือ ณ วันที่ 30 กันยายน 2564</t>
  </si>
  <si>
    <t>สำหรับงวดสามเดือน สิ้นสุดวันที่ 30 กันยายน 2564</t>
  </si>
  <si>
    <t>กำไรจากการจำหน่ายเงินลงทุน</t>
  </si>
  <si>
    <t>กระแสเงินสดสุทธิได้มาจาก(ใช้ไปใน)การดำเนินงาน</t>
  </si>
  <si>
    <t>กระแสเงินสดสุทธิได้มาจาก(ใช้ไปใน)กิจกรรมลงทุน</t>
  </si>
  <si>
    <t>กระแสเงินสดสุทธิได้มาจาก(ใช้ไปใน)กิจกรรมจัดหาเงิน</t>
  </si>
  <si>
    <t>กำไร(ขาดทุน)จากการจำหน่ายเงินลงทุนวัดมูลค่า</t>
  </si>
  <si>
    <t xml:space="preserve">หมายเหตุประกอบงบการเงินเป็นส่วนหนึ่งของงบการเงินระหว่างกาลนี้ </t>
  </si>
  <si>
    <t>หมายเหตุประกอบงบการเงินเป็นส่วนหนึ่งของงบการเงินระหว่างกาลนี้</t>
  </si>
  <si>
    <t xml:space="preserve">หมายเหตุประกอบงบการเงินเป็นส่วนหนึ่งของงบการเงินระหว่างกาลนี้  </t>
  </si>
  <si>
    <t>กำไร(ขาดทุน)ก่อนภาษีเงินได้</t>
  </si>
  <si>
    <t>กำไร(ขาดทุน)จากกิจกรรมดำเนินงาน</t>
  </si>
  <si>
    <t xml:space="preserve">               กำไรจากการขายเงินลงทุน</t>
  </si>
  <si>
    <t xml:space="preserve">               (กำไร)ขาดทุนสุทธิจากเงินลงทุนที่วัดมูลค่ายุติธรรม</t>
  </si>
  <si>
    <t xml:space="preserve">กำไร(ขาดทุน)เบ็ดเสร็จอื่น </t>
  </si>
  <si>
    <t xml:space="preserve">     ปรับรายการที่กระทบกำไร(ขาดทุน)เป็นเงินสดรับ(จ่าย)</t>
  </si>
  <si>
    <t xml:space="preserve">               ลูกหนี้การค้าและลูกหนี้หมุนเวียนอื่น (เพิ่มขึ้น)ลดลง</t>
  </si>
  <si>
    <t xml:space="preserve">               สินค้าคงเหลือ (เพิ่มขึ้น) ลดลง</t>
  </si>
  <si>
    <t xml:space="preserve">               สินทรัพย์ดำเนินงาน (เพิ่มขึ้น) ลดลง</t>
  </si>
  <si>
    <t xml:space="preserve">               เจ้าหนี้การค้าและเจ้าหนี้หมุนเวียนอื่นเพิ่มขึ้น (ลดลง)</t>
  </si>
  <si>
    <t xml:space="preserve">        กำไร(ขาดทุน)ต่อหุ้นขั้นพื้นฐาน</t>
  </si>
  <si>
    <t xml:space="preserve">        จำนวนหุ้นสามัญถัวเฉลี่ยถ่วงน้ำหนัก (หน่วย:หุ้น)</t>
  </si>
  <si>
    <t>ขาดทุนขั้นต้น</t>
  </si>
  <si>
    <t>ขาดทุนจากกิจกรรมดำเนินงาน</t>
  </si>
  <si>
    <t>ขาดทุนก่อนภาษีเงินได้</t>
  </si>
  <si>
    <t>ขาดทุนสำหรับงวด</t>
  </si>
  <si>
    <t>ขาดทุนเบ็ดเสร็จรวมสำหรับงวด</t>
  </si>
  <si>
    <t xml:space="preserve">     ขาดทุนต่อหุ้นขั้นพื้นฐาน</t>
  </si>
  <si>
    <t xml:space="preserve">     ขาดทุนเบ็ดเสร็จรวมสำหรับงวด</t>
  </si>
  <si>
    <t xml:space="preserve">               ค่าใช้จ่าย(รายได้) ภาษีเงินได้</t>
  </si>
  <si>
    <t xml:space="preserve">     ขาดทุนสำหรับงวด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</si>
</sst>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87" formatCode="#,##0.00\ ;\(#,##0.00\)"/>
    <numFmt numFmtId="188" formatCode="#,##0\ ;\(#,##0\)"/>
    <numFmt numFmtId="189" formatCode="#,##0.00_);\(#,##0.00\)"/>
  </numFmts>
  <fonts count="9" x14ac:knownFonts="1">
    <font>
      <sz val="14"/>
      <name val="Cordia New"/>
      <charset val="222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sz val="14"/>
      <name val="Cordia New"/>
      <family val="2"/>
    </font>
    <font>
      <b/>
      <sz val="15"/>
      <name val="AngsanaUPC"/>
      <family val="1"/>
      <charset val="222"/>
    </font>
    <font>
      <sz val="15"/>
      <name val="AngsanaUPC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61">
    <xf numFmtId="0" fontId="0" fillId="0" borderId="0"/>
    <xf numFmtId="43" fontId="1" fillId="0" borderId="0" applyFont="0" applyFill="0" applyBorder="0" applyAlignment="0" applyProtection="0"/>
    <xf numFmtId="0" fontId="6" fillId="0" borderId="0"/>
    <xf numFmtId="0" fontId="6" fillId="0" borderId="0"/>
    <xf numFmtId="39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78">
    <xf numFmtId="0" fontId="0" fillId="0" borderId="0" xfId="0"/>
    <xf numFmtId="187" fontId="5" fillId="0" borderId="0" xfId="0" applyNumberFormat="1" applyFont="1"/>
    <xf numFmtId="187" fontId="4" fillId="0" borderId="0" xfId="0" applyNumberFormat="1" applyFont="1" applyAlignment="1">
      <alignment horizontal="center"/>
    </xf>
    <xf numFmtId="187" fontId="4" fillId="0" borderId="0" xfId="1" quotePrefix="1" applyNumberFormat="1" applyFont="1" applyFill="1" applyAlignment="1" applyProtection="1">
      <alignment horizontal="center"/>
    </xf>
    <xf numFmtId="187" fontId="4" fillId="0" borderId="0" xfId="4" applyNumberFormat="1" applyFont="1" applyAlignment="1">
      <alignment horizontal="center"/>
    </xf>
    <xf numFmtId="187" fontId="5" fillId="0" borderId="0" xfId="4" applyNumberFormat="1" applyFont="1"/>
    <xf numFmtId="187" fontId="5" fillId="0" borderId="0" xfId="1" applyNumberFormat="1" applyFont="1" applyFill="1" applyAlignment="1" applyProtection="1"/>
    <xf numFmtId="187" fontId="4" fillId="0" borderId="0" xfId="4" applyNumberFormat="1" applyFont="1"/>
    <xf numFmtId="187" fontId="4" fillId="0" borderId="0" xfId="0" applyNumberFormat="1" applyFont="1"/>
    <xf numFmtId="187" fontId="5" fillId="0" borderId="0" xfId="0" applyNumberFormat="1" applyFont="1" applyAlignment="1">
      <alignment horizontal="left"/>
    </xf>
    <xf numFmtId="187" fontId="5" fillId="0" borderId="0" xfId="0" applyNumberFormat="1" applyFont="1" applyAlignment="1">
      <alignment horizontal="center"/>
    </xf>
    <xf numFmtId="188" fontId="5" fillId="0" borderId="0" xfId="1" applyNumberFormat="1" applyFont="1" applyFill="1"/>
    <xf numFmtId="187" fontId="4" fillId="0" borderId="5" xfId="4" applyNumberFormat="1" applyFont="1" applyBorder="1" applyAlignment="1">
      <alignment horizontal="center"/>
    </xf>
    <xf numFmtId="187" fontId="4" fillId="0" borderId="5" xfId="4" applyNumberFormat="1" applyFont="1" applyBorder="1" applyAlignment="1">
      <alignment horizontal="right"/>
    </xf>
    <xf numFmtId="187" fontId="4" fillId="0" borderId="4" xfId="0" applyNumberFormat="1" applyFont="1" applyBorder="1" applyAlignment="1">
      <alignment horizontal="center" vertical="center"/>
    </xf>
    <xf numFmtId="187" fontId="4" fillId="0" borderId="5" xfId="0" applyNumberFormat="1" applyFont="1" applyBorder="1"/>
    <xf numFmtId="187" fontId="4" fillId="0" borderId="5" xfId="0" applyNumberFormat="1" applyFont="1" applyBorder="1" applyAlignment="1">
      <alignment horizontal="center" vertical="center"/>
    </xf>
    <xf numFmtId="187" fontId="5" fillId="0" borderId="1" xfId="0" applyNumberFormat="1" applyFont="1" applyBorder="1"/>
    <xf numFmtId="187" fontId="5" fillId="0" borderId="5" xfId="1" applyNumberFormat="1" applyFont="1" applyFill="1" applyBorder="1" applyAlignment="1" applyProtection="1"/>
    <xf numFmtId="43" fontId="4" fillId="0" borderId="0" xfId="1" applyFont="1" applyFill="1" applyAlignment="1">
      <alignment horizontal="center"/>
    </xf>
    <xf numFmtId="187" fontId="4" fillId="0" borderId="5" xfId="0" applyNumberFormat="1" applyFont="1" applyBorder="1" applyAlignment="1">
      <alignment horizontal="center"/>
    </xf>
    <xf numFmtId="39" fontId="5" fillId="0" borderId="0" xfId="0" applyNumberFormat="1" applyFont="1" applyFill="1"/>
    <xf numFmtId="39" fontId="4" fillId="0" borderId="0" xfId="3" applyNumberFormat="1" applyFont="1" applyFill="1" applyAlignment="1">
      <alignment horizontal="center"/>
    </xf>
    <xf numFmtId="39" fontId="4" fillId="0" borderId="0" xfId="4" applyFont="1" applyFill="1"/>
    <xf numFmtId="39" fontId="5" fillId="0" borderId="0" xfId="4" applyFont="1" applyFill="1"/>
    <xf numFmtId="39" fontId="4" fillId="0" borderId="0" xfId="0" applyNumberFormat="1" applyFont="1" applyFill="1" applyAlignment="1">
      <alignment horizontal="right"/>
    </xf>
    <xf numFmtId="39" fontId="4" fillId="0" borderId="0" xfId="4" applyFont="1" applyFill="1" applyAlignment="1">
      <alignment horizontal="center"/>
    </xf>
    <xf numFmtId="39" fontId="4" fillId="0" borderId="0" xfId="4" applyFont="1" applyFill="1" applyAlignment="1">
      <alignment horizontal="left"/>
    </xf>
    <xf numFmtId="39" fontId="4" fillId="0" borderId="0" xfId="0" quotePrefix="1" applyNumberFormat="1" applyFont="1" applyFill="1" applyAlignment="1">
      <alignment horizontal="center"/>
    </xf>
    <xf numFmtId="39" fontId="5" fillId="0" borderId="0" xfId="4" quotePrefix="1" applyFont="1" applyFill="1" applyAlignment="1">
      <alignment horizontal="center"/>
    </xf>
    <xf numFmtId="39" fontId="5" fillId="0" borderId="0" xfId="0" applyNumberFormat="1" applyFont="1" applyFill="1" applyAlignment="1">
      <alignment horizontal="left"/>
    </xf>
    <xf numFmtId="39" fontId="5" fillId="0" borderId="0" xfId="0" applyNumberFormat="1" applyFont="1" applyFill="1" applyAlignment="1">
      <alignment horizontal="center"/>
    </xf>
    <xf numFmtId="39" fontId="4" fillId="0" borderId="0" xfId="4" applyFont="1" applyFill="1" applyAlignment="1">
      <alignment horizontal="right"/>
    </xf>
    <xf numFmtId="39" fontId="5" fillId="0" borderId="0" xfId="4" applyFont="1" applyFill="1" applyAlignment="1">
      <alignment horizontal="center"/>
    </xf>
    <xf numFmtId="189" fontId="5" fillId="0" borderId="0" xfId="1" applyNumberFormat="1" applyFont="1" applyFill="1" applyAlignment="1" applyProtection="1"/>
    <xf numFmtId="189" fontId="5" fillId="0" borderId="0" xfId="0" applyNumberFormat="1" applyFont="1" applyFill="1"/>
    <xf numFmtId="189" fontId="5" fillId="0" borderId="0" xfId="1" applyNumberFormat="1" applyFont="1" applyFill="1"/>
    <xf numFmtId="189" fontId="5" fillId="0" borderId="0" xfId="1" applyNumberFormat="1" applyFont="1" applyFill="1" applyAlignment="1"/>
    <xf numFmtId="189" fontId="5" fillId="0" borderId="2" xfId="4" applyNumberFormat="1" applyFont="1" applyFill="1" applyBorder="1"/>
    <xf numFmtId="189" fontId="5" fillId="0" borderId="2" xfId="0" applyNumberFormat="1" applyFont="1" applyFill="1" applyBorder="1"/>
    <xf numFmtId="189" fontId="5" fillId="0" borderId="0" xfId="1" applyNumberFormat="1" applyFont="1" applyFill="1" applyBorder="1" applyAlignment="1" applyProtection="1"/>
    <xf numFmtId="189" fontId="5" fillId="0" borderId="2" xfId="1" applyNumberFormat="1" applyFont="1" applyFill="1" applyBorder="1" applyAlignment="1" applyProtection="1"/>
    <xf numFmtId="189" fontId="5" fillId="0" borderId="3" xfId="1" applyNumberFormat="1" applyFont="1" applyFill="1" applyBorder="1" applyAlignment="1" applyProtection="1"/>
    <xf numFmtId="189" fontId="5" fillId="0" borderId="1" xfId="0" applyNumberFormat="1" applyFont="1" applyFill="1" applyBorder="1"/>
    <xf numFmtId="189" fontId="5" fillId="0" borderId="4" xfId="1" applyNumberFormat="1" applyFont="1" applyFill="1" applyBorder="1" applyAlignment="1" applyProtection="1"/>
    <xf numFmtId="189" fontId="5" fillId="0" borderId="0" xfId="4" applyNumberFormat="1" applyFont="1" applyFill="1"/>
    <xf numFmtId="189" fontId="5" fillId="0" borderId="3" xfId="0" applyNumberFormat="1" applyFont="1" applyFill="1" applyBorder="1"/>
    <xf numFmtId="189" fontId="5" fillId="0" borderId="1" xfId="1" applyNumberFormat="1" applyFont="1" applyFill="1" applyBorder="1" applyAlignment="1" applyProtection="1"/>
    <xf numFmtId="187" fontId="5" fillId="0" borderId="0" xfId="0" applyNumberFormat="1" applyFont="1" applyFill="1"/>
    <xf numFmtId="187" fontId="4" fillId="0" borderId="0" xfId="4" applyNumberFormat="1" applyFont="1" applyFill="1" applyAlignment="1">
      <alignment horizontal="right"/>
    </xf>
    <xf numFmtId="187" fontId="4" fillId="0" borderId="0" xfId="0" applyNumberFormat="1" applyFont="1" applyFill="1" applyAlignment="1">
      <alignment horizontal="center"/>
    </xf>
    <xf numFmtId="187" fontId="4" fillId="0" borderId="0" xfId="4" applyNumberFormat="1" applyFont="1" applyFill="1" applyAlignment="1">
      <alignment horizontal="center"/>
    </xf>
    <xf numFmtId="187" fontId="5" fillId="0" borderId="0" xfId="4" applyNumberFormat="1" applyFont="1" applyFill="1"/>
    <xf numFmtId="187" fontId="5" fillId="0" borderId="5" xfId="4" applyNumberFormat="1" applyFont="1" applyFill="1" applyBorder="1"/>
    <xf numFmtId="187" fontId="4" fillId="0" borderId="0" xfId="4" applyNumberFormat="1" applyFont="1" applyFill="1"/>
    <xf numFmtId="187" fontId="4" fillId="0" borderId="0" xfId="0" applyNumberFormat="1" applyFont="1" applyFill="1"/>
    <xf numFmtId="187" fontId="5" fillId="0" borderId="4" xfId="4" applyNumberFormat="1" applyFont="1" applyFill="1" applyBorder="1"/>
    <xf numFmtId="187" fontId="5" fillId="0" borderId="3" xfId="4" applyNumberFormat="1" applyFont="1" applyFill="1" applyBorder="1"/>
    <xf numFmtId="187" fontId="5" fillId="0" borderId="0" xfId="0" applyNumberFormat="1" applyFont="1" applyFill="1" applyAlignment="1">
      <alignment horizontal="left"/>
    </xf>
    <xf numFmtId="187" fontId="5" fillId="0" borderId="0" xfId="0" applyNumberFormat="1" applyFont="1" applyFill="1" applyAlignment="1">
      <alignment horizontal="center"/>
    </xf>
    <xf numFmtId="187" fontId="7" fillId="0" borderId="0" xfId="4" applyNumberFormat="1" applyFont="1" applyFill="1" applyAlignment="1">
      <alignment horizontal="center"/>
    </xf>
    <xf numFmtId="0" fontId="5" fillId="0" borderId="0" xfId="0" applyFont="1" applyFill="1"/>
    <xf numFmtId="187" fontId="5" fillId="0" borderId="5" xfId="0" applyNumberFormat="1" applyFont="1" applyFill="1" applyBorder="1"/>
    <xf numFmtId="187" fontId="8" fillId="0" borderId="0" xfId="0" applyNumberFormat="1" applyFont="1" applyFill="1"/>
    <xf numFmtId="187" fontId="8" fillId="0" borderId="0" xfId="4" applyNumberFormat="1" applyFont="1" applyFill="1"/>
    <xf numFmtId="187" fontId="5" fillId="0" borderId="2" xfId="4" applyNumberFormat="1" applyFont="1" applyFill="1" applyBorder="1"/>
    <xf numFmtId="187" fontId="5" fillId="0" borderId="0" xfId="4" quotePrefix="1" applyNumberFormat="1" applyFont="1" applyFill="1"/>
    <xf numFmtId="187" fontId="5" fillId="0" borderId="1" xfId="4" applyNumberFormat="1" applyFont="1" applyFill="1" applyBorder="1"/>
    <xf numFmtId="187" fontId="5" fillId="0" borderId="0" xfId="0" quotePrefix="1" applyNumberFormat="1" applyFont="1" applyFill="1" applyAlignment="1">
      <alignment horizontal="center"/>
    </xf>
    <xf numFmtId="187" fontId="5" fillId="0" borderId="0" xfId="0" applyNumberFormat="1" applyFont="1" applyFill="1" applyBorder="1"/>
    <xf numFmtId="187" fontId="5" fillId="0" borderId="0" xfId="0" quotePrefix="1" applyNumberFormat="1" applyFont="1" applyFill="1" applyAlignment="1">
      <alignment horizontal="center"/>
    </xf>
    <xf numFmtId="39" fontId="4" fillId="0" borderId="0" xfId="4" applyFont="1" applyFill="1" applyAlignment="1">
      <alignment horizontal="center"/>
    </xf>
    <xf numFmtId="39" fontId="5" fillId="0" borderId="0" xfId="4" quotePrefix="1" applyFont="1" applyFill="1" applyAlignment="1">
      <alignment horizontal="center"/>
    </xf>
    <xf numFmtId="187" fontId="4" fillId="0" borderId="0" xfId="4" applyNumberFormat="1" applyFont="1" applyFill="1" applyAlignment="1">
      <alignment horizontal="center"/>
    </xf>
    <xf numFmtId="187" fontId="4" fillId="0" borderId="0" xfId="4" applyNumberFormat="1" applyFont="1" applyAlignment="1">
      <alignment horizontal="center"/>
    </xf>
    <xf numFmtId="187" fontId="4" fillId="0" borderId="5" xfId="0" applyNumberFormat="1" applyFont="1" applyBorder="1" applyAlignment="1">
      <alignment horizontal="center"/>
    </xf>
    <xf numFmtId="187" fontId="7" fillId="0" borderId="0" xfId="4" applyNumberFormat="1" applyFont="1" applyFill="1" applyAlignment="1">
      <alignment horizontal="center"/>
    </xf>
    <xf numFmtId="187" fontId="5" fillId="0" borderId="0" xfId="0" quotePrefix="1" applyNumberFormat="1" applyFont="1" applyFill="1" applyAlignment="1">
      <alignment horizontal="center"/>
    </xf>
  </cellXfs>
  <cellStyles count="61">
    <cellStyle name="Comma" xfId="1" builtinId="3"/>
    <cellStyle name="Normal" xfId="0" builtinId="0"/>
    <cellStyle name="Normal 2" xfId="2"/>
    <cellStyle name="Normal 2 10" xfId="17"/>
    <cellStyle name="Normal 2 11" xfId="19"/>
    <cellStyle name="Normal 2 12" xfId="21"/>
    <cellStyle name="Normal 2 13" xfId="23"/>
    <cellStyle name="Normal 2 14" xfId="25"/>
    <cellStyle name="Normal 2 15" xfId="27"/>
    <cellStyle name="Normal 2 16" xfId="29"/>
    <cellStyle name="Normal 2 17" xfId="31"/>
    <cellStyle name="Normal 2 18" xfId="33"/>
    <cellStyle name="Normal 2 19" xfId="35"/>
    <cellStyle name="Normal 2 2" xfId="3"/>
    <cellStyle name="Normal 2 2 10" xfId="24"/>
    <cellStyle name="Normal 2 2 11" xfId="26"/>
    <cellStyle name="Normal 2 2 12" xfId="28"/>
    <cellStyle name="Normal 2 2 13" xfId="30"/>
    <cellStyle name="Normal 2 2 14" xfId="32"/>
    <cellStyle name="Normal 2 2 15" xfId="34"/>
    <cellStyle name="Normal 2 2 16" xfId="36"/>
    <cellStyle name="Normal 2 2 17" xfId="38"/>
    <cellStyle name="Normal 2 2 18" xfId="40"/>
    <cellStyle name="Normal 2 2 19" xfId="41"/>
    <cellStyle name="Normal 2 2 2" xfId="8"/>
    <cellStyle name="Normal 2 2 20" xfId="42"/>
    <cellStyle name="Normal 2 2 21" xfId="44"/>
    <cellStyle name="Normal 2 2 22" xfId="46"/>
    <cellStyle name="Normal 2 2 23" xfId="48"/>
    <cellStyle name="Normal 2 2 24" xfId="50"/>
    <cellStyle name="Normal 2 2 25" xfId="52"/>
    <cellStyle name="Normal 2 2 26" xfId="54"/>
    <cellStyle name="Normal 2 2 27" xfId="56"/>
    <cellStyle name="Normal 2 2 28" xfId="58"/>
    <cellStyle name="Normal 2 2 29" xfId="60"/>
    <cellStyle name="Normal 2 2 3" xfId="10"/>
    <cellStyle name="Normal 2 2 4" xfId="12"/>
    <cellStyle name="Normal 2 2 5" xfId="14"/>
    <cellStyle name="Normal 2 2 6" xfId="16"/>
    <cellStyle name="Normal 2 2 7" xfId="18"/>
    <cellStyle name="Normal 2 2 8" xfId="20"/>
    <cellStyle name="Normal 2 2 9" xfId="22"/>
    <cellStyle name="Normal 2 20" xfId="37"/>
    <cellStyle name="Normal 2 21" xfId="39"/>
    <cellStyle name="Normal 2 22" xfId="43"/>
    <cellStyle name="Normal 2 23" xfId="45"/>
    <cellStyle name="Normal 2 24" xfId="47"/>
    <cellStyle name="Normal 2 25" xfId="49"/>
    <cellStyle name="Normal 2 26" xfId="51"/>
    <cellStyle name="Normal 2 27" xfId="53"/>
    <cellStyle name="Normal 2 28" xfId="55"/>
    <cellStyle name="Normal 2 29" xfId="57"/>
    <cellStyle name="Normal 2 3" xfId="7"/>
    <cellStyle name="Normal 2 30" xfId="59"/>
    <cellStyle name="Normal 2 4" xfId="6"/>
    <cellStyle name="Normal 2 5" xfId="5"/>
    <cellStyle name="Normal 2 6" xfId="9"/>
    <cellStyle name="Normal 2 7" xfId="11"/>
    <cellStyle name="Normal 2 8" xfId="13"/>
    <cellStyle name="Normal 2 9" xfId="15"/>
    <cellStyle name="ปกติ_Sheet1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9"/>
  <sheetViews>
    <sheetView view="pageBreakPreview" topLeftCell="A52" zoomScaleNormal="92" zoomScaleSheetLayoutView="100" workbookViewId="0">
      <selection activeCell="A45" sqref="A45"/>
    </sheetView>
  </sheetViews>
  <sheetFormatPr defaultColWidth="9.140625" defaultRowHeight="25.5" customHeight="1" x14ac:dyDescent="0.45"/>
  <cols>
    <col min="1" max="1" width="54.7109375" style="21" customWidth="1"/>
    <col min="2" max="2" width="8.28515625" style="21" customWidth="1"/>
    <col min="3" max="3" width="2.28515625" style="21" customWidth="1"/>
    <col min="4" max="4" width="15.140625" style="21" customWidth="1"/>
    <col min="5" max="5" width="1.5703125" style="21" customWidth="1"/>
    <col min="6" max="6" width="15.140625" style="21" customWidth="1"/>
    <col min="7" max="7" width="2.28515625" style="21" customWidth="1"/>
    <col min="8" max="16384" width="9.140625" style="21"/>
  </cols>
  <sheetData>
    <row r="1" spans="1:6" ht="25.5" customHeight="1" x14ac:dyDescent="0.45">
      <c r="A1" s="71" t="s">
        <v>0</v>
      </c>
      <c r="B1" s="71"/>
      <c r="C1" s="71"/>
      <c r="D1" s="71"/>
      <c r="E1" s="71"/>
      <c r="F1" s="71"/>
    </row>
    <row r="2" spans="1:6" ht="25.5" customHeight="1" x14ac:dyDescent="0.45">
      <c r="A2" s="71" t="s">
        <v>1</v>
      </c>
      <c r="B2" s="71"/>
      <c r="C2" s="71"/>
      <c r="D2" s="71"/>
      <c r="E2" s="71"/>
      <c r="F2" s="71"/>
    </row>
    <row r="3" spans="1:6" ht="25.5" customHeight="1" x14ac:dyDescent="0.45">
      <c r="A3" s="71" t="s">
        <v>139</v>
      </c>
      <c r="B3" s="71"/>
      <c r="C3" s="71"/>
      <c r="D3" s="71"/>
      <c r="E3" s="71"/>
      <c r="F3" s="71"/>
    </row>
    <row r="4" spans="1:6" ht="25.5" customHeight="1" x14ac:dyDescent="0.45">
      <c r="A4" s="22"/>
      <c r="B4" s="22"/>
      <c r="C4" s="22"/>
      <c r="D4" s="22"/>
    </row>
    <row r="5" spans="1:6" ht="25.5" customHeight="1" x14ac:dyDescent="0.45">
      <c r="A5" s="23"/>
      <c r="B5" s="24"/>
      <c r="C5" s="24"/>
      <c r="F5" s="25" t="s">
        <v>2</v>
      </c>
    </row>
    <row r="6" spans="1:6" ht="25.5" customHeight="1" x14ac:dyDescent="0.45">
      <c r="A6" s="26" t="s">
        <v>3</v>
      </c>
      <c r="B6" s="27" t="s">
        <v>4</v>
      </c>
      <c r="C6" s="26"/>
      <c r="D6" s="28" t="s">
        <v>141</v>
      </c>
      <c r="F6" s="28" t="s">
        <v>5</v>
      </c>
    </row>
    <row r="7" spans="1:6" ht="25.5" customHeight="1" x14ac:dyDescent="0.45">
      <c r="A7" s="26"/>
      <c r="B7" s="27"/>
      <c r="C7" s="26"/>
      <c r="D7" s="28" t="s">
        <v>6</v>
      </c>
      <c r="F7" s="28" t="s">
        <v>7</v>
      </c>
    </row>
    <row r="8" spans="1:6" ht="25.5" customHeight="1" x14ac:dyDescent="0.45">
      <c r="A8" s="26"/>
      <c r="B8" s="27"/>
      <c r="C8" s="26"/>
      <c r="D8" s="28" t="s">
        <v>8</v>
      </c>
      <c r="F8" s="28"/>
    </row>
    <row r="9" spans="1:6" ht="25.5" customHeight="1" x14ac:dyDescent="0.45">
      <c r="A9" s="23" t="s">
        <v>9</v>
      </c>
    </row>
    <row r="10" spans="1:6" ht="25.5" customHeight="1" x14ac:dyDescent="0.45">
      <c r="A10" s="24" t="s">
        <v>10</v>
      </c>
      <c r="B10" s="29" t="s">
        <v>11</v>
      </c>
      <c r="C10" s="29"/>
      <c r="D10" s="34">
        <v>102692701.79000001</v>
      </c>
      <c r="E10" s="35"/>
      <c r="F10" s="36">
        <v>24654728.260000002</v>
      </c>
    </row>
    <row r="11" spans="1:6" ht="25.5" customHeight="1" x14ac:dyDescent="0.45">
      <c r="A11" s="24" t="s">
        <v>12</v>
      </c>
      <c r="B11" s="29" t="s">
        <v>13</v>
      </c>
      <c r="C11" s="29"/>
      <c r="D11" s="34">
        <v>5573393.9900000002</v>
      </c>
      <c r="E11" s="35"/>
      <c r="F11" s="36">
        <v>3025195.66</v>
      </c>
    </row>
    <row r="12" spans="1:6" ht="25.5" customHeight="1" x14ac:dyDescent="0.45">
      <c r="A12" s="24" t="s">
        <v>14</v>
      </c>
      <c r="B12" s="29" t="s">
        <v>15</v>
      </c>
      <c r="C12" s="29"/>
      <c r="D12" s="34">
        <v>1361316.43</v>
      </c>
      <c r="E12" s="35"/>
      <c r="F12" s="36">
        <v>1394285.47</v>
      </c>
    </row>
    <row r="13" spans="1:6" ht="25.5" customHeight="1" x14ac:dyDescent="0.45">
      <c r="A13" s="24" t="s">
        <v>16</v>
      </c>
      <c r="B13" s="29" t="s">
        <v>17</v>
      </c>
      <c r="C13" s="29"/>
      <c r="D13" s="37">
        <v>0</v>
      </c>
      <c r="E13" s="35"/>
      <c r="F13" s="36">
        <v>28805798.98</v>
      </c>
    </row>
    <row r="14" spans="1:6" ht="25.5" customHeight="1" x14ac:dyDescent="0.45">
      <c r="A14" s="23" t="s">
        <v>18</v>
      </c>
      <c r="D14" s="38">
        <f>SUM(D10:D13)</f>
        <v>109627412.21000001</v>
      </c>
      <c r="E14" s="35"/>
      <c r="F14" s="39">
        <f>SUM(F10:F13)</f>
        <v>57880008.370000005</v>
      </c>
    </row>
    <row r="15" spans="1:6" ht="25.5" customHeight="1" x14ac:dyDescent="0.45">
      <c r="A15" s="23" t="s">
        <v>19</v>
      </c>
      <c r="D15" s="35"/>
      <c r="E15" s="35"/>
      <c r="F15" s="35"/>
    </row>
    <row r="16" spans="1:6" ht="25.5" customHeight="1" x14ac:dyDescent="0.45">
      <c r="A16" s="24" t="s">
        <v>20</v>
      </c>
      <c r="B16" s="29" t="s">
        <v>21</v>
      </c>
      <c r="C16" s="29"/>
      <c r="D16" s="40">
        <v>268326905.87</v>
      </c>
      <c r="E16" s="35"/>
      <c r="F16" s="40">
        <v>301293535.07999998</v>
      </c>
    </row>
    <row r="17" spans="1:6" ht="25.5" customHeight="1" x14ac:dyDescent="0.45">
      <c r="A17" s="24" t="s">
        <v>22</v>
      </c>
      <c r="B17" s="29" t="s">
        <v>23</v>
      </c>
      <c r="C17" s="29"/>
      <c r="D17" s="34">
        <v>294821533.88</v>
      </c>
      <c r="E17" s="35"/>
      <c r="F17" s="34">
        <v>311119774.51999998</v>
      </c>
    </row>
    <row r="18" spans="1:6" ht="25.5" customHeight="1" x14ac:dyDescent="0.45">
      <c r="A18" s="21" t="s">
        <v>24</v>
      </c>
      <c r="B18" s="29" t="s">
        <v>25</v>
      </c>
      <c r="C18" s="29"/>
      <c r="D18" s="34">
        <v>150417831.40000001</v>
      </c>
      <c r="E18" s="35"/>
      <c r="F18" s="34">
        <v>157839384.06999999</v>
      </c>
    </row>
    <row r="19" spans="1:6" ht="25.5" customHeight="1" x14ac:dyDescent="0.45">
      <c r="A19" s="24" t="s">
        <v>26</v>
      </c>
      <c r="B19" s="29" t="s">
        <v>27</v>
      </c>
      <c r="C19" s="29"/>
      <c r="D19" s="34">
        <v>105017.7</v>
      </c>
      <c r="E19" s="35"/>
      <c r="F19" s="34">
        <v>143387.26999999999</v>
      </c>
    </row>
    <row r="20" spans="1:6" ht="25.5" customHeight="1" x14ac:dyDescent="0.45">
      <c r="A20" s="24" t="s">
        <v>28</v>
      </c>
      <c r="B20" s="29" t="s">
        <v>29</v>
      </c>
      <c r="C20" s="29"/>
      <c r="D20" s="34">
        <v>26428822.309999999</v>
      </c>
      <c r="E20" s="35"/>
      <c r="F20" s="34">
        <v>15634392.82</v>
      </c>
    </row>
    <row r="21" spans="1:6" ht="25.5" customHeight="1" x14ac:dyDescent="0.45">
      <c r="A21" s="24" t="s">
        <v>30</v>
      </c>
      <c r="B21" s="29" t="s">
        <v>31</v>
      </c>
      <c r="C21" s="29"/>
      <c r="D21" s="34">
        <v>3725760.01</v>
      </c>
      <c r="E21" s="35"/>
      <c r="F21" s="34">
        <v>3722647.09</v>
      </c>
    </row>
    <row r="22" spans="1:6" ht="25.5" customHeight="1" x14ac:dyDescent="0.45">
      <c r="A22" s="24" t="s">
        <v>32</v>
      </c>
      <c r="D22" s="34">
        <v>2059728.69</v>
      </c>
      <c r="E22" s="35"/>
      <c r="F22" s="34">
        <v>1203800.54</v>
      </c>
    </row>
    <row r="23" spans="1:6" ht="25.5" customHeight="1" x14ac:dyDescent="0.45">
      <c r="A23" s="23" t="s">
        <v>33</v>
      </c>
      <c r="B23" s="24"/>
      <c r="C23" s="24"/>
      <c r="D23" s="41">
        <f>SUM(D16:D22)</f>
        <v>745885599.86000001</v>
      </c>
      <c r="E23" s="35"/>
      <c r="F23" s="39">
        <f>SUM(F16:F22)</f>
        <v>790956921.38999987</v>
      </c>
    </row>
    <row r="24" spans="1:6" ht="25.5" customHeight="1" thickBot="1" x14ac:dyDescent="0.5">
      <c r="A24" s="23" t="s">
        <v>34</v>
      </c>
      <c r="B24" s="24"/>
      <c r="C24" s="24"/>
      <c r="D24" s="42">
        <f>+D23+D14</f>
        <v>855513012.07000005</v>
      </c>
      <c r="E24" s="35"/>
      <c r="F24" s="43">
        <f>+F14+F23</f>
        <v>848836929.75999987</v>
      </c>
    </row>
    <row r="25" spans="1:6" ht="25.5" customHeight="1" thickTop="1" x14ac:dyDescent="0.45">
      <c r="A25" s="24"/>
      <c r="B25" s="24"/>
      <c r="C25" s="24"/>
      <c r="D25" s="24"/>
    </row>
    <row r="26" spans="1:6" ht="25.5" customHeight="1" x14ac:dyDescent="0.45">
      <c r="B26" s="24"/>
      <c r="C26" s="24"/>
      <c r="D26" s="24"/>
      <c r="E26" s="24"/>
      <c r="F26" s="24"/>
    </row>
    <row r="27" spans="1:6" ht="25.5" customHeight="1" x14ac:dyDescent="0.45">
      <c r="A27" s="24" t="s">
        <v>152</v>
      </c>
      <c r="B27" s="24"/>
      <c r="C27" s="24"/>
      <c r="D27" s="24"/>
      <c r="E27" s="24"/>
    </row>
    <row r="29" spans="1:6" ht="25.5" customHeight="1" x14ac:dyDescent="0.45">
      <c r="C29" s="24"/>
      <c r="D29" s="24"/>
      <c r="E29" s="24"/>
    </row>
    <row r="30" spans="1:6" ht="25.5" customHeight="1" x14ac:dyDescent="0.45">
      <c r="C30" s="24"/>
      <c r="D30" s="24"/>
      <c r="E30" s="24"/>
    </row>
    <row r="31" spans="1:6" ht="25.5" customHeight="1" x14ac:dyDescent="0.45">
      <c r="A31" s="30" t="s">
        <v>35</v>
      </c>
      <c r="B31" s="31"/>
      <c r="C31" s="31"/>
      <c r="D31" s="31"/>
      <c r="E31" s="31"/>
      <c r="F31" s="31"/>
    </row>
    <row r="32" spans="1:6" ht="25.5" customHeight="1" x14ac:dyDescent="0.45">
      <c r="A32" s="21" t="s">
        <v>135</v>
      </c>
      <c r="B32" s="31"/>
      <c r="C32" s="31"/>
      <c r="D32" s="31"/>
      <c r="E32" s="31"/>
      <c r="F32" s="31"/>
    </row>
    <row r="33" spans="1:6" ht="25.5" customHeight="1" x14ac:dyDescent="0.45">
      <c r="B33" s="31"/>
      <c r="C33" s="31"/>
      <c r="D33" s="31"/>
      <c r="E33" s="31"/>
      <c r="F33" s="31"/>
    </row>
    <row r="34" spans="1:6" ht="21.75" x14ac:dyDescent="0.45">
      <c r="B34" s="31"/>
      <c r="C34" s="31"/>
      <c r="D34" s="31"/>
      <c r="E34" s="31"/>
      <c r="F34" s="31"/>
    </row>
    <row r="35" spans="1:6" ht="22.5" customHeight="1" x14ac:dyDescent="0.45">
      <c r="A35" s="72" t="s">
        <v>36</v>
      </c>
      <c r="B35" s="72"/>
      <c r="C35" s="72"/>
      <c r="D35" s="72"/>
      <c r="E35" s="72"/>
      <c r="F35" s="72"/>
    </row>
    <row r="36" spans="1:6" ht="22.5" customHeight="1" x14ac:dyDescent="0.45">
      <c r="A36" s="71" t="s">
        <v>0</v>
      </c>
      <c r="B36" s="71"/>
      <c r="C36" s="71"/>
      <c r="D36" s="71"/>
      <c r="E36" s="71"/>
      <c r="F36" s="71"/>
    </row>
    <row r="37" spans="1:6" ht="22.5" customHeight="1" x14ac:dyDescent="0.45">
      <c r="A37" s="71" t="s">
        <v>37</v>
      </c>
      <c r="B37" s="71"/>
      <c r="C37" s="71"/>
      <c r="D37" s="71"/>
      <c r="E37" s="71"/>
      <c r="F37" s="71"/>
    </row>
    <row r="38" spans="1:6" ht="22.5" customHeight="1" x14ac:dyDescent="0.45">
      <c r="A38" s="71" t="str">
        <f>+A3</f>
        <v>ณ วันที่ 30 กันยายน 2564</v>
      </c>
      <c r="B38" s="71"/>
      <c r="C38" s="71"/>
      <c r="D38" s="71"/>
      <c r="E38" s="71"/>
      <c r="F38" s="71"/>
    </row>
    <row r="39" spans="1:6" ht="22.5" customHeight="1" x14ac:dyDescent="0.45">
      <c r="A39" s="26"/>
      <c r="B39" s="26"/>
      <c r="C39" s="26"/>
      <c r="F39" s="32" t="s">
        <v>2</v>
      </c>
    </row>
    <row r="40" spans="1:6" ht="22.5" customHeight="1" x14ac:dyDescent="0.45">
      <c r="A40" s="26" t="s">
        <v>38</v>
      </c>
      <c r="B40" s="27" t="s">
        <v>4</v>
      </c>
      <c r="C40" s="26"/>
      <c r="D40" s="28" t="str">
        <f>D6</f>
        <v>30 กันยายน 2564</v>
      </c>
      <c r="F40" s="28" t="s">
        <v>5</v>
      </c>
    </row>
    <row r="41" spans="1:6" ht="22.5" customHeight="1" x14ac:dyDescent="0.45">
      <c r="A41" s="26"/>
      <c r="B41" s="27"/>
      <c r="C41" s="26"/>
      <c r="D41" s="28" t="s">
        <v>6</v>
      </c>
      <c r="F41" s="28" t="s">
        <v>7</v>
      </c>
    </row>
    <row r="42" spans="1:6" ht="22.5" customHeight="1" x14ac:dyDescent="0.45">
      <c r="A42" s="26"/>
      <c r="B42" s="27"/>
      <c r="C42" s="26"/>
      <c r="D42" s="28" t="s">
        <v>8</v>
      </c>
      <c r="F42" s="28"/>
    </row>
    <row r="43" spans="1:6" ht="22.5" customHeight="1" x14ac:dyDescent="0.45">
      <c r="A43" s="23" t="s">
        <v>39</v>
      </c>
      <c r="B43" s="24"/>
      <c r="C43" s="24"/>
    </row>
    <row r="44" spans="1:6" ht="22.5" customHeight="1" x14ac:dyDescent="0.45">
      <c r="A44" s="24" t="s">
        <v>40</v>
      </c>
      <c r="B44" s="29" t="s">
        <v>41</v>
      </c>
      <c r="C44" s="24"/>
      <c r="D44" s="34">
        <v>9200619.3300000001</v>
      </c>
      <c r="E44" s="35"/>
      <c r="F44" s="34">
        <v>13797607.02</v>
      </c>
    </row>
    <row r="45" spans="1:6" ht="22.5" customHeight="1" x14ac:dyDescent="0.45">
      <c r="A45" s="24" t="s">
        <v>42</v>
      </c>
      <c r="D45" s="35"/>
      <c r="E45" s="35"/>
      <c r="F45" s="35"/>
    </row>
    <row r="46" spans="1:6" ht="22.5" customHeight="1" x14ac:dyDescent="0.45">
      <c r="A46" s="24" t="s">
        <v>43</v>
      </c>
      <c r="B46" s="29" t="s">
        <v>44</v>
      </c>
      <c r="C46" s="24"/>
      <c r="D46" s="34">
        <v>60000000</v>
      </c>
      <c r="E46" s="35"/>
      <c r="F46" s="34">
        <v>80000000</v>
      </c>
    </row>
    <row r="47" spans="1:6" ht="22.5" customHeight="1" x14ac:dyDescent="0.45">
      <c r="A47" s="24" t="s">
        <v>45</v>
      </c>
      <c r="B47" s="29" t="s">
        <v>46</v>
      </c>
      <c r="C47" s="24"/>
      <c r="D47" s="34">
        <v>4575782.8899999997</v>
      </c>
      <c r="E47" s="35"/>
      <c r="F47" s="34">
        <v>4445134.83</v>
      </c>
    </row>
    <row r="48" spans="1:6" ht="22.5" customHeight="1" x14ac:dyDescent="0.45">
      <c r="A48" s="23" t="s">
        <v>47</v>
      </c>
      <c r="B48" s="33"/>
      <c r="C48" s="24"/>
      <c r="D48" s="44">
        <f>SUM(D44:D47)</f>
        <v>73776402.219999999</v>
      </c>
      <c r="E48" s="35"/>
      <c r="F48" s="41">
        <f>SUM(F44:F47)</f>
        <v>98242741.849999994</v>
      </c>
    </row>
    <row r="49" spans="1:6" ht="22.5" customHeight="1" x14ac:dyDescent="0.45">
      <c r="A49" s="23" t="s">
        <v>48</v>
      </c>
      <c r="B49" s="33"/>
      <c r="C49" s="24"/>
      <c r="D49" s="44"/>
      <c r="E49" s="35"/>
      <c r="F49" s="35"/>
    </row>
    <row r="50" spans="1:6" ht="22.5" customHeight="1" x14ac:dyDescent="0.45">
      <c r="A50" s="24" t="s">
        <v>49</v>
      </c>
      <c r="B50" s="29" t="s">
        <v>44</v>
      </c>
      <c r="C50" s="24"/>
      <c r="D50" s="40">
        <v>264000000</v>
      </c>
      <c r="E50" s="35"/>
      <c r="F50" s="40">
        <v>204000000</v>
      </c>
    </row>
    <row r="51" spans="1:6" ht="22.5" customHeight="1" x14ac:dyDescent="0.45">
      <c r="A51" s="24" t="s">
        <v>50</v>
      </c>
      <c r="B51" s="29" t="s">
        <v>46</v>
      </c>
      <c r="C51" s="24"/>
      <c r="D51" s="40">
        <v>94786822.430000007</v>
      </c>
      <c r="E51" s="35"/>
      <c r="F51" s="35">
        <v>98235174.590000004</v>
      </c>
    </row>
    <row r="52" spans="1:6" ht="22.5" customHeight="1" x14ac:dyDescent="0.45">
      <c r="A52" s="24" t="s">
        <v>51</v>
      </c>
      <c r="B52" s="29" t="s">
        <v>52</v>
      </c>
      <c r="C52" s="24"/>
      <c r="D52" s="40">
        <v>8081285.7000000002</v>
      </c>
      <c r="E52" s="35"/>
      <c r="F52" s="35">
        <v>6976551.6299999999</v>
      </c>
    </row>
    <row r="53" spans="1:6" ht="22.5" customHeight="1" x14ac:dyDescent="0.45">
      <c r="A53" s="24" t="s">
        <v>53</v>
      </c>
      <c r="B53" s="29"/>
      <c r="C53" s="24"/>
      <c r="D53" s="40">
        <v>2323200</v>
      </c>
      <c r="E53" s="35"/>
      <c r="F53" s="40">
        <v>2323200</v>
      </c>
    </row>
    <row r="54" spans="1:6" ht="22.5" customHeight="1" x14ac:dyDescent="0.45">
      <c r="A54" s="23" t="s">
        <v>54</v>
      </c>
      <c r="B54" s="24"/>
      <c r="C54" s="24"/>
      <c r="D54" s="44">
        <f>SUM(D50:D53)</f>
        <v>369191308.13</v>
      </c>
      <c r="E54" s="35"/>
      <c r="F54" s="39">
        <f>SUM(F50:F53)</f>
        <v>311534926.22000003</v>
      </c>
    </row>
    <row r="55" spans="1:6" ht="22.5" customHeight="1" x14ac:dyDescent="0.45">
      <c r="A55" s="23" t="s">
        <v>55</v>
      </c>
      <c r="B55" s="24"/>
      <c r="C55" s="24"/>
      <c r="D55" s="41">
        <f>+D48+D54</f>
        <v>442967710.35000002</v>
      </c>
      <c r="E55" s="35"/>
      <c r="F55" s="41">
        <f>+F48+F54</f>
        <v>409777668.07000005</v>
      </c>
    </row>
    <row r="56" spans="1:6" ht="22.5" customHeight="1" x14ac:dyDescent="0.45">
      <c r="A56" s="23" t="s">
        <v>56</v>
      </c>
      <c r="B56" s="24"/>
      <c r="C56" s="24"/>
      <c r="D56" s="45"/>
      <c r="E56" s="35"/>
      <c r="F56" s="35"/>
    </row>
    <row r="57" spans="1:6" ht="22.5" customHeight="1" x14ac:dyDescent="0.45">
      <c r="A57" s="24" t="s">
        <v>57</v>
      </c>
      <c r="B57" s="24"/>
      <c r="C57" s="24"/>
      <c r="D57" s="45" t="s">
        <v>58</v>
      </c>
      <c r="E57" s="35"/>
      <c r="F57" s="35"/>
    </row>
    <row r="58" spans="1:6" ht="22.5" customHeight="1" x14ac:dyDescent="0.45">
      <c r="A58" s="24" t="s">
        <v>59</v>
      </c>
      <c r="B58" s="24"/>
      <c r="C58" s="24"/>
      <c r="D58" s="35"/>
      <c r="E58" s="35"/>
      <c r="F58" s="35"/>
    </row>
    <row r="59" spans="1:6" ht="22.5" customHeight="1" thickBot="1" x14ac:dyDescent="0.5">
      <c r="A59" s="24" t="s">
        <v>60</v>
      </c>
      <c r="B59" s="24"/>
      <c r="C59" s="24"/>
      <c r="D59" s="46">
        <v>330000000</v>
      </c>
      <c r="E59" s="35"/>
      <c r="F59" s="46">
        <v>330000000</v>
      </c>
    </row>
    <row r="60" spans="1:6" ht="22.5" customHeight="1" thickTop="1" x14ac:dyDescent="0.45">
      <c r="A60" s="24" t="s">
        <v>61</v>
      </c>
      <c r="B60" s="24"/>
      <c r="C60" s="24"/>
      <c r="D60" s="37"/>
      <c r="E60" s="35"/>
      <c r="F60" s="35"/>
    </row>
    <row r="61" spans="1:6" ht="22.5" customHeight="1" x14ac:dyDescent="0.45">
      <c r="A61" s="24" t="s">
        <v>62</v>
      </c>
      <c r="B61" s="24"/>
      <c r="C61" s="24"/>
      <c r="D61" s="37">
        <f>+งบเปลี่ยนแปลง!C19</f>
        <v>269055800</v>
      </c>
      <c r="E61" s="35"/>
      <c r="F61" s="35">
        <v>269055800</v>
      </c>
    </row>
    <row r="62" spans="1:6" ht="22.5" customHeight="1" x14ac:dyDescent="0.45">
      <c r="A62" s="24" t="s">
        <v>63</v>
      </c>
      <c r="B62" s="24"/>
      <c r="C62" s="24"/>
      <c r="D62" s="34">
        <f>+งบเปลี่ยนแปลง!E19</f>
        <v>204200000</v>
      </c>
      <c r="E62" s="35"/>
      <c r="F62" s="35">
        <v>204200000</v>
      </c>
    </row>
    <row r="63" spans="1:6" ht="22.5" customHeight="1" x14ac:dyDescent="0.45">
      <c r="A63" s="24" t="s">
        <v>64</v>
      </c>
      <c r="B63" s="24"/>
      <c r="C63" s="24"/>
      <c r="D63" s="45" t="s">
        <v>58</v>
      </c>
      <c r="E63" s="35"/>
      <c r="F63" s="35"/>
    </row>
    <row r="64" spans="1:6" ht="22.5" customHeight="1" x14ac:dyDescent="0.45">
      <c r="A64" s="24" t="s">
        <v>65</v>
      </c>
      <c r="B64" s="24"/>
      <c r="C64" s="24"/>
      <c r="D64" s="45"/>
      <c r="E64" s="35"/>
      <c r="F64" s="35"/>
    </row>
    <row r="65" spans="1:6" ht="22.5" customHeight="1" x14ac:dyDescent="0.45">
      <c r="A65" s="24" t="s">
        <v>66</v>
      </c>
      <c r="B65" s="29"/>
      <c r="C65" s="24"/>
      <c r="D65" s="34">
        <f>+งบเปลี่ยนแปลง!G19</f>
        <v>26905580</v>
      </c>
      <c r="E65" s="35"/>
      <c r="F65" s="35">
        <v>26905580</v>
      </c>
    </row>
    <row r="66" spans="1:6" ht="22.5" customHeight="1" x14ac:dyDescent="0.45">
      <c r="A66" s="24" t="s">
        <v>67</v>
      </c>
      <c r="B66" s="24"/>
      <c r="C66" s="24"/>
      <c r="D66" s="34">
        <f>+งบเปลี่ยนแปลง!I19</f>
        <v>-87616078.280000016</v>
      </c>
      <c r="E66" s="35"/>
      <c r="F66" s="35">
        <v>-61102118.31000001</v>
      </c>
    </row>
    <row r="67" spans="1:6" ht="22.5" customHeight="1" x14ac:dyDescent="0.45">
      <c r="A67" s="23" t="s">
        <v>68</v>
      </c>
      <c r="B67" s="24"/>
      <c r="C67" s="24"/>
      <c r="D67" s="41">
        <f>SUM(D61:D66)</f>
        <v>412545301.71999997</v>
      </c>
      <c r="E67" s="35"/>
      <c r="F67" s="41">
        <f>SUM(F61:F66)</f>
        <v>439059261.69</v>
      </c>
    </row>
    <row r="68" spans="1:6" ht="22.5" customHeight="1" thickBot="1" x14ac:dyDescent="0.5">
      <c r="A68" s="23" t="s">
        <v>69</v>
      </c>
      <c r="B68" s="24"/>
      <c r="C68" s="24"/>
      <c r="D68" s="47">
        <f>+D55+D67</f>
        <v>855513012.06999993</v>
      </c>
      <c r="E68" s="35"/>
      <c r="F68" s="47">
        <f>+F55+F67</f>
        <v>848836929.75999999</v>
      </c>
    </row>
    <row r="69" spans="1:6" ht="13.5" customHeight="1" thickTop="1" x14ac:dyDescent="0.45">
      <c r="A69" s="24"/>
    </row>
    <row r="70" spans="1:6" ht="22.5" customHeight="1" x14ac:dyDescent="0.45">
      <c r="A70" s="24" t="s">
        <v>151</v>
      </c>
    </row>
    <row r="71" spans="1:6" ht="21.75" x14ac:dyDescent="0.45"/>
    <row r="72" spans="1:6" ht="22.5" customHeight="1" x14ac:dyDescent="0.45">
      <c r="A72" s="30" t="s">
        <v>35</v>
      </c>
      <c r="B72" s="31"/>
      <c r="C72" s="31"/>
      <c r="D72" s="31"/>
      <c r="E72" s="31"/>
      <c r="F72" s="31"/>
    </row>
    <row r="73" spans="1:6" ht="22.5" customHeight="1" x14ac:dyDescent="0.45">
      <c r="A73" s="21" t="s">
        <v>135</v>
      </c>
      <c r="B73" s="31"/>
      <c r="C73" s="31"/>
      <c r="D73" s="31"/>
      <c r="E73" s="31"/>
      <c r="F73" s="31"/>
    </row>
    <row r="74" spans="1:6" ht="22.5" customHeight="1" x14ac:dyDescent="0.45"/>
    <row r="75" spans="1:6" ht="26.25" customHeight="1" x14ac:dyDescent="0.45"/>
    <row r="76" spans="1:6" ht="26.25" customHeight="1" x14ac:dyDescent="0.45"/>
    <row r="77" spans="1:6" ht="26.25" customHeight="1" x14ac:dyDescent="0.45"/>
    <row r="78" spans="1:6" ht="26.25" customHeight="1" x14ac:dyDescent="0.45"/>
    <row r="79" spans="1:6" ht="26.25" customHeight="1" x14ac:dyDescent="0.45"/>
  </sheetData>
  <mergeCells count="7">
    <mergeCell ref="A38:F38"/>
    <mergeCell ref="A1:F1"/>
    <mergeCell ref="A2:F2"/>
    <mergeCell ref="A3:F3"/>
    <mergeCell ref="A36:F36"/>
    <mergeCell ref="A37:F37"/>
    <mergeCell ref="A35:F35"/>
  </mergeCells>
  <phoneticPr fontId="3" type="noConversion"/>
  <pageMargins left="0.98425196850393704" right="0.39370078740157483" top="0.59055118110236227" bottom="0.39370078740157483" header="0.31496062992125984" footer="0.47244094488188981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3"/>
  <sheetViews>
    <sheetView zoomScale="92" zoomScaleNormal="92" zoomScaleSheetLayoutView="100" workbookViewId="0">
      <selection activeCell="A26" sqref="A26"/>
    </sheetView>
  </sheetViews>
  <sheetFormatPr defaultColWidth="9.140625" defaultRowHeight="25.5" customHeight="1" x14ac:dyDescent="0.45"/>
  <cols>
    <col min="1" max="1" width="34.85546875" style="48" customWidth="1"/>
    <col min="2" max="2" width="15.28515625" style="48" customWidth="1"/>
    <col min="3" max="3" width="8.5703125" style="48" customWidth="1"/>
    <col min="4" max="4" width="16.28515625" style="48" customWidth="1"/>
    <col min="5" max="5" width="1.5703125" style="48" customWidth="1"/>
    <col min="6" max="6" width="16.28515625" style="48" customWidth="1"/>
    <col min="7" max="7" width="2" style="48" customWidth="1"/>
    <col min="8" max="8" width="11.7109375" style="48" customWidth="1"/>
    <col min="9" max="16384" width="9.140625" style="48"/>
  </cols>
  <sheetData>
    <row r="1" spans="1:6" ht="24" customHeight="1" x14ac:dyDescent="0.45">
      <c r="A1" s="73" t="s">
        <v>0</v>
      </c>
      <c r="B1" s="73"/>
      <c r="C1" s="73"/>
      <c r="D1" s="73"/>
      <c r="E1" s="73"/>
      <c r="F1" s="73"/>
    </row>
    <row r="2" spans="1:6" ht="24" customHeight="1" x14ac:dyDescent="0.45">
      <c r="A2" s="73" t="s">
        <v>70</v>
      </c>
      <c r="B2" s="73"/>
      <c r="C2" s="73"/>
      <c r="D2" s="73"/>
      <c r="E2" s="73"/>
      <c r="F2" s="73"/>
    </row>
    <row r="3" spans="1:6" ht="24" customHeight="1" x14ac:dyDescent="0.45">
      <c r="A3" s="73" t="s">
        <v>140</v>
      </c>
      <c r="B3" s="73"/>
      <c r="C3" s="73"/>
      <c r="D3" s="73"/>
      <c r="E3" s="73"/>
      <c r="F3" s="73"/>
    </row>
    <row r="4" spans="1:6" ht="24" customHeight="1" x14ac:dyDescent="0.45">
      <c r="A4" s="73" t="s">
        <v>71</v>
      </c>
      <c r="B4" s="73"/>
      <c r="C4" s="73"/>
      <c r="D4" s="73"/>
      <c r="E4" s="73"/>
      <c r="F4" s="73"/>
    </row>
    <row r="5" spans="1:6" ht="24" customHeight="1" x14ac:dyDescent="0.45"/>
    <row r="6" spans="1:6" ht="24" customHeight="1" x14ac:dyDescent="0.45">
      <c r="F6" s="49" t="s">
        <v>2</v>
      </c>
    </row>
    <row r="7" spans="1:6" ht="24" customHeight="1" x14ac:dyDescent="0.45">
      <c r="B7" s="19"/>
      <c r="C7" s="55" t="s">
        <v>4</v>
      </c>
      <c r="D7" s="3" t="s">
        <v>72</v>
      </c>
      <c r="E7" s="51"/>
      <c r="F7" s="3" t="s">
        <v>73</v>
      </c>
    </row>
    <row r="8" spans="1:6" ht="24" customHeight="1" x14ac:dyDescent="0.45">
      <c r="A8" s="52" t="s">
        <v>74</v>
      </c>
      <c r="D8" s="6">
        <v>14678760.16</v>
      </c>
      <c r="E8" s="52"/>
      <c r="F8" s="6">
        <v>80266164.709999993</v>
      </c>
    </row>
    <row r="9" spans="1:6" ht="24" customHeight="1" x14ac:dyDescent="0.45">
      <c r="A9" s="52" t="s">
        <v>75</v>
      </c>
      <c r="D9" s="53">
        <v>-67454783.040000007</v>
      </c>
      <c r="E9" s="52"/>
      <c r="F9" s="53">
        <v>-95466069.590000004</v>
      </c>
    </row>
    <row r="10" spans="1:6" s="55" customFormat="1" ht="24" customHeight="1" x14ac:dyDescent="0.45">
      <c r="A10" s="54" t="s">
        <v>166</v>
      </c>
      <c r="D10" s="52">
        <f>SUM(D8:D9)</f>
        <v>-52776022.88000001</v>
      </c>
      <c r="E10" s="52"/>
      <c r="F10" s="52">
        <f>SUM(F8:F9)</f>
        <v>-15199904.88000001</v>
      </c>
    </row>
    <row r="11" spans="1:6" ht="24" customHeight="1" x14ac:dyDescent="0.45">
      <c r="A11" s="52" t="s">
        <v>76</v>
      </c>
      <c r="D11" s="52">
        <v>622449.56000000006</v>
      </c>
      <c r="E11" s="52"/>
      <c r="F11" s="52">
        <v>755248.83</v>
      </c>
    </row>
    <row r="12" spans="1:6" ht="24" customHeight="1" x14ac:dyDescent="0.45">
      <c r="A12" s="52" t="s">
        <v>150</v>
      </c>
      <c r="D12" s="52"/>
      <c r="E12" s="52"/>
      <c r="F12" s="52"/>
    </row>
    <row r="13" spans="1:6" ht="24" customHeight="1" x14ac:dyDescent="0.45">
      <c r="A13" s="52" t="s">
        <v>78</v>
      </c>
      <c r="D13" s="52">
        <v>0</v>
      </c>
      <c r="E13" s="52"/>
      <c r="F13" s="52">
        <v>-10761285.99</v>
      </c>
    </row>
    <row r="14" spans="1:6" ht="24" customHeight="1" x14ac:dyDescent="0.45">
      <c r="A14" s="52" t="s">
        <v>146</v>
      </c>
      <c r="D14" s="52">
        <v>577001.87</v>
      </c>
      <c r="E14" s="52"/>
      <c r="F14" s="52">
        <v>46567.8</v>
      </c>
    </row>
    <row r="15" spans="1:6" ht="24" customHeight="1" x14ac:dyDescent="0.45">
      <c r="A15" s="52" t="s">
        <v>79</v>
      </c>
      <c r="D15" s="52">
        <v>1039260</v>
      </c>
      <c r="E15" s="52"/>
      <c r="F15" s="52">
        <v>2078520</v>
      </c>
    </row>
    <row r="16" spans="1:6" ht="24" customHeight="1" x14ac:dyDescent="0.45">
      <c r="A16" s="48" t="s">
        <v>80</v>
      </c>
      <c r="C16" s="68" t="s">
        <v>21</v>
      </c>
      <c r="D16" s="48">
        <v>52634386.740000002</v>
      </c>
      <c r="F16" s="48">
        <v>0</v>
      </c>
    </row>
    <row r="17" spans="1:6" ht="24" customHeight="1" x14ac:dyDescent="0.45">
      <c r="A17" s="52" t="s">
        <v>81</v>
      </c>
      <c r="D17" s="52">
        <v>-8807071.9100000001</v>
      </c>
      <c r="E17" s="52"/>
      <c r="F17" s="52">
        <v>-9126375.2400000002</v>
      </c>
    </row>
    <row r="18" spans="1:6" s="55" customFormat="1" ht="24" customHeight="1" x14ac:dyDescent="0.45">
      <c r="A18" s="52" t="s">
        <v>82</v>
      </c>
      <c r="B18" s="48"/>
      <c r="C18" s="48"/>
      <c r="D18" s="52">
        <v>-18662668.84</v>
      </c>
      <c r="E18" s="52"/>
      <c r="F18" s="52">
        <v>-27803229.75</v>
      </c>
    </row>
    <row r="19" spans="1:6" s="55" customFormat="1" ht="24" customHeight="1" x14ac:dyDescent="0.45">
      <c r="A19" s="54" t="s">
        <v>167</v>
      </c>
      <c r="D19" s="56">
        <f>SUM(D10:D18)</f>
        <v>-25372665.460000008</v>
      </c>
      <c r="E19" s="52"/>
      <c r="F19" s="56">
        <f>SUM(F10:F18)</f>
        <v>-60010459.230000012</v>
      </c>
    </row>
    <row r="20" spans="1:6" s="55" customFormat="1" ht="24" customHeight="1" x14ac:dyDescent="0.45">
      <c r="A20" s="48" t="s">
        <v>83</v>
      </c>
      <c r="D20" s="48">
        <v>20773.96</v>
      </c>
      <c r="F20" s="48">
        <v>33724.550000000003</v>
      </c>
    </row>
    <row r="21" spans="1:6" s="55" customFormat="1" ht="24" customHeight="1" x14ac:dyDescent="0.45">
      <c r="A21" s="52" t="s">
        <v>84</v>
      </c>
      <c r="D21" s="53">
        <v>-11956497.960000001</v>
      </c>
      <c r="E21" s="52"/>
      <c r="F21" s="53">
        <v>-10262103.76</v>
      </c>
    </row>
    <row r="22" spans="1:6" s="55" customFormat="1" ht="24" customHeight="1" x14ac:dyDescent="0.45">
      <c r="A22" s="54" t="s">
        <v>168</v>
      </c>
      <c r="D22" s="52">
        <f>SUM(D19:D21)</f>
        <v>-37308389.460000008</v>
      </c>
      <c r="E22" s="52"/>
      <c r="F22" s="52">
        <f>SUM(F19:F21)</f>
        <v>-70238838.440000013</v>
      </c>
    </row>
    <row r="23" spans="1:6" s="55" customFormat="1" ht="24" customHeight="1" x14ac:dyDescent="0.45">
      <c r="A23" s="52" t="s">
        <v>85</v>
      </c>
      <c r="D23" s="53">
        <v>10794429.49</v>
      </c>
      <c r="E23" s="52"/>
      <c r="F23" s="53">
        <v>13595187.039999999</v>
      </c>
    </row>
    <row r="24" spans="1:6" s="55" customFormat="1" ht="24" customHeight="1" x14ac:dyDescent="0.45">
      <c r="A24" s="54" t="s">
        <v>169</v>
      </c>
      <c r="D24" s="56">
        <f>SUM(D22:D23)</f>
        <v>-26513959.970000006</v>
      </c>
      <c r="E24" s="52"/>
      <c r="F24" s="56">
        <f>SUM(F22:F23)</f>
        <v>-56643651.400000013</v>
      </c>
    </row>
    <row r="25" spans="1:6" s="55" customFormat="1" ht="24" customHeight="1" x14ac:dyDescent="0.45">
      <c r="A25" s="52" t="s">
        <v>87</v>
      </c>
      <c r="D25" s="53">
        <v>0</v>
      </c>
      <c r="E25" s="52"/>
      <c r="F25" s="53">
        <v>0</v>
      </c>
    </row>
    <row r="26" spans="1:6" s="55" customFormat="1" ht="24" customHeight="1" thickBot="1" x14ac:dyDescent="0.5">
      <c r="A26" s="54" t="s">
        <v>170</v>
      </c>
      <c r="D26" s="57">
        <f>SUM(D24:D25)</f>
        <v>-26513959.970000006</v>
      </c>
      <c r="E26" s="52"/>
      <c r="F26" s="57">
        <f>SUM(F24:F25)</f>
        <v>-56643651.400000013</v>
      </c>
    </row>
    <row r="27" spans="1:6" s="55" customFormat="1" ht="24" customHeight="1" thickTop="1" x14ac:dyDescent="0.45">
      <c r="A27" s="54" t="s">
        <v>89</v>
      </c>
      <c r="B27" s="48"/>
      <c r="C27" s="48"/>
      <c r="D27" s="48"/>
      <c r="E27" s="48"/>
      <c r="F27" s="48"/>
    </row>
    <row r="28" spans="1:6" s="55" customFormat="1" ht="24" customHeight="1" x14ac:dyDescent="0.45">
      <c r="A28" s="52" t="s">
        <v>171</v>
      </c>
      <c r="B28" s="48"/>
      <c r="C28" s="48"/>
      <c r="D28" s="6">
        <f>D24/D29</f>
        <v>-0.98544465385990587</v>
      </c>
      <c r="E28" s="48"/>
      <c r="F28" s="6">
        <f>F26/F29</f>
        <v>-2.105275240303313</v>
      </c>
    </row>
    <row r="29" spans="1:6" s="55" customFormat="1" ht="24" customHeight="1" x14ac:dyDescent="0.45">
      <c r="A29" s="52" t="s">
        <v>90</v>
      </c>
      <c r="B29" s="48"/>
      <c r="C29" s="48"/>
      <c r="D29" s="11">
        <v>26905580</v>
      </c>
      <c r="E29" s="11"/>
      <c r="F29" s="11">
        <v>26905580</v>
      </c>
    </row>
    <row r="30" spans="1:6" ht="24" customHeight="1" x14ac:dyDescent="0.45">
      <c r="A30" s="55"/>
      <c r="B30" s="55"/>
      <c r="C30" s="55"/>
      <c r="D30" s="55"/>
      <c r="E30" s="55"/>
      <c r="F30" s="55"/>
    </row>
    <row r="31" spans="1:6" ht="24" customHeight="1" x14ac:dyDescent="0.45"/>
    <row r="32" spans="1:6" ht="24" customHeight="1" x14ac:dyDescent="0.45">
      <c r="A32" s="52" t="s">
        <v>151</v>
      </c>
    </row>
    <row r="33" spans="1:6" ht="24" customHeight="1" x14ac:dyDescent="0.45"/>
    <row r="34" spans="1:6" ht="24" customHeight="1" x14ac:dyDescent="0.45">
      <c r="A34" s="52"/>
    </row>
    <row r="35" spans="1:6" ht="24" customHeight="1" x14ac:dyDescent="0.45">
      <c r="A35" s="58" t="s">
        <v>35</v>
      </c>
      <c r="B35" s="59"/>
      <c r="C35" s="59"/>
      <c r="D35" s="59"/>
      <c r="E35" s="59"/>
      <c r="F35" s="59"/>
    </row>
    <row r="36" spans="1:6" ht="24" customHeight="1" x14ac:dyDescent="0.45">
      <c r="A36" s="21" t="s">
        <v>136</v>
      </c>
      <c r="B36" s="59"/>
      <c r="C36" s="59"/>
      <c r="D36" s="59"/>
      <c r="E36" s="59"/>
      <c r="F36" s="59"/>
    </row>
    <row r="37" spans="1:6" ht="24" customHeight="1" x14ac:dyDescent="0.45">
      <c r="A37" s="73" t="s">
        <v>0</v>
      </c>
      <c r="B37" s="73"/>
      <c r="C37" s="73"/>
      <c r="D37" s="73"/>
      <c r="E37" s="73"/>
      <c r="F37" s="73"/>
    </row>
    <row r="38" spans="1:6" ht="24" customHeight="1" x14ac:dyDescent="0.45">
      <c r="A38" s="73" t="s">
        <v>70</v>
      </c>
      <c r="B38" s="73"/>
      <c r="C38" s="73"/>
      <c r="D38" s="73"/>
      <c r="E38" s="73"/>
      <c r="F38" s="73"/>
    </row>
    <row r="39" spans="1:6" ht="24" customHeight="1" x14ac:dyDescent="0.45">
      <c r="A39" s="73" t="s">
        <v>145</v>
      </c>
      <c r="B39" s="73"/>
      <c r="C39" s="73"/>
      <c r="D39" s="73"/>
      <c r="E39" s="73"/>
      <c r="F39" s="73"/>
    </row>
    <row r="40" spans="1:6" ht="24" customHeight="1" x14ac:dyDescent="0.45">
      <c r="A40" s="73" t="s">
        <v>71</v>
      </c>
      <c r="B40" s="73"/>
      <c r="C40" s="73"/>
      <c r="D40" s="73"/>
      <c r="E40" s="73"/>
      <c r="F40" s="73"/>
    </row>
    <row r="41" spans="1:6" ht="24" customHeight="1" x14ac:dyDescent="0.45"/>
    <row r="42" spans="1:6" ht="24" customHeight="1" x14ac:dyDescent="0.45">
      <c r="F42" s="49" t="s">
        <v>2</v>
      </c>
    </row>
    <row r="43" spans="1:6" ht="24" customHeight="1" x14ac:dyDescent="0.45">
      <c r="B43" s="19"/>
      <c r="C43" s="50" t="s">
        <v>4</v>
      </c>
      <c r="D43" s="3" t="s">
        <v>72</v>
      </c>
      <c r="E43" s="51"/>
      <c r="F43" s="3" t="s">
        <v>73</v>
      </c>
    </row>
    <row r="44" spans="1:6" ht="24" customHeight="1" x14ac:dyDescent="0.45">
      <c r="A44" s="52" t="s">
        <v>74</v>
      </c>
      <c r="D44" s="6">
        <v>1605475.24</v>
      </c>
      <c r="E44" s="52"/>
      <c r="F44" s="6">
        <v>16919037.789999999</v>
      </c>
    </row>
    <row r="45" spans="1:6" ht="24" customHeight="1" x14ac:dyDescent="0.45">
      <c r="A45" s="52" t="s">
        <v>75</v>
      </c>
      <c r="D45" s="53">
        <v>-20772059</v>
      </c>
      <c r="E45" s="52"/>
      <c r="F45" s="53">
        <v>-26239670.219999999</v>
      </c>
    </row>
    <row r="46" spans="1:6" s="55" customFormat="1" ht="24" customHeight="1" x14ac:dyDescent="0.45">
      <c r="A46" s="54" t="s">
        <v>166</v>
      </c>
      <c r="D46" s="52">
        <f>SUM(D44:D45)</f>
        <v>-19166583.760000002</v>
      </c>
      <c r="E46" s="52"/>
      <c r="F46" s="52">
        <f>SUM(F44:F45)</f>
        <v>-9320632.4299999997</v>
      </c>
    </row>
    <row r="47" spans="1:6" ht="24" customHeight="1" x14ac:dyDescent="0.45">
      <c r="A47" s="52" t="s">
        <v>76</v>
      </c>
      <c r="D47" s="52">
        <v>404376.49</v>
      </c>
      <c r="E47" s="52"/>
      <c r="F47" s="52">
        <v>335551.36</v>
      </c>
    </row>
    <row r="48" spans="1:6" ht="24" customHeight="1" x14ac:dyDescent="0.45">
      <c r="A48" s="52" t="s">
        <v>77</v>
      </c>
      <c r="D48" s="52"/>
      <c r="E48" s="52"/>
      <c r="F48" s="52"/>
    </row>
    <row r="49" spans="1:6" ht="24" customHeight="1" x14ac:dyDescent="0.45">
      <c r="A49" s="52" t="s">
        <v>78</v>
      </c>
      <c r="D49" s="52">
        <v>0</v>
      </c>
      <c r="E49" s="52"/>
      <c r="F49" s="52">
        <v>-2855006.88</v>
      </c>
    </row>
    <row r="50" spans="1:6" ht="24" customHeight="1" x14ac:dyDescent="0.45">
      <c r="A50" s="52" t="s">
        <v>146</v>
      </c>
      <c r="D50" s="52">
        <v>395819.63</v>
      </c>
      <c r="E50" s="52"/>
      <c r="F50" s="52">
        <v>0</v>
      </c>
    </row>
    <row r="51" spans="1:6" ht="24" customHeight="1" x14ac:dyDescent="0.45">
      <c r="A51" s="52" t="s">
        <v>79</v>
      </c>
      <c r="D51" s="52">
        <v>0</v>
      </c>
      <c r="E51" s="52"/>
      <c r="F51" s="52">
        <v>692840</v>
      </c>
    </row>
    <row r="52" spans="1:6" ht="24" customHeight="1" x14ac:dyDescent="0.45">
      <c r="A52" s="48" t="s">
        <v>80</v>
      </c>
      <c r="C52" s="70" t="s">
        <v>21</v>
      </c>
      <c r="D52" s="48">
        <v>50355844.68</v>
      </c>
      <c r="F52" s="48">
        <v>0</v>
      </c>
    </row>
    <row r="53" spans="1:6" ht="24" customHeight="1" x14ac:dyDescent="0.45">
      <c r="A53" s="52" t="s">
        <v>81</v>
      </c>
      <c r="D53" s="52">
        <v>-4367070.5599999996</v>
      </c>
      <c r="E53" s="52"/>
      <c r="F53" s="52">
        <v>-2540514.37</v>
      </c>
    </row>
    <row r="54" spans="1:6" s="55" customFormat="1" ht="24" customHeight="1" x14ac:dyDescent="0.45">
      <c r="A54" s="52" t="s">
        <v>82</v>
      </c>
      <c r="B54" s="48"/>
      <c r="C54" s="48"/>
      <c r="D54" s="52">
        <v>-7890768.46</v>
      </c>
      <c r="E54" s="52"/>
      <c r="F54" s="52">
        <v>-7470261.8300000001</v>
      </c>
    </row>
    <row r="55" spans="1:6" s="55" customFormat="1" ht="24" customHeight="1" x14ac:dyDescent="0.45">
      <c r="A55" s="54" t="s">
        <v>155</v>
      </c>
      <c r="D55" s="56">
        <f>SUM(D46:D54)</f>
        <v>19731618.019999996</v>
      </c>
      <c r="E55" s="52"/>
      <c r="F55" s="56">
        <f>SUM(F46:F54)</f>
        <v>-21158024.149999999</v>
      </c>
    </row>
    <row r="56" spans="1:6" s="55" customFormat="1" ht="24" customHeight="1" x14ac:dyDescent="0.45">
      <c r="A56" s="48" t="s">
        <v>83</v>
      </c>
      <c r="D56" s="48">
        <v>0</v>
      </c>
      <c r="F56" s="48">
        <v>1925.93</v>
      </c>
    </row>
    <row r="57" spans="1:6" s="55" customFormat="1" ht="24" customHeight="1" x14ac:dyDescent="0.45">
      <c r="A57" s="52" t="s">
        <v>84</v>
      </c>
      <c r="D57" s="53">
        <v>-4034118.93</v>
      </c>
      <c r="E57" s="52"/>
      <c r="F57" s="53">
        <v>-3430093.28</v>
      </c>
    </row>
    <row r="58" spans="1:6" s="55" customFormat="1" ht="24" customHeight="1" x14ac:dyDescent="0.45">
      <c r="A58" s="54" t="s">
        <v>154</v>
      </c>
      <c r="D58" s="52">
        <f>SUM(D55:D57)</f>
        <v>15697499.089999996</v>
      </c>
      <c r="E58" s="52"/>
      <c r="F58" s="52">
        <f>SUM(F55:F57)</f>
        <v>-24586191.5</v>
      </c>
    </row>
    <row r="59" spans="1:6" s="55" customFormat="1" ht="24" customHeight="1" x14ac:dyDescent="0.45">
      <c r="A59" s="52" t="s">
        <v>85</v>
      </c>
      <c r="D59" s="53">
        <v>-3139499.82</v>
      </c>
      <c r="E59" s="52"/>
      <c r="F59" s="53">
        <v>5075054.22</v>
      </c>
    </row>
    <row r="60" spans="1:6" s="55" customFormat="1" ht="24" customHeight="1" x14ac:dyDescent="0.45">
      <c r="A60" s="54" t="s">
        <v>86</v>
      </c>
      <c r="D60" s="56">
        <f>SUM(D58:D59)</f>
        <v>12557999.269999996</v>
      </c>
      <c r="E60" s="52"/>
      <c r="F60" s="56">
        <f>SUM(F58:F59)</f>
        <v>-19511137.280000001</v>
      </c>
    </row>
    <row r="61" spans="1:6" s="55" customFormat="1" ht="24" customHeight="1" x14ac:dyDescent="0.45">
      <c r="A61" s="52" t="s">
        <v>158</v>
      </c>
      <c r="D61" s="53">
        <v>0</v>
      </c>
      <c r="E61" s="52"/>
      <c r="F61" s="53">
        <v>0</v>
      </c>
    </row>
    <row r="62" spans="1:6" s="55" customFormat="1" ht="24" customHeight="1" thickBot="1" x14ac:dyDescent="0.5">
      <c r="A62" s="54" t="s">
        <v>88</v>
      </c>
      <c r="D62" s="57">
        <f>SUM(D60:D61)</f>
        <v>12557999.269999996</v>
      </c>
      <c r="E62" s="52"/>
      <c r="F62" s="57">
        <f>SUM(F60:F61)</f>
        <v>-19511137.280000001</v>
      </c>
    </row>
    <row r="63" spans="1:6" s="55" customFormat="1" ht="24" customHeight="1" thickTop="1" x14ac:dyDescent="0.45">
      <c r="A63" s="54" t="s">
        <v>89</v>
      </c>
      <c r="B63" s="48"/>
      <c r="C63" s="48"/>
      <c r="D63" s="48"/>
      <c r="E63" s="48"/>
      <c r="F63" s="48"/>
    </row>
    <row r="64" spans="1:6" s="55" customFormat="1" ht="24" customHeight="1" x14ac:dyDescent="0.45">
      <c r="A64" s="52" t="s">
        <v>164</v>
      </c>
      <c r="B64" s="48"/>
      <c r="C64" s="48"/>
      <c r="D64" s="6">
        <f>D60/D65</f>
        <v>0.46674330269037112</v>
      </c>
      <c r="E64" s="48"/>
      <c r="F64" s="6">
        <f>F62/F65</f>
        <v>-0.72517066273984809</v>
      </c>
    </row>
    <row r="65" spans="1:6" s="55" customFormat="1" ht="24" customHeight="1" x14ac:dyDescent="0.45">
      <c r="A65" s="52" t="s">
        <v>165</v>
      </c>
      <c r="B65" s="48"/>
      <c r="C65" s="48"/>
      <c r="D65" s="11">
        <v>26905580</v>
      </c>
      <c r="E65" s="11"/>
      <c r="F65" s="11">
        <v>26905580</v>
      </c>
    </row>
    <row r="66" spans="1:6" ht="24" customHeight="1" x14ac:dyDescent="0.45">
      <c r="A66" s="55"/>
      <c r="B66" s="55"/>
      <c r="C66" s="55"/>
      <c r="D66" s="55"/>
      <c r="E66" s="55"/>
      <c r="F66" s="55"/>
    </row>
    <row r="67" spans="1:6" ht="24" customHeight="1" x14ac:dyDescent="0.45"/>
    <row r="68" spans="1:6" ht="24" customHeight="1" x14ac:dyDescent="0.45">
      <c r="A68" s="52" t="s">
        <v>151</v>
      </c>
    </row>
    <row r="69" spans="1:6" ht="24" customHeight="1" x14ac:dyDescent="0.45"/>
    <row r="70" spans="1:6" ht="24" customHeight="1" x14ac:dyDescent="0.45">
      <c r="A70" s="52"/>
    </row>
    <row r="71" spans="1:6" ht="24" customHeight="1" x14ac:dyDescent="0.45">
      <c r="A71" s="58" t="s">
        <v>35</v>
      </c>
      <c r="B71" s="59"/>
      <c r="C71" s="59"/>
      <c r="D71" s="59"/>
      <c r="E71" s="59"/>
      <c r="F71" s="59"/>
    </row>
    <row r="72" spans="1:6" ht="24" customHeight="1" x14ac:dyDescent="0.45">
      <c r="A72" s="21" t="s">
        <v>136</v>
      </c>
      <c r="B72" s="59"/>
      <c r="C72" s="59"/>
      <c r="D72" s="59"/>
      <c r="E72" s="59"/>
      <c r="F72" s="59"/>
    </row>
    <row r="73" spans="1:6" ht="24" customHeight="1" x14ac:dyDescent="0.45"/>
  </sheetData>
  <mergeCells count="8">
    <mergeCell ref="A38:F38"/>
    <mergeCell ref="A39:F39"/>
    <mergeCell ref="A40:F40"/>
    <mergeCell ref="A37:F37"/>
    <mergeCell ref="A1:F1"/>
    <mergeCell ref="A2:F2"/>
    <mergeCell ref="A3:F3"/>
    <mergeCell ref="A4:F4"/>
  </mergeCells>
  <pageMargins left="0.98425196850393704" right="0.39370078740157483" top="0.59055118110236227" bottom="0.39370078740157483" header="0.31496062992125984" footer="0.43307086614173229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4"/>
  <sheetViews>
    <sheetView zoomScale="92" zoomScaleNormal="92" zoomScaleSheetLayoutView="100" workbookViewId="0">
      <selection activeCell="A10" sqref="A10"/>
    </sheetView>
  </sheetViews>
  <sheetFormatPr defaultColWidth="9.140625" defaultRowHeight="26.1" customHeight="1" x14ac:dyDescent="0.45"/>
  <cols>
    <col min="1" max="1" width="37.140625" style="1" customWidth="1"/>
    <col min="2" max="2" width="6.28515625" style="1" customWidth="1"/>
    <col min="3" max="3" width="13.85546875" style="1" customWidth="1"/>
    <col min="4" max="4" width="1.5703125" style="1" customWidth="1"/>
    <col min="5" max="5" width="13.85546875" style="1" customWidth="1"/>
    <col min="6" max="6" width="1.5703125" style="1" customWidth="1"/>
    <col min="7" max="7" width="15.140625" style="1" customWidth="1"/>
    <col min="8" max="8" width="1.5703125" style="1" customWidth="1"/>
    <col min="9" max="9" width="13.5703125" style="1" customWidth="1"/>
    <col min="10" max="10" width="1.5703125" style="1" customWidth="1"/>
    <col min="11" max="11" width="14.140625" style="1" bestFit="1" customWidth="1"/>
    <col min="12" max="12" width="1.42578125" style="1" customWidth="1"/>
    <col min="13" max="13" width="10.42578125" style="1" bestFit="1" customWidth="1"/>
    <col min="14" max="16384" width="9.140625" style="1"/>
  </cols>
  <sheetData>
    <row r="1" spans="1:27" ht="26.1" customHeight="1" x14ac:dyDescent="0.45">
      <c r="A1" s="74" t="s">
        <v>0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s="8" customFormat="1" ht="26.1" customHeight="1" x14ac:dyDescent="0.45">
      <c r="A2" s="74" t="s">
        <v>91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</row>
    <row r="3" spans="1:27" ht="26.1" customHeight="1" x14ac:dyDescent="0.45">
      <c r="A3" s="74" t="str">
        <f>งบกำไรขาดทุนเบ็ดเสร็จ!A3</f>
        <v>สำหรับงวดเก้าเดือน สิ้นสุดวันที่ 30 กันยายน 2564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</row>
    <row r="4" spans="1:27" ht="26.1" customHeight="1" x14ac:dyDescent="0.45">
      <c r="A4" s="74" t="str">
        <f>งบกำไรขาดทุนเบ็ดเสร็จ!A4</f>
        <v>(ยังไม่ได้ตรวจสอบ/สอบทานแล้ว)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</row>
    <row r="5" spans="1:27" ht="26.1" customHeight="1" x14ac:dyDescent="0.4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</row>
    <row r="6" spans="1:27" ht="26.1" customHeight="1" x14ac:dyDescent="0.45">
      <c r="A6" s="7"/>
      <c r="B6" s="7"/>
      <c r="C6" s="12"/>
      <c r="D6" s="12"/>
      <c r="E6" s="12"/>
      <c r="F6" s="12"/>
      <c r="G6" s="12"/>
      <c r="H6" s="12"/>
      <c r="I6" s="12"/>
      <c r="J6" s="12"/>
      <c r="K6" s="13" t="s">
        <v>2</v>
      </c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</row>
    <row r="7" spans="1:27" ht="26.1" customHeight="1" x14ac:dyDescent="0.45">
      <c r="C7" s="2" t="s">
        <v>92</v>
      </c>
      <c r="D7" s="8"/>
      <c r="E7" s="2" t="s">
        <v>93</v>
      </c>
      <c r="F7" s="8"/>
      <c r="G7" s="75" t="s">
        <v>94</v>
      </c>
      <c r="H7" s="75"/>
      <c r="I7" s="75"/>
      <c r="J7" s="8"/>
      <c r="K7" s="2" t="s">
        <v>95</v>
      </c>
    </row>
    <row r="8" spans="1:27" ht="26.1" customHeight="1" x14ac:dyDescent="0.45">
      <c r="B8" s="10"/>
      <c r="C8" s="2" t="s">
        <v>96</v>
      </c>
      <c r="D8" s="8"/>
      <c r="E8" s="2" t="s">
        <v>97</v>
      </c>
      <c r="F8" s="8"/>
      <c r="G8" s="14" t="s">
        <v>98</v>
      </c>
      <c r="H8" s="8"/>
      <c r="I8" s="14" t="s">
        <v>99</v>
      </c>
      <c r="J8" s="8"/>
      <c r="K8" s="2" t="s">
        <v>56</v>
      </c>
    </row>
    <row r="9" spans="1:27" ht="26.1" customHeight="1" x14ac:dyDescent="0.45">
      <c r="B9" s="4"/>
      <c r="C9" s="20"/>
      <c r="D9" s="15"/>
      <c r="E9" s="20" t="s">
        <v>100</v>
      </c>
      <c r="F9" s="15"/>
      <c r="G9" s="16" t="s">
        <v>101</v>
      </c>
      <c r="H9" s="15"/>
      <c r="I9" s="16"/>
      <c r="J9" s="15"/>
      <c r="K9" s="15"/>
    </row>
    <row r="10" spans="1:27" ht="26.1" customHeight="1" x14ac:dyDescent="0.45">
      <c r="A10" s="8" t="s">
        <v>102</v>
      </c>
      <c r="B10" s="10"/>
      <c r="C10" s="1">
        <v>269055800</v>
      </c>
      <c r="E10" s="1">
        <v>204200000</v>
      </c>
      <c r="G10" s="1">
        <v>26905580</v>
      </c>
      <c r="I10" s="1">
        <v>25666161.129999969</v>
      </c>
      <c r="K10" s="1">
        <f>SUM(C10:I10)</f>
        <v>525827541.13</v>
      </c>
    </row>
    <row r="11" spans="1:27" ht="26.1" customHeight="1" x14ac:dyDescent="0.45">
      <c r="A11" s="1" t="s">
        <v>143</v>
      </c>
    </row>
    <row r="12" spans="1:27" ht="26.1" customHeight="1" x14ac:dyDescent="0.45">
      <c r="A12" s="1" t="s">
        <v>103</v>
      </c>
      <c r="C12" s="1">
        <v>0</v>
      </c>
      <c r="E12" s="1">
        <v>0</v>
      </c>
      <c r="G12" s="1">
        <v>0</v>
      </c>
      <c r="I12" s="1">
        <v>-12645622.6</v>
      </c>
      <c r="K12" s="1">
        <f>SUM(C12:I12)</f>
        <v>-12645622.6</v>
      </c>
    </row>
    <row r="13" spans="1:27" ht="26.1" customHeight="1" x14ac:dyDescent="0.45">
      <c r="A13" s="1" t="s">
        <v>172</v>
      </c>
      <c r="C13" s="1">
        <v>0</v>
      </c>
      <c r="E13" s="1">
        <v>0</v>
      </c>
      <c r="G13" s="1">
        <v>0</v>
      </c>
      <c r="I13" s="1">
        <f>+งบกำไรขาดทุนเบ็ดเสร็จ!F24</f>
        <v>-56643651.400000013</v>
      </c>
      <c r="K13" s="1">
        <f>SUM(C13:I13)</f>
        <v>-56643651.400000013</v>
      </c>
    </row>
    <row r="14" spans="1:27" ht="26.1" customHeight="1" thickBot="1" x14ac:dyDescent="0.5">
      <c r="A14" s="7" t="s">
        <v>142</v>
      </c>
      <c r="B14" s="10"/>
      <c r="C14" s="17">
        <f>SUM(C10:C13)</f>
        <v>269055800</v>
      </c>
      <c r="E14" s="17">
        <f>SUM(E10:E13)</f>
        <v>204200000</v>
      </c>
      <c r="G14" s="17">
        <f>SUM(G10:G13)</f>
        <v>26905580</v>
      </c>
      <c r="I14" s="17">
        <f>SUM(I10:I13)</f>
        <v>-43623112.870000042</v>
      </c>
      <c r="K14" s="17">
        <f>SUM(K10:K13)</f>
        <v>456538267.12999994</v>
      </c>
    </row>
    <row r="15" spans="1:27" ht="26.1" customHeight="1" thickTop="1" x14ac:dyDescent="0.45">
      <c r="A15" s="7"/>
      <c r="B15" s="10"/>
    </row>
    <row r="16" spans="1:27" ht="26.1" customHeight="1" x14ac:dyDescent="0.45">
      <c r="A16" s="8" t="s">
        <v>104</v>
      </c>
      <c r="B16" s="10"/>
      <c r="C16" s="1">
        <v>269055800</v>
      </c>
      <c r="E16" s="1">
        <v>204200000</v>
      </c>
      <c r="G16" s="1">
        <v>26905580</v>
      </c>
      <c r="I16" s="1">
        <v>-61102118.31000001</v>
      </c>
      <c r="K16" s="1">
        <f>SUM(C16:I16)</f>
        <v>439059261.69</v>
      </c>
    </row>
    <row r="17" spans="1:11" ht="26.1" customHeight="1" x14ac:dyDescent="0.45">
      <c r="A17" s="1" t="s">
        <v>143</v>
      </c>
    </row>
    <row r="18" spans="1:11" ht="26.1" customHeight="1" x14ac:dyDescent="0.45">
      <c r="A18" s="1" t="s">
        <v>172</v>
      </c>
      <c r="C18" s="1">
        <v>0</v>
      </c>
      <c r="E18" s="1">
        <v>0</v>
      </c>
      <c r="G18" s="1">
        <v>0</v>
      </c>
      <c r="I18" s="1">
        <f>งบกำไรขาดทุนเบ็ดเสร็จ!D24</f>
        <v>-26513959.970000006</v>
      </c>
      <c r="K18" s="1">
        <f>SUM(C18:I18)</f>
        <v>-26513959.970000006</v>
      </c>
    </row>
    <row r="19" spans="1:11" ht="26.1" customHeight="1" thickBot="1" x14ac:dyDescent="0.5">
      <c r="A19" s="8" t="s">
        <v>144</v>
      </c>
      <c r="C19" s="17">
        <f>SUM(C16:C18)</f>
        <v>269055800</v>
      </c>
      <c r="E19" s="17">
        <f>SUM(E16:E18)</f>
        <v>204200000</v>
      </c>
      <c r="G19" s="17">
        <f>SUM(G16:G18)</f>
        <v>26905580</v>
      </c>
      <c r="I19" s="17">
        <f>SUM(I16:I18)</f>
        <v>-87616078.280000016</v>
      </c>
      <c r="K19" s="17">
        <f>SUM(K16:K18)</f>
        <v>412545301.71999997</v>
      </c>
    </row>
    <row r="20" spans="1:11" ht="26.1" customHeight="1" thickTop="1" x14ac:dyDescent="0.45">
      <c r="B20" s="5"/>
    </row>
    <row r="21" spans="1:11" ht="26.1" customHeight="1" x14ac:dyDescent="0.45">
      <c r="B21" s="5"/>
    </row>
    <row r="23" spans="1:11" ht="26.1" customHeight="1" x14ac:dyDescent="0.45">
      <c r="A23" s="5" t="s">
        <v>153</v>
      </c>
    </row>
    <row r="24" spans="1:11" ht="26.1" customHeight="1" x14ac:dyDescent="0.45">
      <c r="A24" s="5"/>
    </row>
    <row r="25" spans="1:11" ht="26.45" customHeight="1" x14ac:dyDescent="0.45">
      <c r="A25" s="5"/>
    </row>
    <row r="26" spans="1:11" ht="26.1" customHeight="1" x14ac:dyDescent="0.45">
      <c r="A26" s="5"/>
    </row>
    <row r="27" spans="1:11" ht="26.1" customHeight="1" x14ac:dyDescent="0.45">
      <c r="A27" s="5"/>
    </row>
    <row r="28" spans="1:11" ht="26.1" customHeight="1" x14ac:dyDescent="0.45">
      <c r="A28" s="5"/>
    </row>
    <row r="29" spans="1:11" ht="26.1" customHeight="1" x14ac:dyDescent="0.45">
      <c r="A29" s="5"/>
    </row>
    <row r="33" spans="1:1" ht="26.1" customHeight="1" x14ac:dyDescent="0.45">
      <c r="A33" s="9" t="s">
        <v>105</v>
      </c>
    </row>
    <row r="34" spans="1:1" ht="26.1" customHeight="1" x14ac:dyDescent="0.45">
      <c r="A34" s="21" t="s">
        <v>137</v>
      </c>
    </row>
  </sheetData>
  <mergeCells count="5">
    <mergeCell ref="A1:K1"/>
    <mergeCell ref="A2:K2"/>
    <mergeCell ref="A3:K3"/>
    <mergeCell ref="G7:I7"/>
    <mergeCell ref="A4:K4"/>
  </mergeCells>
  <phoneticPr fontId="3" type="noConversion"/>
  <pageMargins left="0.78740157480314965" right="0.39370078740157483" top="0.59055118110236227" bottom="0.39370078740157483" header="0.51181102362204722" footer="0.39370078740157483"/>
  <pageSetup paperSize="9" scale="8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1"/>
  <sheetViews>
    <sheetView tabSelected="1" zoomScale="92" zoomScaleNormal="92" zoomScaleSheetLayoutView="130" workbookViewId="0">
      <selection activeCell="A10" sqref="A10"/>
    </sheetView>
  </sheetViews>
  <sheetFormatPr defaultColWidth="9.140625" defaultRowHeight="23.45" customHeight="1" x14ac:dyDescent="0.45"/>
  <cols>
    <col min="1" max="1" width="26.5703125" style="48" customWidth="1"/>
    <col min="2" max="2" width="9.85546875" style="48" customWidth="1"/>
    <col min="3" max="3" width="10.28515625" style="48" customWidth="1"/>
    <col min="4" max="4" width="4.7109375" style="48" customWidth="1"/>
    <col min="5" max="5" width="9.140625" style="48" customWidth="1"/>
    <col min="6" max="6" width="16.28515625" style="48" customWidth="1"/>
    <col min="7" max="7" width="1.5703125" style="48" customWidth="1"/>
    <col min="8" max="8" width="16.28515625" style="48" customWidth="1"/>
    <col min="9" max="9" width="3.85546875" style="48" customWidth="1"/>
    <col min="10" max="16384" width="9.140625" style="48"/>
  </cols>
  <sheetData>
    <row r="1" spans="1:9" ht="25.5" customHeight="1" x14ac:dyDescent="0.45">
      <c r="A1" s="73" t="s">
        <v>0</v>
      </c>
      <c r="B1" s="73"/>
      <c r="C1" s="73"/>
      <c r="D1" s="73"/>
      <c r="E1" s="73"/>
      <c r="F1" s="73"/>
      <c r="G1" s="73"/>
      <c r="H1" s="73"/>
      <c r="I1" s="52"/>
    </row>
    <row r="2" spans="1:9" ht="25.5" customHeight="1" x14ac:dyDescent="0.45">
      <c r="A2" s="73" t="s">
        <v>106</v>
      </c>
      <c r="B2" s="73"/>
      <c r="C2" s="73"/>
      <c r="D2" s="73"/>
      <c r="E2" s="73"/>
      <c r="F2" s="73"/>
      <c r="G2" s="73"/>
      <c r="H2" s="73"/>
    </row>
    <row r="3" spans="1:9" ht="25.5" customHeight="1" x14ac:dyDescent="0.45">
      <c r="A3" s="76" t="str">
        <f>งบกำไรขาดทุนเบ็ดเสร็จ!A3</f>
        <v>สำหรับงวดเก้าเดือน สิ้นสุดวันที่ 30 กันยายน 2564</v>
      </c>
      <c r="B3" s="76"/>
      <c r="C3" s="76"/>
      <c r="D3" s="76"/>
      <c r="E3" s="76"/>
      <c r="F3" s="76"/>
      <c r="G3" s="76"/>
      <c r="H3" s="76"/>
      <c r="I3" s="51"/>
    </row>
    <row r="4" spans="1:9" ht="25.5" customHeight="1" x14ac:dyDescent="0.45">
      <c r="A4" s="76" t="str">
        <f>งบกำไรขาดทุนเบ็ดเสร็จ!A4</f>
        <v>(ยังไม่ได้ตรวจสอบ/สอบทานแล้ว)</v>
      </c>
      <c r="B4" s="76"/>
      <c r="C4" s="76"/>
      <c r="D4" s="76"/>
      <c r="E4" s="76"/>
      <c r="F4" s="76"/>
      <c r="G4" s="76"/>
      <c r="H4" s="76"/>
      <c r="I4" s="51"/>
    </row>
    <row r="5" spans="1:9" ht="25.5" customHeight="1" x14ac:dyDescent="0.45">
      <c r="A5" s="60"/>
      <c r="B5" s="60"/>
      <c r="C5" s="60"/>
      <c r="D5" s="60"/>
      <c r="E5" s="60"/>
      <c r="F5" s="60"/>
      <c r="G5" s="60"/>
      <c r="H5" s="60"/>
      <c r="I5" s="51"/>
    </row>
    <row r="6" spans="1:9" ht="25.5" customHeight="1" x14ac:dyDescent="0.45">
      <c r="F6" s="55"/>
      <c r="G6" s="55"/>
      <c r="H6" s="49" t="s">
        <v>2</v>
      </c>
    </row>
    <row r="7" spans="1:9" ht="25.5" customHeight="1" x14ac:dyDescent="0.45">
      <c r="E7" s="50"/>
      <c r="F7" s="3" t="s">
        <v>72</v>
      </c>
      <c r="G7" s="51"/>
      <c r="H7" s="3" t="s">
        <v>73</v>
      </c>
    </row>
    <row r="8" spans="1:9" ht="25.5" customHeight="1" x14ac:dyDescent="0.45">
      <c r="A8" s="54" t="s">
        <v>107</v>
      </c>
      <c r="B8" s="52"/>
    </row>
    <row r="9" spans="1:9" ht="25.5" customHeight="1" x14ac:dyDescent="0.45">
      <c r="A9" s="52" t="s">
        <v>174</v>
      </c>
      <c r="B9" s="52"/>
      <c r="C9" s="52"/>
      <c r="F9" s="52">
        <f>งบกำไรขาดทุนเบ็ดเสร็จ!D24</f>
        <v>-26513959.970000006</v>
      </c>
      <c r="G9" s="52"/>
      <c r="H9" s="52">
        <f>งบกำไรขาดทุนเบ็ดเสร็จ!F24</f>
        <v>-56643651.400000013</v>
      </c>
    </row>
    <row r="10" spans="1:9" ht="25.5" customHeight="1" x14ac:dyDescent="0.45">
      <c r="A10" s="54" t="s">
        <v>159</v>
      </c>
      <c r="B10" s="52"/>
      <c r="C10" s="52"/>
      <c r="F10" s="52"/>
      <c r="G10" s="52"/>
      <c r="H10" s="52"/>
    </row>
    <row r="11" spans="1:9" ht="25.5" customHeight="1" x14ac:dyDescent="0.45">
      <c r="A11" s="52" t="s">
        <v>173</v>
      </c>
      <c r="B11" s="52"/>
      <c r="C11" s="52"/>
      <c r="F11" s="52">
        <f>-งบกำไรขาดทุนเบ็ดเสร็จ!D23</f>
        <v>-10794429.49</v>
      </c>
      <c r="G11" s="52"/>
      <c r="H11" s="52">
        <f>-งบกำไรขาดทุนเบ็ดเสร็จ!F23</f>
        <v>-13595187.039999999</v>
      </c>
    </row>
    <row r="12" spans="1:9" ht="25.5" customHeight="1" x14ac:dyDescent="0.45">
      <c r="A12" s="52" t="s">
        <v>108</v>
      </c>
      <c r="B12" s="52"/>
      <c r="C12" s="52"/>
      <c r="F12" s="52">
        <v>27327955.449999999</v>
      </c>
      <c r="G12" s="52"/>
      <c r="H12" s="52">
        <v>27866558.66</v>
      </c>
    </row>
    <row r="13" spans="1:9" ht="25.5" customHeight="1" x14ac:dyDescent="0.45">
      <c r="A13" s="52" t="s">
        <v>157</v>
      </c>
      <c r="B13" s="52"/>
      <c r="C13" s="52"/>
      <c r="F13" s="52"/>
      <c r="G13" s="52"/>
      <c r="H13" s="52"/>
    </row>
    <row r="14" spans="1:9" ht="25.5" customHeight="1" x14ac:dyDescent="0.45">
      <c r="A14" s="52" t="s">
        <v>109</v>
      </c>
      <c r="B14" s="52"/>
      <c r="C14" s="52"/>
      <c r="F14" s="52">
        <v>0</v>
      </c>
      <c r="G14" s="52"/>
      <c r="H14" s="52">
        <v>10761285.99</v>
      </c>
    </row>
    <row r="15" spans="1:9" ht="25.5" customHeight="1" x14ac:dyDescent="0.45">
      <c r="A15" s="48" t="s">
        <v>156</v>
      </c>
      <c r="F15" s="48">
        <v>-577001.87</v>
      </c>
      <c r="H15" s="48">
        <v>-46567.8</v>
      </c>
    </row>
    <row r="16" spans="1:9" ht="25.5" customHeight="1" x14ac:dyDescent="0.45">
      <c r="A16" s="52" t="s">
        <v>110</v>
      </c>
      <c r="B16" s="52"/>
      <c r="C16" s="52"/>
      <c r="F16" s="52">
        <v>7421552.6699999999</v>
      </c>
      <c r="G16" s="52"/>
      <c r="H16" s="52">
        <v>7421552.6799999997</v>
      </c>
    </row>
    <row r="17" spans="1:8" ht="25.5" customHeight="1" x14ac:dyDescent="0.45">
      <c r="A17" s="61" t="s">
        <v>111</v>
      </c>
      <c r="B17" s="52"/>
      <c r="C17" s="52"/>
      <c r="F17" s="52">
        <v>311677.23</v>
      </c>
      <c r="G17" s="52"/>
      <c r="H17" s="52">
        <v>0</v>
      </c>
    </row>
    <row r="18" spans="1:8" ht="25.5" customHeight="1" x14ac:dyDescent="0.45">
      <c r="A18" s="52" t="s">
        <v>133</v>
      </c>
      <c r="B18" s="52"/>
      <c r="C18" s="52"/>
      <c r="F18" s="48">
        <v>-52634386.740000002</v>
      </c>
      <c r="G18" s="52"/>
      <c r="H18" s="52">
        <v>-71030.91</v>
      </c>
    </row>
    <row r="19" spans="1:8" ht="25.5" customHeight="1" x14ac:dyDescent="0.45">
      <c r="A19" s="52" t="s">
        <v>112</v>
      </c>
      <c r="B19" s="52"/>
      <c r="C19" s="52"/>
      <c r="F19" s="52">
        <v>1104734.07</v>
      </c>
      <c r="G19" s="52"/>
      <c r="H19" s="52">
        <v>1227930.78</v>
      </c>
    </row>
    <row r="20" spans="1:8" ht="25.5" customHeight="1" x14ac:dyDescent="0.45">
      <c r="A20" s="52" t="s">
        <v>113</v>
      </c>
      <c r="B20" s="52"/>
      <c r="C20" s="52"/>
      <c r="F20" s="52">
        <v>11956497.960000001</v>
      </c>
      <c r="G20" s="52"/>
      <c r="H20" s="52">
        <v>10262103.76</v>
      </c>
    </row>
    <row r="21" spans="1:8" ht="25.5" customHeight="1" x14ac:dyDescent="0.45">
      <c r="A21" s="52" t="s">
        <v>114</v>
      </c>
      <c r="B21" s="52"/>
      <c r="C21" s="52"/>
      <c r="F21" s="52">
        <v>-20773.96</v>
      </c>
      <c r="G21" s="52"/>
      <c r="H21" s="52">
        <v>-30527.3</v>
      </c>
    </row>
    <row r="22" spans="1:8" ht="25.5" customHeight="1" x14ac:dyDescent="0.45">
      <c r="A22" s="48" t="s">
        <v>115</v>
      </c>
      <c r="F22" s="69">
        <v>-1039260</v>
      </c>
      <c r="H22" s="69">
        <v>-1385680</v>
      </c>
    </row>
    <row r="23" spans="1:8" ht="25.5" customHeight="1" x14ac:dyDescent="0.45">
      <c r="A23" s="52" t="s">
        <v>160</v>
      </c>
      <c r="B23" s="52"/>
      <c r="C23" s="52"/>
      <c r="F23" s="52">
        <v>-2859875.56</v>
      </c>
      <c r="G23" s="52"/>
      <c r="H23" s="52">
        <v>7951456.2800000003</v>
      </c>
    </row>
    <row r="24" spans="1:8" ht="25.5" customHeight="1" x14ac:dyDescent="0.45">
      <c r="A24" s="52" t="s">
        <v>161</v>
      </c>
      <c r="B24" s="52"/>
      <c r="C24" s="52"/>
      <c r="F24" s="52">
        <v>32969.040000000001</v>
      </c>
      <c r="G24" s="52"/>
      <c r="H24" s="52">
        <v>435178.02</v>
      </c>
    </row>
    <row r="25" spans="1:8" ht="25.5" customHeight="1" x14ac:dyDescent="0.45">
      <c r="A25" s="52" t="s">
        <v>162</v>
      </c>
      <c r="F25" s="48">
        <v>-1500</v>
      </c>
      <c r="H25" s="48">
        <v>0</v>
      </c>
    </row>
    <row r="26" spans="1:8" ht="25.5" customHeight="1" x14ac:dyDescent="0.45">
      <c r="A26" s="52" t="s">
        <v>163</v>
      </c>
      <c r="B26" s="52"/>
      <c r="C26" s="52"/>
      <c r="F26" s="52">
        <v>-4571919.21</v>
      </c>
      <c r="G26" s="52"/>
      <c r="H26" s="52">
        <v>-10535044.65</v>
      </c>
    </row>
    <row r="27" spans="1:8" ht="25.5" customHeight="1" x14ac:dyDescent="0.45">
      <c r="A27" s="48" t="s">
        <v>116</v>
      </c>
      <c r="F27" s="62">
        <v>0</v>
      </c>
      <c r="H27" s="62">
        <v>-2757743.68</v>
      </c>
    </row>
    <row r="28" spans="1:8" ht="25.5" customHeight="1" x14ac:dyDescent="0.45">
      <c r="A28" s="54" t="s">
        <v>147</v>
      </c>
      <c r="B28" s="52"/>
      <c r="C28" s="52"/>
      <c r="F28" s="53">
        <f>SUM(F9:F27)</f>
        <v>-50857720.380000018</v>
      </c>
      <c r="G28" s="52"/>
      <c r="H28" s="18">
        <f>SUM(H9:H27)</f>
        <v>-19139366.610000014</v>
      </c>
    </row>
    <row r="29" spans="1:8" ht="21.75" x14ac:dyDescent="0.45">
      <c r="B29" s="52"/>
      <c r="C29" s="52"/>
      <c r="F29" s="52"/>
      <c r="G29" s="52"/>
      <c r="H29" s="52"/>
    </row>
    <row r="30" spans="1:8" ht="25.5" customHeight="1" x14ac:dyDescent="0.45">
      <c r="A30" s="52" t="s">
        <v>152</v>
      </c>
    </row>
    <row r="31" spans="1:8" ht="25.5" customHeight="1" x14ac:dyDescent="0.45">
      <c r="A31" s="52"/>
      <c r="B31" s="52"/>
      <c r="C31" s="52"/>
      <c r="F31" s="52"/>
      <c r="G31" s="52"/>
      <c r="H31" s="52"/>
    </row>
    <row r="32" spans="1:8" ht="25.5" customHeight="1" x14ac:dyDescent="0.45">
      <c r="A32" s="52"/>
      <c r="B32" s="52"/>
      <c r="C32" s="52"/>
      <c r="F32" s="52"/>
      <c r="G32" s="52"/>
      <c r="H32" s="52"/>
    </row>
    <row r="33" spans="1:9" s="63" customFormat="1" ht="25.5" customHeight="1" x14ac:dyDescent="0.45">
      <c r="A33" s="63" t="s">
        <v>118</v>
      </c>
      <c r="F33" s="64"/>
      <c r="G33" s="64"/>
      <c r="H33" s="64"/>
    </row>
    <row r="34" spans="1:9" s="63" customFormat="1" ht="25.5" customHeight="1" x14ac:dyDescent="0.45">
      <c r="A34" s="21" t="s">
        <v>138</v>
      </c>
      <c r="F34" s="64"/>
      <c r="G34" s="64"/>
      <c r="H34" s="64"/>
    </row>
    <row r="35" spans="1:9" ht="24.75" customHeight="1" x14ac:dyDescent="0.45">
      <c r="A35" s="77" t="s">
        <v>36</v>
      </c>
      <c r="B35" s="77"/>
      <c r="C35" s="77"/>
      <c r="D35" s="77"/>
      <c r="E35" s="77"/>
      <c r="F35" s="77"/>
      <c r="G35" s="77"/>
      <c r="H35" s="77"/>
    </row>
    <row r="36" spans="1:9" ht="24.75" customHeight="1" x14ac:dyDescent="0.45">
      <c r="A36" s="73" t="s">
        <v>0</v>
      </c>
      <c r="B36" s="73"/>
      <c r="C36" s="73"/>
      <c r="D36" s="73"/>
      <c r="E36" s="73"/>
      <c r="F36" s="73"/>
      <c r="G36" s="73"/>
      <c r="H36" s="73"/>
      <c r="I36" s="51"/>
    </row>
    <row r="37" spans="1:9" ht="24.75" customHeight="1" x14ac:dyDescent="0.45">
      <c r="A37" s="73" t="s">
        <v>119</v>
      </c>
      <c r="B37" s="73"/>
      <c r="C37" s="73"/>
      <c r="D37" s="73"/>
      <c r="E37" s="73"/>
      <c r="F37" s="73"/>
      <c r="G37" s="73"/>
      <c r="H37" s="73"/>
      <c r="I37" s="51"/>
    </row>
    <row r="38" spans="1:9" ht="24.75" customHeight="1" x14ac:dyDescent="0.45">
      <c r="A38" s="76" t="str">
        <f>+A3</f>
        <v>สำหรับงวดเก้าเดือน สิ้นสุดวันที่ 30 กันยายน 2564</v>
      </c>
      <c r="B38" s="76"/>
      <c r="C38" s="76"/>
      <c r="D38" s="76"/>
      <c r="E38" s="76"/>
      <c r="F38" s="76"/>
      <c r="G38" s="76"/>
      <c r="H38" s="76"/>
      <c r="I38" s="51"/>
    </row>
    <row r="39" spans="1:9" ht="24.75" customHeight="1" x14ac:dyDescent="0.45">
      <c r="A39" s="76" t="str">
        <f>+A4</f>
        <v>(ยังไม่ได้ตรวจสอบ/สอบทานแล้ว)</v>
      </c>
      <c r="B39" s="76"/>
      <c r="C39" s="76"/>
      <c r="D39" s="76"/>
      <c r="E39" s="76"/>
      <c r="F39" s="76"/>
      <c r="G39" s="76"/>
      <c r="H39" s="76"/>
      <c r="I39" s="51"/>
    </row>
    <row r="40" spans="1:9" ht="24.75" customHeight="1" x14ac:dyDescent="0.45">
      <c r="A40" s="60"/>
      <c r="B40" s="60"/>
      <c r="C40" s="60"/>
      <c r="D40" s="60"/>
      <c r="E40" s="60"/>
      <c r="F40" s="60"/>
      <c r="G40" s="60"/>
      <c r="H40" s="60"/>
      <c r="I40" s="51"/>
    </row>
    <row r="41" spans="1:9" ht="24.75" customHeight="1" x14ac:dyDescent="0.45">
      <c r="F41" s="55"/>
      <c r="G41" s="55"/>
      <c r="H41" s="49" t="s">
        <v>2</v>
      </c>
      <c r="I41" s="51"/>
    </row>
    <row r="42" spans="1:9" ht="24.75" customHeight="1" x14ac:dyDescent="0.45">
      <c r="E42" s="50"/>
      <c r="F42" s="3" t="s">
        <v>72</v>
      </c>
      <c r="G42" s="51"/>
      <c r="H42" s="3" t="s">
        <v>73</v>
      </c>
    </row>
    <row r="43" spans="1:9" ht="24.75" customHeight="1" x14ac:dyDescent="0.45">
      <c r="A43" s="52" t="s">
        <v>120</v>
      </c>
      <c r="B43" s="52"/>
      <c r="C43" s="52"/>
      <c r="F43" s="52">
        <v>-11981566.439999999</v>
      </c>
      <c r="G43" s="52"/>
      <c r="H43" s="52">
        <v>-10290520.189999999</v>
      </c>
    </row>
    <row r="44" spans="1:9" ht="24.75" customHeight="1" x14ac:dyDescent="0.45">
      <c r="A44" s="52" t="s">
        <v>121</v>
      </c>
      <c r="B44" s="52"/>
      <c r="C44" s="52"/>
      <c r="F44" s="52">
        <v>-854428.15</v>
      </c>
      <c r="G44" s="52"/>
      <c r="H44" s="52">
        <v>-185319.84</v>
      </c>
    </row>
    <row r="45" spans="1:9" ht="24.75" customHeight="1" x14ac:dyDescent="0.45">
      <c r="A45" s="54" t="s">
        <v>117</v>
      </c>
      <c r="B45" s="52"/>
      <c r="C45" s="52"/>
      <c r="F45" s="65">
        <f>SUM(F28:F44)</f>
        <v>-63693714.970000014</v>
      </c>
      <c r="G45" s="52"/>
      <c r="H45" s="65">
        <f>SUM(H28:H44)</f>
        <v>-29615206.640000012</v>
      </c>
    </row>
    <row r="46" spans="1:9" ht="24.75" customHeight="1" x14ac:dyDescent="0.45">
      <c r="A46" s="54" t="s">
        <v>122</v>
      </c>
      <c r="B46" s="52"/>
      <c r="C46" s="52"/>
      <c r="D46" s="52"/>
      <c r="E46" s="52"/>
    </row>
    <row r="47" spans="1:9" ht="24.75" customHeight="1" x14ac:dyDescent="0.45">
      <c r="A47" s="52" t="s">
        <v>123</v>
      </c>
      <c r="B47" s="52"/>
      <c r="C47" s="52"/>
      <c r="D47" s="52"/>
      <c r="E47" s="52"/>
      <c r="F47" s="52">
        <v>-3112.92</v>
      </c>
      <c r="G47" s="52"/>
      <c r="H47" s="52">
        <v>-11646.86</v>
      </c>
    </row>
    <row r="48" spans="1:9" ht="24.75" customHeight="1" x14ac:dyDescent="0.45">
      <c r="A48" s="48" t="s">
        <v>124</v>
      </c>
      <c r="F48" s="48">
        <v>29382800.850000001</v>
      </c>
      <c r="H48" s="48">
        <v>65056.800000000003</v>
      </c>
    </row>
    <row r="49" spans="1:8" ht="24.75" customHeight="1" x14ac:dyDescent="0.45">
      <c r="A49" s="48" t="s">
        <v>134</v>
      </c>
      <c r="F49" s="48">
        <v>79330917.060000002</v>
      </c>
      <c r="H49" s="48">
        <v>0</v>
      </c>
    </row>
    <row r="50" spans="1:8" ht="24.75" customHeight="1" x14ac:dyDescent="0.45">
      <c r="A50" s="52" t="s">
        <v>125</v>
      </c>
      <c r="B50" s="52"/>
      <c r="C50" s="52"/>
      <c r="D50" s="52"/>
      <c r="E50" s="52"/>
      <c r="F50" s="52">
        <v>-4721246.3499999996</v>
      </c>
      <c r="G50" s="52"/>
      <c r="H50" s="52">
        <v>-270938.51</v>
      </c>
    </row>
    <row r="51" spans="1:8" ht="24.75" customHeight="1" x14ac:dyDescent="0.45">
      <c r="A51" s="52" t="s">
        <v>114</v>
      </c>
      <c r="B51" s="52"/>
      <c r="C51" s="52"/>
      <c r="D51" s="52"/>
      <c r="E51" s="52"/>
      <c r="F51" s="52">
        <v>20773.96</v>
      </c>
      <c r="G51" s="52"/>
      <c r="H51" s="52">
        <v>30527.3</v>
      </c>
    </row>
    <row r="52" spans="1:8" ht="24.75" customHeight="1" x14ac:dyDescent="0.45">
      <c r="A52" s="48" t="s">
        <v>115</v>
      </c>
      <c r="F52" s="48">
        <v>1039260</v>
      </c>
      <c r="H52" s="48">
        <v>1385680</v>
      </c>
    </row>
    <row r="53" spans="1:8" ht="24.75" customHeight="1" x14ac:dyDescent="0.45">
      <c r="A53" s="54" t="s">
        <v>148</v>
      </c>
      <c r="C53" s="52"/>
      <c r="D53" s="52"/>
      <c r="E53" s="52"/>
      <c r="F53" s="65">
        <f>SUM(F47:F52)</f>
        <v>105049392.60000001</v>
      </c>
      <c r="G53" s="52"/>
      <c r="H53" s="65">
        <f>SUM(H47:H52)</f>
        <v>1198678.73</v>
      </c>
    </row>
    <row r="54" spans="1:8" ht="24.75" customHeight="1" x14ac:dyDescent="0.45">
      <c r="A54" s="54" t="s">
        <v>126</v>
      </c>
      <c r="C54" s="52"/>
      <c r="D54" s="52"/>
      <c r="E54" s="52"/>
      <c r="F54" s="52"/>
      <c r="G54" s="52"/>
      <c r="H54" s="52"/>
    </row>
    <row r="55" spans="1:8" ht="24.75" customHeight="1" x14ac:dyDescent="0.45">
      <c r="A55" s="52" t="s">
        <v>127</v>
      </c>
      <c r="C55" s="52"/>
      <c r="D55" s="52"/>
      <c r="E55" s="52"/>
      <c r="F55" s="52">
        <v>-3317704.1</v>
      </c>
      <c r="G55" s="52"/>
      <c r="H55" s="52">
        <v>-2982964.73</v>
      </c>
    </row>
    <row r="56" spans="1:8" ht="24.75" customHeight="1" x14ac:dyDescent="0.45">
      <c r="A56" s="52" t="s">
        <v>128</v>
      </c>
      <c r="C56" s="52"/>
      <c r="D56" s="52"/>
      <c r="E56" s="52"/>
      <c r="F56" s="52">
        <v>40000000</v>
      </c>
      <c r="G56" s="52"/>
      <c r="H56" s="52">
        <v>40000000</v>
      </c>
    </row>
    <row r="57" spans="1:8" ht="24.75" customHeight="1" x14ac:dyDescent="0.45">
      <c r="A57" s="52" t="s">
        <v>129</v>
      </c>
      <c r="C57" s="52"/>
      <c r="D57" s="52"/>
      <c r="E57" s="52"/>
      <c r="F57" s="52">
        <v>0</v>
      </c>
      <c r="G57" s="52"/>
      <c r="H57" s="52">
        <v>-11802113.310000001</v>
      </c>
    </row>
    <row r="58" spans="1:8" ht="24.75" customHeight="1" x14ac:dyDescent="0.45">
      <c r="A58" s="54" t="s">
        <v>149</v>
      </c>
      <c r="C58" s="52"/>
      <c r="D58" s="52"/>
      <c r="E58" s="52"/>
      <c r="F58" s="65">
        <f>SUM(F55:F57)</f>
        <v>36682295.899999999</v>
      </c>
      <c r="G58" s="52"/>
      <c r="H58" s="65">
        <f>SUM(H55:H57)</f>
        <v>25214921.960000001</v>
      </c>
    </row>
    <row r="59" spans="1:8" ht="24.75" customHeight="1" x14ac:dyDescent="0.45">
      <c r="A59" s="52" t="s">
        <v>130</v>
      </c>
      <c r="B59" s="52"/>
      <c r="C59" s="52"/>
      <c r="D59" s="52"/>
      <c r="E59" s="52"/>
      <c r="F59" s="52">
        <f>+F45+F53+F58</f>
        <v>78037973.530000001</v>
      </c>
      <c r="G59" s="52"/>
      <c r="H59" s="52">
        <f>+H45+H53+H58</f>
        <v>-3201605.9500000104</v>
      </c>
    </row>
    <row r="60" spans="1:8" ht="24.75" customHeight="1" x14ac:dyDescent="0.45">
      <c r="A60" s="52" t="s">
        <v>131</v>
      </c>
      <c r="B60" s="52"/>
      <c r="C60" s="52"/>
      <c r="D60" s="52"/>
      <c r="E60" s="52"/>
      <c r="F60" s="52">
        <f>+งบแสดงฐานะการเงิน!F10</f>
        <v>24654728.260000002</v>
      </c>
      <c r="G60" s="52"/>
      <c r="H60" s="52">
        <v>19544710.699999999</v>
      </c>
    </row>
    <row r="61" spans="1:8" ht="24.75" customHeight="1" thickBot="1" x14ac:dyDescent="0.5">
      <c r="A61" s="54" t="s">
        <v>132</v>
      </c>
      <c r="B61" s="66"/>
      <c r="D61" s="52"/>
      <c r="E61" s="66"/>
      <c r="F61" s="67">
        <f>SUM(F59:F60)</f>
        <v>102692701.79000001</v>
      </c>
      <c r="G61" s="52"/>
      <c r="H61" s="67">
        <f>SUM(H59:H60)</f>
        <v>16343104.749999989</v>
      </c>
    </row>
    <row r="62" spans="1:8" ht="24.75" customHeight="1" thickTop="1" x14ac:dyDescent="0.45"/>
    <row r="63" spans="1:8" ht="24.75" customHeight="1" x14ac:dyDescent="0.45"/>
    <row r="64" spans="1:8" ht="24.75" customHeight="1" x14ac:dyDescent="0.45">
      <c r="A64" s="52" t="s">
        <v>152</v>
      </c>
      <c r="B64" s="66"/>
      <c r="D64" s="52"/>
      <c r="E64" s="66"/>
      <c r="F64" s="52"/>
      <c r="G64" s="52"/>
      <c r="H64" s="52"/>
    </row>
    <row r="65" spans="1:8" ht="24.75" customHeight="1" x14ac:dyDescent="0.45"/>
    <row r="66" spans="1:8" ht="24.75" customHeight="1" x14ac:dyDescent="0.45">
      <c r="A66" s="52"/>
      <c r="B66" s="66"/>
      <c r="D66" s="52"/>
      <c r="E66" s="66"/>
      <c r="F66" s="52"/>
      <c r="G66" s="52"/>
      <c r="H66" s="52"/>
    </row>
    <row r="67" spans="1:8" s="63" customFormat="1" ht="24.75" customHeight="1" x14ac:dyDescent="0.45">
      <c r="A67" s="63" t="s">
        <v>118</v>
      </c>
      <c r="F67" s="64"/>
      <c r="G67" s="64"/>
      <c r="H67" s="64"/>
    </row>
    <row r="68" spans="1:8" s="63" customFormat="1" ht="24.75" customHeight="1" x14ac:dyDescent="0.45">
      <c r="A68" s="21" t="s">
        <v>138</v>
      </c>
      <c r="F68" s="64"/>
      <c r="G68" s="64"/>
      <c r="H68" s="64"/>
    </row>
    <row r="69" spans="1:8" s="63" customFormat="1" ht="24.75" customHeight="1" x14ac:dyDescent="0.45">
      <c r="A69" s="48"/>
      <c r="F69" s="64"/>
      <c r="G69" s="64"/>
      <c r="H69" s="64"/>
    </row>
    <row r="70" spans="1:8" ht="24.75" customHeight="1" x14ac:dyDescent="0.45"/>
    <row r="71" spans="1:8" ht="23.25" customHeight="1" x14ac:dyDescent="0.45"/>
  </sheetData>
  <mergeCells count="9">
    <mergeCell ref="A39:H39"/>
    <mergeCell ref="A38:H38"/>
    <mergeCell ref="A37:H37"/>
    <mergeCell ref="A1:H1"/>
    <mergeCell ref="A2:H2"/>
    <mergeCell ref="A3:H3"/>
    <mergeCell ref="A35:H35"/>
    <mergeCell ref="A36:H36"/>
    <mergeCell ref="A4:H4"/>
  </mergeCells>
  <phoneticPr fontId="3" type="noConversion"/>
  <pageMargins left="0.98425196850393704" right="0.39370078740157483" top="0.59055118110236227" bottom="0.39370078740157483" header="0.31496062992125984" footer="0.35433070866141736"/>
  <pageSetup paperSize="9"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EC959CB3D98B4B841E3EB774013852" ma:contentTypeVersion="4" ma:contentTypeDescription="Create a new document." ma:contentTypeScope="" ma:versionID="5fd9ee247e7cf4da0be37971b91ea083">
  <xsd:schema xmlns:xsd="http://www.w3.org/2001/XMLSchema" xmlns:xs="http://www.w3.org/2001/XMLSchema" xmlns:p="http://schemas.microsoft.com/office/2006/metadata/properties" xmlns:ns2="515d53e0-81d2-40f7-8244-d75d457e4778" targetNamespace="http://schemas.microsoft.com/office/2006/metadata/properties" ma:root="true" ma:fieldsID="f51943c1164849217da67f815b21bdfb" ns2:_="">
    <xsd:import namespace="515d53e0-81d2-40f7-8244-d75d457e4778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5d53e0-81d2-40f7-8244-d75d457e4778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515d53e0-81d2-40f7-8244-d75d457e4778" xsi:nil="true"/>
    <Preparer_x0020_Sign_x002d_off xmlns="515d53e0-81d2-40f7-8244-d75d457e4778" xsi:nil="true"/>
  </documentManagement>
</p:properties>
</file>

<file path=customXml/itemProps1.xml><?xml version="1.0" encoding="utf-8"?>
<ds:datastoreItem xmlns:ds="http://schemas.openxmlformats.org/officeDocument/2006/customXml" ds:itemID="{BE03C972-E7DF-403A-99D3-4F6ED041EB5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223177C-D628-46C3-BA19-32ECCA8B6A3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15d53e0-81d2-40f7-8244-d75d457e47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27B473B-0F7F-4F56-B379-A8F64F31F808}">
  <ds:schemaRefs>
    <ds:schemaRef ds:uri="http://www.w3.org/XML/1998/namespace"/>
    <ds:schemaRef ds:uri="http://schemas.microsoft.com/office/2006/documentManagement/types"/>
    <ds:schemaRef ds:uri="http://purl.org/dc/elements/1.1/"/>
    <ds:schemaRef ds:uri="515d53e0-81d2-40f7-8244-d75d457e4778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4</vt:i4>
      </vt:variant>
    </vt:vector>
  </HeadingPairs>
  <TitlesOfParts>
    <vt:vector size="4" baseType="lpstr">
      <vt:lpstr>งบแสดงฐานะการเงิน</vt:lpstr>
      <vt:lpstr>งบกำไรขาดทุนเบ็ดเสร็จ</vt:lpstr>
      <vt:lpstr>งบเปลี่ยนแปลง</vt:lpstr>
      <vt:lpstr>งบกระแสเงินสด</vt:lpstr>
    </vt:vector>
  </TitlesOfParts>
  <Manager/>
  <Company>123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abc</dc:creator>
  <cp:keywords/>
  <dc:description/>
  <cp:lastModifiedBy>ta</cp:lastModifiedBy>
  <cp:revision/>
  <cp:lastPrinted>2021-11-08T09:56:50Z</cp:lastPrinted>
  <dcterms:created xsi:type="dcterms:W3CDTF">2001-08-14T07:41:24Z</dcterms:created>
  <dcterms:modified xsi:type="dcterms:W3CDTF">2021-11-08T09:56:56Z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0x010100B1EC959CB3D98B4B841E3EB774013852</vt:lpwstr>
  </property>
</Properties>
</file>