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28680" yWindow="-60" windowWidth="20730" windowHeight="11700" tabRatio="885" activeTab="4"/>
  </bookViews>
  <sheets>
    <sheet name="NoteP1-3" sheetId="19" r:id="rId1"/>
    <sheet name="P4-5" sheetId="14" r:id="rId2"/>
    <sheet name="P6-13" sheetId="16" r:id="rId3"/>
    <sheet name="P14-15" sheetId="23" r:id="rId4"/>
    <sheet name="P16-18" sheetId="24" r:id="rId5"/>
    <sheet name="P19-20" sheetId="26" r:id="rId6"/>
    <sheet name="P21-22" sheetId="11" r:id="rId7"/>
  </sheets>
  <externalReferences>
    <externalReference r:id="rId8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3" i="24" l="1"/>
  <c r="K81" i="24"/>
  <c r="K71" i="24"/>
  <c r="G50" i="24"/>
  <c r="E50" i="24"/>
  <c r="I49" i="24"/>
  <c r="K49" i="24" s="1"/>
  <c r="I48" i="24"/>
  <c r="K48" i="24" s="1"/>
  <c r="I47" i="24"/>
  <c r="I50" i="24" s="1"/>
  <c r="G45" i="24"/>
  <c r="E45" i="24"/>
  <c r="I44" i="24"/>
  <c r="K44" i="24" s="1"/>
  <c r="K43" i="24"/>
  <c r="I42" i="24"/>
  <c r="K42" i="24" s="1"/>
  <c r="I41" i="24"/>
  <c r="I45" i="24" s="1"/>
  <c r="N59" i="23"/>
  <c r="N58" i="23"/>
  <c r="N57" i="23"/>
  <c r="N55" i="23"/>
  <c r="N50" i="23"/>
  <c r="N49" i="23"/>
  <c r="K41" i="24" l="1"/>
  <c r="K45" i="24" s="1"/>
  <c r="K47" i="24"/>
  <c r="K50" i="24" s="1"/>
  <c r="H94" i="19"/>
  <c r="J94" i="19"/>
  <c r="K60" i="11"/>
  <c r="I60" i="11"/>
  <c r="M60" i="11" s="1"/>
  <c r="M64" i="11" s="1"/>
  <c r="E60" i="11"/>
  <c r="C60" i="11"/>
  <c r="M59" i="11"/>
  <c r="G59" i="11"/>
  <c r="M58" i="11"/>
  <c r="G58" i="11"/>
  <c r="M57" i="11"/>
  <c r="G57" i="11"/>
  <c r="M56" i="11"/>
  <c r="G56" i="11"/>
  <c r="M55" i="11"/>
  <c r="G55" i="11"/>
  <c r="M54" i="11"/>
  <c r="G54" i="11"/>
  <c r="G60" i="11" l="1"/>
  <c r="G64" i="11" s="1"/>
  <c r="H15" i="14"/>
  <c r="M36" i="11" l="1"/>
  <c r="G36" i="11"/>
  <c r="M15" i="11"/>
  <c r="M16" i="11"/>
  <c r="G14" i="11"/>
  <c r="G15" i="11"/>
  <c r="G16" i="11"/>
  <c r="G17" i="11"/>
  <c r="G38" i="11"/>
  <c r="G35" i="11"/>
  <c r="M39" i="11"/>
  <c r="M35" i="11"/>
  <c r="M38" i="11"/>
  <c r="I19" i="24"/>
  <c r="I18" i="24"/>
  <c r="I17" i="24"/>
  <c r="H56" i="14" l="1"/>
  <c r="J29" i="16" l="1"/>
  <c r="J88" i="16"/>
  <c r="H88" i="16"/>
  <c r="M43" i="11" l="1"/>
  <c r="G43" i="11"/>
  <c r="M41" i="11"/>
  <c r="G41" i="11"/>
  <c r="G39" i="11"/>
  <c r="M37" i="11"/>
  <c r="G37" i="11"/>
  <c r="M34" i="11"/>
  <c r="G34" i="11"/>
  <c r="M32" i="11"/>
  <c r="G32" i="11"/>
  <c r="K31" i="11"/>
  <c r="K40" i="11" s="1"/>
  <c r="K42" i="11" s="1"/>
  <c r="K44" i="11" s="1"/>
  <c r="I31" i="11"/>
  <c r="I40" i="11" s="1"/>
  <c r="I42" i="11" s="1"/>
  <c r="I44" i="11" s="1"/>
  <c r="E31" i="11"/>
  <c r="E40" i="11" s="1"/>
  <c r="E42" i="11" s="1"/>
  <c r="E44" i="11" s="1"/>
  <c r="C31" i="11"/>
  <c r="C40" i="11" s="1"/>
  <c r="C42" i="11" s="1"/>
  <c r="C44" i="11" s="1"/>
  <c r="M30" i="11"/>
  <c r="G30" i="11"/>
  <c r="M29" i="11"/>
  <c r="G29" i="11"/>
  <c r="J103" i="16"/>
  <c r="H103" i="16"/>
  <c r="G31" i="11" l="1"/>
  <c r="G40" i="11" s="1"/>
  <c r="G42" i="11" s="1"/>
  <c r="G44" i="11" s="1"/>
  <c r="M31" i="11"/>
  <c r="M40" i="11" s="1"/>
  <c r="M42" i="11" s="1"/>
  <c r="M44" i="11" s="1"/>
  <c r="H51" i="14" l="1"/>
  <c r="J56" i="14" l="1"/>
  <c r="J163" i="16" l="1"/>
  <c r="J166" i="16" s="1"/>
  <c r="H163" i="16"/>
  <c r="H166" i="16" s="1"/>
  <c r="N26" i="23" l="1"/>
  <c r="N33" i="23" l="1"/>
  <c r="N32" i="23"/>
  <c r="N31" i="23"/>
  <c r="N29" i="23"/>
  <c r="N27" i="23"/>
  <c r="J253" i="16"/>
  <c r="J241" i="16"/>
  <c r="H92" i="16" l="1"/>
  <c r="J92" i="16"/>
  <c r="J68" i="16"/>
  <c r="J93" i="16" l="1"/>
  <c r="H93" i="16"/>
  <c r="H47" i="16"/>
  <c r="H49" i="16" s="1"/>
  <c r="J39" i="14"/>
  <c r="H39" i="14"/>
  <c r="J25" i="14"/>
  <c r="H25" i="14"/>
  <c r="J14" i="14"/>
  <c r="H14" i="14"/>
  <c r="H5" i="14"/>
  <c r="J5" i="14"/>
  <c r="H126" i="16" l="1"/>
  <c r="H133" i="16" s="1"/>
  <c r="J44" i="14" l="1"/>
  <c r="H44" i="14"/>
  <c r="H156" i="16" l="1"/>
  <c r="G20" i="11" l="1"/>
  <c r="I14" i="24" l="1"/>
  <c r="I13" i="24"/>
  <c r="I20" i="24" l="1"/>
  <c r="G20" i="24"/>
  <c r="E20" i="24"/>
  <c r="K20" i="24"/>
  <c r="K15" i="24"/>
  <c r="G15" i="24"/>
  <c r="E15" i="24"/>
  <c r="I12" i="24"/>
  <c r="I15" i="24" s="1"/>
  <c r="M22" i="11" l="1"/>
  <c r="G22" i="11"/>
  <c r="J226" i="16" l="1"/>
  <c r="H226" i="16" l="1"/>
  <c r="J201" i="16"/>
  <c r="J216" i="16"/>
  <c r="J218" i="16" s="1"/>
  <c r="J47" i="16" l="1"/>
  <c r="J49" i="16" s="1"/>
  <c r="H216" i="16" l="1"/>
  <c r="H218" i="16" s="1"/>
  <c r="H201" i="16" s="1"/>
  <c r="J70" i="16" l="1"/>
  <c r="H68" i="16" s="1"/>
  <c r="H70" i="16" s="1"/>
  <c r="H253" i="16" l="1"/>
  <c r="H237" i="16" s="1"/>
  <c r="H21" i="14" l="1"/>
  <c r="H8" i="14"/>
  <c r="H10" i="14" s="1"/>
  <c r="J8" i="14"/>
  <c r="J10" i="14" s="1"/>
  <c r="M20" i="11"/>
  <c r="M9" i="11"/>
  <c r="M10" i="11"/>
  <c r="C11" i="11"/>
  <c r="C19" i="11" s="1"/>
  <c r="J126" i="16"/>
  <c r="J133" i="16" s="1"/>
  <c r="J118" i="16"/>
  <c r="H118" i="16"/>
  <c r="J156" i="16"/>
  <c r="M14" i="11" l="1"/>
  <c r="M17" i="11"/>
  <c r="M18" i="11"/>
  <c r="M12" i="11"/>
  <c r="J21" i="14" l="1"/>
  <c r="K11" i="11" l="1"/>
  <c r="K19" i="11" s="1"/>
  <c r="I11" i="11"/>
  <c r="I19" i="11" s="1"/>
  <c r="I21" i="11" s="1"/>
  <c r="G18" i="11" l="1"/>
  <c r="K21" i="11"/>
  <c r="K23" i="11" s="1"/>
  <c r="G9" i="11"/>
  <c r="G10" i="11"/>
  <c r="G12" i="11"/>
  <c r="E11" i="11"/>
  <c r="E19" i="11" s="1"/>
  <c r="J28" i="14"/>
  <c r="H28" i="14"/>
  <c r="M11" i="11" l="1"/>
  <c r="M19" i="11" s="1"/>
  <c r="C21" i="11"/>
  <c r="C23" i="11" s="1"/>
  <c r="E21" i="11"/>
  <c r="E23" i="11" s="1"/>
  <c r="G11" i="11"/>
  <c r="G19" i="11" s="1"/>
  <c r="M21" i="11" l="1"/>
  <c r="M23" i="11" s="1"/>
  <c r="G21" i="11"/>
  <c r="G23" i="11" s="1"/>
  <c r="I23" i="11" l="1"/>
  <c r="H29" i="16" l="1"/>
  <c r="H236" i="16"/>
  <c r="H241" i="16" s="1"/>
</calcChain>
</file>

<file path=xl/sharedStrings.xml><?xml version="1.0" encoding="utf-8"?>
<sst xmlns="http://schemas.openxmlformats.org/spreadsheetml/2006/main" count="683" uniqueCount="459">
  <si>
    <t>บริษัท  แมนดาริน  โฮเต็ล  จำกัด  (มหาชน)</t>
  </si>
  <si>
    <t>(ยังไม่ได้ตรวจสอบ/สอบทานแล้ว)</t>
  </si>
  <si>
    <t>1. ข้อมูลทั่วไป</t>
  </si>
  <si>
    <t xml:space="preserve">     1.1  ข้อมูลทั่วไปของบริษัทฯ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</si>
  <si>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</si>
  <si>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</si>
  <si>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</si>
  <si>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</si>
  <si>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</si>
  <si>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>: เลขที่ 662 ถนนพระราม 4 แขวงมหาพฤฒาราม เขตบางรัก จังหวัดกรุงเทพมหานคร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</si>
  <si>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</si>
  <si>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</si>
  <si>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</si>
  <si>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</si>
  <si>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</si>
  <si>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</si>
  <si>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</si>
  <si>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 xml:space="preserve">     ทางการเงินระหว่างกาล    ภายใต้พระราชบัญญัติวิชาชีพบัญชี พ.ศ. 2547 และตามข้อกำหนดของคณะกรรมการ</t>
  </si>
  <si>
    <t xml:space="preserve">     กำกับหลักทรัพย์และตลาดหลักทรัพย์  ว่าด้วยการจัดทำและนำเสนอรายงานทางการเงินภายใต้พระราชบัญญัติ</t>
  </si>
  <si>
    <t xml:space="preserve">     หลักทรัพย์และตลาดหลักทรัพย์ พ.ศ. 2535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</si>
  <si>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</t>
  </si>
  <si>
    <t xml:space="preserve">     รายการในงบการเงิน ยกเว้น รายการที่เปิดเผยไว้ในนโยบายการบัญชีที่เกี่ยวข้อง</t>
  </si>
  <si>
    <t xml:space="preserve">            งบการเงินระหว่างกาลนี้  จัดทำขึ้นโดยมีวัตถุประสงค์ให้ข้อมูลเพิ่มเติมจากงบการเงินประจำปีที่นำเสนอครั้ง</t>
  </si>
  <si>
    <t xml:space="preserve">     ล่าสุด เพื่อให้ข้อมูลนั้นเป็นปัจจุบัน  ดังนั้น  งบการเงินระหว่างกาลจึงเน้นการให้ข้อมูลเกี่ยวกับกิจกรรมเหตุการณ์ 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</si>
  <si>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อย่างไรก็ตาม งบแสดงฐานะ 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</si>
  <si>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</si>
  <si>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ในรูปแบบเช่นเดียวกับงบการเงินประจำปี  ดังนั้น  การใช้งบการเงินระหว่างกาลนี้ควรใช้ควบคู่ไปกับงบการเงิน</t>
  </si>
  <si>
    <t xml:space="preserve">     ประจำปีล่าสุด</t>
  </si>
  <si>
    <t>(ลงชื่อ) …....…….......……………………………………………………… กรรมการตามอำนาจ</t>
  </si>
  <si>
    <t>- 2 -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</si>
  <si>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</si>
  <si>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       ในระหว่างงวด บริษัทฯ ได้นำมาตรฐานการรายงานทางการเงินและการตีความมาตรฐานการรายงานทางการเงิน</t>
  </si>
  <si>
    <t xml:space="preserve">     ฉบับปรับปรุงจำนวนหลายฉบับ      ซึ่งมีผลบังคับใช้สำหรับงบการเงินที่มีรอบระยะเวลาบัญชีที่เริ่มในหรือหลังวันที่</t>
  </si>
  <si>
    <t xml:space="preserve">     1 มกราคม  2564  มาถือปฏิบัติ  มาตรฐานการรายงานทางการเงินดังกล่าวได้รับการปรับปรุงหรือจัดให้มีขึ้นเพื่อให้มี</t>
  </si>
  <si>
    <t xml:space="preserve">     เนื้อหาเท่าเทียมกับมาตรฐานการรายงานทางการเงินระหว่างประเทศ โดยส่วนใหญ่เป็นการอธิบายให้ชัดเจนเกี่ยวกับ</t>
  </si>
  <si>
    <t xml:space="preserve">     วิธีปฏิบัติทางการบัญชีและการให้แนวปฏิบัติทางการบัญชีกับผู้ใช้มาตรฐาน </t>
  </si>
  <si>
    <t xml:space="preserve">            การนำมาตรฐานการรายงานทางการเงินดังกล่าวมาถือปฏิบัตินี้ไม่มีผลกระทบอย่างเป็นสาระสำคัญต่องบการเงิน</t>
  </si>
  <si>
    <t xml:space="preserve">     ของบริษัทฯ</t>
  </si>
  <si>
    <t xml:space="preserve">     2.3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หลัง</t>
  </si>
  <si>
    <t xml:space="preserve">            วันที่ 1 มกราคม 2565</t>
  </si>
  <si>
    <t xml:space="preserve">            ผลกระทบจากสถานการณ์ของ COVID-19  </t>
  </si>
  <si>
    <t xml:space="preserve">     การด้อยค่าของสินทรัพย์</t>
  </si>
  <si>
    <t>- 3 -</t>
  </si>
  <si>
    <t xml:space="preserve">     ผลขาดทุนด้านเครดิตที่คาดว่าจะเกิดขึ้นในกรณีที่บริษัทฯ ใช้วิธีการอย่างง่ายในการวัดมูลค่าของผลขาดทุนด้านเครดิต</t>
  </si>
  <si>
    <t xml:space="preserve">     ที่คาดว่าจะเกิดขึ้น</t>
  </si>
  <si>
    <t xml:space="preserve">3.  สรุปนโยบายบัญชีที่สำคัญ </t>
  </si>
  <si>
    <t xml:space="preserve">     สิ้นสุดวันที่ 31 ธันวาคม 2563</t>
  </si>
  <si>
    <t>4.  รายละเอียดประกอบงบกระแสเงินสด</t>
  </si>
  <si>
    <t>- 4 -</t>
  </si>
  <si>
    <t xml:space="preserve">5.  เงินสดและรายการเทียบเท่าเงินสด </t>
  </si>
  <si>
    <t xml:space="preserve">(หน่วย : บาท) </t>
  </si>
  <si>
    <t>31 ธันวาคม 2563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</si>
  <si>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</si>
  <si>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</si>
  <si>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</si>
  <si>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</si>
  <si>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>ลูกหนี้บัตรเครดิตและลูกหนี้โครงการรัฐบาล</t>
  </si>
  <si>
    <t>รวม</t>
  </si>
  <si>
    <t>6.  ลูกหนี้การค้าและลูกหนี้หมุนเวียนอื่น</t>
  </si>
  <si>
    <t>ลูกหนี้การค้า</t>
  </si>
  <si>
    <t>ลูกหนี้หมุนเวียนอื่น</t>
  </si>
  <si>
    <t>หัก  ค่าเผื่อหนี้ผลขาดทุนด้านเครดิตที่คาดว่าจะเกิดขึ้น</t>
  </si>
  <si>
    <t xml:space="preserve">ลูกหนี้การค้าและลูกหนี้หมุนเวียนอื่น 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</si>
  <si>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</si>
  <si>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ยังไม่ถึงกำหนด</t>
  </si>
  <si>
    <t xml:space="preserve">น้อยกว่า 1 เดือน 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</si>
  <si>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</si>
  <si>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</si>
  <si>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</si>
  <si>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</si>
  <si>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>- 5 -</t>
  </si>
  <si>
    <t xml:space="preserve">7.  สินค้าคงเหลือ  </t>
  </si>
  <si>
    <t>อาหารและเครื่องดื่ม</t>
  </si>
  <si>
    <t>วัสดุสิ้นเปลือง</t>
  </si>
  <si>
    <t>8.  สินทรัพย์ทางการเงินหมุนเวียนอื่น</t>
  </si>
  <si>
    <t xml:space="preserve">เงินลงทุนในหน่วยลงทุน </t>
  </si>
  <si>
    <t xml:space="preserve">เงินลงทุนในหลักทรัพย์ </t>
  </si>
  <si>
    <t>บวก ค่าเผื่อการปรับมูลค่ากำไรขาดทุนจากการวัด</t>
  </si>
  <si>
    <t xml:space="preserve">                   มูลค่าสินทรัพย์ทางการเงิน</t>
  </si>
  <si>
    <t>สินทรัพย์ทางการเงินหมุนเวียนอื่น</t>
  </si>
  <si>
    <t xml:space="preserve">9.  อสังหาริมทรัพย์เพื่อการลงทุน </t>
  </si>
  <si>
    <t>มูลค่าสุทธิตามบัญชี ณ วันต้นงวด</t>
  </si>
  <si>
    <t>โอนเข้า</t>
  </si>
  <si>
    <t>ค่าเสื่อมราคาสำหรับงวด</t>
  </si>
  <si>
    <t>มูลค่าสุทธิตามบัญชี ณ วันสิ้นงวด</t>
  </si>
  <si>
    <t>มูลค่ายุติธรรม</t>
  </si>
  <si>
    <t>- 6 -</t>
  </si>
  <si>
    <t xml:space="preserve">      ได้นำไปค้ำประกันเงินกู้ยืมระยะยาวจากสถาบันการเงิน ตามหมายเหตุข้อ 16</t>
  </si>
  <si>
    <t xml:space="preserve">      ล้านบาท และจำนวน 76.40 ล้านบาท ตามลำดับ ซึ่งมีผู้เช่า  2 สัญญา ดังนี้</t>
  </si>
  <si>
    <t>10. ที่ดิน อาคารและอุปกรณ์</t>
  </si>
  <si>
    <t>ซื้อเพิ่มระหว่างงวด - ราคาทุน</t>
  </si>
  <si>
    <t>ตัดจำหน่ายระหว่างงวด - ราคาทุน</t>
  </si>
  <si>
    <t>โอนเป็นอสังหาริมทรัพย์เพื่อการลงทุน-สุทธิ</t>
  </si>
  <si>
    <t xml:space="preserve">ตัดจำหน่ายระหว่างงวด 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</si>
  <si>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</si>
  <si>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</si>
  <si>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>- 7 -</t>
  </si>
  <si>
    <t>11. สินทรัพย์สิทธิการใช้</t>
  </si>
  <si>
    <t>สินทรัพย์สิทธิการใช้ตามสัญญาเช่า ณ วันต้นงวด</t>
  </si>
  <si>
    <t>เงินจ่ายล่วงหน้าตามสัญญาเช่า ณ วันต้นงวด</t>
  </si>
  <si>
    <t>สุทธิ</t>
  </si>
  <si>
    <t xml:space="preserve">      ดังนี้</t>
  </si>
  <si>
    <t xml:space="preserve">      250,000.00 บาท -  402,627.50 บาท  และบริษัทฯ ได้จ่ายค่าเช่าล่วงหน้าตามสัญญาอีก จำนวน 50 ล้านบาท</t>
  </si>
  <si>
    <t xml:space="preserve">      ล้านบาท และบริษัทฯ  ได้จ่ายค่าเช่าล่วงหน้าอีก จำนวน 71.65 ล้านบาท</t>
  </si>
  <si>
    <t xml:space="preserve">               สัญญาทั้ง 2  ฉบับดังกล่าว  มีเงื่อนไขว่าเมื่อสิ้นสุดสัญญาบริษัทฯ ต้องรื้อถอนสิ่งปลูกสร้างออกจากที่ดินเช่า </t>
  </si>
  <si>
    <t>- 8 -</t>
  </si>
  <si>
    <t>12. สินทรัพย์ไม่มีตัวตนอื่น</t>
  </si>
  <si>
    <t>ค่าตัดจำหน่ายสำหรับงวด</t>
  </si>
  <si>
    <t>13. สินทรัพย์ภาษีเงินได้รอการตัดบัญชี / ค่าใช้จ่ายภาษีเงินได้</t>
  </si>
  <si>
    <t>สินทรัพย์ภาษีเงินได้รอการตัดบัญชี</t>
  </si>
  <si>
    <t xml:space="preserve">       ค่าเผื่อหนี้ผลขาดทุนด้านเครดิตที่คาดว่าจะเกิดขึ้น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</si>
  <si>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</si>
  <si>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</si>
  <si>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 ค่าเผื่อการลดมูลค่าของทรัพย์สิน</t>
  </si>
  <si>
    <t xml:space="preserve">      สินทรัพย์สิทธิการใช้ตัดจ่าย</t>
  </si>
  <si>
    <t>รวมสินทรัพย์ภาษีเงินได้รอการตัดบัญชี</t>
  </si>
  <si>
    <t>หนี้สินภาษีเงินได้รอการตัดบัญชี</t>
  </si>
  <si>
    <t xml:space="preserve">       กำไรที่ยังไม่เกิดขึ้นจากการปรับมูลค่าของเงินลงทุน</t>
  </si>
  <si>
    <t>รวมหนี้สินภาษีเงินได้รอการตัดบัญชี</t>
  </si>
  <si>
    <t>2564</t>
  </si>
  <si>
    <t>2563</t>
  </si>
  <si>
    <t>ภาษีเงินได้งวดปัจจุบัน :</t>
  </si>
  <si>
    <t xml:space="preserve">      ภาษีเงินได้นิติบุคคลสำหรับงวด</t>
  </si>
  <si>
    <t>ภาษีเงินได้รอการตัดบัญชี :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</si>
  <si>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</si>
  <si>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</si>
  <si>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รายได้(ค่าใช้จ่าย)ภาษีเงินได้ที่แสดงอยู่ในงบกำไรขาดทุนเบ็ดเสร็จ</t>
  </si>
  <si>
    <t>- 9 -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</si>
  <si>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(ขาดทุน)ทางบัญชีกับอัตราภาษีที่ใช้</t>
    </r>
  </si>
  <si>
    <t xml:space="preserve">               กำไร(ขาดทุน)ทางบัญชีก่อนภาษีเงินได้นิติบุคคล</t>
  </si>
  <si>
    <t xml:space="preserve">               อัตราภาษีเงินได้นิติบุคคล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</si>
  <si>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</si>
  <si>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         ผลกระทบทางภาษีสำหรับ :</t>
  </si>
  <si>
    <t xml:space="preserve">                     รายจ่ายที่ไม่สามารถนำมาหักภาษีได้</t>
  </si>
  <si>
    <t xml:space="preserve">                     รายจ่ายที่สามารถหักเพิ่ม</t>
  </si>
  <si>
    <t xml:space="preserve">                     (รายได้)ค่าใช้จ่ายที่ไม่ต้องนำมาคำนวณภาษี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</si>
  <si>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</si>
  <si>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      การเปลี่ยนแปลงในผลแตกต่างชั่วคราว</t>
  </si>
  <si>
    <t xml:space="preserve">               ค่าใช้จ่าย(รายได้)ภาษีเงินได้</t>
  </si>
  <si>
    <t xml:space="preserve">               อัตราภาษีเงินได้ที่แท้จริง</t>
  </si>
  <si>
    <t>- 10 -</t>
  </si>
  <si>
    <t>14. เงินฝากธนาคารที่ติดภาระผูกพัน</t>
  </si>
  <si>
    <t>15. เจ้าหนี้การค้าและเจ้าหนี้หมุนเวียนอื่น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</si>
  <si>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</si>
  <si>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</si>
  <si>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</si>
  <si>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รายได้รับล่วงหน้า</t>
  </si>
  <si>
    <t xml:space="preserve">      เงินมัดจำรับ</t>
  </si>
  <si>
    <t xml:space="preserve">      อื่น ๆ</t>
  </si>
  <si>
    <t>16. เงินกู้ยืมระยะยาวจากสถาบันการเงิน</t>
  </si>
  <si>
    <t>เงินกู้ยืมระยะยาวจากสถาบันการเงิน</t>
  </si>
  <si>
    <t>กู้เพิ่มในงวด</t>
  </si>
  <si>
    <t>หัก  ส่วนของเงินกู้ยืมระยะยาวจากสถาบันการเงินที่ถึง</t>
  </si>
  <si>
    <t xml:space="preserve">               กำหนดชำระภายใน 1 ปี</t>
  </si>
  <si>
    <t xml:space="preserve">      โดยมีรายละเอียด ดังนี้ </t>
  </si>
  <si>
    <t>- 11 -</t>
  </si>
  <si>
    <t xml:space="preserve">      ด้วยจำนวนที่แตกต่างกันตามที่ระบุไว้ในสัญญา โดยเริ่มชำระงวดแรกในเดือนกันยายน 2557 และต้องชำระให้เสร็จสิ้น</t>
  </si>
  <si>
    <t xml:space="preserve">      ภายใน 13 ปี ในไตรมาส 1/ 2563 บริษัทฯ ได้ทำสัญญาแก้ไขเพิ่มเติมกับธนาคารเพื่อขอพักชำระหนี้ตั้งแต่เดือนมีนาคม</t>
  </si>
  <si>
    <t xml:space="preserve">      ชำระเงินต้น เป็นงวด ราย 3 เดือน แบ่งเป็นเวลา 5 ปี อัตราเงินต้นแตกต่างกันตามที่ระบุในสัญญา งวดละ 14.50 ล้านบาท</t>
  </si>
  <si>
    <t xml:space="preserve">       - 18.50  ล้านบาท โดยงวดสุดท้าย  จะต้องชำระเงินกู้ส่วนที่เหลือทั้งหมดในเดือนตุลาคม 2569 เริ่มชำระงวดแรก ตั้งแต่</t>
  </si>
  <si>
    <t xml:space="preserve">      เดือนมกราคม 2565 เป็นต้นไป</t>
  </si>
  <si>
    <t xml:space="preserve">             -  วงเงิน  100 ล้านบาท บริษัทฯ ได้ทำสัญญาเงินกู้ในเดือนเมษายน 2563 โดยได้รับเงินกู้ ณ วันที่ 31 มีนาคม 2564</t>
  </si>
  <si>
    <t xml:space="preserve">      ครบถ้วนแล้วทั้งจำนวน อัตราดอกเบี้ยร้อยละ MLR - 1.5 ต่อปี (ร้อยละ MLR ณ วันกู้ 5.375%) กำหนดชำระคืน เป็นงวด</t>
  </si>
  <si>
    <t xml:space="preserve">      เงินต้นถึงเดือนธันวาคม 2564 โดยชำระดอกเบี้ยทุกเดือนด้วยอัตราที่ระบุไว้ในสัญญาเดิม ซึ่งเมื่อครบกำหนดระยะเวลา</t>
  </si>
  <si>
    <t xml:space="preserve">      ตามที่ระบุในสัญญา  งวดละ  5.50  ล้านบาท - 7.00 ล้านบาท  โดยงวดสุดท้ายจะต้องชำระเงินกู้ส่วนที่เหลือทั้งหมดใน</t>
  </si>
  <si>
    <t xml:space="preserve">     เดือนตุลาคม 2568  เริ่มชำระงวดแรกตั้งแต่เดือนมกราคม 2565 เป็นต้นไป</t>
  </si>
  <si>
    <t xml:space="preserve">              เงินกู้ยืมดังกล่าวค้ำประกันโดยที่ดินของบริษัทฯ  ตามหมายเหตุข้อ 9 และข้อ 10</t>
  </si>
  <si>
    <t>17. หนี้สินตามสัญญาเช่า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</si>
  <si>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</si>
  <si>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</si>
  <si>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>- 12 -</t>
  </si>
  <si>
    <t xml:space="preserve">            รายละเอียดเกี่ยวกับสินทรัพย์ที่เช่าตามสัญญาเช่า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</si>
  <si>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</si>
  <si>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</si>
  <si>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</si>
  <si>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</si>
  <si>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</si>
  <si>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</si>
  <si>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</si>
  <si>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18.  ประมาณการหนี้สินไม่หมุนเวียนสำหรับผลประโยชน์พนักงาน</t>
  </si>
  <si>
    <t xml:space="preserve">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</si>
  <si>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</si>
  <si>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 xml:space="preserve">       ณ วันต้นงวด</t>
  </si>
  <si>
    <t>ต้นทุนบริการปัจจุบัน และดอกเบี้ย</t>
  </si>
  <si>
    <t>พนักงานเกษียณอายุ</t>
  </si>
  <si>
    <t>พนักงานลาออกและเลิกจ้าง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</si>
  <si>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</si>
  <si>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</si>
  <si>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- 13 -</t>
  </si>
  <si>
    <t xml:space="preserve">            ค่าใช้จ่ายของประมาณการหนี้สินไม่หมุนเวียนสำหรับผลประโยชน์พนักงานที่แสดงในงบกำไรขาดทุนเบ็ดเสร็จ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</si>
  <si>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</si>
  <si>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</si>
  <si>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</si>
  <si>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</si>
  <si>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        ค่าใช้จ่ายของประมาณการหนี้สินไม่หมุนเวียนสำหรับผลประโยชน์พนักงานที่รับรู้ในงบกำไรขาดทุนเบ็ดเสร็จ</t>
  </si>
  <si>
    <t xml:space="preserve">               ค่าใช้จ่าย :-</t>
  </si>
  <si>
    <t>ค่าใช้จ่ายในการบริหาร</t>
  </si>
  <si>
    <t>19.  ภาระผูกพันและหนี้สินที่อาจจะเกิดขึ้น</t>
  </si>
  <si>
    <t xml:space="preserve">               บริการ  (K-Payment  Gateway)  จำนวนเงินรวม  2.72  ล้านบาท   ค้ำประกันโดยเงินฝากประจำของบริษัทฯ  ตาม</t>
  </si>
  <si>
    <t xml:space="preserve">               หมายเหตุข้อ 14</t>
  </si>
  <si>
    <t xml:space="preserve">      19.2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</si>
  <si>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20.  การเปิดเผยข้อมูลเกี่ยวกับเครื่องมือทางการเงิน </t>
  </si>
  <si>
    <t xml:space="preserve">      20.1  นโยบายการบริหารความเสี่ยงทางการเงิน</t>
  </si>
  <si>
    <t xml:space="preserve">               เครื่องมือทางการเงินที่สำคัญของบริษัทฯ ตามที่นิยามอยู่ในมาตรฐานการรายงานทางการเงิน ฉบับที่ 7  “การเปิดเผยข้อมูล</t>
  </si>
  <si>
    <t xml:space="preserve">     เครื่องมือทางการเงิน”  ประกอบด้วย   เงินสดและรายการเทียบเท่าเงินสด  ลูกหนี้การค้าและลูกหนี้หมุนเวียนอื่น  เงินฝากธนาคาร</t>
  </si>
  <si>
    <t xml:space="preserve">     ที่ติดภาระผูกพัน  เจ้าหนี้การค้าและเจ้าหนี้หมุนเวียนอื่น  หนี้สินตามสัญญาเช่า  และเงินกู้ยืมระยะยาวจากสถาบันการเงิน  บริษัทฯ </t>
  </si>
  <si>
    <t xml:space="preserve">     มีความเสี่ยงที่เกี่ยวข้องกับเครื่องมือทางการเงินดังกล่าว และมีนโยบายการบริหารความเสี่ยงดังนี้</t>
  </si>
  <si>
    <t xml:space="preserve">               20.1.1 การบริหารจัดการทุน</t>
  </si>
  <si>
    <t xml:space="preserve">                           วัตถุประสงค์ของบริษัทฯ  ในการบริหารจัดการทุนของบริษัทฯ นั้น  เพื่อดำรงไว้ซึ่งความสามารถในการดำเนินงาน</t>
  </si>
  <si>
    <t xml:space="preserve">               อย่างต่อเนื่องของบริษัทฯ    เพื่อสร้างผลตอบแทนต่อผู้ถือหุ้นและเป็นประโยชน์ต่อผู้ที่มีส่วนได้เสียอื่นและเพื่อดำรงไว้  ซึ่ง</t>
  </si>
  <si>
    <t xml:space="preserve">               โครงสร้างของทุนที่เหมาะสม</t>
  </si>
  <si>
    <t xml:space="preserve">                           ในการดำรงไว้หรือปรับโครงสร้างของทุน   บริษัทฯ  อาจปรับนโยบายการจ่ายเงินปันผลให้กับผู้ถือหุ้นหรือออกหุ้น</t>
  </si>
  <si>
    <t xml:space="preserve">               สามัญใหม่</t>
  </si>
  <si>
    <t xml:space="preserve">               20.1.2 ความเสี่ยงเกี่ยวกับอัตราดอกเบี้ย</t>
  </si>
  <si>
    <t xml:space="preserve">                           ความเสี่ยงเกี่ยวกับอัตราดอกเบี้ย     เกิดจากการเปลี่ยนแปลงของอัตราดอกเบี้ยในตลาด     ซึ่งมีผลกระทบต่อผลการ</t>
  </si>
  <si>
    <t xml:space="preserve">               ดำเนินงานและกระแสเงินสด    หนี้สินทางการเงินที่มีสาระสำคัญสามารถจัดประเภทอัตราดอกเบี้ย    และสามารถแยกตาม</t>
  </si>
  <si>
    <t xml:space="preserve">               วันที่ครบกำหนด  สำหรับหนี้สินทางการเงิน ดังนี้</t>
  </si>
  <si>
    <t>อัตราดอกเบี้ยคงที่</t>
  </si>
  <si>
    <t>อัตราดอกเบี้ยลอยตัว</t>
  </si>
  <si>
    <t>อัตราดอกเบี้ย</t>
  </si>
  <si>
    <t xml:space="preserve">ภายใน </t>
  </si>
  <si>
    <t xml:space="preserve">มากกว่า </t>
  </si>
  <si>
    <t>มากกว่า 1 ปี</t>
  </si>
  <si>
    <t>ไม่มีอัตรา</t>
  </si>
  <si>
    <t>(ร้อยละต่อปี)</t>
  </si>
  <si>
    <t>1 ปี</t>
  </si>
  <si>
    <t>1 ปีถึง 5 ปี</t>
  </si>
  <si>
    <t>ถึงสิ้นสุด</t>
  </si>
  <si>
    <t>ดอกเบี้ย</t>
  </si>
  <si>
    <t>ระยะเวลา</t>
  </si>
  <si>
    <t>สินทรัพย์ทางการเงิน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</si>
  <si>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</si>
  <si>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</si>
  <si>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สินทรัพย์ทางการเงินไม่หมุนเวียน</t>
  </si>
  <si>
    <t xml:space="preserve"> - เงินฝากธนาคารที่ติดภาระผูกพัน</t>
  </si>
  <si>
    <t>หนี้สินทางการเงิน</t>
  </si>
  <si>
    <t>เจ้าหนี้การค้าและเจ้าหนี้หมุนเวียนอื่น</t>
  </si>
  <si>
    <t>MLR - 1.50</t>
  </si>
  <si>
    <t>- 15 -</t>
  </si>
  <si>
    <t xml:space="preserve">      20.2  มูลค่ายุติธรรมของเครื่องมือทางการเงิน</t>
  </si>
  <si>
    <t>มูลค่าตามบัญชี</t>
  </si>
  <si>
    <t>มูลค่ายุติธรรมผ่าน</t>
  </si>
  <si>
    <t>ราคาทุน</t>
  </si>
  <si>
    <t>กำไรหรือขาดทุน</t>
  </si>
  <si>
    <t>ตัดจำหน่าย</t>
  </si>
  <si>
    <t xml:space="preserve">      สินทรัพย์ทางการเงิน</t>
  </si>
  <si>
    <t>เงินฝากธนาคารที่ติดภาระผูกพัน</t>
  </si>
  <si>
    <t xml:space="preserve">      รวมสินทรัพย์ทางการเงิน</t>
  </si>
  <si>
    <t xml:space="preserve">      หนี้สินทางการเงิน</t>
  </si>
  <si>
    <t xml:space="preserve">      รวมหนี้สินทางการเงิน</t>
  </si>
  <si>
    <t xml:space="preserve">                      (ลงชื่อ) …....…….......……………………………………………………… กรรมการตามอำนาจ</t>
  </si>
  <si>
    <t>- 16 -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</si>
  <si>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</si>
  <si>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 สินทรัพย์  หนี้สิน  รายได้และค่าใช้จ่ายของบริษัท   ส่วนหนึ่งเกิดจากรายการบัญชี</t>
  </si>
  <si>
    <t xml:space="preserve">      ที่เกี่ยวข้องกัน  ดังนั้น งบการเงินได้รวมผลของรายการดังกล่าว โดยใช้นโยบายกำหนดรายการที่เป็นปกติทางธุรกิจ</t>
  </si>
  <si>
    <t xml:space="preserve">      กับกิจการที่เกี่ยวข้องกันเช่นเดียวกับที่คิดกับลูกค้ารายอื่น</t>
  </si>
  <si>
    <t>ประเภทธุรกิจ</t>
  </si>
  <si>
    <t>ลักษณะความสัมพันธ์</t>
  </si>
  <si>
    <t xml:space="preserve">      บจ. คิว.เอช.อินเตอร์เนชั่นแนล</t>
  </si>
  <si>
    <t>การเช่าและการดำเนินการเกี่ยวกับ</t>
  </si>
  <si>
    <t>กรรมการเป็นบุตรของกรรมการบริษัท</t>
  </si>
  <si>
    <t xml:space="preserve">  อสังหาริมทรัพย์</t>
  </si>
  <si>
    <t xml:space="preserve">               บริษัทฯ มีนโยบายการกำหนดราคา ดังนี้</t>
  </si>
  <si>
    <t>ลักษณะรายการค้า</t>
  </si>
  <si>
    <t xml:space="preserve">       นโยบายในการกำหนดราคา</t>
  </si>
  <si>
    <t xml:space="preserve">      สัญญาว่าจ้างบริหารโรงแรม</t>
  </si>
  <si>
    <t>อัตราร้อยละ 2 ของรายได้</t>
  </si>
  <si>
    <t xml:space="preserve">      และวันที่ 31 ธันวาคม 2563 มีดังนี้</t>
  </si>
  <si>
    <t xml:space="preserve">      ค่าบริหารจัดการโรงแรมค้างจ่าย</t>
  </si>
  <si>
    <t xml:space="preserve">               รายได้และค่าใช้จ่ายกับกิจการและบุคคลที่เกี่ยวข้องกัน    ที่มีสาระสำคัญรวมอยู่ในงบกำไรขาดทุนเบ็ดเสร็จ 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</si>
  <si>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</si>
  <si>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</si>
  <si>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</si>
  <si>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      (ลงชื่อ) …....…….......……………………………………………………… กรรมการตามอำนาจ</t>
  </si>
  <si>
    <t>- 17 -</t>
  </si>
  <si>
    <t xml:space="preserve">               บริษัทฯ จัดให้มีกองทุนสำรองเลี้ยงชีพ โดยจัดตั้งเป็นกองทุนสำรองเสี้ยงชีพตามพระราชบัญญัติกองทุนสำรอง</t>
  </si>
  <si>
    <t xml:space="preserve">      เลี้ยงชีพ พ.ศ. 2530  สำหรับพนักงานของบริษัทฯ ตามระเบียบของกองทุนสมาชิกต้องจ่ายเงินสะสมเป็น รายเดือนเข้า</t>
  </si>
  <si>
    <t xml:space="preserve">      กองทุนในอัตราร้อยละ  3  ของเงินเดือนกองทุนสำรองเลี้ยงชีพนี้บริหาร โดยบริษัทหลักทรัพย์จัดการกองทุน  แลนด์ </t>
  </si>
  <si>
    <t xml:space="preserve">      แอนด์ เฮ้าส์ จำกัด</t>
  </si>
  <si>
    <t xml:space="preserve">               ข้อมูลส่วนงานดำเนินงานที่นำเสนอนี้สอดคล้องกับรายงานภายในของบริษัทฯ     ที่ผู้มีอำนาจตัดสินใจสูงสุดด้าน</t>
  </si>
  <si>
    <t xml:space="preserve">       การดำเนินงานได้รับและสอบทานอย่างสม่ำเสมอ   เพื่อใช้ในการตัดสินใจในการจัดสรรทรัพยากรให้กับส่วนงานและ</t>
  </si>
  <si>
    <t xml:space="preserve">       ประเมินผลการดำเนินงานของส่วนงาน  ทั้งนี้  ผู้มีอำนาจตัดสินใจสูงสุดด้านการดำเนินงานของบริษัทฯ   คือกรรมการ</t>
  </si>
  <si>
    <t xml:space="preserve">       บริหารของบริษัทฯ </t>
  </si>
  <si>
    <t xml:space="preserve">               บริษัทฯ ดำเนินธุรกิจหลักในส่วนงานดำเนินงานที่รายงาน 2 ส่วนงาน คือ ธุรกิจโรงแรม และส่วนงานให้เช่าโรงแรม</t>
  </si>
  <si>
    <t xml:space="preserve">       โดยประกอบกิจการในประเทศทั้งหมด</t>
  </si>
  <si>
    <t>- 18 -</t>
  </si>
  <si>
    <t>(หน่วย : ล้านบาท)</t>
  </si>
  <si>
    <t>โรงแรมให้เช่า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</si>
  <si>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</si>
  <si>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</si>
  <si>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กำไร(ขาดทุน)ขั้นต้น</t>
  </si>
  <si>
    <t xml:space="preserve">          รายได้อื่น</t>
  </si>
  <si>
    <t xml:space="preserve">                   ที่วัดมูลค่ายุติธรรมผ่านกำไรหรือขาดทุน</t>
  </si>
  <si>
    <t xml:space="preserve">          ต้นทุนในการจัดจำหน่ายและค่าใช้จ่ายในการบริหาร</t>
  </si>
  <si>
    <t xml:space="preserve">          ต้นทุนทางการเงิน</t>
  </si>
  <si>
    <t xml:space="preserve">          รายได้(ค่าใช้จ่าย)ภาษีเงินได้</t>
  </si>
  <si>
    <t xml:space="preserve">          กำไร(ขาดทุน)เบ็ดเสร็จรวมสำหรับงวด</t>
  </si>
  <si>
    <t xml:space="preserve">          กำไร(ขาดทุน)เบ็ดเสร็จอื่น</t>
  </si>
  <si>
    <t xml:space="preserve">          กำไร(ขาดทุน)เบ็ดเสร็จรวม</t>
  </si>
  <si>
    <t xml:space="preserve">      </t>
  </si>
  <si>
    <t xml:space="preserve">                                                     (ลงชื่อ) ……………………………………………………………….… กรรมการตามอำนาจ</t>
  </si>
  <si>
    <t>- 19 -</t>
  </si>
  <si>
    <t>ธุรกิจโรงแรม</t>
  </si>
  <si>
    <t xml:space="preserve">          สินทรัพย์</t>
  </si>
  <si>
    <t xml:space="preserve">      สินค้าคงเหลือ</t>
  </si>
  <si>
    <t xml:space="preserve">      ที่ดิน อาคารและอุปกรณ์</t>
  </si>
  <si>
    <t xml:space="preserve">      สินทรัพย์สิทธิการใช้</t>
  </si>
  <si>
    <t xml:space="preserve">      อสังหาริมทรัพย์เพื่อการลงทุน</t>
  </si>
  <si>
    <t xml:space="preserve">      สินทรัพย์ภาษีเงินได้รอการตัดบัญชี</t>
  </si>
  <si>
    <t xml:space="preserve">      รวมสินทรัพย์</t>
  </si>
  <si>
    <t>สินทรัพย์ส่วนกลางอื่น</t>
  </si>
  <si>
    <t xml:space="preserve">        รวมสินทรัพย์ทั้งสิ้น</t>
  </si>
  <si>
    <t xml:space="preserve">            งบการเงินระหว่างกาลนี้จัดทำขึ้นในรูปแบบย่อและตามมาตรฐานการบัญชี  ฉบับที่  34  เรื่อง  การรายงาน</t>
  </si>
  <si>
    <t xml:space="preserve">     สำหรับงบการเงินที่มีรอบระยะยเวลาบัญชีที่เริ่มในหรือหลังวันที่ 1 มกราคม 2565 มาตรฐานการรายงานทางการเงิน</t>
  </si>
  <si>
    <t xml:space="preserve">            ปัจจุบันฝ่ายบริหารของบริษัทอยู่ระหว่างการประเมินแนวทางการดำเนินการและพิจารณาผลกระทบที่อาจมี</t>
  </si>
  <si>
    <t xml:space="preserve">     ต่องบการเงินในปีที่เริ่มนำมาตรฐานการรายงานทางการเงินดังกล่าวมาถือปฏิบัติ</t>
  </si>
  <si>
    <t xml:space="preserve">     ประเทศ โดยส่วนใหญ่เป็นการอธิบายให้ชัดเจนเกี่ยวกับวิธีปฏิบัติการทางบัญชีและมาตรฐานการรายงานทางการเงิน</t>
  </si>
  <si>
    <t xml:space="preserve">     บางฉบับมีการให้ข้อผ่อนปรนในทางปฏิบัติหรือข้อยกเว้นชั่วคราวกับผู้ใช้มาตรฐาน</t>
  </si>
  <si>
    <t xml:space="preserve">     ดังกล่าวได้รับการปรับปรุงหรือจัดให้มีขึ้น       เพื่อให้มีเนื้อหาเท่าเทียมกับมาตรฐานการรายงานทางการเงินระหว่าง</t>
  </si>
  <si>
    <t xml:space="preserve">            สภาวิชาชีพบัญชีได้ประกาศใช้มาตรฐานการรายงานทางการเงินฉบับปรับปรุงหลายฉบับ      ซึ่งจะมีผลบังคับใช้</t>
  </si>
  <si>
    <t xml:space="preserve">     ผู้บริหารของบริษัทฯ ได้ประเมิณผลกระทบต่อการดำเนินงานอย่างต่อเนื่อง และจากความไม่แน่นอนของสถานการณ์</t>
  </si>
  <si>
    <t xml:space="preserve">     การแพร่ระบาดของโรคติดเชื้อไวรัสโคโรนา 2019 ในเรื่องการไม่นำสถานการณ์ COVID - 19 มาพิจารณาเกี่ยวกับ  </t>
  </si>
  <si>
    <t xml:space="preserve">     ทางการบัญชี เรื่อง มาตรการผ่อนปรนชั่วคราวสำหรับทางเลือกเพิ่มเติมทางบัญชี เพื่อรองรับผลกระทบจากสถานการณ์</t>
  </si>
  <si>
    <t xml:space="preserve">            สถานการณ์การแพร่ระบาดของ  COVID - 19  ซึ่งส่งผลกระทบต่อการดำเนินงานของบริษัทฯ   เป็นอย่างมาก ซึ่ง</t>
  </si>
  <si>
    <t xml:space="preserve">      2563 มีดังนี้</t>
  </si>
  <si>
    <t xml:space="preserve">      2563   ถึงเดือนกุมภาพันธ์  2564  และในไตรมาส  1/64   ขอพักชำระหนี้ต่อไปอีกถึงเดือนธันวาคม    2564   โดยชำระ</t>
  </si>
  <si>
    <t xml:space="preserve">      ดอกเบี้ยทุกเดือนด้วยอัตราที่ระบุไว้ในสัญญาเดิม  ซึ่งเมื่อครบกำหนดระยะเวลาพักชำระหนี้เงินต้น    บริษัทฯ   จะต้อง</t>
  </si>
  <si>
    <t xml:space="preserve">      2564 และ 2563 มีดังนี้ </t>
  </si>
  <si>
    <t xml:space="preserve">      ดำเนินงาน</t>
  </si>
  <si>
    <t xml:space="preserve">   อสังหาริมทรัพย์เพื่อการลงทุน-ที่ดินที่ไม่ได้ใช้</t>
  </si>
  <si>
    <t xml:space="preserve">      โดยมีเงื่อนไขให้จ่ายชำระเป็นรายงวด จำนวน 12 งวด ด้วยจำนวนเงินที่แตกต่างกัน </t>
  </si>
  <si>
    <t xml:space="preserve">       สินทรัพย์สิทธิการใช้ตัดจ่าย</t>
  </si>
  <si>
    <t xml:space="preserve">      ล้านบาท และ 3.72 ล้านบาท ตามลำดับ ไปค้ำประกันการออกหนังสือค้ำประกันการใช้ไฟฟ้าของธนาคารต่อการไฟฟ้า</t>
  </si>
  <si>
    <t xml:space="preserve">      นครหลวง  และค้ำประกันธุรกรรมการชำระจากลูกหนี้ที่มีกับธนาคาร ตามหมายเหตุข้อ 19.1</t>
  </si>
  <si>
    <t xml:space="preserve">                     ( นางสุวรรณา  พุทธประสาท ,     นายณัฐพล  อัศวโภคิน ) </t>
  </si>
  <si>
    <t xml:space="preserve">                                          ( นางสุวรรณา  พุทธประสาท ,     นายณัฐพล  อัศวโภคิน ) </t>
  </si>
  <si>
    <t xml:space="preserve">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</si>
  <si>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( นางสุวรรณา  พุทธประสาท ,     นายณัฐพล  อัศวโภคิน ) </t>
  </si>
  <si>
    <t>สำหรับงวดเก้าเดือน  สิ้นสุดวันที่  30  กันยายน  2564</t>
  </si>
  <si>
    <t>30 กันยายน 2564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</si>
  <si>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30 กันยายน 2564 และ 2563 สรุปได้ดังนี้</t>
    </r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</si>
  <si>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ค่าใช้จ่าย)ภาษีเงินได้สำหรับงวดเก้าเดือน สิ้นสุดวันที่ 30 กันยายน 2564 และ 2563 สรุปได้ดังนี้</t>
    </r>
  </si>
  <si>
    <t xml:space="preserve">      สำหรับงวดเก้าเดือน สิ้นสุดวันที่ 30 กันยายน 2564 และ 2563 แสดงได้ดังนี้</t>
  </si>
  <si>
    <t xml:space="preserve">              ณ วันที่ 30 กันยายน 2564 และวันที่ 31 ธันวาคม 2563  บริษัทฯ มีเงินกู้ยืมระยะยาวกับธนาคารในประเทศแห่งหนึ่ง</t>
  </si>
  <si>
    <t xml:space="preserve">            หนี้สินตามสัญญาเช่า ณ วันที่ 30 กันยายน 2564 และวันที่ 31 ธันวาคม 2563  มีรายละเอียด ดังนี้</t>
  </si>
  <si>
    <t xml:space="preserve">      สิ้นสุดวันที่ 30 กันยายน 2564 และวันที่ 31 ธันวาคม 2563 สรุปได้ดังนี้</t>
  </si>
  <si>
    <t xml:space="preserve">            งบแสดงฐานะการเงิน ณ วันที่ 30 กันยายน 2564 และวันที่ 31 ธันวาคม 2563</t>
  </si>
  <si>
    <t xml:space="preserve">            ค่าใช้จ่ายเกี่ยวกับสัญญาเช่าที่รับรู้ในส่วนของกำไรหรือขาดทุนสำหรับงวดเก้าเดือน สิ้นสุดวันที่ 30 กันยายน</t>
  </si>
  <si>
    <t xml:space="preserve">      สำหรับงวดเก้าเดือน สิ้นสุดวันที่ 30 กันยายน 2564 และ 2563</t>
  </si>
  <si>
    <t>ณ วันที่  30  กันยายน  2564</t>
  </si>
  <si>
    <t xml:space="preserve">      สำหรับงวดเก้าเดือน สิ้นสุดวันที่ 30 กันยายน 2564 และ 2563 มีดังนี้ </t>
  </si>
  <si>
    <t xml:space="preserve">               สำหรับงวดเก้าเดือน  สิ้นสุดวันที่  30  กันยายน  2564  และ  2563  บริษัทฯ  ได้จ่ายเงินสมทบเข้ากองทุนฯ  เป็น</t>
  </si>
  <si>
    <t xml:space="preserve">                 ข้อมูลรายได้ กำไร(ขาดทุน) และสินทรัพย์รวมของแต่ละส่วนงานของบริษัทฯ สำหรับงวดสามเดือนและเก้าเดือน สิ้นสุดวันที่ </t>
  </si>
  <si>
    <t xml:space="preserve">       30 กันยายน 2564 และ 2563 สามารถจำแนกได้ดังต่อไปนี้</t>
  </si>
  <si>
    <t>สำหรับงวดสามเดือน สิ้นสุดวันที่ 30 กันยายน</t>
  </si>
  <si>
    <t>สำหรับงวดเก้าเดือน สิ้นสุดวันที่ 30 กันยายน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</si>
  <si>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11 พฤศจิกายน 2564</t>
  </si>
  <si>
    <t xml:space="preserve">               ยอดคงเหลือกับบุคคลและกิจการที่เกี่ยวข้องกัน   ซึ่งแสดงในงบแสดงฐานะการเงิน ณ วันที่ 30 กันยายน 2564 </t>
  </si>
  <si>
    <t xml:space="preserve">               ของรายได้ และเมื่อวันที่ 30 กันยายน 2564 บริษัทฯ ได้ต่อสัญญาออกไปอีก 1 ปี สิ้นสุดวันที่ 30 กันยายน 2565</t>
  </si>
  <si>
    <t>จำหน่าย</t>
  </si>
  <si>
    <t xml:space="preserve">               ค่าตัดจำหน่ายสำหรับงวดเก้าเดือน สิ้นสุดวันที่ 30 กันยายน 2564 และ 2563 จำนวน 7.42 ล้านบาท </t>
  </si>
  <si>
    <t xml:space="preserve">              ณ  วันที่  30  กันยายน  2564  และวันที่  31  ธันวาคม  2563  บริษัทฯ ได้นำเงินฝากประจำธนาคาร  จำนวน  3.73</t>
  </si>
  <si>
    <t>0.10 - 1.10</t>
  </si>
  <si>
    <t xml:space="preserve">      จำนวนเงิน 0.60 ล้านบาท และ 0.94 ล้านบาท ตามลำดับ</t>
  </si>
  <si>
    <t xml:space="preserve">          รายได้ทางการเงิน</t>
  </si>
  <si>
    <t xml:space="preserve">          กำไรจากการขายเงินลงทุนเพื่อค้า</t>
  </si>
  <si>
    <t xml:space="preserve">          กำไรจากการขายทรัพย์สิน</t>
  </si>
  <si>
    <t xml:space="preserve">          กำไร(ขาดทุน)จากการวัดมูลค่าเงินลงทุน</t>
  </si>
  <si>
    <t xml:space="preserve">               บริการ จำนวน 10.38 ล้านบาท และ 9.44 ล้านบาท ตามลำดับ</t>
  </si>
  <si>
    <t xml:space="preserve">         ในระหว่างไตรมาส 3/2564 บริษัทฯได้ขายเงินลงทุนที่มีอยู่ทั้งหมด เกิดผลกำไรจากการขายจำนวน 0.58 ล้านบาท</t>
  </si>
  <si>
    <t xml:space="preserve">         รายการเคลื่อนไหวทางบัญชีอย่างย่อ สำหรับงวดเก้าเดือน สิ้นสุดวันที่ 30 กันยายน 2564 และวันที่ 31 ธันวาคม 2563  </t>
  </si>
  <si>
    <t xml:space="preserve">     มีดังนี้</t>
  </si>
  <si>
    <t xml:space="preserve">            โรงแรมให้เช่า  ซึ่งมีมูลค่าตามบัญชี  ณ  วันที่  30  กันยายน  2564  และวันที่  31  ธันวาคม  2563  จำนวน  70.13</t>
  </si>
  <si>
    <t xml:space="preserve">            เมื่อวันที่  1  กันยายน  2563    บริษัทฯ  ได้ทำสัญญาให้เช่าโรงแรมสาขาเขาใหญ่   (อาคารเก่า)   กับผู้เช่ารายหนึ่ง</t>
  </si>
  <si>
    <t xml:space="preserve">            มูลค่ายุติธรรมดังกล่าวเป็นราคาประเมินโดยผู้ประเมินราคาอิสระ ซึ่งได้ประเมินไว้ในปี 2562</t>
  </si>
  <si>
    <t xml:space="preserve">            อสังหาริมทรัพย์เพื่อการลงทุน  ประกอบด้วย   ที่ดินที่ไม่ได้ใช้ในการดำเนินงาน  ซึ่งมีมูลค่าตามบัญชี ณ วันที่ 30 </t>
  </si>
  <si>
    <t xml:space="preserve">            ณ วันที่  30 กันยายน 2564 และวันที่ 31 ธันวาคม 2563  ที่ดินซึ่งมีมูลค่าตามบัญชีจำนวน 44.77 ล้านบาท บริษัทฯ </t>
  </si>
  <si>
    <t xml:space="preserve">      ที่ดินพร้อมสิ่งปลูกสร้างของโรงแรมให้เช่าโดยมีรายละเอียดดังนี้           </t>
  </si>
  <si>
    <t xml:space="preserve">      กันยายน 2564 และวันที่ 31 ธันวาคม 2563  จำนวน 198.20 ล้านบาท  และจำนวน  224.90  ล้านบาท  ตามลำดับ  และ</t>
  </si>
  <si>
    <t xml:space="preserve">      ระยะเวลาในการเช่า  3 ปี  เริ่มตั้งแต่วันที่  1 กันยายน 2563  ถึงวันที่  31 สิงหาคม 2566  อัตราค่าเช่าปีละ  4  ล้านบาท </t>
  </si>
  <si>
    <t xml:space="preserve">            เมื่อวันที่ 19 พฤศจิกายน 2563  บริษัทฯ ได้ทำสัญญาให้เช่าโรงแรม  (อาคารใหม่)  กับผู้เช่าอีกรายหนึ่ง ระยะเวลา</t>
  </si>
  <si>
    <t xml:space="preserve">     มีกำไรจากการขายสุทธิจำนวน 50.36 ล้านบาท แสดงเป็นรายได้ในงบกำไรขาดทุนเบ็ดเสร็จ</t>
  </si>
  <si>
    <t xml:space="preserve">            เมื่อวันที่  28  กันยายน  2564  บริษัทฯ  ได้ทำสัญญาซื้อขายที่ดินที่ไม่ได้ใช้ดำเนินงานซึ่งมีราคาตามบัญชี จำนวน </t>
  </si>
  <si>
    <t xml:space="preserve">      26.70  ล้านบาท ให้กับบุคคลภายนอกในราคา  77.05  ล้านบาท   และได้โอนกรรมสิทธิ์ให้แก่ผู้ซื้อแล้วในวันเดียวกัน </t>
  </si>
  <si>
    <t xml:space="preserve">            รายการเคลื่อนไหวทางบัญชีอย่างย่อ สำหรับงวดเก้าเดือน สิ้นสุดวันที่  30 กันยายน 2564  และวันที่  31 ธันวาคม </t>
  </si>
  <si>
    <t xml:space="preserve">            ที่ดินบางส่วน บริษัทฯ ได้นำไปค้ำประกัน เงินกู้ยืมระยะยาวจากสถาบันการเงิน ตามหมายเหตุข้อ 16</t>
  </si>
  <si>
    <t xml:space="preserve">            อาคารโรงแรมแมนดารินสร้างอยู่บนที่เช่า  ตามสัญญาเช่า 2 ฉบับ  ซึ่งอยู่แห่งเดียวกัน  ตามหมายเหตุข้อ 11</t>
  </si>
  <si>
    <t xml:space="preserve">      เนื่องจากเปลี่ยนลักษณะการใช้งานเป็นการให้เช่าแทน</t>
  </si>
  <si>
    <t xml:space="preserve">            ณ วันที่ 31 ธันวาคม 2563 บริษัทฯ ได้โอนที่ดิน อาคารและอุปกรณ์บางส่วนไปเป็นอสังหาริมทรัพย์เพื่อการลงทุน </t>
  </si>
  <si>
    <t xml:space="preserve">      ธันวาคม  2563  แสดงได้ดังนี้</t>
  </si>
  <si>
    <t xml:space="preserve">            มูลค่าตามบัญชีของสินทรัพย์สิทธิการใช้    สำหรับงวดเก้าเดือน  สิ้นสุดวันที่  30  กันยายน  2564  และวันที่  31 </t>
  </si>
  <si>
    <t xml:space="preserve">               สัญญาฉบับที่  1   เมื่อวันที่ 4 มิถุนายน 2553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</si>
  <si>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 เป็นต้นไป  อัตราค่าเช่า</t>
  </si>
  <si>
    <t xml:space="preserve">      แบ่งเป็น  6   ช่วง ๆ  ละ  5  ปี    อัตราค่าเช่าแต่ละช่วงเป็นจำนวนเงินที่แตกต่างกันตามที่ระบุไว้ในสัญญา  เดือนละ </t>
  </si>
  <si>
    <t xml:space="preserve">               สัญญาฉบับที่  2  ซึ่งเป็นที่ตั้งของโรงแรมส่วนหน้า  เมื่อวันที่ 14 ตุลาคม 2551 บริษัทฯ ได้ทำสัญญาเช่าที่ดิน</t>
  </si>
  <si>
    <t xml:space="preserve">      ต่อไปอีก  30 ปี  นับแต่วันที่ 1 มกราคม 2551  ครบกำหนดวันที่ 31 ธันวาคม 2580  ค่าเช่าจ่ายเป็นรายปี ๆ  ละ 4.36 </t>
  </si>
  <si>
    <t xml:space="preserve">      ไม่ได้บันทึกภาระการรื้อถอนดังกล่าว</t>
  </si>
  <si>
    <t xml:space="preserve">   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</t>
  </si>
  <si>
    <t xml:space="preserve">      รวมไว้ในงบแสดงฐานะการเงินโดยมีรายละเอียดดังนี้</t>
  </si>
  <si>
    <t xml:space="preserve">               -  เลือกที่จะไม่ต้องนำข้อมูลที่มีการคาดการณ์ไปในอนาคต (Forward-looking information) มาใช้วัดมูลค่าของ</t>
  </si>
  <si>
    <t xml:space="preserve">     และอุปกรณ์  ที่เพิ่มขึ้นเกิดจากการก่อหนี้ จำนวน 0.17 ล้านบาท </t>
  </si>
  <si>
    <t xml:space="preserve">     ภาษีเงินได้รอการตัดบัญชีในปี 2564</t>
  </si>
  <si>
    <t xml:space="preserve">     ไม่มีผลกระทบอย่างมีสาระสำคัญต่องบการเงิน   ดังนั้น  บริษัทฯ  จึงไม่ปรับปรุงมูลค่าสินทรัพย์,   ลูกหนี้การค้าและ</t>
  </si>
  <si>
    <t xml:space="preserve">               -  เลือกที่จะไม่นำข้อมูลที่เกี่ยวกับสถานการณ์  "COVID 19"   มาเป็นข้อมูลในการประมาณการความเพียงพอ</t>
  </si>
  <si>
    <t xml:space="preserve">     ปฏิบัติดังกล่าวสิ้นสุดการมีผลบังคับใช้    ณ  วันที่  31  ธันวาคม  2563   บริษัทฯ  ได้ประเมินผลกระทบดังกล่าว  ซึ่ง</t>
  </si>
  <si>
    <t xml:space="preserve">            งบการเงินระหว่างกาลนี้   ได้จัดทำโดยใช้นโยบายการบัญชีและวิธีการคำนวณเช่นเดียวกับงบการเงิน สำหรับปี </t>
  </si>
  <si>
    <t xml:space="preserve">     ดังกล่าวในปี 2563 บริษัทฯ จึงจัดทำงบการเงินสำหรับปี สิ้นสุดวันที่ 31 ธันวาคม 2563  โดยถือปฏิบัติตามแนวปฏิบัติ</t>
  </si>
  <si>
    <t xml:space="preserve">                - ไม่นำสถานการณ์ COVID - 19  มาถือเป็นข้อบ่งชี้ของการด้อยค่า  ตามมาตรฐานการบัญชี  ฉบับที่  36  เรื่อง</t>
  </si>
  <si>
    <t xml:space="preserve">         มูลค่ายุติธรรมรับรู้ผ่านกำไรขาดทุน</t>
  </si>
  <si>
    <t xml:space="preserve">               บริษัทฯ ประมาณค่ารื้อถอนแล้วพบว่า  หากยกมูลค่าซากให้แก่ผู้รื้อถอน จะไม่มีค่าใช้จ่ายเกิดขึ้น  บริษัทฯ จึง</t>
  </si>
  <si>
    <t xml:space="preserve">             -  วงเงิน   580   ล้านบาท   อัตราดอกเบี้ยร้อยละ   MLR - 1.5  ต่อปี   กำหนดให้จ่ายชำระเงินต้น  จำนวน   42  งวด</t>
  </si>
  <si>
    <t xml:space="preserve">      พักชำระหนี้เงินต้น   บริษัทฯ   จะต้องชำระเงินต้น  เป็นรายงวด  3  เดือน  แบ่งเป็นเวลา  4  ปี   อัตราเงินต้นแตกต่างกัน</t>
  </si>
  <si>
    <t xml:space="preserve">      เดือนธันวาคม 2567  และในไตรมาส 1/64  บริษัทฯ ได้ทำการแก้ไขเพิ่มเติมสัญญาเงินกู้กับธนาคารเพื่อขอพักชำระหนี้</t>
  </si>
  <si>
    <t xml:space="preserve">      ราย  3  เดือน    เริ่มงวดแรกตั้งแต่เดือนมีนาคม  2564    ด้วยจำนวนเงินที่แตกต่างกัน    โดยต้องชำระให้เสร็จสิ้นภายใน</t>
  </si>
  <si>
    <t xml:space="preserve">      19.1  ณ  วันที่  30  กันยายน  2564  และวันที่  31  ธันวาคม  2563  บริษัทฯ มีหนี้สินที่อาจเกิดขึ้นจากการให้ธนาคารใน</t>
  </si>
  <si>
    <t xml:space="preserve">               ประเทศสองแห่ง  ออกหนังสือค้ำประกันการใช้ไฟฟ้าต่อการไฟฟ้านครหลวง และค้ำประกันร้านค้ารับบัตรเครดิต</t>
  </si>
  <si>
    <t xml:space="preserve">               จำกัด  ระยะเวลาเริ่มตั้งแต่วันที่  1  ตุลาคม 2563  ถึงวันที่ 30 กันยายน 2564 กำหนดค่าตอบแทนในอัตราร้อยละ 2</t>
  </si>
  <si>
    <t xml:space="preserve">      19.3  ณ วันที่ 30 กันยายน 2564 และวันที่ 31 ธันวาคม 2563 บริษัทฯ  มีภาระผูกพันที่ต้องจ่ายในอนาคตเกี่ยวกับสัญญา</t>
  </si>
  <si>
    <t xml:space="preserve">     ของกำไรทางภาษีที่จะเกิดขึ้นในอนาคตเพื่อที่จะใช้ประโยชน์จากสินทรัพย์ภาษีเงินได้รอการตัดบัญชี  เนื่องด้วยแนว</t>
  </si>
  <si>
    <t xml:space="preserve">            รายการที่ไม่เป็นตัวเงินที่มีสาระสำคัญสำหรับงวดเก้าเดือน สิ้นสุดวันที่  30  กันยายน  2564   คือ  ที่ดิน  อาคาร</t>
  </si>
  <si>
    <t xml:space="preserve">      สัญญาเช่าสิ้นสุดผู้เช่าไม่ได้ต่อสัญญา</t>
  </si>
  <si>
    <t xml:space="preserve">      ในการเช่า  4  เดือน  เริ่มตั้งแต่วันที่ 10  ธันวาคม  2563 ถึงวันที่ 9 เมษายน 2564  อัตราค่าเช่า เดือนละ 250,000 บาท 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</si>
  <si>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จำนวน 2 สัญญา</t>
  </si>
  <si>
    <t xml:space="preserve">            จำนวนเงินขั้นต่ำที่ต้องจ่ายสำหรับสัญญาเช่า </t>
  </si>
  <si>
    <t xml:space="preserve">            การเพิ่มขึ้นและลดลงของประมาณการหนี้สินไม่หมุนเวียนสำหรับผลประโยชน์พนักงาน สำหรับงวดเก้าเดือน </t>
  </si>
  <si>
    <t>หัก  ค่าตัดจำหน่ายสินทรัพย์สิทธิการใช้ในระหว่างงวด</t>
  </si>
  <si>
    <t xml:space="preserve">          กำไร(ขาดทุน)ก่อนภาษีเงินได้</t>
  </si>
  <si>
    <t xml:space="preserve">               20.1.2 ความเสี่ยงเกี่ยวกับอัตราดอกเบี้ย (ต่อ)</t>
  </si>
  <si>
    <t>ณ วันที่ 31 ธันวาคม 2563</t>
  </si>
  <si>
    <t>0.05 - 0.55</t>
  </si>
  <si>
    <t xml:space="preserve"> - เงินลงทุนในตราสารทุน</t>
  </si>
  <si>
    <t xml:space="preserve">   และกองทุนรวม</t>
  </si>
  <si>
    <t xml:space="preserve">      20.2  มูลค่ายุติธรรมของเครื่องมือทางการเงิน (ต่อ)</t>
  </si>
  <si>
    <t>ณ วันที่  31  ธันวาคม  2563</t>
  </si>
  <si>
    <t>ณ วันที่ 30  กันยายน 2564</t>
  </si>
  <si>
    <t>ระดับ 1</t>
  </si>
  <si>
    <t>ระดับ 2</t>
  </si>
  <si>
    <t>ระดับ 3</t>
  </si>
  <si>
    <t>สินทรัพย์ที่เปิดเผยมูลค่ายุติธรรม</t>
  </si>
  <si>
    <t xml:space="preserve">    อสังหาริมทรัพย์เพื่อการลงทุน</t>
  </si>
  <si>
    <t>สินทรัพย์ทางการเงินที่วัดมูลค่าด้วย</t>
  </si>
  <si>
    <t xml:space="preserve">    มูลค่ายุติธรรมผ่านกำไรหรือขาดทุน</t>
  </si>
  <si>
    <t xml:space="preserve">      ยุติธรรม โดยแยกแสดงตามลำดับชั้นของมูลค่ายุติธรรม ดังนี้</t>
  </si>
  <si>
    <t>- 20 -</t>
  </si>
  <si>
    <t>- 21 -</t>
  </si>
  <si>
    <t>- 22 -</t>
  </si>
  <si>
    <t>หมายเหตุประกอบงบการเงินระหว่างกาล</t>
  </si>
  <si>
    <t>- 14 -</t>
  </si>
  <si>
    <t xml:space="preserve">                              (ลงชื่อ) …....…….......……………………………………………………… กรรมการตามอำนาจ</t>
  </si>
  <si>
    <t xml:space="preserve">                                                  ( นางสุวรรณา  พุทธประสาท ,     นายณัฐพล  อัศวโภคิน ) </t>
  </si>
  <si>
    <t>22. รายการบัญชีกับกิจการที่เกี่ยวข้องกัน</t>
  </si>
  <si>
    <t>23. เงินกองทุนสำรองเลี้ยงชีพที่จดทะเบียนแล้ว</t>
  </si>
  <si>
    <t xml:space="preserve">24. ข้อมูลเกี่ยวกับการดำเนินงานจำแนกตามส่วนงาน </t>
  </si>
  <si>
    <t>25. การอนุมัติงบการเงินระหว่างกาล</t>
  </si>
  <si>
    <t>ณ วันที่ 30 กันยายน 2564</t>
  </si>
  <si>
    <t xml:space="preserve">      31 ธันวาคม 2563 มีดังต่อไปนี้</t>
  </si>
  <si>
    <t xml:space="preserve">               มูลค่าตามบัญชีและมูลค่ายุติธรรมของสินทรัพย์ทางการเงินและหนี้สินทางการเงิน  ณ วันที่  30 กันยายน 2564  และวันที่</t>
  </si>
  <si>
    <t>21. ลำดับชั้นของมูลค่ายุติธรรม</t>
  </si>
  <si>
    <t xml:space="preserve">               ณ วันที่ 30 กันยายน 2564 และวันที่ 31 ธันวาคม 2563  บริษัทฯ มีสินทรัพย์ที่วัดมูลค่าด้วยมูลค่ายุติธรรมหรือเปิดเผยมูลค่า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</si>
</sst>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_);[Blue]\(#,##0.00\)"/>
    <numFmt numFmtId="189" formatCode="[$-1070000]d/m/yy;@"/>
    <numFmt numFmtId="190" formatCode="_-* #,##0.00_-;\-* #,##0.00_-;_-* \-??_-;_-@_-"/>
    <numFmt numFmtId="191" formatCode="#,##0.00_);\(#,##0.00\)"/>
    <numFmt numFmtId="192" formatCode="\(0\)%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sz val="8"/>
      <name val="Cordia New"/>
      <family val="2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6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27">
    <xf numFmtId="0" fontId="0" fillId="0" borderId="0" xfId="0"/>
    <xf numFmtId="40" fontId="3" fillId="0" borderId="0" xfId="0" applyNumberFormat="1" applyFont="1"/>
    <xf numFmtId="40" fontId="3" fillId="0" borderId="0" xfId="8" applyNumberFormat="1" applyFont="1"/>
    <xf numFmtId="39" fontId="3" fillId="0" borderId="0" xfId="3" applyNumberFormat="1" applyFont="1"/>
    <xf numFmtId="39" fontId="6" fillId="0" borderId="0" xfId="3" applyNumberFormat="1" applyFont="1"/>
    <xf numFmtId="39" fontId="3" fillId="0" borderId="0" xfId="3" applyNumberFormat="1" applyFont="1" applyAlignment="1">
      <alignment horizontal="left"/>
    </xf>
    <xf numFmtId="0" fontId="3" fillId="0" borderId="0" xfId="0" applyFont="1"/>
    <xf numFmtId="39" fontId="3" fillId="0" borderId="0" xfId="0" applyNumberFormat="1" applyFont="1"/>
    <xf numFmtId="39" fontId="12" fillId="0" borderId="0" xfId="3" applyNumberFormat="1" applyFont="1" applyAlignment="1">
      <alignment horizontal="left"/>
    </xf>
    <xf numFmtId="39" fontId="3" fillId="0" borderId="0" xfId="11" applyNumberFormat="1" applyFont="1" applyFill="1"/>
    <xf numFmtId="39" fontId="6" fillId="0" borderId="0" xfId="7" quotePrefix="1" applyFont="1" applyAlignment="1">
      <alignment horizontal="center"/>
    </xf>
    <xf numFmtId="39" fontId="6" fillId="0" borderId="0" xfId="3" quotePrefix="1" applyNumberFormat="1" applyFont="1"/>
    <xf numFmtId="39" fontId="6" fillId="0" borderId="0" xfId="7" applyFont="1" applyAlignment="1">
      <alignment horizontal="center"/>
    </xf>
    <xf numFmtId="39" fontId="11" fillId="0" borderId="0" xfId="2" applyNumberFormat="1" applyFont="1" applyFill="1" applyBorder="1" applyAlignment="1" applyProtection="1"/>
    <xf numFmtId="39" fontId="3" fillId="0" borderId="0" xfId="3" applyNumberFormat="1" applyFont="1" applyAlignment="1">
      <alignment horizontal="center"/>
    </xf>
    <xf numFmtId="39" fontId="6" fillId="0" borderId="1" xfId="7" applyFont="1" applyBorder="1" applyAlignment="1">
      <alignment horizontal="center"/>
    </xf>
    <xf numFmtId="39" fontId="6" fillId="0" borderId="0" xfId="3" applyNumberFormat="1" applyFont="1" applyAlignment="1">
      <alignment horizontal="right"/>
    </xf>
    <xf numFmtId="39" fontId="6" fillId="0" borderId="0" xfId="3" quotePrefix="1" applyNumberFormat="1" applyFont="1" applyAlignment="1">
      <alignment horizontal="center"/>
    </xf>
    <xf numFmtId="187" fontId="3" fillId="0" borderId="0" xfId="1" applyNumberFormat="1" applyFont="1" applyFill="1"/>
    <xf numFmtId="187" fontId="11" fillId="0" borderId="0" xfId="2" applyNumberFormat="1" applyFont="1" applyFill="1" applyBorder="1" applyAlignment="1" applyProtection="1"/>
    <xf numFmtId="187" fontId="3" fillId="0" borderId="0" xfId="1" applyNumberFormat="1" applyFont="1" applyFill="1" applyAlignment="1"/>
    <xf numFmtId="187" fontId="3" fillId="0" borderId="0" xfId="1" quotePrefix="1" applyNumberFormat="1" applyFont="1" applyFill="1" applyBorder="1" applyAlignment="1">
      <alignment horizontal="center"/>
    </xf>
    <xf numFmtId="39" fontId="3" fillId="0" borderId="0" xfId="7" applyFont="1"/>
    <xf numFmtId="187" fontId="3" fillId="0" borderId="0" xfId="1" quotePrefix="1" applyNumberFormat="1" applyFont="1" applyFill="1" applyAlignment="1">
      <alignment horizontal="right"/>
    </xf>
    <xf numFmtId="187" fontId="3" fillId="0" borderId="1" xfId="1" quotePrefix="1" applyNumberFormat="1" applyFont="1" applyFill="1" applyBorder="1" applyAlignment="1">
      <alignment horizontal="right"/>
    </xf>
    <xf numFmtId="187" fontId="3" fillId="0" borderId="0" xfId="1" quotePrefix="1" applyNumberFormat="1" applyFont="1" applyFill="1" applyBorder="1" applyAlignment="1">
      <alignment horizontal="right"/>
    </xf>
    <xf numFmtId="9" fontId="3" fillId="0" borderId="1" xfId="13" applyFont="1" applyFill="1" applyBorder="1" applyAlignment="1">
      <alignment horizontal="center"/>
    </xf>
    <xf numFmtId="40" fontId="6" fillId="0" borderId="0" xfId="0" applyNumberFormat="1" applyFont="1"/>
    <xf numFmtId="0" fontId="3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87" fontId="3" fillId="0" borderId="0" xfId="3" applyNumberFormat="1" applyFont="1" applyFill="1"/>
    <xf numFmtId="39" fontId="3" fillId="0" borderId="0" xfId="3" quotePrefix="1" applyNumberFormat="1" applyFont="1" applyAlignment="1">
      <alignment horizontal="center"/>
    </xf>
    <xf numFmtId="188" fontId="3" fillId="0" borderId="0" xfId="0" applyNumberFormat="1" applyFont="1" applyFill="1"/>
    <xf numFmtId="188" fontId="6" fillId="0" borderId="0" xfId="7" applyNumberFormat="1" applyFont="1" applyFill="1" applyAlignment="1">
      <alignment horizontal="center"/>
    </xf>
    <xf numFmtId="188" fontId="3" fillId="0" borderId="0" xfId="0" applyNumberFormat="1" applyFont="1" applyFill="1" applyAlignment="1">
      <alignment horizontal="center"/>
    </xf>
    <xf numFmtId="0" fontId="6" fillId="0" borderId="0" xfId="12" applyFont="1" applyFill="1"/>
    <xf numFmtId="0" fontId="3" fillId="0" borderId="0" xfId="12" applyFont="1" applyFill="1"/>
    <xf numFmtId="188" fontId="3" fillId="0" borderId="0" xfId="7" applyNumberFormat="1" applyFont="1" applyFill="1"/>
    <xf numFmtId="188" fontId="6" fillId="0" borderId="0" xfId="7" applyNumberFormat="1" applyFont="1" applyFill="1"/>
    <xf numFmtId="188" fontId="3" fillId="0" borderId="0" xfId="7" applyNumberFormat="1" applyFont="1" applyFill="1" applyAlignment="1">
      <alignment horizontal="center"/>
    </xf>
    <xf numFmtId="188" fontId="3" fillId="0" borderId="0" xfId="14" applyNumberFormat="1" applyFont="1" applyFill="1"/>
    <xf numFmtId="188" fontId="6" fillId="0" borderId="0" xfId="0" applyNumberFormat="1" applyFont="1" applyFill="1"/>
    <xf numFmtId="0" fontId="3" fillId="0" borderId="0" xfId="0" applyFont="1" applyFill="1"/>
    <xf numFmtId="39" fontId="3" fillId="0" borderId="0" xfId="0" applyNumberFormat="1" applyFont="1" applyFill="1"/>
    <xf numFmtId="39" fontId="3" fillId="0" borderId="0" xfId="12" applyNumberFormat="1" applyFont="1" applyFill="1"/>
    <xf numFmtId="39" fontId="3" fillId="0" borderId="0" xfId="7" applyFont="1" applyFill="1"/>
    <xf numFmtId="39" fontId="3" fillId="0" borderId="0" xfId="12" applyNumberFormat="1" applyFont="1" applyFill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0" fontId="11" fillId="0" borderId="0" xfId="0" applyFont="1" applyFill="1"/>
    <xf numFmtId="39" fontId="12" fillId="0" borderId="0" xfId="0" quotePrefix="1" applyNumberFormat="1" applyFont="1" applyFill="1" applyAlignment="1">
      <alignment horizontal="center"/>
    </xf>
    <xf numFmtId="39" fontId="3" fillId="0" borderId="0" xfId="0" quotePrefix="1" applyNumberFormat="1" applyFont="1" applyFill="1"/>
    <xf numFmtId="0" fontId="9" fillId="0" borderId="0" xfId="0" applyFont="1" applyFill="1"/>
    <xf numFmtId="0" fontId="15" fillId="0" borderId="0" xfId="0" applyFont="1" applyFill="1"/>
    <xf numFmtId="39" fontId="11" fillId="0" borderId="0" xfId="0" applyNumberFormat="1" applyFont="1" applyFill="1"/>
    <xf numFmtId="0" fontId="3" fillId="0" borderId="0" xfId="50" applyFont="1" applyFill="1"/>
    <xf numFmtId="39" fontId="6" fillId="0" borderId="0" xfId="7" applyFont="1" applyFill="1" applyAlignment="1">
      <alignment horizontal="left"/>
    </xf>
    <xf numFmtId="39" fontId="3" fillId="0" borderId="0" xfId="7" applyFont="1" applyFill="1" applyAlignment="1">
      <alignment horizontal="left"/>
    </xf>
    <xf numFmtId="39" fontId="6" fillId="0" borderId="0" xfId="7" applyFont="1" applyFill="1"/>
    <xf numFmtId="39" fontId="6" fillId="0" borderId="0" xfId="7" applyFont="1" applyFill="1" applyAlignment="1">
      <alignment horizontal="right"/>
    </xf>
    <xf numFmtId="39" fontId="3" fillId="0" borderId="0" xfId="7" quotePrefix="1" applyFont="1" applyFill="1"/>
    <xf numFmtId="39" fontId="6" fillId="0" borderId="0" xfId="7" quotePrefix="1" applyFont="1" applyFill="1" applyAlignment="1">
      <alignment horizontal="center"/>
    </xf>
    <xf numFmtId="39" fontId="6" fillId="0" borderId="0" xfId="7" applyFont="1" applyFill="1" applyAlignment="1">
      <alignment horizontal="center"/>
    </xf>
    <xf numFmtId="191" fontId="3" fillId="0" borderId="0" xfId="7" applyNumberFormat="1" applyFont="1" applyFill="1"/>
    <xf numFmtId="39" fontId="3" fillId="0" borderId="0" xfId="4" applyNumberFormat="1" applyFont="1" applyFill="1"/>
    <xf numFmtId="191" fontId="3" fillId="0" borderId="0" xfId="9" applyNumberFormat="1" applyFont="1" applyFill="1"/>
    <xf numFmtId="191" fontId="3" fillId="0" borderId="0" xfId="4" applyNumberFormat="1" applyFont="1" applyFill="1"/>
    <xf numFmtId="191" fontId="3" fillId="0" borderId="2" xfId="9" applyNumberFormat="1" applyFont="1" applyFill="1" applyBorder="1"/>
    <xf numFmtId="191" fontId="3" fillId="0" borderId="2" xfId="4" applyNumberFormat="1" applyFont="1" applyFill="1" applyBorder="1"/>
    <xf numFmtId="39" fontId="6" fillId="0" borderId="0" xfId="0" applyNumberFormat="1" applyFont="1" applyFill="1"/>
    <xf numFmtId="39" fontId="6" fillId="0" borderId="0" xfId="0" applyNumberFormat="1" applyFont="1" applyFill="1" applyAlignment="1">
      <alignment horizontal="right"/>
    </xf>
    <xf numFmtId="191" fontId="3" fillId="0" borderId="3" xfId="7" applyNumberFormat="1" applyFont="1" applyFill="1" applyBorder="1"/>
    <xf numFmtId="191" fontId="3" fillId="0" borderId="0" xfId="0" applyNumberFormat="1" applyFont="1" applyFill="1"/>
    <xf numFmtId="191" fontId="3" fillId="0" borderId="2" xfId="7" applyNumberFormat="1" applyFont="1" applyFill="1" applyBorder="1"/>
    <xf numFmtId="187" fontId="6" fillId="0" borderId="0" xfId="3" applyNumberFormat="1" applyFont="1" applyFill="1"/>
    <xf numFmtId="187" fontId="3" fillId="0" borderId="0" xfId="7" applyNumberFormat="1" applyFont="1" applyFill="1"/>
    <xf numFmtId="187" fontId="6" fillId="0" borderId="0" xfId="0" applyNumberFormat="1" applyFont="1" applyFill="1" applyAlignment="1">
      <alignment horizontal="right"/>
    </xf>
    <xf numFmtId="191" fontId="3" fillId="0" borderId="0" xfId="3" applyNumberFormat="1" applyFont="1" applyFill="1"/>
    <xf numFmtId="191" fontId="3" fillId="0" borderId="0" xfId="5" applyNumberFormat="1" applyFont="1" applyFill="1"/>
    <xf numFmtId="191" fontId="3" fillId="0" borderId="2" xfId="3" applyNumberFormat="1" applyFont="1" applyFill="1" applyBorder="1"/>
    <xf numFmtId="187" fontId="3" fillId="0" borderId="0" xfId="5" applyNumberFormat="1" applyFont="1" applyFill="1"/>
    <xf numFmtId="187" fontId="3" fillId="0" borderId="2" xfId="3" applyNumberFormat="1" applyFont="1" applyFill="1" applyBorder="1"/>
    <xf numFmtId="187" fontId="3" fillId="0" borderId="0" xfId="0" applyNumberFormat="1" applyFont="1" applyFill="1"/>
    <xf numFmtId="187" fontId="3" fillId="0" borderId="0" xfId="8" applyNumberFormat="1" applyFont="1" applyFill="1"/>
    <xf numFmtId="187" fontId="3" fillId="0" borderId="1" xfId="0" applyNumberFormat="1" applyFont="1" applyFill="1" applyBorder="1"/>
    <xf numFmtId="187" fontId="3" fillId="0" borderId="0" xfId="8" applyNumberFormat="1" applyFont="1" applyFill="1" applyAlignment="1">
      <alignment horizontal="left"/>
    </xf>
    <xf numFmtId="187" fontId="3" fillId="0" borderId="2" xfId="0" applyNumberFormat="1" applyFont="1" applyFill="1" applyBorder="1"/>
    <xf numFmtId="187" fontId="3" fillId="0" borderId="0" xfId="49" applyNumberFormat="1" applyFont="1" applyFill="1"/>
    <xf numFmtId="187" fontId="3" fillId="0" borderId="0" xfId="49" quotePrefix="1" applyNumberFormat="1" applyFont="1" applyFill="1"/>
    <xf numFmtId="187" fontId="6" fillId="0" borderId="0" xfId="49" applyNumberFormat="1" applyFont="1" applyFill="1"/>
    <xf numFmtId="187" fontId="3" fillId="0" borderId="0" xfId="49" quotePrefix="1" applyNumberFormat="1" applyFont="1" applyFill="1" applyAlignment="1">
      <alignment horizontal="center"/>
    </xf>
    <xf numFmtId="187" fontId="3" fillId="0" borderId="0" xfId="0" quotePrefix="1" applyNumberFormat="1" applyFont="1" applyFill="1"/>
    <xf numFmtId="187" fontId="3" fillId="0" borderId="2" xfId="49" quotePrefix="1" applyNumberFormat="1" applyFont="1" applyFill="1" applyBorder="1"/>
    <xf numFmtId="187" fontId="6" fillId="0" borderId="0" xfId="7" applyNumberFormat="1" applyFont="1" applyFill="1"/>
    <xf numFmtId="187" fontId="6" fillId="0" borderId="0" xfId="0" applyNumberFormat="1" applyFont="1" applyFill="1"/>
    <xf numFmtId="187" fontId="6" fillId="0" borderId="0" xfId="8" applyNumberFormat="1" applyFont="1" applyFill="1"/>
    <xf numFmtId="187" fontId="3" fillId="0" borderId="0" xfId="0" applyNumberFormat="1" applyFont="1" applyFill="1" applyAlignment="1">
      <alignment horizontal="right"/>
    </xf>
    <xf numFmtId="187" fontId="3" fillId="0" borderId="0" xfId="109" quotePrefix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right"/>
    </xf>
    <xf numFmtId="187" fontId="3" fillId="0" borderId="0" xfId="111" applyNumberFormat="1" applyFont="1" applyFill="1" applyAlignment="1">
      <alignment horizontal="right"/>
    </xf>
    <xf numFmtId="39" fontId="3" fillId="0" borderId="0" xfId="8" applyFont="1" applyFill="1"/>
    <xf numFmtId="187" fontId="3" fillId="0" borderId="4" xfId="3" applyNumberFormat="1" applyFont="1" applyFill="1" applyBorder="1" applyAlignment="1">
      <alignment horizontal="right"/>
    </xf>
    <xf numFmtId="187" fontId="3" fillId="0" borderId="0" xfId="0" quotePrefix="1" applyNumberFormat="1" applyFont="1" applyFill="1" applyAlignment="1">
      <alignment horizontal="right"/>
    </xf>
    <xf numFmtId="187" fontId="3" fillId="0" borderId="0" xfId="115" applyNumberFormat="1" applyFont="1" applyFill="1" applyAlignment="1">
      <alignment horizontal="right"/>
    </xf>
    <xf numFmtId="39" fontId="3" fillId="0" borderId="2" xfId="49" applyNumberFormat="1" applyFont="1" applyFill="1" applyBorder="1"/>
    <xf numFmtId="39" fontId="6" fillId="0" borderId="0" xfId="8" applyFont="1" applyFill="1"/>
    <xf numFmtId="39" fontId="3" fillId="0" borderId="0" xfId="49" applyNumberFormat="1" applyFont="1" applyFill="1"/>
    <xf numFmtId="39" fontId="6" fillId="0" borderId="0" xfId="0" quotePrefix="1" applyNumberFormat="1" applyFont="1" applyFill="1" applyAlignment="1">
      <alignment horizontal="center"/>
    </xf>
    <xf numFmtId="187" fontId="6" fillId="0" borderId="0" xfId="0" quotePrefix="1" applyNumberFormat="1" applyFont="1" applyFill="1" applyAlignment="1">
      <alignment horizontal="center"/>
    </xf>
    <xf numFmtId="187" fontId="6" fillId="0" borderId="0" xfId="7" quotePrefix="1" applyNumberFormat="1" applyFont="1" applyFill="1" applyAlignment="1">
      <alignment horizontal="center"/>
    </xf>
    <xf numFmtId="187" fontId="3" fillId="0" borderId="0" xfId="0" quotePrefix="1" applyNumberFormat="1" applyFont="1" applyFill="1" applyAlignment="1">
      <alignment horizontal="center"/>
    </xf>
    <xf numFmtId="187" fontId="3" fillId="0" borderId="0" xfId="119" applyNumberFormat="1" applyFont="1" applyFill="1"/>
    <xf numFmtId="187" fontId="3" fillId="0" borderId="0" xfId="79" applyNumberFormat="1" applyFont="1" applyFill="1"/>
    <xf numFmtId="187" fontId="3" fillId="0" borderId="2" xfId="49" applyNumberFormat="1" applyFont="1" applyFill="1" applyBorder="1"/>
    <xf numFmtId="187" fontId="3" fillId="0" borderId="0" xfId="134" applyNumberFormat="1" applyFont="1" applyFill="1"/>
    <xf numFmtId="187" fontId="3" fillId="0" borderId="0" xfId="3" quotePrefix="1" applyNumberFormat="1" applyFont="1" applyFill="1" applyAlignment="1">
      <alignment horizontal="right"/>
    </xf>
    <xf numFmtId="187" fontId="3" fillId="0" borderId="0" xfId="3" applyNumberFormat="1" applyFont="1" applyFill="1" applyAlignment="1">
      <alignment horizontal="left"/>
    </xf>
    <xf numFmtId="187" fontId="3" fillId="0" borderId="2" xfId="3" quotePrefix="1" applyNumberFormat="1" applyFont="1" applyFill="1" applyBorder="1" applyAlignment="1">
      <alignment horizontal="right"/>
    </xf>
    <xf numFmtId="187" fontId="3" fillId="0" borderId="2" xfId="3" quotePrefix="1" applyNumberFormat="1" applyFont="1" applyFill="1" applyBorder="1"/>
    <xf numFmtId="187" fontId="3" fillId="0" borderId="0" xfId="127" applyNumberFormat="1" applyFont="1" applyFill="1"/>
    <xf numFmtId="187" fontId="3" fillId="0" borderId="3" xfId="3" applyNumberFormat="1" applyFont="1" applyFill="1" applyBorder="1"/>
    <xf numFmtId="187" fontId="3" fillId="0" borderId="3" xfId="127" applyNumberFormat="1" applyFont="1" applyFill="1" applyBorder="1"/>
    <xf numFmtId="187" fontId="3" fillId="0" borderId="5" xfId="3" applyNumberFormat="1" applyFont="1" applyFill="1" applyBorder="1"/>
    <xf numFmtId="187" fontId="6" fillId="0" borderId="0" xfId="7" applyNumberFormat="1" applyFont="1" applyFill="1" applyAlignment="1">
      <alignment horizontal="right"/>
    </xf>
    <xf numFmtId="187" fontId="3" fillId="0" borderId="2" xfId="7" applyNumberFormat="1" applyFont="1" applyFill="1" applyBorder="1"/>
    <xf numFmtId="187" fontId="3" fillId="0" borderId="0" xfId="3" applyNumberFormat="1" applyFont="1" applyFill="1" applyBorder="1"/>
    <xf numFmtId="39" fontId="3" fillId="0" borderId="0" xfId="49" applyNumberFormat="1" applyFont="1" applyFill="1" applyBorder="1"/>
    <xf numFmtId="0" fontId="8" fillId="0" borderId="0" xfId="0" applyFont="1" applyFill="1"/>
    <xf numFmtId="39" fontId="6" fillId="0" borderId="0" xfId="3" applyNumberFormat="1" applyFont="1" applyFill="1"/>
    <xf numFmtId="39" fontId="3" fillId="0" borderId="0" xfId="3" applyNumberFormat="1" applyFont="1" applyFill="1"/>
    <xf numFmtId="39" fontId="6" fillId="0" borderId="0" xfId="3" applyNumberFormat="1" applyFont="1" applyFill="1" applyAlignment="1">
      <alignment horizontal="center"/>
    </xf>
    <xf numFmtId="39" fontId="6" fillId="0" borderId="1" xfId="3" applyNumberFormat="1" applyFont="1" applyFill="1" applyBorder="1"/>
    <xf numFmtId="39" fontId="6" fillId="0" borderId="1" xfId="3" applyNumberFormat="1" applyFont="1" applyFill="1" applyBorder="1" applyAlignment="1">
      <alignment horizontal="center"/>
    </xf>
    <xf numFmtId="39" fontId="3" fillId="0" borderId="0" xfId="3" applyNumberFormat="1" applyFont="1" applyFill="1" applyAlignment="1">
      <alignment horizontal="center"/>
    </xf>
    <xf numFmtId="39" fontId="6" fillId="0" borderId="0" xfId="3" applyNumberFormat="1" applyFont="1" applyFill="1" applyAlignment="1">
      <alignment horizontal="right"/>
    </xf>
    <xf numFmtId="39" fontId="6" fillId="0" borderId="3" xfId="3" applyNumberFormat="1" applyFont="1" applyFill="1" applyBorder="1"/>
    <xf numFmtId="39" fontId="6" fillId="0" borderId="3" xfId="3" applyNumberFormat="1" applyFont="1" applyFill="1" applyBorder="1" applyAlignment="1">
      <alignment horizontal="center"/>
    </xf>
    <xf numFmtId="191" fontId="3" fillId="0" borderId="0" xfId="1" applyNumberFormat="1" applyFont="1" applyFill="1" applyAlignment="1" applyProtection="1"/>
    <xf numFmtId="191" fontId="3" fillId="0" borderId="1" xfId="3" applyNumberFormat="1" applyFont="1" applyFill="1" applyBorder="1"/>
    <xf numFmtId="191" fontId="6" fillId="0" borderId="2" xfId="3" applyNumberFormat="1" applyFont="1" applyFill="1" applyBorder="1"/>
    <xf numFmtId="191" fontId="6" fillId="0" borderId="0" xfId="3" applyNumberFormat="1" applyFont="1" applyFill="1"/>
    <xf numFmtId="191" fontId="3" fillId="0" borderId="0" xfId="3" applyNumberFormat="1" applyFont="1" applyFill="1" applyAlignment="1">
      <alignment wrapText="1"/>
    </xf>
    <xf numFmtId="40" fontId="3" fillId="0" borderId="0" xfId="0" applyNumberFormat="1" applyFont="1" applyFill="1"/>
    <xf numFmtId="40" fontId="6" fillId="0" borderId="0" xfId="0" applyNumberFormat="1" applyFont="1" applyFill="1" applyAlignment="1">
      <alignment horizontal="center"/>
    </xf>
    <xf numFmtId="40" fontId="3" fillId="0" borderId="0" xfId="8" applyNumberFormat="1" applyFont="1" applyFill="1"/>
    <xf numFmtId="40" fontId="6" fillId="0" borderId="0" xfId="8" applyNumberFormat="1" applyFont="1" applyFill="1" applyAlignment="1">
      <alignment horizontal="right"/>
    </xf>
    <xf numFmtId="40" fontId="6" fillId="0" borderId="0" xfId="0" applyNumberFormat="1" applyFont="1" applyFill="1"/>
    <xf numFmtId="40" fontId="6" fillId="0" borderId="0" xfId="8" applyNumberFormat="1" applyFont="1" applyFill="1"/>
    <xf numFmtId="40" fontId="6" fillId="0" borderId="4" xfId="0" applyNumberFormat="1" applyFont="1" applyFill="1" applyBorder="1" applyAlignment="1">
      <alignment horizontal="center"/>
    </xf>
    <xf numFmtId="40" fontId="6" fillId="0" borderId="3" xfId="0" applyNumberFormat="1" applyFont="1" applyFill="1" applyBorder="1" applyAlignment="1">
      <alignment horizontal="center"/>
    </xf>
    <xf numFmtId="40" fontId="3" fillId="0" borderId="0" xfId="3" applyNumberFormat="1" applyFont="1" applyFill="1"/>
    <xf numFmtId="0" fontId="6" fillId="0" borderId="0" xfId="0" applyFont="1" applyFill="1"/>
    <xf numFmtId="40" fontId="3" fillId="0" borderId="0" xfId="0" quotePrefix="1" applyNumberFormat="1" applyFont="1" applyFill="1"/>
    <xf numFmtId="40" fontId="6" fillId="0" borderId="0" xfId="0" quotePrefix="1" applyNumberFormat="1" applyFont="1" applyFill="1" applyAlignment="1">
      <alignment horizontal="right"/>
    </xf>
    <xf numFmtId="40" fontId="6" fillId="0" borderId="4" xfId="0" applyNumberFormat="1" applyFont="1" applyFill="1" applyBorder="1" applyAlignment="1">
      <alignment horizontal="center" vertical="center"/>
    </xf>
    <xf numFmtId="40" fontId="6" fillId="0" borderId="3" xfId="0" applyNumberFormat="1" applyFont="1" applyFill="1" applyBorder="1"/>
    <xf numFmtId="187" fontId="3" fillId="0" borderId="0" xfId="130" applyNumberFormat="1" applyFont="1" applyFill="1"/>
    <xf numFmtId="187" fontId="3" fillId="0" borderId="4" xfId="0" applyNumberFormat="1" applyFont="1" applyFill="1" applyBorder="1"/>
    <xf numFmtId="40" fontId="16" fillId="0" borderId="0" xfId="0" applyNumberFormat="1" applyFont="1" applyFill="1"/>
    <xf numFmtId="40" fontId="17" fillId="0" borderId="0" xfId="0" applyNumberFormat="1" applyFont="1" applyFill="1" applyAlignment="1">
      <alignment horizontal="center"/>
    </xf>
    <xf numFmtId="43" fontId="3" fillId="0" borderId="0" xfId="1" applyFont="1" applyFill="1"/>
    <xf numFmtId="43" fontId="6" fillId="0" borderId="2" xfId="1" applyFont="1" applyFill="1" applyBorder="1"/>
    <xf numFmtId="191" fontId="11" fillId="0" borderId="1" xfId="1" applyNumberFormat="1" applyFont="1" applyFill="1" applyBorder="1"/>
    <xf numFmtId="191" fontId="3" fillId="0" borderId="1" xfId="0" applyNumberFormat="1" applyFont="1" applyFill="1" applyBorder="1"/>
    <xf numFmtId="191" fontId="11" fillId="0" borderId="0" xfId="0" applyNumberFormat="1" applyFont="1" applyFill="1"/>
    <xf numFmtId="191" fontId="3" fillId="0" borderId="2" xfId="0" applyNumberFormat="1" applyFont="1" applyFill="1" applyBorder="1"/>
    <xf numFmtId="187" fontId="3" fillId="0" borderId="0" xfId="12" applyNumberFormat="1" applyFont="1" applyFill="1"/>
    <xf numFmtId="191" fontId="3" fillId="0" borderId="0" xfId="119" applyNumberFormat="1" applyFont="1" applyFill="1"/>
    <xf numFmtId="191" fontId="3" fillId="0" borderId="2" xfId="49" applyNumberFormat="1" applyFont="1" applyFill="1" applyBorder="1"/>
    <xf numFmtId="191" fontId="3" fillId="0" borderId="0" xfId="49" applyNumberFormat="1" applyFont="1" applyFill="1"/>
    <xf numFmtId="192" fontId="3" fillId="0" borderId="0" xfId="13" quotePrefix="1" applyNumberFormat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0" fontId="3" fillId="0" borderId="0" xfId="0" applyFont="1" applyFill="1" applyAlignment="1"/>
    <xf numFmtId="0" fontId="3" fillId="0" borderId="0" xfId="0" applyFont="1" applyFill="1" applyAlignment="1">
      <alignment horizontal="left"/>
    </xf>
    <xf numFmtId="191" fontId="3" fillId="0" borderId="0" xfId="7" applyNumberFormat="1" applyFont="1" applyFill="1" applyBorder="1"/>
    <xf numFmtId="0" fontId="3" fillId="0" borderId="0" xfId="0" applyFont="1" applyFill="1"/>
    <xf numFmtId="39" fontId="3" fillId="0" borderId="0" xfId="0" applyNumberFormat="1" applyFont="1" applyFill="1" applyAlignment="1"/>
    <xf numFmtId="39" fontId="6" fillId="0" borderId="0" xfId="49" applyNumberFormat="1" applyFont="1" applyFill="1" applyAlignment="1">
      <alignment horizontal="right"/>
    </xf>
    <xf numFmtId="39" fontId="6" fillId="0" borderId="0" xfId="49" applyNumberFormat="1" applyFont="1" applyFill="1"/>
    <xf numFmtId="39" fontId="6" fillId="0" borderId="0" xfId="49" applyNumberFormat="1" applyFont="1" applyFill="1" applyAlignment="1">
      <alignment horizontal="center"/>
    </xf>
    <xf numFmtId="39" fontId="6" fillId="0" borderId="1" xfId="49" applyNumberFormat="1" applyFont="1" applyFill="1" applyBorder="1"/>
    <xf numFmtId="39" fontId="6" fillId="0" borderId="1" xfId="49" applyNumberFormat="1" applyFont="1" applyFill="1" applyBorder="1" applyAlignment="1">
      <alignment horizontal="center"/>
    </xf>
    <xf numFmtId="191" fontId="3" fillId="0" borderId="0" xfId="49" applyNumberFormat="1" applyFont="1"/>
    <xf numFmtId="39" fontId="3" fillId="0" borderId="0" xfId="49" applyNumberFormat="1" applyFont="1" applyFill="1" applyAlignment="1">
      <alignment horizontal="center"/>
    </xf>
    <xf numFmtId="39" fontId="3" fillId="0" borderId="0" xfId="49" quotePrefix="1" applyNumberFormat="1" applyFont="1" applyFill="1" applyAlignment="1">
      <alignment horizontal="center"/>
    </xf>
    <xf numFmtId="39" fontId="6" fillId="0" borderId="3" xfId="49" applyNumberFormat="1" applyFont="1" applyFill="1" applyBorder="1"/>
    <xf numFmtId="39" fontId="6" fillId="0" borderId="3" xfId="49" applyNumberFormat="1" applyFont="1" applyFill="1" applyBorder="1" applyAlignment="1">
      <alignment horizontal="center"/>
    </xf>
    <xf numFmtId="191" fontId="3" fillId="0" borderId="1" xfId="49" applyNumberFormat="1" applyFont="1" applyFill="1" applyBorder="1"/>
    <xf numFmtId="191" fontId="3" fillId="0" borderId="1" xfId="49" applyNumberFormat="1" applyFont="1" applyBorder="1"/>
    <xf numFmtId="191" fontId="6" fillId="0" borderId="2" xfId="49" applyNumberFormat="1" applyFont="1" applyFill="1" applyBorder="1"/>
    <xf numFmtId="191" fontId="6" fillId="0" borderId="0" xfId="49" applyNumberFormat="1" applyFont="1" applyFill="1"/>
    <xf numFmtId="191" fontId="3" fillId="0" borderId="0" xfId="49" applyNumberFormat="1" applyFont="1" applyFill="1" applyAlignment="1">
      <alignment wrapText="1"/>
    </xf>
    <xf numFmtId="191" fontId="6" fillId="0" borderId="0" xfId="49" applyNumberFormat="1" applyFont="1" applyFill="1" applyBorder="1"/>
    <xf numFmtId="2" fontId="3" fillId="0" borderId="0" xfId="0" applyNumberFormat="1" applyFont="1" applyFill="1"/>
    <xf numFmtId="0" fontId="6" fillId="0" borderId="4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8" fontId="6" fillId="0" borderId="0" xfId="7" applyNumberFormat="1" applyFont="1" applyFill="1" applyAlignment="1">
      <alignment horizontal="center"/>
    </xf>
    <xf numFmtId="40" fontId="6" fillId="0" borderId="0" xfId="7" applyNumberFormat="1" applyFont="1" applyFill="1" applyAlignment="1">
      <alignment horizontal="center"/>
    </xf>
    <xf numFmtId="187" fontId="3" fillId="0" borderId="0" xfId="3" quotePrefix="1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39" fontId="6" fillId="0" borderId="1" xfId="3" applyNumberFormat="1" applyFont="1" applyFill="1" applyBorder="1" applyAlignment="1">
      <alignment horizontal="center"/>
    </xf>
    <xf numFmtId="39" fontId="6" fillId="0" borderId="4" xfId="3" applyNumberFormat="1" applyFont="1" applyFill="1" applyBorder="1" applyAlignment="1">
      <alignment horizontal="center"/>
    </xf>
    <xf numFmtId="39" fontId="6" fillId="0" borderId="0" xfId="3" applyNumberFormat="1" applyFont="1" applyFill="1" applyAlignment="1">
      <alignment horizontal="center" vertical="center"/>
    </xf>
    <xf numFmtId="39" fontId="6" fillId="0" borderId="1" xfId="49" applyNumberFormat="1" applyFont="1" applyFill="1" applyBorder="1" applyAlignment="1">
      <alignment horizontal="center"/>
    </xf>
    <xf numFmtId="39" fontId="6" fillId="0" borderId="4" xfId="49" applyNumberFormat="1" applyFont="1" applyFill="1" applyBorder="1" applyAlignment="1">
      <alignment horizontal="center"/>
    </xf>
    <xf numFmtId="39" fontId="6" fillId="0" borderId="0" xfId="49" applyNumberFormat="1" applyFont="1" applyFill="1" applyAlignment="1">
      <alignment horizontal="center" vertical="center"/>
    </xf>
    <xf numFmtId="39" fontId="3" fillId="0" borderId="0" xfId="3" quotePrefix="1" applyNumberFormat="1" applyFont="1" applyFill="1" applyAlignment="1">
      <alignment horizontal="center"/>
    </xf>
    <xf numFmtId="39" fontId="3" fillId="0" borderId="0" xfId="0" applyNumberFormat="1" applyFont="1" applyFill="1" applyAlignment="1"/>
    <xf numFmtId="0" fontId="6" fillId="0" borderId="4" xfId="0" applyFont="1" applyFill="1" applyBorder="1" applyAlignment="1">
      <alignment horizontal="center"/>
    </xf>
    <xf numFmtId="39" fontId="3" fillId="0" borderId="0" xfId="49" quotePrefix="1" applyNumberFormat="1" applyFont="1" applyFill="1" applyAlignment="1">
      <alignment horizontal="center"/>
    </xf>
    <xf numFmtId="39" fontId="3" fillId="0" borderId="0" xfId="3" quotePrefix="1" applyNumberFormat="1" applyFont="1" applyAlignment="1">
      <alignment horizontal="center"/>
    </xf>
    <xf numFmtId="39" fontId="3" fillId="0" borderId="0" xfId="0" applyNumberFormat="1" applyFont="1" applyAlignment="1"/>
    <xf numFmtId="39" fontId="6" fillId="0" borderId="1" xfId="3" applyNumberFormat="1" applyFont="1" applyBorder="1" applyAlignment="1">
      <alignment horizontal="center"/>
    </xf>
    <xf numFmtId="39" fontId="3" fillId="0" borderId="3" xfId="3" applyNumberFormat="1" applyFont="1" applyBorder="1" applyAlignment="1">
      <alignment horizontal="center"/>
    </xf>
    <xf numFmtId="40" fontId="6" fillId="0" borderId="1" xfId="8" applyNumberFormat="1" applyFont="1" applyFill="1" applyBorder="1" applyAlignment="1">
      <alignment horizontal="center"/>
    </xf>
    <xf numFmtId="40" fontId="3" fillId="0" borderId="0" xfId="0" quotePrefix="1" applyNumberFormat="1" applyFont="1" applyFill="1" applyAlignment="1">
      <alignment horizontal="center"/>
    </xf>
    <xf numFmtId="40" fontId="6" fillId="0" borderId="4" xfId="0" quotePrefix="1" applyNumberFormat="1" applyFont="1" applyFill="1" applyBorder="1" applyAlignment="1">
      <alignment horizontal="center"/>
    </xf>
    <xf numFmtId="39" fontId="3" fillId="0" borderId="1" xfId="3" applyNumberFormat="1" applyFont="1" applyFill="1" applyBorder="1"/>
    <xf numFmtId="39" fontId="6" fillId="0" borderId="1" xfId="49" applyNumberFormat="1" applyFont="1" applyFill="1" applyBorder="1" applyAlignment="1">
      <alignment horizontal="right"/>
    </xf>
    <xf numFmtId="39" fontId="3" fillId="0" borderId="1" xfId="49" applyNumberFormat="1" applyFont="1" applyFill="1" applyBorder="1"/>
  </cellXfs>
  <cellStyles count="136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omma 9" xfId="135"/>
    <cellStyle name="Currency1 28" xfId="10"/>
    <cellStyle name="Normal" xfId="0" builtinId="0"/>
    <cellStyle name="Normal 10" xfId="134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 3 2" xfId="133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EWTON\Desktop\Working%2063\MANDARIN%2063\Mandarin_Final'63\Financial%20Statement\Thai\Man_Dec'63%20T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P1-16"/>
      <sheetName val="P17"/>
      <sheetName val="P18"/>
      <sheetName val="P19-20"/>
      <sheetName val="P21"/>
      <sheetName val="P22"/>
      <sheetName val="P23-28"/>
      <sheetName val="P29"/>
      <sheetName val="P30-34"/>
      <sheetName val="P35"/>
      <sheetName val="36-37"/>
      <sheetName val="P38"/>
      <sheetName val="P39"/>
      <sheetName val="P40"/>
      <sheetName val="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5">
          <cell r="K75">
            <v>972775</v>
          </cell>
        </row>
        <row r="81">
          <cell r="K81">
            <v>-755886.89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3"/>
  <sheetViews>
    <sheetView zoomScale="92" zoomScaleNormal="92" zoomScaleSheetLayoutView="100" workbookViewId="0">
      <selection sqref="A1:J1"/>
    </sheetView>
  </sheetViews>
  <sheetFormatPr defaultColWidth="9.140625" defaultRowHeight="21.75" x14ac:dyDescent="0.45"/>
  <cols>
    <col min="1" max="1" width="9.140625" style="44" customWidth="1"/>
    <col min="2" max="2" width="11.85546875" style="44" customWidth="1"/>
    <col min="3" max="3" width="9.140625" style="44" customWidth="1"/>
    <col min="4" max="4" width="9" style="44" customWidth="1"/>
    <col min="5" max="6" width="9.140625" style="44" customWidth="1"/>
    <col min="7" max="7" width="6.140625" style="44" customWidth="1"/>
    <col min="8" max="8" width="15.7109375" style="44" customWidth="1"/>
    <col min="9" max="9" width="1.5703125" style="44" customWidth="1"/>
    <col min="10" max="10" width="15.7109375" style="46" customWidth="1"/>
    <col min="11" max="11" width="2.42578125" style="44" customWidth="1"/>
    <col min="12" max="16384" width="9.140625" style="44"/>
  </cols>
  <sheetData>
    <row r="1" spans="1:10" s="32" customFormat="1" ht="24.75" customHeight="1" x14ac:dyDescent="0.45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s="32" customFormat="1" ht="24.75" customHeight="1" x14ac:dyDescent="0.45">
      <c r="A2" s="201" t="s">
        <v>446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s="32" customFormat="1" ht="24.75" customHeight="1" x14ac:dyDescent="0.45">
      <c r="A3" s="202" t="s">
        <v>338</v>
      </c>
      <c r="B3" s="202"/>
      <c r="C3" s="202"/>
      <c r="D3" s="202"/>
      <c r="E3" s="202"/>
      <c r="F3" s="202"/>
      <c r="G3" s="202"/>
      <c r="H3" s="202"/>
      <c r="I3" s="202"/>
      <c r="J3" s="202"/>
    </row>
    <row r="4" spans="1:10" s="32" customFormat="1" ht="24.75" customHeight="1" x14ac:dyDescent="0.45">
      <c r="A4" s="202" t="s">
        <v>1</v>
      </c>
      <c r="B4" s="202"/>
      <c r="C4" s="202"/>
      <c r="D4" s="202"/>
      <c r="E4" s="202"/>
      <c r="F4" s="202"/>
      <c r="G4" s="202"/>
      <c r="H4" s="202"/>
      <c r="I4" s="202"/>
      <c r="J4" s="202"/>
    </row>
    <row r="5" spans="1:10" s="32" customFormat="1" ht="24.75" customHeight="1" x14ac:dyDescent="0.45">
      <c r="A5" s="33"/>
      <c r="B5" s="33"/>
      <c r="C5" s="33"/>
      <c r="D5" s="33"/>
      <c r="E5" s="33"/>
      <c r="F5" s="33"/>
      <c r="G5" s="33"/>
      <c r="J5" s="34"/>
    </row>
    <row r="6" spans="1:10" s="32" customFormat="1" ht="24.75" customHeight="1" x14ac:dyDescent="0.45">
      <c r="A6" s="35" t="s">
        <v>2</v>
      </c>
      <c r="B6" s="33"/>
      <c r="C6" s="33"/>
      <c r="D6" s="33"/>
      <c r="E6" s="33"/>
      <c r="F6" s="33"/>
      <c r="G6" s="33"/>
      <c r="J6" s="34"/>
    </row>
    <row r="7" spans="1:10" s="32" customFormat="1" ht="24.75" customHeight="1" x14ac:dyDescent="0.45">
      <c r="A7" s="35" t="s">
        <v>3</v>
      </c>
      <c r="B7" s="33"/>
      <c r="C7" s="33"/>
      <c r="D7" s="33"/>
      <c r="E7" s="33"/>
      <c r="F7" s="33"/>
      <c r="G7" s="33"/>
      <c r="J7" s="34"/>
    </row>
    <row r="8" spans="1:10" s="32" customFormat="1" ht="24.75" customHeight="1" x14ac:dyDescent="0.45">
      <c r="A8" s="36" t="s">
        <v>4</v>
      </c>
      <c r="B8" s="33"/>
      <c r="C8" s="37" t="s">
        <v>5</v>
      </c>
      <c r="F8" s="37"/>
      <c r="G8" s="37"/>
      <c r="H8" s="37"/>
      <c r="I8" s="38"/>
      <c r="J8" s="38"/>
    </row>
    <row r="9" spans="1:10" s="32" customFormat="1" ht="24.75" customHeight="1" x14ac:dyDescent="0.45">
      <c r="A9" s="33"/>
      <c r="B9" s="33"/>
      <c r="C9" s="37" t="s">
        <v>6</v>
      </c>
      <c r="F9" s="37"/>
      <c r="G9" s="37"/>
      <c r="H9" s="37"/>
      <c r="I9" s="38"/>
      <c r="J9" s="38"/>
    </row>
    <row r="10" spans="1:10" s="32" customFormat="1" ht="24.75" customHeight="1" x14ac:dyDescent="0.45">
      <c r="A10" s="36" t="s">
        <v>7</v>
      </c>
      <c r="B10" s="33"/>
      <c r="C10" s="39"/>
      <c r="F10" s="39"/>
      <c r="G10" s="39"/>
      <c r="J10" s="34"/>
    </row>
    <row r="11" spans="1:10" s="32" customFormat="1" ht="24.75" customHeight="1" x14ac:dyDescent="0.45">
      <c r="A11" s="36" t="s">
        <v>8</v>
      </c>
      <c r="B11" s="33"/>
      <c r="C11" s="37" t="s">
        <v>9</v>
      </c>
      <c r="F11" s="39"/>
      <c r="G11" s="39"/>
      <c r="J11" s="34"/>
    </row>
    <row r="12" spans="1:10" s="32" customFormat="1" ht="24.75" customHeight="1" x14ac:dyDescent="0.45">
      <c r="A12" s="36" t="s">
        <v>10</v>
      </c>
      <c r="B12" s="33"/>
      <c r="F12" s="39"/>
      <c r="G12" s="39"/>
      <c r="J12" s="34"/>
    </row>
    <row r="13" spans="1:10" s="32" customFormat="1" ht="24.75" customHeight="1" x14ac:dyDescent="0.45">
      <c r="A13" s="36" t="s">
        <v>11</v>
      </c>
      <c r="B13" s="33"/>
      <c r="C13" s="37" t="s">
        <v>12</v>
      </c>
      <c r="F13" s="39"/>
      <c r="G13" s="39"/>
      <c r="J13" s="34"/>
    </row>
    <row r="14" spans="1:10" s="32" customFormat="1" ht="24.75" customHeight="1" x14ac:dyDescent="0.45">
      <c r="A14" s="36" t="s">
        <v>13</v>
      </c>
      <c r="B14" s="33"/>
      <c r="C14" s="37" t="s">
        <v>14</v>
      </c>
      <c r="F14" s="39"/>
      <c r="G14" s="39"/>
      <c r="J14" s="34"/>
    </row>
    <row r="15" spans="1:10" s="32" customFormat="1" ht="24.75" customHeight="1" x14ac:dyDescent="0.45">
      <c r="A15" s="36"/>
      <c r="B15" s="33"/>
      <c r="C15" s="37"/>
      <c r="F15" s="39"/>
      <c r="G15" s="39"/>
      <c r="J15" s="34"/>
    </row>
    <row r="16" spans="1:10" s="32" customFormat="1" ht="24.75" customHeight="1" x14ac:dyDescent="0.45">
      <c r="A16" s="35" t="s">
        <v>15</v>
      </c>
      <c r="C16" s="40"/>
    </row>
    <row r="17" spans="1:11" s="32" customFormat="1" ht="24.75" customHeight="1" x14ac:dyDescent="0.45">
      <c r="A17" s="35" t="s">
        <v>16</v>
      </c>
      <c r="B17" s="41"/>
      <c r="C17" s="42"/>
      <c r="D17" s="42"/>
      <c r="E17" s="42"/>
      <c r="F17" s="42"/>
      <c r="G17" s="42"/>
      <c r="H17" s="42"/>
      <c r="I17" s="42"/>
      <c r="J17" s="42"/>
    </row>
    <row r="18" spans="1:11" s="32" customFormat="1" ht="24.75" customHeight="1" x14ac:dyDescent="0.45">
      <c r="A18" s="36" t="s">
        <v>312</v>
      </c>
      <c r="C18" s="42"/>
      <c r="D18" s="42"/>
      <c r="E18" s="42"/>
      <c r="F18" s="42"/>
      <c r="G18" s="42"/>
      <c r="H18" s="42"/>
      <c r="I18" s="42"/>
      <c r="J18" s="42"/>
    </row>
    <row r="19" spans="1:11" s="32" customFormat="1" ht="24.75" customHeight="1" x14ac:dyDescent="0.45">
      <c r="A19" s="36" t="s">
        <v>17</v>
      </c>
      <c r="C19" s="42"/>
      <c r="D19" s="42"/>
      <c r="E19" s="42"/>
      <c r="F19" s="42"/>
      <c r="G19" s="42"/>
      <c r="H19" s="42"/>
      <c r="I19" s="42"/>
      <c r="J19" s="42"/>
    </row>
    <row r="20" spans="1:11" s="32" customFormat="1" ht="24.75" customHeight="1" x14ac:dyDescent="0.45">
      <c r="A20" s="36" t="s">
        <v>18</v>
      </c>
      <c r="C20" s="42"/>
      <c r="D20" s="42"/>
      <c r="E20" s="42"/>
      <c r="F20" s="42"/>
      <c r="G20" s="42"/>
      <c r="H20" s="42"/>
      <c r="I20" s="42"/>
      <c r="J20" s="42"/>
    </row>
    <row r="21" spans="1:11" s="32" customFormat="1" ht="24.75" customHeight="1" x14ac:dyDescent="0.45">
      <c r="A21" s="36" t="s">
        <v>19</v>
      </c>
      <c r="C21" s="42"/>
      <c r="D21" s="42"/>
      <c r="E21" s="42"/>
      <c r="F21" s="42"/>
      <c r="G21" s="42"/>
      <c r="H21" s="42"/>
      <c r="I21" s="42"/>
      <c r="J21" s="42"/>
    </row>
    <row r="22" spans="1:11" s="32" customFormat="1" ht="24.75" customHeight="1" x14ac:dyDescent="0.45">
      <c r="A22" s="36" t="s">
        <v>20</v>
      </c>
    </row>
    <row r="23" spans="1:11" s="32" customFormat="1" ht="24.75" customHeight="1" x14ac:dyDescent="0.45">
      <c r="A23" s="36" t="s">
        <v>21</v>
      </c>
    </row>
    <row r="24" spans="1:11" s="32" customFormat="1" ht="24.75" customHeight="1" x14ac:dyDescent="0.45">
      <c r="A24" s="36" t="s">
        <v>22</v>
      </c>
      <c r="B24" s="40"/>
    </row>
    <row r="25" spans="1:11" s="42" customFormat="1" ht="24.75" customHeight="1" x14ac:dyDescent="0.45">
      <c r="A25" s="36" t="s">
        <v>23</v>
      </c>
    </row>
    <row r="26" spans="1:11" s="42" customFormat="1" ht="24.75" customHeight="1" x14ac:dyDescent="0.45">
      <c r="A26" s="36" t="s">
        <v>24</v>
      </c>
    </row>
    <row r="27" spans="1:11" s="42" customFormat="1" ht="24.75" customHeight="1" x14ac:dyDescent="0.45">
      <c r="A27" s="42" t="s">
        <v>25</v>
      </c>
    </row>
    <row r="28" spans="1:11" s="42" customFormat="1" ht="24.75" customHeight="1" x14ac:dyDescent="0.45">
      <c r="A28" s="42" t="s">
        <v>26</v>
      </c>
    </row>
    <row r="29" spans="1:11" s="42" customFormat="1" ht="24.75" customHeight="1" x14ac:dyDescent="0.45">
      <c r="A29" s="42" t="s">
        <v>27</v>
      </c>
    </row>
    <row r="30" spans="1:11" s="42" customFormat="1" ht="24.75" customHeight="1" x14ac:dyDescent="0.45"/>
    <row r="31" spans="1:11" s="32" customFormat="1" ht="24.75" customHeight="1" x14ac:dyDescent="0.45">
      <c r="A31" s="36"/>
    </row>
    <row r="32" spans="1:11" ht="24.75" customHeight="1" x14ac:dyDescent="0.45">
      <c r="A32" s="43"/>
      <c r="B32" s="43" t="s">
        <v>28</v>
      </c>
      <c r="C32" s="13"/>
      <c r="E32" s="43"/>
      <c r="F32" s="43"/>
      <c r="G32" s="45"/>
      <c r="H32" s="43"/>
      <c r="K32" s="45"/>
    </row>
    <row r="33" spans="1:11" ht="24.75" customHeight="1" x14ac:dyDescent="0.45">
      <c r="A33" s="43"/>
      <c r="B33" s="43" t="s">
        <v>334</v>
      </c>
      <c r="C33" s="13"/>
      <c r="E33" s="43"/>
      <c r="F33" s="43"/>
      <c r="G33" s="45"/>
      <c r="H33" s="43"/>
      <c r="K33" s="45"/>
    </row>
    <row r="34" spans="1:11" ht="24.75" customHeight="1" x14ac:dyDescent="0.45">
      <c r="A34" s="43"/>
      <c r="B34" s="43"/>
      <c r="C34" s="13"/>
      <c r="E34" s="43"/>
      <c r="F34" s="43"/>
      <c r="G34" s="45"/>
      <c r="H34" s="43"/>
      <c r="K34" s="45"/>
    </row>
    <row r="35" spans="1:11" ht="24.75" customHeight="1" x14ac:dyDescent="0.45">
      <c r="A35" s="199" t="s">
        <v>29</v>
      </c>
      <c r="B35" s="200"/>
      <c r="C35" s="200"/>
      <c r="D35" s="200"/>
      <c r="E35" s="200"/>
      <c r="F35" s="200"/>
      <c r="G35" s="200"/>
      <c r="H35" s="200"/>
      <c r="I35" s="200"/>
      <c r="J35" s="200"/>
      <c r="K35" s="45"/>
    </row>
    <row r="36" spans="1:11" ht="26.25" customHeight="1" x14ac:dyDescent="0.45">
      <c r="A36" s="47"/>
      <c r="B36" s="48"/>
      <c r="C36" s="48"/>
      <c r="D36" s="48"/>
      <c r="E36" s="48"/>
      <c r="F36" s="48"/>
      <c r="G36" s="48"/>
      <c r="H36" s="48"/>
      <c r="I36" s="48"/>
      <c r="J36" s="48"/>
      <c r="K36" s="45"/>
    </row>
    <row r="37" spans="1:11" s="43" customFormat="1" ht="26.25" customHeight="1" x14ac:dyDescent="0.45">
      <c r="A37" s="35" t="s">
        <v>30</v>
      </c>
    </row>
    <row r="38" spans="1:11" s="43" customFormat="1" ht="26.25" customHeight="1" x14ac:dyDescent="0.45">
      <c r="A38" s="49" t="s">
        <v>31</v>
      </c>
    </row>
    <row r="39" spans="1:11" s="43" customFormat="1" ht="26.25" customHeight="1" x14ac:dyDescent="0.45">
      <c r="A39" s="49" t="s">
        <v>32</v>
      </c>
      <c r="E39" s="50"/>
    </row>
    <row r="40" spans="1:11" s="43" customFormat="1" ht="26.25" customHeight="1" x14ac:dyDescent="0.45">
      <c r="A40" s="49" t="s">
        <v>33</v>
      </c>
      <c r="D40" s="51"/>
    </row>
    <row r="41" spans="1:11" s="43" customFormat="1" ht="26.25" customHeight="1" x14ac:dyDescent="0.45">
      <c r="A41" s="52" t="s">
        <v>34</v>
      </c>
      <c r="D41" s="42"/>
    </row>
    <row r="42" spans="1:11" s="43" customFormat="1" ht="26.25" customHeight="1" x14ac:dyDescent="0.45">
      <c r="A42" s="52" t="s">
        <v>35</v>
      </c>
    </row>
    <row r="43" spans="1:11" s="43" customFormat="1" ht="26.25" customHeight="1" x14ac:dyDescent="0.45">
      <c r="A43" s="42" t="s">
        <v>36</v>
      </c>
      <c r="D43" s="42"/>
      <c r="E43" s="42"/>
    </row>
    <row r="44" spans="1:11" s="43" customFormat="1" ht="26.25" customHeight="1" x14ac:dyDescent="0.45">
      <c r="A44" s="43" t="s">
        <v>37</v>
      </c>
    </row>
    <row r="45" spans="1:11" s="43" customFormat="1" ht="26.25" customHeight="1" x14ac:dyDescent="0.45">
      <c r="A45" s="35" t="s">
        <v>38</v>
      </c>
      <c r="B45" s="48"/>
    </row>
    <row r="46" spans="1:11" s="43" customFormat="1" ht="26.25" customHeight="1" x14ac:dyDescent="0.45">
      <c r="A46" s="35" t="s">
        <v>39</v>
      </c>
      <c r="B46" s="48"/>
    </row>
    <row r="47" spans="1:11" s="43" customFormat="1" ht="26.25" customHeight="1" x14ac:dyDescent="0.45">
      <c r="A47" s="43" t="s">
        <v>319</v>
      </c>
    </row>
    <row r="48" spans="1:11" s="43" customFormat="1" ht="26.25" customHeight="1" x14ac:dyDescent="0.45">
      <c r="A48" s="43" t="s">
        <v>313</v>
      </c>
    </row>
    <row r="49" spans="1:11" s="43" customFormat="1" ht="26.25" customHeight="1" x14ac:dyDescent="0.45">
      <c r="A49" s="43" t="s">
        <v>318</v>
      </c>
    </row>
    <row r="50" spans="1:11" s="43" customFormat="1" ht="26.25" customHeight="1" x14ac:dyDescent="0.45">
      <c r="A50" s="43" t="s">
        <v>316</v>
      </c>
    </row>
    <row r="51" spans="1:11" s="43" customFormat="1" ht="26.25" customHeight="1" x14ac:dyDescent="0.45">
      <c r="A51" s="43" t="s">
        <v>317</v>
      </c>
    </row>
    <row r="52" spans="1:11" s="43" customFormat="1" ht="26.25" customHeight="1" x14ac:dyDescent="0.45">
      <c r="A52" s="42" t="s">
        <v>314</v>
      </c>
    </row>
    <row r="53" spans="1:11" s="43" customFormat="1" ht="26.25" customHeight="1" x14ac:dyDescent="0.45">
      <c r="A53" s="43" t="s">
        <v>315</v>
      </c>
    </row>
    <row r="54" spans="1:11" s="43" customFormat="1" ht="26.25" customHeight="1" x14ac:dyDescent="0.45">
      <c r="A54" s="53" t="s">
        <v>40</v>
      </c>
      <c r="D54" s="42"/>
      <c r="E54" s="42"/>
    </row>
    <row r="55" spans="1:11" s="43" customFormat="1" ht="26.25" customHeight="1" x14ac:dyDescent="0.45">
      <c r="A55" s="49" t="s">
        <v>323</v>
      </c>
      <c r="D55" s="42"/>
      <c r="E55" s="42"/>
    </row>
    <row r="56" spans="1:11" s="43" customFormat="1" ht="26.25" customHeight="1" x14ac:dyDescent="0.45">
      <c r="A56" s="42" t="s">
        <v>320</v>
      </c>
      <c r="D56" s="42"/>
      <c r="E56" s="42"/>
    </row>
    <row r="57" spans="1:11" s="43" customFormat="1" ht="26.25" customHeight="1" x14ac:dyDescent="0.45">
      <c r="A57" s="42" t="s">
        <v>406</v>
      </c>
      <c r="D57" s="42"/>
      <c r="E57" s="42"/>
    </row>
    <row r="58" spans="1:11" s="43" customFormat="1" ht="26.25" customHeight="1" x14ac:dyDescent="0.45">
      <c r="A58" s="49" t="s">
        <v>322</v>
      </c>
      <c r="B58" s="54"/>
      <c r="C58" s="54"/>
      <c r="D58" s="49"/>
      <c r="E58" s="49"/>
      <c r="F58" s="54"/>
      <c r="G58" s="54"/>
      <c r="H58" s="54"/>
      <c r="I58" s="54"/>
      <c r="J58" s="54"/>
    </row>
    <row r="59" spans="1:11" s="43" customFormat="1" ht="26.25" customHeight="1" x14ac:dyDescent="0.45">
      <c r="A59" s="49" t="s">
        <v>321</v>
      </c>
      <c r="B59" s="54"/>
      <c r="C59" s="54"/>
      <c r="D59" s="49"/>
      <c r="E59" s="49"/>
      <c r="F59" s="54"/>
      <c r="G59" s="54"/>
      <c r="H59" s="54"/>
      <c r="I59" s="54"/>
      <c r="J59" s="54"/>
    </row>
    <row r="60" spans="1:11" s="43" customFormat="1" ht="26.25" customHeight="1" x14ac:dyDescent="0.45">
      <c r="A60" s="49" t="s">
        <v>407</v>
      </c>
      <c r="B60" s="54"/>
      <c r="C60" s="54"/>
      <c r="D60" s="49"/>
      <c r="E60" s="49"/>
      <c r="F60" s="54"/>
      <c r="G60" s="54"/>
      <c r="H60" s="54"/>
      <c r="I60" s="54"/>
      <c r="J60" s="54"/>
    </row>
    <row r="61" spans="1:11" s="43" customFormat="1" ht="26.25" customHeight="1" x14ac:dyDescent="0.45">
      <c r="A61" s="49" t="s">
        <v>41</v>
      </c>
      <c r="B61" s="54"/>
      <c r="C61" s="54"/>
      <c r="D61" s="49"/>
      <c r="E61" s="49"/>
      <c r="F61" s="54"/>
      <c r="G61" s="54"/>
      <c r="H61" s="54"/>
      <c r="I61" s="54"/>
      <c r="J61" s="54"/>
    </row>
    <row r="62" spans="1:11" s="43" customFormat="1" ht="26.25" customHeight="1" x14ac:dyDescent="0.45">
      <c r="A62" s="49"/>
      <c r="B62" s="54"/>
      <c r="C62" s="54"/>
      <c r="D62" s="49"/>
      <c r="E62" s="49"/>
      <c r="F62" s="54"/>
      <c r="G62" s="54"/>
      <c r="H62" s="54"/>
      <c r="I62" s="54"/>
      <c r="J62" s="54"/>
    </row>
    <row r="63" spans="1:11" s="43" customFormat="1" ht="26.25" customHeight="1" x14ac:dyDescent="0.45">
      <c r="A63" s="49"/>
      <c r="B63" s="54"/>
      <c r="C63" s="54"/>
      <c r="D63" s="49"/>
      <c r="E63" s="49"/>
      <c r="F63" s="54"/>
      <c r="G63" s="54"/>
      <c r="H63" s="54"/>
      <c r="I63" s="54"/>
      <c r="J63" s="54"/>
    </row>
    <row r="64" spans="1:11" ht="26.25" customHeight="1" x14ac:dyDescent="0.45">
      <c r="A64" s="43"/>
      <c r="B64" s="43" t="s">
        <v>28</v>
      </c>
      <c r="C64" s="13"/>
      <c r="E64" s="43"/>
      <c r="F64" s="43"/>
      <c r="G64" s="45"/>
      <c r="H64" s="43"/>
      <c r="K64" s="45"/>
    </row>
    <row r="65" spans="1:11" ht="26.25" customHeight="1" x14ac:dyDescent="0.45">
      <c r="A65" s="43"/>
      <c r="B65" s="43" t="s">
        <v>334</v>
      </c>
      <c r="C65" s="13"/>
      <c r="E65" s="43"/>
      <c r="F65" s="43"/>
      <c r="G65" s="45"/>
      <c r="H65" s="43"/>
      <c r="K65" s="45"/>
    </row>
    <row r="66" spans="1:11" ht="26.25" customHeight="1" x14ac:dyDescent="0.45">
      <c r="A66" s="43"/>
      <c r="B66" s="43"/>
      <c r="C66" s="13"/>
      <c r="E66" s="43"/>
      <c r="F66" s="43"/>
      <c r="G66" s="45"/>
      <c r="H66" s="43"/>
      <c r="K66" s="45"/>
    </row>
    <row r="67" spans="1:11" ht="26.25" customHeight="1" x14ac:dyDescent="0.45">
      <c r="A67" s="199" t="s">
        <v>42</v>
      </c>
      <c r="B67" s="200"/>
      <c r="C67" s="200"/>
      <c r="D67" s="200"/>
      <c r="E67" s="200"/>
      <c r="F67" s="200"/>
      <c r="G67" s="200"/>
      <c r="H67" s="200"/>
      <c r="I67" s="200"/>
      <c r="J67" s="200"/>
      <c r="K67" s="45"/>
    </row>
    <row r="68" spans="1:11" s="43" customFormat="1" ht="25.5" customHeight="1" x14ac:dyDescent="0.45">
      <c r="A68" s="49"/>
      <c r="B68" s="54"/>
      <c r="C68" s="54"/>
      <c r="D68" s="49"/>
      <c r="E68" s="49"/>
      <c r="F68" s="54"/>
      <c r="G68" s="54"/>
      <c r="H68" s="54"/>
      <c r="I68" s="54"/>
      <c r="J68" s="54"/>
    </row>
    <row r="69" spans="1:11" s="43" customFormat="1" ht="25.5" customHeight="1" x14ac:dyDescent="0.45">
      <c r="A69" s="49" t="s">
        <v>399</v>
      </c>
      <c r="B69" s="54"/>
      <c r="C69" s="54"/>
      <c r="D69" s="49"/>
      <c r="E69" s="49"/>
      <c r="F69" s="54"/>
      <c r="G69" s="54"/>
      <c r="H69" s="54"/>
      <c r="I69" s="54"/>
      <c r="J69" s="54"/>
    </row>
    <row r="70" spans="1:11" s="43" customFormat="1" ht="25.5" customHeight="1" x14ac:dyDescent="0.45">
      <c r="A70" s="49" t="s">
        <v>43</v>
      </c>
      <c r="B70" s="54"/>
      <c r="C70" s="54"/>
      <c r="D70" s="49"/>
      <c r="E70" s="49"/>
      <c r="F70" s="54"/>
      <c r="G70" s="54"/>
      <c r="H70" s="54"/>
      <c r="I70" s="54"/>
      <c r="J70" s="54"/>
    </row>
    <row r="71" spans="1:11" s="43" customFormat="1" ht="25.5" customHeight="1" x14ac:dyDescent="0.45">
      <c r="A71" s="49" t="s">
        <v>44</v>
      </c>
      <c r="B71" s="54"/>
      <c r="C71" s="54"/>
      <c r="D71" s="49"/>
      <c r="E71" s="49"/>
      <c r="F71" s="54"/>
      <c r="G71" s="54"/>
      <c r="H71" s="54"/>
      <c r="I71" s="54"/>
      <c r="J71" s="54"/>
    </row>
    <row r="72" spans="1:11" s="43" customFormat="1" ht="25.5" customHeight="1" x14ac:dyDescent="0.45">
      <c r="A72" s="49" t="s">
        <v>403</v>
      </c>
      <c r="B72" s="54"/>
      <c r="C72" s="54"/>
      <c r="D72" s="49"/>
      <c r="E72" s="49"/>
      <c r="F72" s="54"/>
      <c r="G72" s="54"/>
      <c r="H72" s="54"/>
      <c r="I72" s="54"/>
      <c r="J72" s="54"/>
    </row>
    <row r="73" spans="1:11" s="43" customFormat="1" ht="25.5" customHeight="1" x14ac:dyDescent="0.45">
      <c r="A73" s="49" t="s">
        <v>418</v>
      </c>
      <c r="B73" s="54"/>
      <c r="C73" s="54"/>
      <c r="D73" s="49"/>
      <c r="E73" s="49"/>
      <c r="F73" s="54"/>
      <c r="G73" s="54"/>
      <c r="H73" s="54"/>
      <c r="I73" s="54"/>
      <c r="J73" s="54"/>
    </row>
    <row r="74" spans="1:11" s="43" customFormat="1" ht="25.5" customHeight="1" x14ac:dyDescent="0.45">
      <c r="A74" s="49" t="s">
        <v>404</v>
      </c>
      <c r="B74" s="54"/>
      <c r="C74" s="54"/>
      <c r="D74" s="49"/>
      <c r="E74" s="49"/>
      <c r="F74" s="54"/>
      <c r="G74" s="54"/>
      <c r="H74" s="54"/>
      <c r="I74" s="54"/>
      <c r="J74" s="54"/>
    </row>
    <row r="75" spans="1:11" s="32" customFormat="1" ht="25.5" customHeight="1" x14ac:dyDescent="0.45">
      <c r="A75" s="42" t="s">
        <v>402</v>
      </c>
      <c r="C75" s="55"/>
      <c r="D75" s="55"/>
      <c r="E75" s="55"/>
      <c r="F75" s="55"/>
      <c r="J75" s="9"/>
    </row>
    <row r="76" spans="1:11" s="32" customFormat="1" ht="25.5" customHeight="1" x14ac:dyDescent="0.45">
      <c r="A76" s="42" t="s">
        <v>401</v>
      </c>
      <c r="B76" s="55"/>
      <c r="C76" s="55"/>
      <c r="D76" s="55"/>
      <c r="E76" s="55"/>
      <c r="F76" s="55"/>
      <c r="J76" s="9"/>
    </row>
    <row r="77" spans="1:11" s="43" customFormat="1" ht="25.5" customHeight="1" x14ac:dyDescent="0.45">
      <c r="A77" s="49"/>
      <c r="D77" s="42"/>
      <c r="E77" s="42"/>
    </row>
    <row r="78" spans="1:11" s="43" customFormat="1" ht="25.5" customHeight="1" x14ac:dyDescent="0.45">
      <c r="A78" s="56" t="s">
        <v>45</v>
      </c>
      <c r="B78" s="45"/>
      <c r="C78" s="45"/>
      <c r="D78" s="45"/>
      <c r="E78" s="45"/>
      <c r="F78" s="45"/>
      <c r="G78" s="45"/>
      <c r="J78" s="48"/>
    </row>
    <row r="79" spans="1:11" ht="25.5" customHeight="1" x14ac:dyDescent="0.45">
      <c r="A79" s="57" t="s">
        <v>405</v>
      </c>
      <c r="B79" s="45"/>
      <c r="C79" s="45"/>
      <c r="D79" s="45"/>
      <c r="E79" s="45"/>
      <c r="F79" s="45"/>
      <c r="G79" s="45"/>
      <c r="H79" s="45"/>
      <c r="J79" s="44"/>
    </row>
    <row r="80" spans="1:11" ht="25.5" customHeight="1" x14ac:dyDescent="0.45">
      <c r="A80" s="57" t="s">
        <v>46</v>
      </c>
      <c r="B80" s="45"/>
      <c r="C80" s="45"/>
      <c r="D80" s="45"/>
      <c r="E80" s="45"/>
      <c r="F80" s="45"/>
      <c r="G80" s="45"/>
      <c r="J80" s="44"/>
    </row>
    <row r="81" spans="1:10" ht="25.5" customHeight="1" x14ac:dyDescent="0.45">
      <c r="A81" s="57"/>
      <c r="B81" s="45"/>
      <c r="C81" s="45"/>
      <c r="D81" s="45"/>
      <c r="E81" s="45"/>
      <c r="F81" s="45"/>
      <c r="G81" s="45"/>
      <c r="J81" s="44"/>
    </row>
    <row r="82" spans="1:10" s="43" customFormat="1" ht="25.5" customHeight="1" x14ac:dyDescent="0.45">
      <c r="A82" s="58" t="s">
        <v>47</v>
      </c>
      <c r="B82" s="45"/>
      <c r="C82" s="45"/>
      <c r="D82" s="45"/>
      <c r="E82" s="45"/>
      <c r="F82" s="45"/>
      <c r="G82" s="45"/>
      <c r="H82" s="45"/>
    </row>
    <row r="83" spans="1:10" ht="25.5" customHeight="1" x14ac:dyDescent="0.45">
      <c r="A83" s="45" t="s">
        <v>419</v>
      </c>
      <c r="B83" s="45"/>
      <c r="C83" s="45"/>
      <c r="D83" s="45"/>
      <c r="E83" s="45"/>
      <c r="F83" s="45"/>
      <c r="G83" s="45"/>
      <c r="H83" s="45"/>
      <c r="J83" s="44"/>
    </row>
    <row r="84" spans="1:10" ht="25.5" customHeight="1" x14ac:dyDescent="0.45">
      <c r="A84" s="45" t="s">
        <v>400</v>
      </c>
      <c r="B84" s="45"/>
      <c r="C84" s="45"/>
      <c r="D84" s="45"/>
      <c r="E84" s="45"/>
      <c r="F84" s="45"/>
      <c r="G84" s="45"/>
      <c r="H84" s="45"/>
      <c r="J84" s="44"/>
    </row>
    <row r="85" spans="1:10" ht="25.5" customHeight="1" x14ac:dyDescent="0.45">
      <c r="A85" s="45"/>
      <c r="B85" s="45"/>
      <c r="C85" s="45"/>
      <c r="D85" s="45"/>
      <c r="E85" s="45"/>
      <c r="F85" s="45"/>
      <c r="G85" s="45"/>
      <c r="H85" s="45"/>
      <c r="J85" s="44"/>
    </row>
    <row r="86" spans="1:10" s="43" customFormat="1" ht="25.5" customHeight="1" x14ac:dyDescent="0.45">
      <c r="A86" s="58" t="s">
        <v>49</v>
      </c>
      <c r="B86" s="58"/>
      <c r="C86" s="58"/>
      <c r="D86" s="58"/>
      <c r="E86" s="45"/>
      <c r="F86" s="45"/>
      <c r="G86" s="45"/>
      <c r="H86" s="45"/>
    </row>
    <row r="87" spans="1:10" s="43" customFormat="1" ht="25.5" customHeight="1" x14ac:dyDescent="0.45">
      <c r="A87" s="58"/>
      <c r="B87" s="58"/>
      <c r="C87" s="58"/>
      <c r="D87" s="58"/>
      <c r="E87" s="45"/>
      <c r="H87" s="58"/>
      <c r="I87" s="58"/>
      <c r="J87" s="59" t="s">
        <v>50</v>
      </c>
    </row>
    <row r="88" spans="1:10" s="43" customFormat="1" ht="25.5" customHeight="1" x14ac:dyDescent="0.45">
      <c r="A88" s="60"/>
      <c r="B88" s="60"/>
      <c r="C88" s="60"/>
      <c r="D88" s="60"/>
      <c r="E88" s="45"/>
      <c r="H88" s="61" t="s">
        <v>339</v>
      </c>
      <c r="I88" s="62"/>
      <c r="J88" s="61" t="s">
        <v>51</v>
      </c>
    </row>
    <row r="89" spans="1:10" s="43" customFormat="1" ht="25.5" customHeight="1" x14ac:dyDescent="0.45">
      <c r="B89" s="45" t="s">
        <v>52</v>
      </c>
      <c r="C89" s="45"/>
      <c r="D89" s="45"/>
      <c r="E89" s="45"/>
      <c r="H89" s="63">
        <v>407065.89</v>
      </c>
      <c r="I89" s="63"/>
      <c r="J89" s="63">
        <v>511186.59</v>
      </c>
    </row>
    <row r="90" spans="1:10" s="43" customFormat="1" ht="25.5" customHeight="1" x14ac:dyDescent="0.45">
      <c r="B90" s="45" t="s">
        <v>53</v>
      </c>
      <c r="C90" s="45"/>
      <c r="D90" s="45"/>
      <c r="E90" s="45"/>
      <c r="H90" s="63">
        <v>2766244.41</v>
      </c>
      <c r="I90" s="63"/>
      <c r="J90" s="63">
        <v>6362306.5499999998</v>
      </c>
    </row>
    <row r="91" spans="1:10" s="43" customFormat="1" ht="25.5" customHeight="1" x14ac:dyDescent="0.45">
      <c r="B91" s="45" t="s">
        <v>54</v>
      </c>
      <c r="C91" s="45"/>
      <c r="D91" s="45"/>
      <c r="E91" s="64"/>
      <c r="H91" s="65">
        <v>39513431.039999999</v>
      </c>
      <c r="I91" s="66"/>
      <c r="J91" s="65">
        <v>17751441.199999999</v>
      </c>
    </row>
    <row r="92" spans="1:10" s="43" customFormat="1" ht="25.5" customHeight="1" x14ac:dyDescent="0.45">
      <c r="B92" s="45" t="s">
        <v>55</v>
      </c>
      <c r="C92" s="45"/>
      <c r="D92" s="45"/>
      <c r="E92" s="64"/>
      <c r="H92" s="65">
        <v>60005960.450000003</v>
      </c>
      <c r="I92" s="66"/>
      <c r="J92" s="65">
        <v>5952.28</v>
      </c>
    </row>
    <row r="93" spans="1:10" s="43" customFormat="1" ht="25.5" customHeight="1" x14ac:dyDescent="0.45">
      <c r="B93" s="45" t="s">
        <v>56</v>
      </c>
      <c r="C93" s="45"/>
      <c r="D93" s="45"/>
      <c r="E93" s="64"/>
      <c r="H93" s="65">
        <v>0</v>
      </c>
      <c r="I93" s="66"/>
      <c r="J93" s="65">
        <v>23841.64</v>
      </c>
    </row>
    <row r="94" spans="1:10" s="43" customFormat="1" ht="25.5" customHeight="1" thickBot="1" x14ac:dyDescent="0.5">
      <c r="B94" s="45"/>
      <c r="C94" s="45" t="s">
        <v>57</v>
      </c>
      <c r="E94" s="64"/>
      <c r="H94" s="67">
        <f>SUM(H89:H93)</f>
        <v>102692701.78999999</v>
      </c>
      <c r="I94" s="66"/>
      <c r="J94" s="68">
        <f>SUM(J89:J93)</f>
        <v>24654728.260000002</v>
      </c>
    </row>
    <row r="95" spans="1:10" s="43" customFormat="1" ht="25.5" customHeight="1" thickTop="1" x14ac:dyDescent="0.45">
      <c r="A95" s="45"/>
      <c r="B95" s="45"/>
      <c r="C95" s="45"/>
      <c r="D95" s="45"/>
      <c r="E95" s="45"/>
      <c r="F95" s="45"/>
      <c r="G95" s="45"/>
      <c r="H95" s="45"/>
    </row>
    <row r="96" spans="1:10" s="43" customFormat="1" ht="25.5" customHeight="1" x14ac:dyDescent="0.45">
      <c r="A96" s="49"/>
      <c r="B96" s="45"/>
      <c r="C96" s="45"/>
      <c r="D96" s="45"/>
      <c r="E96" s="45"/>
      <c r="F96" s="45"/>
      <c r="G96" s="45"/>
      <c r="H96" s="45"/>
    </row>
    <row r="97" spans="1:11" ht="25.5" customHeight="1" x14ac:dyDescent="0.45">
      <c r="A97" s="43"/>
      <c r="B97" s="43" t="s">
        <v>28</v>
      </c>
      <c r="C97" s="13"/>
      <c r="E97" s="43"/>
      <c r="F97" s="43"/>
      <c r="G97" s="45"/>
      <c r="H97" s="43"/>
      <c r="K97" s="45"/>
    </row>
    <row r="98" spans="1:11" ht="25.5" customHeight="1" x14ac:dyDescent="0.45">
      <c r="A98" s="43"/>
      <c r="B98" s="43" t="s">
        <v>334</v>
      </c>
      <c r="C98" s="13"/>
      <c r="E98" s="43"/>
      <c r="F98" s="43"/>
      <c r="G98" s="45"/>
      <c r="H98" s="43"/>
      <c r="K98" s="45"/>
    </row>
    <row r="99" spans="1:11" ht="25.5" customHeight="1" x14ac:dyDescent="0.45">
      <c r="A99" s="43"/>
      <c r="B99" s="43"/>
      <c r="C99" s="13"/>
      <c r="E99" s="43"/>
      <c r="F99" s="43"/>
      <c r="G99" s="45"/>
      <c r="H99" s="43"/>
      <c r="K99" s="45"/>
    </row>
    <row r="100" spans="1:11" ht="27" customHeight="1" x14ac:dyDescent="0.45">
      <c r="J100" s="44"/>
    </row>
    <row r="101" spans="1:11" ht="27" customHeight="1" x14ac:dyDescent="0.45">
      <c r="J101" s="44"/>
    </row>
    <row r="102" spans="1:11" ht="27" customHeight="1" x14ac:dyDescent="0.45">
      <c r="J102" s="44"/>
    </row>
    <row r="103" spans="1:11" ht="27" customHeight="1" x14ac:dyDescent="0.45">
      <c r="J103" s="44"/>
    </row>
    <row r="104" spans="1:11" ht="27" customHeight="1" x14ac:dyDescent="0.45">
      <c r="J104" s="44"/>
    </row>
    <row r="105" spans="1:11" ht="27" customHeight="1" x14ac:dyDescent="0.45">
      <c r="J105" s="44"/>
    </row>
    <row r="106" spans="1:11" ht="27" customHeight="1" x14ac:dyDescent="0.45">
      <c r="J106" s="44"/>
    </row>
    <row r="107" spans="1:11" ht="27" customHeight="1" x14ac:dyDescent="0.45">
      <c r="J107" s="44"/>
    </row>
    <row r="108" spans="1:11" ht="27" customHeight="1" x14ac:dyDescent="0.45">
      <c r="J108" s="44"/>
    </row>
    <row r="109" spans="1:11" ht="27" customHeight="1" x14ac:dyDescent="0.45">
      <c r="J109" s="44"/>
    </row>
    <row r="110" spans="1:11" ht="27" customHeight="1" x14ac:dyDescent="0.45">
      <c r="J110" s="44"/>
    </row>
    <row r="111" spans="1:11" ht="27" customHeight="1" x14ac:dyDescent="0.45">
      <c r="J111" s="44"/>
    </row>
    <row r="112" spans="1:11" ht="27" customHeight="1" x14ac:dyDescent="0.45">
      <c r="J112" s="44"/>
    </row>
    <row r="113" spans="10:10" ht="27" customHeight="1" x14ac:dyDescent="0.45">
      <c r="J113" s="44"/>
    </row>
    <row r="114" spans="10:10" ht="27" customHeight="1" x14ac:dyDescent="0.45">
      <c r="J114" s="44"/>
    </row>
    <row r="115" spans="10:10" ht="27" customHeight="1" x14ac:dyDescent="0.45">
      <c r="J115" s="44"/>
    </row>
    <row r="116" spans="10:10" ht="27" customHeight="1" x14ac:dyDescent="0.45">
      <c r="J116" s="44"/>
    </row>
    <row r="117" spans="10:10" ht="27" customHeight="1" x14ac:dyDescent="0.45">
      <c r="J117" s="44"/>
    </row>
    <row r="118" spans="10:10" ht="27" customHeight="1" x14ac:dyDescent="0.45">
      <c r="J118" s="44"/>
    </row>
    <row r="119" spans="10:10" ht="27" customHeight="1" x14ac:dyDescent="0.45">
      <c r="J119" s="44"/>
    </row>
    <row r="120" spans="10:10" ht="27" customHeight="1" x14ac:dyDescent="0.45">
      <c r="J120" s="44"/>
    </row>
    <row r="121" spans="10:10" ht="27" customHeight="1" x14ac:dyDescent="0.45">
      <c r="J121" s="44"/>
    </row>
    <row r="122" spans="10:10" ht="27" customHeight="1" x14ac:dyDescent="0.45">
      <c r="J122" s="44"/>
    </row>
    <row r="123" spans="10:10" ht="27" customHeight="1" x14ac:dyDescent="0.45">
      <c r="J123" s="44"/>
    </row>
    <row r="124" spans="10:10" ht="27" customHeight="1" x14ac:dyDescent="0.45">
      <c r="J124" s="44"/>
    </row>
    <row r="125" spans="10:10" ht="27" customHeight="1" x14ac:dyDescent="0.45">
      <c r="J125" s="44"/>
    </row>
    <row r="126" spans="10:10" ht="27" customHeight="1" x14ac:dyDescent="0.45">
      <c r="J126" s="44"/>
    </row>
    <row r="127" spans="10:10" ht="27" customHeight="1" x14ac:dyDescent="0.45">
      <c r="J127" s="44"/>
    </row>
    <row r="128" spans="10:10" ht="27" customHeight="1" x14ac:dyDescent="0.45">
      <c r="J128" s="44"/>
    </row>
    <row r="129" spans="10:10" ht="27" customHeight="1" x14ac:dyDescent="0.45">
      <c r="J129" s="44"/>
    </row>
    <row r="130" spans="10:10" ht="27" customHeight="1" x14ac:dyDescent="0.45">
      <c r="J130" s="44"/>
    </row>
    <row r="131" spans="10:10" ht="27" customHeight="1" x14ac:dyDescent="0.45">
      <c r="J131" s="44"/>
    </row>
    <row r="132" spans="10:10" ht="27" customHeight="1" x14ac:dyDescent="0.45">
      <c r="J132" s="44"/>
    </row>
    <row r="133" spans="10:10" ht="27" customHeight="1" x14ac:dyDescent="0.45">
      <c r="J133" s="44"/>
    </row>
    <row r="134" spans="10:10" ht="27" customHeight="1" x14ac:dyDescent="0.45">
      <c r="J134" s="44"/>
    </row>
    <row r="135" spans="10:10" ht="27" customHeight="1" x14ac:dyDescent="0.45">
      <c r="J135" s="44"/>
    </row>
    <row r="136" spans="10:10" ht="27" customHeight="1" x14ac:dyDescent="0.45">
      <c r="J136" s="44"/>
    </row>
    <row r="137" spans="10:10" ht="27" customHeight="1" x14ac:dyDescent="0.45">
      <c r="J137" s="44"/>
    </row>
    <row r="138" spans="10:10" ht="27" customHeight="1" x14ac:dyDescent="0.45">
      <c r="J138" s="44"/>
    </row>
    <row r="139" spans="10:10" ht="27" customHeight="1" x14ac:dyDescent="0.45">
      <c r="J139" s="44"/>
    </row>
    <row r="140" spans="10:10" ht="27" customHeight="1" x14ac:dyDescent="0.45">
      <c r="J140" s="44"/>
    </row>
    <row r="141" spans="10:10" ht="27" customHeight="1" x14ac:dyDescent="0.45">
      <c r="J141" s="44"/>
    </row>
    <row r="142" spans="10:10" ht="27" customHeight="1" x14ac:dyDescent="0.45">
      <c r="J142" s="44"/>
    </row>
    <row r="143" spans="10:10" ht="27" customHeight="1" x14ac:dyDescent="0.45">
      <c r="J143" s="44"/>
    </row>
    <row r="144" spans="10:10" ht="27" customHeight="1" x14ac:dyDescent="0.45">
      <c r="J144" s="44"/>
    </row>
    <row r="145" spans="10:10" ht="27" customHeight="1" x14ac:dyDescent="0.45">
      <c r="J145" s="44"/>
    </row>
    <row r="146" spans="10:10" ht="27" customHeight="1" x14ac:dyDescent="0.45">
      <c r="J146" s="44"/>
    </row>
    <row r="147" spans="10:10" ht="27" customHeight="1" x14ac:dyDescent="0.45">
      <c r="J147" s="44"/>
    </row>
    <row r="148" spans="10:10" ht="27" customHeight="1" x14ac:dyDescent="0.45">
      <c r="J148" s="44"/>
    </row>
    <row r="149" spans="10:10" ht="27" customHeight="1" x14ac:dyDescent="0.45">
      <c r="J149" s="44"/>
    </row>
    <row r="150" spans="10:10" ht="27" customHeight="1" x14ac:dyDescent="0.45">
      <c r="J150" s="44"/>
    </row>
    <row r="151" spans="10:10" ht="27" customHeight="1" x14ac:dyDescent="0.45">
      <c r="J151" s="44"/>
    </row>
    <row r="152" spans="10:10" ht="27" customHeight="1" x14ac:dyDescent="0.45">
      <c r="J152" s="44"/>
    </row>
    <row r="153" spans="10:10" ht="27" customHeight="1" x14ac:dyDescent="0.45">
      <c r="J153" s="44"/>
    </row>
    <row r="154" spans="10:10" ht="27" customHeight="1" x14ac:dyDescent="0.45">
      <c r="J154" s="44"/>
    </row>
    <row r="155" spans="10:10" ht="27" customHeight="1" x14ac:dyDescent="0.45">
      <c r="J155" s="44"/>
    </row>
    <row r="156" spans="10:10" ht="27" customHeight="1" x14ac:dyDescent="0.45">
      <c r="J156" s="44"/>
    </row>
    <row r="157" spans="10:10" ht="27" customHeight="1" x14ac:dyDescent="0.45">
      <c r="J157" s="44"/>
    </row>
    <row r="158" spans="10:10" ht="27" customHeight="1" x14ac:dyDescent="0.45">
      <c r="J158" s="44"/>
    </row>
    <row r="159" spans="10:10" ht="27" customHeight="1" x14ac:dyDescent="0.45">
      <c r="J159" s="44"/>
    </row>
    <row r="160" spans="10:10" ht="27" customHeight="1" x14ac:dyDescent="0.45">
      <c r="J160" s="44"/>
    </row>
    <row r="161" spans="10:10" ht="27" customHeight="1" x14ac:dyDescent="0.45">
      <c r="J161" s="44"/>
    </row>
    <row r="162" spans="10:10" ht="27" customHeight="1" x14ac:dyDescent="0.45">
      <c r="J162" s="44"/>
    </row>
    <row r="163" spans="10:10" ht="27" customHeight="1" x14ac:dyDescent="0.45">
      <c r="J163" s="44"/>
    </row>
    <row r="164" spans="10:10" ht="27" customHeight="1" x14ac:dyDescent="0.45">
      <c r="J164" s="44"/>
    </row>
    <row r="165" spans="10:10" ht="27" customHeight="1" x14ac:dyDescent="0.45">
      <c r="J165" s="44"/>
    </row>
    <row r="166" spans="10:10" ht="27" customHeight="1" x14ac:dyDescent="0.45">
      <c r="J166" s="44"/>
    </row>
    <row r="167" spans="10:10" ht="27" customHeight="1" x14ac:dyDescent="0.45">
      <c r="J167" s="44"/>
    </row>
    <row r="168" spans="10:10" ht="27" customHeight="1" x14ac:dyDescent="0.45">
      <c r="J168" s="44"/>
    </row>
    <row r="169" spans="10:10" ht="27" customHeight="1" x14ac:dyDescent="0.45">
      <c r="J169" s="44"/>
    </row>
    <row r="170" spans="10:10" ht="27" customHeight="1" x14ac:dyDescent="0.45">
      <c r="J170" s="44"/>
    </row>
    <row r="171" spans="10:10" ht="27" customHeight="1" x14ac:dyDescent="0.45">
      <c r="J171" s="44"/>
    </row>
    <row r="172" spans="10:10" ht="27" customHeight="1" x14ac:dyDescent="0.45">
      <c r="J172" s="44"/>
    </row>
    <row r="173" spans="10:10" ht="27" customHeight="1" x14ac:dyDescent="0.45">
      <c r="J173" s="44"/>
    </row>
    <row r="174" spans="10:10" ht="27" customHeight="1" x14ac:dyDescent="0.45">
      <c r="J174" s="44"/>
    </row>
    <row r="175" spans="10:10" ht="27" customHeight="1" x14ac:dyDescent="0.45">
      <c r="J175" s="44"/>
    </row>
    <row r="176" spans="10:10" ht="27" customHeight="1" x14ac:dyDescent="0.45">
      <c r="J176" s="44"/>
    </row>
    <row r="177" spans="10:10" ht="27" customHeight="1" x14ac:dyDescent="0.45">
      <c r="J177" s="44"/>
    </row>
    <row r="178" spans="10:10" ht="27" customHeight="1" x14ac:dyDescent="0.45">
      <c r="J178" s="44"/>
    </row>
    <row r="179" spans="10:10" ht="27" customHeight="1" x14ac:dyDescent="0.45">
      <c r="J179" s="44"/>
    </row>
    <row r="180" spans="10:10" ht="27" customHeight="1" x14ac:dyDescent="0.45">
      <c r="J180" s="44"/>
    </row>
    <row r="181" spans="10:10" ht="27" customHeight="1" x14ac:dyDescent="0.45">
      <c r="J181" s="44"/>
    </row>
    <row r="182" spans="10:10" ht="27" customHeight="1" x14ac:dyDescent="0.45">
      <c r="J182" s="44"/>
    </row>
    <row r="183" spans="10:10" ht="27" customHeight="1" x14ac:dyDescent="0.45">
      <c r="J183" s="44"/>
    </row>
    <row r="184" spans="10:10" ht="27" customHeight="1" x14ac:dyDescent="0.45">
      <c r="J184" s="44"/>
    </row>
    <row r="185" spans="10:10" ht="27" customHeight="1" x14ac:dyDescent="0.45">
      <c r="J185" s="44"/>
    </row>
    <row r="186" spans="10:10" ht="27" customHeight="1" x14ac:dyDescent="0.45">
      <c r="J186" s="44"/>
    </row>
    <row r="187" spans="10:10" ht="27" customHeight="1" x14ac:dyDescent="0.45">
      <c r="J187" s="44"/>
    </row>
    <row r="188" spans="10:10" ht="27" customHeight="1" x14ac:dyDescent="0.45">
      <c r="J188" s="44"/>
    </row>
    <row r="189" spans="10:10" ht="27" customHeight="1" x14ac:dyDescent="0.45">
      <c r="J189" s="44"/>
    </row>
    <row r="190" spans="10:10" ht="27" customHeight="1" x14ac:dyDescent="0.45">
      <c r="J190" s="44"/>
    </row>
    <row r="191" spans="10:10" ht="27" customHeight="1" x14ac:dyDescent="0.45">
      <c r="J191" s="44"/>
    </row>
    <row r="192" spans="10:10" ht="27" customHeight="1" x14ac:dyDescent="0.45">
      <c r="J192" s="44"/>
    </row>
    <row r="193" spans="10:10" ht="27" customHeight="1" x14ac:dyDescent="0.45">
      <c r="J193" s="44"/>
    </row>
    <row r="194" spans="10:10" ht="27" customHeight="1" x14ac:dyDescent="0.45">
      <c r="J194" s="44"/>
    </row>
    <row r="195" spans="10:10" ht="27" customHeight="1" x14ac:dyDescent="0.45">
      <c r="J195" s="44"/>
    </row>
    <row r="196" spans="10:10" ht="27" customHeight="1" x14ac:dyDescent="0.45">
      <c r="J196" s="44"/>
    </row>
    <row r="197" spans="10:10" ht="27" customHeight="1" x14ac:dyDescent="0.45">
      <c r="J197" s="44"/>
    </row>
    <row r="198" spans="10:10" ht="27" customHeight="1" x14ac:dyDescent="0.45">
      <c r="J198" s="44"/>
    </row>
    <row r="199" spans="10:10" ht="27" customHeight="1" x14ac:dyDescent="0.45">
      <c r="J199" s="44"/>
    </row>
    <row r="200" spans="10:10" ht="27" customHeight="1" x14ac:dyDescent="0.45">
      <c r="J200" s="44"/>
    </row>
    <row r="201" spans="10:10" ht="27" customHeight="1" x14ac:dyDescent="0.45">
      <c r="J201" s="44"/>
    </row>
    <row r="202" spans="10:10" ht="27" customHeight="1" x14ac:dyDescent="0.45">
      <c r="J202" s="44"/>
    </row>
    <row r="203" spans="10:10" ht="27" customHeight="1" x14ac:dyDescent="0.45">
      <c r="J203" s="44"/>
    </row>
    <row r="204" spans="10:10" ht="27" customHeight="1" x14ac:dyDescent="0.45">
      <c r="J204" s="44"/>
    </row>
    <row r="205" spans="10:10" ht="27" customHeight="1" x14ac:dyDescent="0.45">
      <c r="J205" s="44"/>
    </row>
    <row r="206" spans="10:10" ht="27" customHeight="1" x14ac:dyDescent="0.45">
      <c r="J206" s="44"/>
    </row>
    <row r="207" spans="10:10" ht="27" customHeight="1" x14ac:dyDescent="0.45">
      <c r="J207" s="44"/>
    </row>
    <row r="208" spans="10:10" ht="27" customHeight="1" x14ac:dyDescent="0.45">
      <c r="J208" s="44"/>
    </row>
    <row r="209" spans="10:10" ht="27" customHeight="1" x14ac:dyDescent="0.45">
      <c r="J209" s="44"/>
    </row>
    <row r="210" spans="10:10" ht="27" customHeight="1" x14ac:dyDescent="0.45">
      <c r="J210" s="44"/>
    </row>
    <row r="211" spans="10:10" ht="27" customHeight="1" x14ac:dyDescent="0.45">
      <c r="J211" s="44"/>
    </row>
    <row r="212" spans="10:10" ht="27" customHeight="1" x14ac:dyDescent="0.45">
      <c r="J212" s="44"/>
    </row>
    <row r="213" spans="10:10" ht="27" customHeight="1" x14ac:dyDescent="0.45">
      <c r="J213" s="44"/>
    </row>
    <row r="214" spans="10:10" ht="27" customHeight="1" x14ac:dyDescent="0.45">
      <c r="J214" s="44"/>
    </row>
    <row r="215" spans="10:10" ht="27" customHeight="1" x14ac:dyDescent="0.45">
      <c r="J215" s="44"/>
    </row>
    <row r="216" spans="10:10" ht="27" customHeight="1" x14ac:dyDescent="0.45">
      <c r="J216" s="44"/>
    </row>
    <row r="217" spans="10:10" ht="27" customHeight="1" x14ac:dyDescent="0.45">
      <c r="J217" s="44"/>
    </row>
    <row r="218" spans="10:10" ht="27" customHeight="1" x14ac:dyDescent="0.45">
      <c r="J218" s="44"/>
    </row>
    <row r="219" spans="10:10" ht="27" customHeight="1" x14ac:dyDescent="0.45">
      <c r="J219" s="44"/>
    </row>
    <row r="220" spans="10:10" ht="27" customHeight="1" x14ac:dyDescent="0.45">
      <c r="J220" s="44"/>
    </row>
    <row r="221" spans="10:10" ht="27" customHeight="1" x14ac:dyDescent="0.45">
      <c r="J221" s="44"/>
    </row>
    <row r="222" spans="10:10" ht="27" customHeight="1" x14ac:dyDescent="0.45">
      <c r="J222" s="44"/>
    </row>
    <row r="223" spans="10:10" ht="27" customHeight="1" x14ac:dyDescent="0.45">
      <c r="J223" s="44"/>
    </row>
    <row r="224" spans="10:10" ht="27" customHeight="1" x14ac:dyDescent="0.45">
      <c r="J224" s="44"/>
    </row>
    <row r="225" spans="10:10" ht="27" customHeight="1" x14ac:dyDescent="0.45">
      <c r="J225" s="44"/>
    </row>
    <row r="226" spans="10:10" ht="27" customHeight="1" x14ac:dyDescent="0.45">
      <c r="J226" s="44"/>
    </row>
    <row r="227" spans="10:10" ht="27" customHeight="1" x14ac:dyDescent="0.45">
      <c r="J227" s="44"/>
    </row>
    <row r="228" spans="10:10" ht="27" customHeight="1" x14ac:dyDescent="0.45">
      <c r="J228" s="44"/>
    </row>
    <row r="229" spans="10:10" ht="27" customHeight="1" x14ac:dyDescent="0.45">
      <c r="J229" s="44"/>
    </row>
    <row r="230" spans="10:10" ht="27" customHeight="1" x14ac:dyDescent="0.45">
      <c r="J230" s="44"/>
    </row>
    <row r="231" spans="10:10" ht="27" customHeight="1" x14ac:dyDescent="0.45">
      <c r="J231" s="44"/>
    </row>
    <row r="232" spans="10:10" ht="27" customHeight="1" x14ac:dyDescent="0.45">
      <c r="J232" s="44"/>
    </row>
    <row r="233" spans="10:10" ht="27" customHeight="1" x14ac:dyDescent="0.45">
      <c r="J233" s="44"/>
    </row>
    <row r="234" spans="10:10" ht="27" customHeight="1" x14ac:dyDescent="0.45">
      <c r="J234" s="44"/>
    </row>
    <row r="235" spans="10:10" ht="27" customHeight="1" x14ac:dyDescent="0.45">
      <c r="J235" s="44"/>
    </row>
    <row r="236" spans="10:10" ht="27" customHeight="1" x14ac:dyDescent="0.45">
      <c r="J236" s="44"/>
    </row>
    <row r="237" spans="10:10" ht="27" customHeight="1" x14ac:dyDescent="0.45">
      <c r="J237" s="44"/>
    </row>
    <row r="238" spans="10:10" ht="27" customHeight="1" x14ac:dyDescent="0.45">
      <c r="J238" s="44"/>
    </row>
    <row r="239" spans="10:10" ht="27" customHeight="1" x14ac:dyDescent="0.45">
      <c r="J239" s="44"/>
    </row>
    <row r="240" spans="10:10" ht="27" customHeight="1" x14ac:dyDescent="0.45">
      <c r="J240" s="44"/>
    </row>
    <row r="241" spans="10:10" ht="27" customHeight="1" x14ac:dyDescent="0.45">
      <c r="J241" s="44"/>
    </row>
    <row r="242" spans="10:10" ht="27" customHeight="1" x14ac:dyDescent="0.45">
      <c r="J242" s="44"/>
    </row>
    <row r="243" spans="10:10" ht="27" customHeight="1" x14ac:dyDescent="0.45">
      <c r="J243" s="44"/>
    </row>
    <row r="244" spans="10:10" ht="27" customHeight="1" x14ac:dyDescent="0.45">
      <c r="J244" s="44"/>
    </row>
    <row r="245" spans="10:10" ht="27" customHeight="1" x14ac:dyDescent="0.45">
      <c r="J245" s="44"/>
    </row>
    <row r="246" spans="10:10" ht="27" customHeight="1" x14ac:dyDescent="0.45">
      <c r="J246" s="44"/>
    </row>
    <row r="247" spans="10:10" ht="27" customHeight="1" x14ac:dyDescent="0.45">
      <c r="J247" s="44"/>
    </row>
    <row r="248" spans="10:10" ht="24.6" customHeight="1" x14ac:dyDescent="0.45">
      <c r="J248" s="44"/>
    </row>
    <row r="249" spans="10:10" ht="24.6" customHeight="1" x14ac:dyDescent="0.45">
      <c r="J249" s="44"/>
    </row>
    <row r="250" spans="10:10" ht="24.6" customHeight="1" x14ac:dyDescent="0.45">
      <c r="J250" s="44"/>
    </row>
    <row r="251" spans="10:10" ht="24.6" customHeight="1" x14ac:dyDescent="0.45">
      <c r="J251" s="44"/>
    </row>
    <row r="252" spans="10:10" ht="24.6" customHeight="1" x14ac:dyDescent="0.45">
      <c r="J252" s="44"/>
    </row>
    <row r="253" spans="10:10" ht="24.6" customHeight="1" x14ac:dyDescent="0.45">
      <c r="J253" s="44"/>
    </row>
    <row r="254" spans="10:10" ht="24.6" customHeight="1" x14ac:dyDescent="0.45">
      <c r="J254" s="44"/>
    </row>
    <row r="255" spans="10:10" ht="24.6" customHeight="1" x14ac:dyDescent="0.45">
      <c r="J255" s="44"/>
    </row>
    <row r="256" spans="10:10" ht="24.6" customHeight="1" x14ac:dyDescent="0.45">
      <c r="J256" s="44"/>
    </row>
    <row r="257" spans="10:10" ht="24.6" customHeight="1" x14ac:dyDescent="0.45">
      <c r="J257" s="44"/>
    </row>
    <row r="258" spans="10:10" ht="24.6" customHeight="1" x14ac:dyDescent="0.45">
      <c r="J258" s="44"/>
    </row>
    <row r="259" spans="10:10" ht="24.6" customHeight="1" x14ac:dyDescent="0.45">
      <c r="J259" s="44"/>
    </row>
    <row r="260" spans="10:10" ht="24.6" customHeight="1" x14ac:dyDescent="0.45">
      <c r="J260" s="44"/>
    </row>
    <row r="261" spans="10:10" ht="24.6" customHeight="1" x14ac:dyDescent="0.45">
      <c r="J261" s="44"/>
    </row>
    <row r="262" spans="10:10" ht="24.6" customHeight="1" x14ac:dyDescent="0.45">
      <c r="J262" s="44"/>
    </row>
    <row r="263" spans="10:10" ht="24.6" customHeight="1" x14ac:dyDescent="0.45">
      <c r="J263" s="44"/>
    </row>
    <row r="264" spans="10:10" ht="24.6" customHeight="1" x14ac:dyDescent="0.45">
      <c r="J264" s="44"/>
    </row>
    <row r="265" spans="10:10" ht="24.6" customHeight="1" x14ac:dyDescent="0.45">
      <c r="J265" s="44"/>
    </row>
    <row r="266" spans="10:10" ht="24.6" customHeight="1" x14ac:dyDescent="0.45">
      <c r="J266" s="44"/>
    </row>
    <row r="267" spans="10:10" ht="24.6" customHeight="1" x14ac:dyDescent="0.45">
      <c r="J267" s="44"/>
    </row>
    <row r="268" spans="10:10" ht="24.6" customHeight="1" x14ac:dyDescent="0.45">
      <c r="J268" s="44"/>
    </row>
    <row r="269" spans="10:10" ht="24.6" customHeight="1" x14ac:dyDescent="0.45">
      <c r="J269" s="44"/>
    </row>
    <row r="270" spans="10:10" ht="24.6" customHeight="1" x14ac:dyDescent="0.45">
      <c r="J270" s="44"/>
    </row>
    <row r="271" spans="10:10" ht="24.6" customHeight="1" x14ac:dyDescent="0.45">
      <c r="J271" s="44"/>
    </row>
    <row r="272" spans="10:10" ht="24.6" customHeight="1" x14ac:dyDescent="0.45">
      <c r="J272" s="44"/>
    </row>
    <row r="273" spans="10:10" ht="24.6" customHeight="1" x14ac:dyDescent="0.45">
      <c r="J273" s="44"/>
    </row>
    <row r="274" spans="10:10" ht="24.6" customHeight="1" x14ac:dyDescent="0.45">
      <c r="J274" s="44"/>
    </row>
    <row r="275" spans="10:10" ht="24.6" customHeight="1" x14ac:dyDescent="0.45">
      <c r="J275" s="44"/>
    </row>
    <row r="276" spans="10:10" ht="24.6" customHeight="1" x14ac:dyDescent="0.45">
      <c r="J276" s="44"/>
    </row>
    <row r="277" spans="10:10" ht="24.6" customHeight="1" x14ac:dyDescent="0.45">
      <c r="J277" s="44"/>
    </row>
    <row r="278" spans="10:10" ht="24.6" customHeight="1" x14ac:dyDescent="0.45">
      <c r="J278" s="44"/>
    </row>
    <row r="279" spans="10:10" ht="24.6" customHeight="1" x14ac:dyDescent="0.45">
      <c r="J279" s="44"/>
    </row>
    <row r="280" spans="10:10" ht="24.6" customHeight="1" x14ac:dyDescent="0.45">
      <c r="J280" s="44"/>
    </row>
    <row r="281" spans="10:10" ht="24.6" customHeight="1" x14ac:dyDescent="0.45">
      <c r="J281" s="44"/>
    </row>
    <row r="282" spans="10:10" ht="27" customHeight="1" x14ac:dyDescent="0.45">
      <c r="J282" s="44"/>
    </row>
    <row r="283" spans="10:10" ht="27" customHeight="1" x14ac:dyDescent="0.45">
      <c r="J283" s="44"/>
    </row>
    <row r="284" spans="10:10" ht="27" customHeight="1" x14ac:dyDescent="0.45">
      <c r="J284" s="44"/>
    </row>
    <row r="285" spans="10:10" ht="27" customHeight="1" x14ac:dyDescent="0.45">
      <c r="J285" s="44"/>
    </row>
    <row r="286" spans="10:10" ht="27" customHeight="1" x14ac:dyDescent="0.45">
      <c r="J286" s="44"/>
    </row>
    <row r="287" spans="10:10" ht="27" customHeight="1" x14ac:dyDescent="0.45">
      <c r="J287" s="44"/>
    </row>
    <row r="288" spans="10:10" ht="27" customHeight="1" x14ac:dyDescent="0.45">
      <c r="J288" s="44"/>
    </row>
    <row r="289" spans="10:10" ht="27" customHeight="1" x14ac:dyDescent="0.45">
      <c r="J289" s="44"/>
    </row>
    <row r="290" spans="10:10" ht="27" customHeight="1" x14ac:dyDescent="0.45">
      <c r="J290" s="44"/>
    </row>
    <row r="291" spans="10:10" ht="27" customHeight="1" x14ac:dyDescent="0.45">
      <c r="J291" s="44"/>
    </row>
    <row r="292" spans="10:10" ht="27" customHeight="1" x14ac:dyDescent="0.45">
      <c r="J292" s="44"/>
    </row>
    <row r="293" spans="10:10" ht="27" customHeight="1" x14ac:dyDescent="0.45">
      <c r="J293" s="44"/>
    </row>
    <row r="294" spans="10:10" ht="27" customHeight="1" x14ac:dyDescent="0.45">
      <c r="J294" s="44"/>
    </row>
    <row r="295" spans="10:10" ht="27" customHeight="1" x14ac:dyDescent="0.45">
      <c r="J295" s="44"/>
    </row>
    <row r="296" spans="10:10" ht="27" customHeight="1" x14ac:dyDescent="0.45">
      <c r="J296" s="44"/>
    </row>
    <row r="297" spans="10:10" ht="27" customHeight="1" x14ac:dyDescent="0.45">
      <c r="J297" s="44"/>
    </row>
    <row r="298" spans="10:10" ht="27" customHeight="1" x14ac:dyDescent="0.45">
      <c r="J298" s="44"/>
    </row>
    <row r="299" spans="10:10" ht="27" customHeight="1" x14ac:dyDescent="0.45">
      <c r="J299" s="44"/>
    </row>
    <row r="300" spans="10:10" ht="27" customHeight="1" x14ac:dyDescent="0.45">
      <c r="J300" s="44"/>
    </row>
    <row r="301" spans="10:10" ht="27" customHeight="1" x14ac:dyDescent="0.45">
      <c r="J301" s="44"/>
    </row>
    <row r="302" spans="10:10" ht="27" customHeight="1" x14ac:dyDescent="0.45">
      <c r="J302" s="44"/>
    </row>
    <row r="303" spans="10:10" ht="27" customHeight="1" x14ac:dyDescent="0.45">
      <c r="J303" s="44"/>
    </row>
    <row r="304" spans="10:10" ht="27" customHeight="1" x14ac:dyDescent="0.45">
      <c r="J304" s="44"/>
    </row>
    <row r="305" spans="10:10" ht="27" customHeight="1" x14ac:dyDescent="0.45">
      <c r="J305" s="44"/>
    </row>
    <row r="306" spans="10:10" ht="27" customHeight="1" x14ac:dyDescent="0.45">
      <c r="J306" s="44"/>
    </row>
    <row r="307" spans="10:10" ht="27" customHeight="1" x14ac:dyDescent="0.45">
      <c r="J307" s="44"/>
    </row>
    <row r="308" spans="10:10" ht="27" customHeight="1" x14ac:dyDescent="0.45">
      <c r="J308" s="44"/>
    </row>
    <row r="309" spans="10:10" ht="27" customHeight="1" x14ac:dyDescent="0.45">
      <c r="J309" s="44"/>
    </row>
    <row r="310" spans="10:10" ht="27" customHeight="1" x14ac:dyDescent="0.45">
      <c r="J310" s="44"/>
    </row>
    <row r="311" spans="10:10" ht="27" customHeight="1" x14ac:dyDescent="0.45">
      <c r="J311" s="44"/>
    </row>
    <row r="312" spans="10:10" ht="27" customHeight="1" x14ac:dyDescent="0.45">
      <c r="J312" s="44"/>
    </row>
    <row r="313" spans="10:10" ht="24.95" customHeight="1" x14ac:dyDescent="0.45">
      <c r="J313" s="44"/>
    </row>
    <row r="314" spans="10:10" ht="24.95" customHeight="1" x14ac:dyDescent="0.45">
      <c r="J314" s="44"/>
    </row>
    <row r="315" spans="10:10" ht="24.95" customHeight="1" x14ac:dyDescent="0.45">
      <c r="J315" s="44"/>
    </row>
    <row r="316" spans="10:10" ht="24.95" customHeight="1" x14ac:dyDescent="0.45">
      <c r="J316" s="44"/>
    </row>
    <row r="317" spans="10:10" ht="24.95" customHeight="1" x14ac:dyDescent="0.45">
      <c r="J317" s="44"/>
    </row>
    <row r="318" spans="10:10" ht="24.95" customHeight="1" x14ac:dyDescent="0.45">
      <c r="J318" s="44"/>
    </row>
    <row r="319" spans="10:10" ht="24.95" customHeight="1" x14ac:dyDescent="0.45">
      <c r="J319" s="44"/>
    </row>
    <row r="320" spans="10:10" ht="24.95" customHeight="1" x14ac:dyDescent="0.45">
      <c r="J320" s="44"/>
    </row>
    <row r="321" spans="10:10" ht="24.95" customHeight="1" x14ac:dyDescent="0.45">
      <c r="J321" s="44"/>
    </row>
    <row r="322" spans="10:10" ht="24.95" customHeight="1" x14ac:dyDescent="0.45">
      <c r="J322" s="44"/>
    </row>
    <row r="323" spans="10:10" ht="24.95" customHeight="1" x14ac:dyDescent="0.45">
      <c r="J323" s="44"/>
    </row>
    <row r="324" spans="10:10" ht="24.95" customHeight="1" x14ac:dyDescent="0.45">
      <c r="J324" s="44"/>
    </row>
    <row r="325" spans="10:10" ht="24.95" customHeight="1" x14ac:dyDescent="0.45">
      <c r="J325" s="44"/>
    </row>
    <row r="326" spans="10:10" ht="24.95" customHeight="1" x14ac:dyDescent="0.45">
      <c r="J326" s="44"/>
    </row>
    <row r="327" spans="10:10" ht="24.95" customHeight="1" x14ac:dyDescent="0.45">
      <c r="J327" s="44"/>
    </row>
    <row r="328" spans="10:10" ht="24.95" customHeight="1" x14ac:dyDescent="0.45">
      <c r="J328" s="44"/>
    </row>
    <row r="329" spans="10:10" ht="24.95" customHeight="1" x14ac:dyDescent="0.45">
      <c r="J329" s="44"/>
    </row>
    <row r="330" spans="10:10" ht="24.95" customHeight="1" x14ac:dyDescent="0.45">
      <c r="J330" s="44"/>
    </row>
    <row r="331" spans="10:10" ht="24.95" customHeight="1" x14ac:dyDescent="0.45">
      <c r="J331" s="44"/>
    </row>
    <row r="332" spans="10:10" ht="24.95" customHeight="1" x14ac:dyDescent="0.45">
      <c r="J332" s="44"/>
    </row>
    <row r="333" spans="10:10" ht="24.95" customHeight="1" x14ac:dyDescent="0.45">
      <c r="J333" s="44"/>
    </row>
    <row r="334" spans="10:10" ht="24.95" customHeight="1" x14ac:dyDescent="0.45">
      <c r="J334" s="44"/>
    </row>
    <row r="335" spans="10:10" ht="24.95" customHeight="1" x14ac:dyDescent="0.45">
      <c r="J335" s="44"/>
    </row>
    <row r="336" spans="10:10" ht="24.95" customHeight="1" x14ac:dyDescent="0.45">
      <c r="J336" s="44"/>
    </row>
    <row r="337" spans="10:10" ht="24.95" customHeight="1" x14ac:dyDescent="0.45">
      <c r="J337" s="44"/>
    </row>
    <row r="338" spans="10:10" ht="24.95" customHeight="1" x14ac:dyDescent="0.45">
      <c r="J338" s="44"/>
    </row>
    <row r="339" spans="10:10" ht="24.95" customHeight="1" x14ac:dyDescent="0.45">
      <c r="J339" s="44"/>
    </row>
    <row r="340" spans="10:10" ht="24.95" customHeight="1" x14ac:dyDescent="0.45">
      <c r="J340" s="44"/>
    </row>
    <row r="341" spans="10:10" ht="24.95" customHeight="1" x14ac:dyDescent="0.45">
      <c r="J341" s="44"/>
    </row>
    <row r="342" spans="10:10" ht="24.95" customHeight="1" x14ac:dyDescent="0.45">
      <c r="J342" s="44"/>
    </row>
    <row r="343" spans="10:10" ht="24.95" customHeight="1" x14ac:dyDescent="0.45">
      <c r="J343" s="44"/>
    </row>
    <row r="344" spans="10:10" ht="24.95" customHeight="1" x14ac:dyDescent="0.45">
      <c r="J344" s="44"/>
    </row>
    <row r="345" spans="10:10" ht="24.95" customHeight="1" x14ac:dyDescent="0.45">
      <c r="J345" s="44"/>
    </row>
    <row r="346" spans="10:10" ht="24.95" customHeight="1" x14ac:dyDescent="0.45">
      <c r="J346" s="44"/>
    </row>
    <row r="347" spans="10:10" ht="30" customHeight="1" x14ac:dyDescent="0.45">
      <c r="J347" s="44"/>
    </row>
    <row r="348" spans="10:10" ht="30" customHeight="1" x14ac:dyDescent="0.45">
      <c r="J348" s="44"/>
    </row>
    <row r="349" spans="10:10" ht="30" customHeight="1" x14ac:dyDescent="0.45">
      <c r="J349" s="44"/>
    </row>
    <row r="350" spans="10:10" ht="30" customHeight="1" x14ac:dyDescent="0.45">
      <c r="J350" s="44"/>
    </row>
    <row r="351" spans="10:10" ht="30" customHeight="1" x14ac:dyDescent="0.45">
      <c r="J351" s="44"/>
    </row>
    <row r="352" spans="10:10" ht="30" customHeight="1" x14ac:dyDescent="0.45">
      <c r="J352" s="44"/>
    </row>
    <row r="353" spans="10:10" ht="30" customHeight="1" x14ac:dyDescent="0.45">
      <c r="J353" s="44"/>
    </row>
    <row r="354" spans="10:10" ht="30" customHeight="1" x14ac:dyDescent="0.45">
      <c r="J354" s="44"/>
    </row>
    <row r="355" spans="10:10" ht="30" customHeight="1" x14ac:dyDescent="0.45">
      <c r="J355" s="44"/>
    </row>
    <row r="356" spans="10:10" ht="30" customHeight="1" x14ac:dyDescent="0.45">
      <c r="J356" s="44"/>
    </row>
    <row r="357" spans="10:10" ht="30" customHeight="1" x14ac:dyDescent="0.45">
      <c r="J357" s="44"/>
    </row>
    <row r="358" spans="10:10" ht="30" customHeight="1" x14ac:dyDescent="0.45">
      <c r="J358" s="44"/>
    </row>
    <row r="359" spans="10:10" ht="30" customHeight="1" x14ac:dyDescent="0.45">
      <c r="J359" s="44"/>
    </row>
    <row r="360" spans="10:10" ht="30" customHeight="1" x14ac:dyDescent="0.45">
      <c r="J360" s="44"/>
    </row>
    <row r="361" spans="10:10" ht="30" customHeight="1" x14ac:dyDescent="0.45">
      <c r="J361" s="44"/>
    </row>
    <row r="362" spans="10:10" ht="30" customHeight="1" x14ac:dyDescent="0.45">
      <c r="J362" s="44"/>
    </row>
    <row r="363" spans="10:10" ht="30" customHeight="1" x14ac:dyDescent="0.45">
      <c r="J363" s="44"/>
    </row>
    <row r="364" spans="10:10" ht="30" customHeight="1" x14ac:dyDescent="0.45">
      <c r="J364" s="44"/>
    </row>
    <row r="365" spans="10:10" ht="30" customHeight="1" x14ac:dyDescent="0.45">
      <c r="J365" s="44"/>
    </row>
    <row r="366" spans="10:10" ht="30" customHeight="1" x14ac:dyDescent="0.45">
      <c r="J366" s="44"/>
    </row>
    <row r="367" spans="10:10" ht="30" customHeight="1" x14ac:dyDescent="0.45">
      <c r="J367" s="44"/>
    </row>
    <row r="368" spans="10:10" ht="30" customHeight="1" x14ac:dyDescent="0.45">
      <c r="J368" s="44"/>
    </row>
    <row r="369" spans="10:10" ht="30" customHeight="1" x14ac:dyDescent="0.45">
      <c r="J369" s="44"/>
    </row>
    <row r="370" spans="10:10" ht="30" customHeight="1" x14ac:dyDescent="0.45">
      <c r="J370" s="44"/>
    </row>
    <row r="371" spans="10:10" ht="30" customHeight="1" x14ac:dyDescent="0.45">
      <c r="J371" s="44"/>
    </row>
    <row r="372" spans="10:10" ht="30" customHeight="1" x14ac:dyDescent="0.45">
      <c r="J372" s="44"/>
    </row>
    <row r="373" spans="10:10" ht="30" customHeight="1" x14ac:dyDescent="0.45">
      <c r="J373" s="44"/>
    </row>
  </sheetData>
  <mergeCells count="6">
    <mergeCell ref="A67:J67"/>
    <mergeCell ref="A1:J1"/>
    <mergeCell ref="A2:J2"/>
    <mergeCell ref="A3:J3"/>
    <mergeCell ref="A4:J4"/>
    <mergeCell ref="A35:J35"/>
  </mergeCells>
  <phoneticPr fontId="14" type="noConversion"/>
  <pageMargins left="0.98425196850393704" right="0.39370078740157483" top="0.59055118110236227" bottom="0.68" header="0.47244094488188981" footer="0.4724409448818898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70"/>
  <sheetViews>
    <sheetView zoomScale="92" zoomScaleNormal="92" zoomScaleSheetLayoutView="115" workbookViewId="0">
      <selection activeCell="A38" sqref="A38"/>
    </sheetView>
  </sheetViews>
  <sheetFormatPr defaultColWidth="9.140625" defaultRowHeight="25.5" customHeight="1" x14ac:dyDescent="0.45"/>
  <cols>
    <col min="1" max="3" width="9.140625" style="43" customWidth="1"/>
    <col min="4" max="4" width="8.5703125" style="43" customWidth="1"/>
    <col min="5" max="5" width="6.28515625" style="43" customWidth="1"/>
    <col min="6" max="6" width="14" style="43" customWidth="1"/>
    <col min="7" max="7" width="1.5703125" style="43" customWidth="1"/>
    <col min="8" max="8" width="16.42578125" style="43" customWidth="1"/>
    <col min="9" max="9" width="1.5703125" style="43" customWidth="1"/>
    <col min="10" max="10" width="16.5703125" style="43" customWidth="1"/>
    <col min="11" max="11" width="3.28515625" style="43" customWidth="1"/>
    <col min="12" max="16384" width="9.140625" style="43"/>
  </cols>
  <sheetData>
    <row r="1" spans="1:10" ht="25.5" customHeight="1" x14ac:dyDescent="0.45">
      <c r="A1" s="199" t="s">
        <v>48</v>
      </c>
      <c r="B1" s="199"/>
      <c r="C1" s="199"/>
      <c r="D1" s="199"/>
      <c r="E1" s="199"/>
      <c r="F1" s="199"/>
      <c r="G1" s="199"/>
      <c r="H1" s="199"/>
      <c r="I1" s="199"/>
      <c r="J1" s="199"/>
    </row>
    <row r="2" spans="1:10" ht="25.5" customHeight="1" x14ac:dyDescent="0.45">
      <c r="A2" s="47"/>
      <c r="B2" s="47"/>
      <c r="C2" s="47"/>
      <c r="D2" s="47"/>
      <c r="E2" s="47"/>
      <c r="F2" s="47"/>
      <c r="G2" s="47"/>
      <c r="H2" s="47"/>
      <c r="I2" s="51"/>
      <c r="J2" s="51"/>
    </row>
    <row r="3" spans="1:10" ht="25.5" customHeight="1" x14ac:dyDescent="0.45">
      <c r="A3" s="58" t="s">
        <v>58</v>
      </c>
      <c r="B3" s="58"/>
      <c r="C3" s="58"/>
      <c r="D3" s="58"/>
      <c r="E3" s="45"/>
      <c r="F3" s="45"/>
      <c r="G3" s="45"/>
      <c r="H3" s="45"/>
    </row>
    <row r="4" spans="1:10" ht="25.5" customHeight="1" x14ac:dyDescent="0.45">
      <c r="A4" s="58"/>
      <c r="B4" s="58"/>
      <c r="C4" s="58"/>
      <c r="D4" s="58"/>
      <c r="E4" s="45"/>
      <c r="F4" s="45"/>
      <c r="G4" s="45"/>
      <c r="H4" s="58"/>
      <c r="I4" s="69"/>
      <c r="J4" s="70" t="s">
        <v>50</v>
      </c>
    </row>
    <row r="5" spans="1:10" ht="25.5" customHeight="1" x14ac:dyDescent="0.45">
      <c r="A5" s="60"/>
      <c r="B5" s="60"/>
      <c r="C5" s="60"/>
      <c r="D5" s="60"/>
      <c r="E5" s="45"/>
      <c r="F5" s="45"/>
      <c r="G5" s="45"/>
      <c r="H5" s="61" t="str">
        <f>+'NoteP1-3'!$H$88</f>
        <v>30 กันยายน 2564</v>
      </c>
      <c r="I5" s="69"/>
      <c r="J5" s="61" t="str">
        <f>+'NoteP1-3'!$J$88</f>
        <v>31 ธันวาคม 2563</v>
      </c>
    </row>
    <row r="6" spans="1:10" ht="25.5" customHeight="1" x14ac:dyDescent="0.45">
      <c r="B6" s="45" t="s">
        <v>59</v>
      </c>
      <c r="C6" s="45"/>
      <c r="D6" s="45"/>
      <c r="E6" s="45"/>
      <c r="F6" s="45"/>
      <c r="G6" s="45"/>
      <c r="H6" s="63">
        <v>4112800.38</v>
      </c>
      <c r="I6" s="63"/>
      <c r="J6" s="63">
        <v>2437589.2400000002</v>
      </c>
    </row>
    <row r="7" spans="1:10" ht="25.5" customHeight="1" x14ac:dyDescent="0.45">
      <c r="B7" s="45" t="s">
        <v>60</v>
      </c>
      <c r="C7" s="45"/>
      <c r="D7" s="45"/>
      <c r="E7" s="45"/>
      <c r="F7" s="45"/>
      <c r="G7" s="45"/>
      <c r="H7" s="63">
        <v>2250295.84</v>
      </c>
      <c r="I7" s="63"/>
      <c r="J7" s="63">
        <v>1065631.42</v>
      </c>
    </row>
    <row r="8" spans="1:10" ht="25.5" customHeight="1" x14ac:dyDescent="0.45">
      <c r="B8" s="45"/>
      <c r="C8" s="45" t="s">
        <v>57</v>
      </c>
      <c r="E8" s="45"/>
      <c r="F8" s="45"/>
      <c r="G8" s="45"/>
      <c r="H8" s="71">
        <f>SUM(H6:H7)</f>
        <v>6363096.2199999997</v>
      </c>
      <c r="I8" s="63"/>
      <c r="J8" s="71">
        <f>SUM(J6:J7)</f>
        <v>3503220.66</v>
      </c>
    </row>
    <row r="9" spans="1:10" ht="25.5" customHeight="1" x14ac:dyDescent="0.45">
      <c r="B9" s="45" t="s">
        <v>61</v>
      </c>
      <c r="C9" s="45"/>
      <c r="D9" s="45"/>
      <c r="E9" s="45"/>
      <c r="F9" s="45"/>
      <c r="G9" s="45"/>
      <c r="H9" s="72">
        <v>-789702.23</v>
      </c>
      <c r="I9" s="72"/>
      <c r="J9" s="72">
        <v>-478025</v>
      </c>
    </row>
    <row r="10" spans="1:10" ht="25.5" customHeight="1" thickBot="1" x14ac:dyDescent="0.5">
      <c r="B10" s="45" t="s">
        <v>62</v>
      </c>
      <c r="C10" s="45"/>
      <c r="D10" s="45"/>
      <c r="E10" s="45"/>
      <c r="F10" s="45"/>
      <c r="G10" s="45"/>
      <c r="H10" s="73">
        <f>SUM(H8:H9)</f>
        <v>5573393.9900000002</v>
      </c>
      <c r="I10" s="63"/>
      <c r="J10" s="73">
        <f>SUM(J8:J9)</f>
        <v>3025195.66</v>
      </c>
    </row>
    <row r="11" spans="1:10" ht="25.5" customHeight="1" thickTop="1" x14ac:dyDescent="0.45">
      <c r="B11" s="45"/>
      <c r="C11" s="45"/>
      <c r="D11" s="45"/>
      <c r="E11" s="45"/>
      <c r="F11" s="45"/>
      <c r="G11" s="45"/>
      <c r="H11" s="176"/>
      <c r="I11" s="63"/>
      <c r="J11" s="176"/>
    </row>
    <row r="12" spans="1:10" ht="25.5" customHeight="1" x14ac:dyDescent="0.45">
      <c r="A12" s="45" t="s">
        <v>63</v>
      </c>
      <c r="B12" s="45"/>
      <c r="C12" s="45"/>
      <c r="D12" s="45"/>
      <c r="E12" s="45"/>
      <c r="F12" s="45"/>
      <c r="G12" s="45"/>
      <c r="H12" s="45"/>
      <c r="I12" s="45"/>
      <c r="J12" s="45"/>
    </row>
    <row r="13" spans="1:10" ht="25.5" customHeight="1" x14ac:dyDescent="0.45">
      <c r="A13" s="45"/>
      <c r="B13" s="45"/>
      <c r="C13" s="45"/>
      <c r="D13" s="45"/>
      <c r="E13" s="45"/>
      <c r="F13" s="45"/>
      <c r="G13" s="45"/>
      <c r="H13" s="58"/>
      <c r="I13" s="69"/>
      <c r="J13" s="70" t="s">
        <v>50</v>
      </c>
    </row>
    <row r="14" spans="1:10" ht="25.5" customHeight="1" x14ac:dyDescent="0.45">
      <c r="A14" s="60"/>
      <c r="B14" s="60"/>
      <c r="C14" s="60"/>
      <c r="D14" s="60"/>
      <c r="E14" s="45"/>
      <c r="F14" s="45"/>
      <c r="G14" s="45"/>
      <c r="H14" s="61" t="str">
        <f>+'NoteP1-3'!$H$88</f>
        <v>30 กันยายน 2564</v>
      </c>
      <c r="I14" s="69"/>
      <c r="J14" s="61" t="str">
        <f>+'NoteP1-3'!$J$88</f>
        <v>31 ธันวาคม 2563</v>
      </c>
    </row>
    <row r="15" spans="1:10" ht="25.5" customHeight="1" x14ac:dyDescent="0.45">
      <c r="B15" s="45" t="s">
        <v>64</v>
      </c>
      <c r="C15" s="45"/>
      <c r="D15" s="45"/>
      <c r="E15" s="45"/>
      <c r="F15" s="45"/>
      <c r="G15" s="45"/>
      <c r="H15" s="63">
        <f>25146.6-0.24</f>
        <v>25146.359999999997</v>
      </c>
      <c r="I15" s="63"/>
      <c r="J15" s="63">
        <v>559015.43000000005</v>
      </c>
    </row>
    <row r="16" spans="1:10" ht="25.5" customHeight="1" x14ac:dyDescent="0.45">
      <c r="B16" s="45" t="s">
        <v>65</v>
      </c>
      <c r="C16" s="45"/>
      <c r="D16" s="45"/>
      <c r="E16" s="45"/>
      <c r="F16" s="45"/>
      <c r="G16" s="45"/>
      <c r="H16" s="63">
        <v>376218.5</v>
      </c>
      <c r="I16" s="63"/>
      <c r="J16" s="63">
        <v>398254.69</v>
      </c>
    </row>
    <row r="17" spans="1:10" ht="25.5" customHeight="1" x14ac:dyDescent="0.45">
      <c r="B17" s="45" t="s">
        <v>66</v>
      </c>
      <c r="C17" s="45"/>
      <c r="D17" s="45"/>
      <c r="E17" s="45"/>
      <c r="F17" s="45"/>
      <c r="G17" s="45"/>
      <c r="H17" s="63">
        <v>510493.79</v>
      </c>
      <c r="I17" s="63"/>
      <c r="J17" s="63">
        <v>0</v>
      </c>
    </row>
    <row r="18" spans="1:10" ht="25.5" customHeight="1" x14ac:dyDescent="0.45">
      <c r="B18" s="45" t="s">
        <v>67</v>
      </c>
      <c r="C18" s="45"/>
      <c r="D18" s="45"/>
      <c r="E18" s="45"/>
      <c r="F18" s="45"/>
      <c r="G18" s="45"/>
      <c r="H18" s="63">
        <v>624999</v>
      </c>
      <c r="I18" s="63"/>
      <c r="J18" s="63">
        <v>0</v>
      </c>
    </row>
    <row r="19" spans="1:10" ht="25.5" customHeight="1" x14ac:dyDescent="0.45">
      <c r="B19" s="45" t="s">
        <v>68</v>
      </c>
      <c r="C19" s="45"/>
      <c r="D19" s="45"/>
      <c r="E19" s="45"/>
      <c r="F19" s="45"/>
      <c r="G19" s="45"/>
      <c r="H19" s="63">
        <v>2013967.73</v>
      </c>
      <c r="I19" s="63"/>
      <c r="J19" s="63">
        <v>1028994.12</v>
      </c>
    </row>
    <row r="20" spans="1:10" ht="25.5" customHeight="1" x14ac:dyDescent="0.45">
      <c r="B20" s="45" t="s">
        <v>69</v>
      </c>
      <c r="C20" s="45"/>
      <c r="D20" s="45"/>
      <c r="E20" s="45"/>
      <c r="F20" s="45"/>
      <c r="G20" s="45"/>
      <c r="H20" s="63">
        <v>561975</v>
      </c>
      <c r="I20" s="63"/>
      <c r="J20" s="63">
        <v>451325</v>
      </c>
    </row>
    <row r="21" spans="1:10" ht="25.5" customHeight="1" thickBot="1" x14ac:dyDescent="0.5">
      <c r="B21" s="45"/>
      <c r="C21" s="45" t="s">
        <v>57</v>
      </c>
      <c r="E21" s="45"/>
      <c r="F21" s="45"/>
      <c r="G21" s="45"/>
      <c r="H21" s="73">
        <f>SUM(H15:H20)</f>
        <v>4112800.38</v>
      </c>
      <c r="I21" s="63"/>
      <c r="J21" s="73">
        <f>SUM(J15:J20)</f>
        <v>2437589.2400000002</v>
      </c>
    </row>
    <row r="22" spans="1:10" ht="25.5" customHeight="1" thickTop="1" x14ac:dyDescent="0.45"/>
    <row r="23" spans="1:10" ht="25.5" customHeight="1" x14ac:dyDescent="0.45">
      <c r="A23" s="58" t="s">
        <v>71</v>
      </c>
      <c r="B23" s="58"/>
      <c r="C23" s="58"/>
      <c r="D23" s="58"/>
      <c r="E23" s="45"/>
      <c r="F23" s="45"/>
      <c r="G23" s="45"/>
      <c r="H23" s="45"/>
    </row>
    <row r="24" spans="1:10" ht="25.5" customHeight="1" x14ac:dyDescent="0.45">
      <c r="A24" s="58"/>
      <c r="B24" s="58"/>
      <c r="C24" s="58"/>
      <c r="D24" s="58"/>
      <c r="E24" s="45"/>
      <c r="F24" s="45"/>
      <c r="G24" s="45"/>
      <c r="H24" s="58"/>
      <c r="I24" s="69"/>
      <c r="J24" s="70" t="s">
        <v>50</v>
      </c>
    </row>
    <row r="25" spans="1:10" ht="25.5" customHeight="1" x14ac:dyDescent="0.45">
      <c r="A25" s="60"/>
      <c r="B25" s="60"/>
      <c r="C25" s="60"/>
      <c r="D25" s="60"/>
      <c r="E25" s="45"/>
      <c r="F25" s="45"/>
      <c r="G25" s="45"/>
      <c r="H25" s="61" t="str">
        <f>+'NoteP1-3'!$H$88</f>
        <v>30 กันยายน 2564</v>
      </c>
      <c r="I25" s="69"/>
      <c r="J25" s="61" t="str">
        <f>+'NoteP1-3'!$J$88</f>
        <v>31 ธันวาคม 2563</v>
      </c>
    </row>
    <row r="26" spans="1:10" ht="25.5" customHeight="1" x14ac:dyDescent="0.45">
      <c r="B26" s="45" t="s">
        <v>72</v>
      </c>
      <c r="C26" s="45"/>
      <c r="D26" s="45"/>
      <c r="E26" s="45"/>
      <c r="F26" s="45"/>
      <c r="G26" s="45"/>
      <c r="H26" s="63">
        <v>402873.91</v>
      </c>
      <c r="I26" s="63"/>
      <c r="J26" s="63">
        <v>449961.47</v>
      </c>
    </row>
    <row r="27" spans="1:10" ht="25.5" customHeight="1" x14ac:dyDescent="0.45">
      <c r="B27" s="45" t="s">
        <v>73</v>
      </c>
      <c r="C27" s="45"/>
      <c r="D27" s="45"/>
      <c r="E27" s="45"/>
      <c r="F27" s="45"/>
      <c r="G27" s="45"/>
      <c r="H27" s="63">
        <v>958442.52</v>
      </c>
      <c r="I27" s="63"/>
      <c r="J27" s="63">
        <v>944324</v>
      </c>
    </row>
    <row r="28" spans="1:10" ht="25.5" customHeight="1" thickBot="1" x14ac:dyDescent="0.5">
      <c r="C28" s="45" t="s">
        <v>57</v>
      </c>
      <c r="E28" s="45"/>
      <c r="F28" s="45"/>
      <c r="G28" s="45"/>
      <c r="H28" s="73">
        <f>SUM(H26:H27)</f>
        <v>1361316.43</v>
      </c>
      <c r="I28" s="63"/>
      <c r="J28" s="73">
        <f>SUM(J26:J27)</f>
        <v>1394285.47</v>
      </c>
    </row>
    <row r="29" spans="1:10" ht="25.5" customHeight="1" thickTop="1" x14ac:dyDescent="0.45">
      <c r="C29" s="45"/>
      <c r="E29" s="45"/>
      <c r="F29" s="45"/>
      <c r="G29" s="45"/>
      <c r="H29" s="176"/>
      <c r="I29" s="63"/>
      <c r="J29" s="176"/>
    </row>
    <row r="31" spans="1:10" ht="25.5" customHeight="1" x14ac:dyDescent="0.45">
      <c r="A31" s="47"/>
      <c r="B31" s="43" t="s">
        <v>28</v>
      </c>
      <c r="C31" s="13"/>
      <c r="E31" s="49"/>
      <c r="F31" s="47"/>
      <c r="G31" s="47"/>
      <c r="H31" s="47"/>
      <c r="I31" s="47"/>
      <c r="J31" s="47"/>
    </row>
    <row r="32" spans="1:10" ht="25.5" customHeight="1" x14ac:dyDescent="0.45">
      <c r="A32" s="47"/>
      <c r="B32" s="43" t="s">
        <v>334</v>
      </c>
      <c r="C32" s="13"/>
      <c r="E32" s="49"/>
      <c r="F32" s="47"/>
      <c r="G32" s="47"/>
      <c r="H32" s="47"/>
      <c r="I32" s="47"/>
      <c r="J32" s="47"/>
    </row>
    <row r="33" spans="1:10" ht="25.5" customHeight="1" x14ac:dyDescent="0.45">
      <c r="A33" s="171"/>
      <c r="C33" s="13"/>
      <c r="E33" s="49"/>
      <c r="F33" s="171"/>
      <c r="G33" s="171"/>
      <c r="H33" s="171"/>
      <c r="I33" s="171"/>
      <c r="J33" s="171"/>
    </row>
    <row r="34" spans="1:10" ht="25.5" customHeight="1" x14ac:dyDescent="0.45">
      <c r="A34" s="199" t="s">
        <v>70</v>
      </c>
      <c r="B34" s="199"/>
      <c r="C34" s="199"/>
      <c r="D34" s="199"/>
      <c r="E34" s="199"/>
      <c r="F34" s="199"/>
      <c r="G34" s="199"/>
      <c r="H34" s="199"/>
      <c r="I34" s="199"/>
      <c r="J34" s="199"/>
    </row>
    <row r="35" spans="1:10" ht="25.5" customHeight="1" x14ac:dyDescent="0.45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25.5" customHeight="1" x14ac:dyDescent="0.45">
      <c r="A36" s="58" t="s">
        <v>74</v>
      </c>
      <c r="B36" s="58"/>
      <c r="C36" s="58"/>
      <c r="D36" s="58"/>
      <c r="E36" s="45"/>
    </row>
    <row r="37" spans="1:10" ht="25.5" customHeight="1" x14ac:dyDescent="0.45">
      <c r="A37" s="57" t="s">
        <v>408</v>
      </c>
      <c r="B37" s="58"/>
      <c r="C37" s="58"/>
      <c r="D37" s="58"/>
      <c r="E37" s="45"/>
    </row>
    <row r="38" spans="1:10" ht="25.5" customHeight="1" x14ac:dyDescent="0.45">
      <c r="A38" s="45"/>
      <c r="B38" s="45"/>
      <c r="C38" s="45"/>
      <c r="D38" s="45"/>
      <c r="E38" s="45"/>
      <c r="H38" s="69"/>
      <c r="I38" s="69"/>
      <c r="J38" s="70" t="s">
        <v>50</v>
      </c>
    </row>
    <row r="39" spans="1:10" ht="25.5" customHeight="1" x14ac:dyDescent="0.45">
      <c r="A39" s="60"/>
      <c r="B39" s="60"/>
      <c r="C39" s="60"/>
      <c r="D39" s="60"/>
      <c r="E39" s="45"/>
      <c r="F39" s="45"/>
      <c r="G39" s="45"/>
      <c r="H39" s="61" t="str">
        <f>+'NoteP1-3'!$H$88</f>
        <v>30 กันยายน 2564</v>
      </c>
      <c r="I39" s="69"/>
      <c r="J39" s="61" t="str">
        <f>+'NoteP1-3'!$J$88</f>
        <v>31 ธันวาคม 2563</v>
      </c>
    </row>
    <row r="40" spans="1:10" ht="25.5" customHeight="1" x14ac:dyDescent="0.45">
      <c r="B40" s="45" t="s">
        <v>75</v>
      </c>
      <c r="C40" s="45"/>
      <c r="D40" s="45"/>
      <c r="E40" s="45"/>
      <c r="F40" s="45"/>
      <c r="G40" s="45"/>
      <c r="H40" s="63">
        <v>0</v>
      </c>
      <c r="I40" s="63"/>
      <c r="J40" s="63">
        <v>1170049.93</v>
      </c>
    </row>
    <row r="41" spans="1:10" ht="25.5" customHeight="1" x14ac:dyDescent="0.45">
      <c r="B41" s="45" t="s">
        <v>76</v>
      </c>
      <c r="C41" s="45"/>
      <c r="D41" s="45"/>
      <c r="E41" s="45"/>
      <c r="F41" s="45"/>
      <c r="G41" s="45"/>
      <c r="H41" s="63">
        <v>0</v>
      </c>
      <c r="I41" s="63"/>
      <c r="J41" s="63">
        <v>19258870.84</v>
      </c>
    </row>
    <row r="42" spans="1:10" ht="25.5" customHeight="1" x14ac:dyDescent="0.45">
      <c r="B42" s="45" t="s">
        <v>77</v>
      </c>
      <c r="C42" s="45"/>
      <c r="D42" s="45"/>
      <c r="E42" s="45"/>
      <c r="F42" s="45"/>
      <c r="G42" s="45"/>
      <c r="H42" s="72"/>
      <c r="I42" s="72"/>
      <c r="J42" s="72"/>
    </row>
    <row r="43" spans="1:10" ht="25.5" customHeight="1" x14ac:dyDescent="0.45">
      <c r="B43" s="45" t="s">
        <v>78</v>
      </c>
      <c r="C43" s="45"/>
      <c r="D43" s="45"/>
      <c r="E43" s="45"/>
      <c r="F43" s="45"/>
      <c r="G43" s="45"/>
      <c r="H43" s="63">
        <v>0</v>
      </c>
      <c r="I43" s="63"/>
      <c r="J43" s="63">
        <v>8376878.21</v>
      </c>
    </row>
    <row r="44" spans="1:10" ht="25.5" customHeight="1" thickBot="1" x14ac:dyDescent="0.5">
      <c r="B44" s="45" t="s">
        <v>79</v>
      </c>
      <c r="C44" s="45"/>
      <c r="D44" s="45"/>
      <c r="E44" s="45"/>
      <c r="F44" s="45"/>
      <c r="G44" s="45"/>
      <c r="H44" s="73">
        <f>SUM(H40:H43)</f>
        <v>0</v>
      </c>
      <c r="I44" s="63"/>
      <c r="J44" s="73">
        <f>SUM(J40:J43)</f>
        <v>28805798.98</v>
      </c>
    </row>
    <row r="45" spans="1:10" ht="25.5" customHeight="1" thickTop="1" x14ac:dyDescent="0.45">
      <c r="A45" s="45" t="s">
        <v>369</v>
      </c>
      <c r="C45" s="45"/>
      <c r="D45" s="45"/>
      <c r="E45" s="45"/>
      <c r="F45" s="45"/>
      <c r="G45" s="45"/>
      <c r="H45" s="45"/>
      <c r="I45" s="45"/>
      <c r="J45" s="45"/>
    </row>
    <row r="46" spans="1:10" ht="25.5" customHeight="1" x14ac:dyDescent="0.45">
      <c r="A46" s="45"/>
      <c r="C46" s="45"/>
      <c r="D46" s="45"/>
      <c r="E46" s="45"/>
      <c r="F46" s="45"/>
      <c r="G46" s="45"/>
      <c r="H46" s="45"/>
      <c r="I46" s="45"/>
      <c r="J46" s="45"/>
    </row>
    <row r="47" spans="1:10" s="30" customFormat="1" ht="25.5" customHeight="1" x14ac:dyDescent="0.45">
      <c r="A47" s="74" t="s">
        <v>80</v>
      </c>
    </row>
    <row r="48" spans="1:10" s="30" customFormat="1" ht="25.5" customHeight="1" x14ac:dyDescent="0.45">
      <c r="A48" s="75" t="s">
        <v>370</v>
      </c>
    </row>
    <row r="49" spans="1:10" s="30" customFormat="1" ht="25.5" customHeight="1" x14ac:dyDescent="0.45">
      <c r="A49" s="75" t="s">
        <v>371</v>
      </c>
    </row>
    <row r="50" spans="1:10" s="30" customFormat="1" ht="25.5" customHeight="1" x14ac:dyDescent="0.45">
      <c r="A50" s="75"/>
      <c r="H50" s="74"/>
      <c r="I50" s="74"/>
      <c r="J50" s="76" t="s">
        <v>50</v>
      </c>
    </row>
    <row r="51" spans="1:10" s="30" customFormat="1" ht="25.5" customHeight="1" x14ac:dyDescent="0.45">
      <c r="A51" s="75"/>
      <c r="H51" s="61" t="str">
        <f>+'NoteP1-3'!$H$88</f>
        <v>30 กันยายน 2564</v>
      </c>
      <c r="I51" s="62"/>
      <c r="J51" s="61" t="s">
        <v>51</v>
      </c>
    </row>
    <row r="52" spans="1:10" s="30" customFormat="1" ht="25.5" customHeight="1" x14ac:dyDescent="0.45">
      <c r="B52" s="75" t="s">
        <v>81</v>
      </c>
      <c r="H52" s="77">
        <v>301293535.07999998</v>
      </c>
      <c r="I52" s="77"/>
      <c r="J52" s="77">
        <v>224897069.19999999</v>
      </c>
    </row>
    <row r="53" spans="1:10" s="30" customFormat="1" ht="25.5" customHeight="1" x14ac:dyDescent="0.45">
      <c r="B53" s="75" t="s">
        <v>82</v>
      </c>
      <c r="H53" s="77">
        <v>0</v>
      </c>
      <c r="I53" s="77"/>
      <c r="J53" s="78">
        <v>78530446.010000005</v>
      </c>
    </row>
    <row r="54" spans="1:10" s="30" customFormat="1" ht="25.5" customHeight="1" x14ac:dyDescent="0.45">
      <c r="B54" s="75" t="s">
        <v>359</v>
      </c>
      <c r="H54" s="77">
        <v>-26696530.32</v>
      </c>
      <c r="I54" s="77"/>
      <c r="J54" s="78">
        <v>0</v>
      </c>
    </row>
    <row r="55" spans="1:10" s="30" customFormat="1" ht="25.5" customHeight="1" x14ac:dyDescent="0.45">
      <c r="B55" s="75" t="s">
        <v>83</v>
      </c>
      <c r="H55" s="77">
        <v>-6270098.8899999997</v>
      </c>
      <c r="I55" s="77"/>
      <c r="J55" s="77">
        <v>-2133980.13</v>
      </c>
    </row>
    <row r="56" spans="1:10" s="30" customFormat="1" ht="25.5" customHeight="1" thickBot="1" x14ac:dyDescent="0.5">
      <c r="B56" s="75" t="s">
        <v>84</v>
      </c>
      <c r="H56" s="79">
        <f>SUM(H52:H55)</f>
        <v>268326905.87</v>
      </c>
      <c r="I56" s="77"/>
      <c r="J56" s="79">
        <f>SUM(J52:J55)</f>
        <v>301293535.07999998</v>
      </c>
    </row>
    <row r="57" spans="1:10" s="30" customFormat="1" ht="25.5" customHeight="1" thickTop="1" x14ac:dyDescent="0.45">
      <c r="B57" s="30" t="s">
        <v>85</v>
      </c>
      <c r="H57" s="77">
        <v>1328981960</v>
      </c>
      <c r="I57" s="77"/>
      <c r="J57" s="77">
        <v>1426581960</v>
      </c>
    </row>
    <row r="58" spans="1:10" s="30" customFormat="1" ht="25.5" customHeight="1" x14ac:dyDescent="0.45"/>
    <row r="59" spans="1:10" s="30" customFormat="1" ht="25.5" customHeight="1" x14ac:dyDescent="0.45">
      <c r="A59" s="30" t="s">
        <v>374</v>
      </c>
    </row>
    <row r="60" spans="1:10" s="30" customFormat="1" ht="25.5" customHeight="1" x14ac:dyDescent="0.45">
      <c r="A60" s="30" t="s">
        <v>376</v>
      </c>
    </row>
    <row r="61" spans="1:10" s="30" customFormat="1" ht="25.5" customHeight="1" x14ac:dyDescent="0.45">
      <c r="A61" s="30" t="s">
        <v>87</v>
      </c>
    </row>
    <row r="62" spans="1:10" s="30" customFormat="1" ht="25.5" customHeight="1" x14ac:dyDescent="0.45"/>
    <row r="63" spans="1:10" s="30" customFormat="1" ht="25.5" customHeight="1" x14ac:dyDescent="0.45"/>
    <row r="64" spans="1:10" ht="25.5" customHeight="1" x14ac:dyDescent="0.45">
      <c r="B64" s="43" t="s">
        <v>28</v>
      </c>
      <c r="C64" s="13"/>
      <c r="F64" s="45"/>
      <c r="G64" s="45"/>
      <c r="H64" s="45"/>
      <c r="I64" s="45"/>
    </row>
    <row r="65" spans="2:9" ht="25.5" customHeight="1" x14ac:dyDescent="0.45">
      <c r="B65" s="43" t="s">
        <v>334</v>
      </c>
      <c r="C65" s="13"/>
      <c r="F65" s="45"/>
      <c r="G65" s="45"/>
      <c r="H65" s="45"/>
      <c r="I65" s="45"/>
    </row>
    <row r="67" spans="2:9" ht="27" customHeight="1" x14ac:dyDescent="0.45"/>
    <row r="68" spans="2:9" ht="27" customHeight="1" x14ac:dyDescent="0.45"/>
    <row r="69" spans="2:9" ht="27" customHeight="1" x14ac:dyDescent="0.45"/>
    <row r="70" spans="2:9" ht="27" customHeight="1" x14ac:dyDescent="0.45"/>
  </sheetData>
  <mergeCells count="2">
    <mergeCell ref="A1:J1"/>
    <mergeCell ref="A34:J34"/>
  </mergeCells>
  <phoneticPr fontId="0" type="noConversion"/>
  <printOptions horizontalCentered="1"/>
  <pageMargins left="0.98425196850393704" right="0.39370078740157483" top="0.59055118110236227" bottom="0.39370078740157483" header="0.35433070866141736" footer="0.1968503937007874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281"/>
  <sheetViews>
    <sheetView view="pageBreakPreview" topLeftCell="A211" zoomScaleNormal="92" zoomScaleSheetLayoutView="100" workbookViewId="0">
      <selection activeCell="B221" sqref="B221"/>
    </sheetView>
  </sheetViews>
  <sheetFormatPr defaultColWidth="9.140625" defaultRowHeight="25.5" customHeight="1" x14ac:dyDescent="0.45"/>
  <cols>
    <col min="1" max="1" width="9.140625" style="30" customWidth="1"/>
    <col min="2" max="2" width="9" style="30" customWidth="1"/>
    <col min="3" max="3" width="9.140625" style="30" customWidth="1"/>
    <col min="4" max="4" width="10.7109375" style="30" customWidth="1"/>
    <col min="5" max="5" width="11" style="30" customWidth="1"/>
    <col min="6" max="6" width="12.5703125" style="30" customWidth="1"/>
    <col min="7" max="7" width="1.5703125" style="30" customWidth="1"/>
    <col min="8" max="8" width="15.140625" style="30" bestFit="1" customWidth="1"/>
    <col min="9" max="9" width="1.5703125" style="30" customWidth="1"/>
    <col min="10" max="10" width="15.42578125" style="30" customWidth="1"/>
    <col min="11" max="11" width="1.5703125" style="30" customWidth="1"/>
    <col min="12" max="12" width="9.5703125" style="30" customWidth="1"/>
    <col min="13" max="16" width="9.140625" style="30"/>
    <col min="17" max="18" width="9.140625" style="30" customWidth="1"/>
    <col min="19" max="16384" width="9.140625" style="30"/>
  </cols>
  <sheetData>
    <row r="1" spans="1:17" ht="23.25" customHeight="1" x14ac:dyDescent="0.45">
      <c r="A1" s="203" t="s">
        <v>86</v>
      </c>
      <c r="B1" s="203"/>
      <c r="C1" s="203"/>
      <c r="D1" s="203"/>
      <c r="E1" s="203"/>
      <c r="F1" s="203"/>
      <c r="G1" s="203"/>
      <c r="H1" s="203"/>
      <c r="I1" s="203"/>
      <c r="J1" s="203"/>
    </row>
    <row r="2" spans="1:17" ht="23.25" customHeight="1" x14ac:dyDescent="0.45">
      <c r="A2" s="75"/>
    </row>
    <row r="3" spans="1:17" ht="23.25" customHeight="1" x14ac:dyDescent="0.45">
      <c r="A3" s="30" t="s">
        <v>375</v>
      </c>
    </row>
    <row r="4" spans="1:17" ht="23.25" customHeight="1" x14ac:dyDescent="0.45">
      <c r="A4" s="30" t="s">
        <v>378</v>
      </c>
    </row>
    <row r="5" spans="1:17" ht="23.25" customHeight="1" x14ac:dyDescent="0.45">
      <c r="A5" s="30" t="s">
        <v>377</v>
      </c>
    </row>
    <row r="6" spans="1:17" ht="23.25" customHeight="1" x14ac:dyDescent="0.45">
      <c r="A6" s="30" t="s">
        <v>372</v>
      </c>
    </row>
    <row r="7" spans="1:17" ht="23.25" customHeight="1" x14ac:dyDescent="0.45">
      <c r="A7" s="30" t="s">
        <v>88</v>
      </c>
    </row>
    <row r="8" spans="1:17" ht="23.25" customHeight="1" x14ac:dyDescent="0.45">
      <c r="A8" s="30" t="s">
        <v>373</v>
      </c>
    </row>
    <row r="9" spans="1:17" ht="23.25" customHeight="1" x14ac:dyDescent="0.45">
      <c r="A9" s="30" t="s">
        <v>379</v>
      </c>
    </row>
    <row r="10" spans="1:17" ht="23.25" customHeight="1" x14ac:dyDescent="0.45">
      <c r="A10" s="75" t="s">
        <v>330</v>
      </c>
    </row>
    <row r="11" spans="1:17" ht="23.25" customHeight="1" x14ac:dyDescent="0.45">
      <c r="A11" s="75" t="s">
        <v>380</v>
      </c>
    </row>
    <row r="12" spans="1:17" ht="23.25" customHeight="1" x14ac:dyDescent="0.45">
      <c r="A12" s="75" t="s">
        <v>421</v>
      </c>
    </row>
    <row r="13" spans="1:17" ht="23.25" customHeight="1" x14ac:dyDescent="0.45">
      <c r="A13" s="30" t="s">
        <v>420</v>
      </c>
    </row>
    <row r="14" spans="1:17" ht="23.25" customHeight="1" x14ac:dyDescent="0.45">
      <c r="A14" s="42" t="s">
        <v>382</v>
      </c>
      <c r="B14" s="42"/>
      <c r="C14" s="42"/>
      <c r="D14" s="42"/>
      <c r="E14" s="42"/>
      <c r="F14" s="42"/>
      <c r="G14" s="174"/>
      <c r="H14" s="174"/>
      <c r="I14" s="174"/>
      <c r="J14" s="174"/>
      <c r="K14" s="42"/>
      <c r="L14" s="42"/>
      <c r="M14" s="42"/>
      <c r="N14" s="42"/>
      <c r="O14" s="42"/>
      <c r="P14" s="42"/>
      <c r="Q14" s="42"/>
    </row>
    <row r="15" spans="1:17" ht="23.25" customHeight="1" x14ac:dyDescent="0.45">
      <c r="A15" s="42" t="s">
        <v>383</v>
      </c>
      <c r="B15" s="42"/>
      <c r="C15" s="42"/>
      <c r="D15" s="42"/>
      <c r="E15" s="42"/>
      <c r="F15" s="42"/>
      <c r="G15" s="174"/>
      <c r="H15" s="174"/>
      <c r="I15" s="174"/>
      <c r="J15" s="174"/>
      <c r="K15" s="42"/>
      <c r="L15" s="42"/>
      <c r="M15" s="42"/>
      <c r="N15" s="42"/>
      <c r="O15" s="42"/>
      <c r="P15" s="42"/>
      <c r="Q15" s="42"/>
    </row>
    <row r="16" spans="1:17" ht="23.25" customHeight="1" x14ac:dyDescent="0.45">
      <c r="A16" s="175" t="s">
        <v>381</v>
      </c>
      <c r="B16" s="42"/>
      <c r="C16" s="42"/>
      <c r="D16" s="42"/>
      <c r="E16" s="42"/>
      <c r="F16" s="42"/>
      <c r="G16" s="174"/>
      <c r="H16" s="174"/>
      <c r="I16" s="204"/>
      <c r="J16" s="204"/>
      <c r="K16" s="42"/>
      <c r="L16" s="42"/>
      <c r="M16" s="42"/>
      <c r="N16" s="42"/>
      <c r="O16" s="42"/>
      <c r="P16" s="42"/>
      <c r="Q16" s="42"/>
    </row>
    <row r="17" spans="1:10" ht="23.25" customHeight="1" x14ac:dyDescent="0.45"/>
    <row r="18" spans="1:10" ht="23.25" customHeight="1" x14ac:dyDescent="0.45">
      <c r="A18" s="74" t="s">
        <v>89</v>
      </c>
    </row>
    <row r="19" spans="1:10" ht="23.25" customHeight="1" x14ac:dyDescent="0.45">
      <c r="A19" s="75" t="s">
        <v>384</v>
      </c>
    </row>
    <row r="20" spans="1:10" ht="23.25" customHeight="1" x14ac:dyDescent="0.45">
      <c r="A20" s="75" t="s">
        <v>324</v>
      </c>
    </row>
    <row r="21" spans="1:10" ht="23.25" customHeight="1" x14ac:dyDescent="0.45">
      <c r="A21" s="75"/>
      <c r="H21" s="74"/>
      <c r="I21" s="74"/>
      <c r="J21" s="76" t="s">
        <v>50</v>
      </c>
    </row>
    <row r="22" spans="1:10" ht="23.25" customHeight="1" x14ac:dyDescent="0.45">
      <c r="A22" s="75"/>
      <c r="H22" s="61" t="s">
        <v>339</v>
      </c>
      <c r="I22" s="62"/>
      <c r="J22" s="61" t="s">
        <v>51</v>
      </c>
    </row>
    <row r="23" spans="1:10" ht="23.25" customHeight="1" x14ac:dyDescent="0.45">
      <c r="B23" s="75" t="s">
        <v>81</v>
      </c>
      <c r="H23" s="30">
        <v>311119774.51999998</v>
      </c>
      <c r="J23" s="30">
        <v>424135045.21999997</v>
      </c>
    </row>
    <row r="24" spans="1:10" ht="23.25" customHeight="1" x14ac:dyDescent="0.45">
      <c r="B24" s="75" t="s">
        <v>90</v>
      </c>
      <c r="H24" s="30">
        <v>4721246.3499999996</v>
      </c>
      <c r="J24" s="80">
        <v>388441.01</v>
      </c>
    </row>
    <row r="25" spans="1:10" ht="23.25" customHeight="1" x14ac:dyDescent="0.45">
      <c r="B25" s="75" t="s">
        <v>91</v>
      </c>
      <c r="H25" s="30">
        <v>0</v>
      </c>
      <c r="J25" s="80">
        <v>-297702.94000000006</v>
      </c>
    </row>
    <row r="26" spans="1:10" ht="23.25" customHeight="1" x14ac:dyDescent="0.45">
      <c r="B26" s="75" t="s">
        <v>92</v>
      </c>
      <c r="H26" s="30">
        <v>0</v>
      </c>
      <c r="J26" s="80">
        <v>-78530446.01000002</v>
      </c>
    </row>
    <row r="27" spans="1:10" ht="23.25" customHeight="1" x14ac:dyDescent="0.45">
      <c r="B27" s="75" t="s">
        <v>83</v>
      </c>
      <c r="H27" s="30">
        <v>-21019486.989999998</v>
      </c>
      <c r="J27" s="30">
        <v>-34858528.609999999</v>
      </c>
    </row>
    <row r="28" spans="1:10" ht="23.25" customHeight="1" x14ac:dyDescent="0.45">
      <c r="B28" s="75" t="s">
        <v>93</v>
      </c>
      <c r="H28" s="30">
        <v>0</v>
      </c>
      <c r="J28" s="30">
        <v>282965.84999999998</v>
      </c>
    </row>
    <row r="29" spans="1:10" ht="23.25" customHeight="1" thickBot="1" x14ac:dyDescent="0.5">
      <c r="B29" s="75" t="s">
        <v>84</v>
      </c>
      <c r="H29" s="81">
        <f>SUM(H23:H28)</f>
        <v>294821533.88</v>
      </c>
      <c r="J29" s="81">
        <f>SUM(J23:J28)</f>
        <v>311119774.51999998</v>
      </c>
    </row>
    <row r="30" spans="1:10" ht="8.25" customHeight="1" thickTop="1" x14ac:dyDescent="0.45">
      <c r="B30" s="75"/>
      <c r="H30" s="125"/>
      <c r="J30" s="125"/>
    </row>
    <row r="31" spans="1:10" ht="23.25" customHeight="1" x14ac:dyDescent="0.45">
      <c r="A31" s="30" t="s">
        <v>385</v>
      </c>
    </row>
    <row r="32" spans="1:10" ht="23.25" customHeight="1" x14ac:dyDescent="0.45">
      <c r="A32" s="30" t="s">
        <v>386</v>
      </c>
    </row>
    <row r="33" spans="1:10" ht="23.25" customHeight="1" x14ac:dyDescent="0.45">
      <c r="A33" s="30" t="s">
        <v>388</v>
      </c>
    </row>
    <row r="34" spans="1:10" ht="23.25" customHeight="1" x14ac:dyDescent="0.45">
      <c r="A34" s="75" t="s">
        <v>387</v>
      </c>
    </row>
    <row r="35" spans="1:10" ht="23.25" customHeight="1" x14ac:dyDescent="0.45">
      <c r="B35" s="75"/>
    </row>
    <row r="36" spans="1:10" ht="23.25" customHeight="1" x14ac:dyDescent="0.45">
      <c r="A36" s="82" t="s">
        <v>94</v>
      </c>
      <c r="B36" s="82" t="s">
        <v>28</v>
      </c>
      <c r="C36" s="19"/>
      <c r="D36" s="19"/>
    </row>
    <row r="37" spans="1:10" ht="23.25" customHeight="1" x14ac:dyDescent="0.45">
      <c r="A37" s="82" t="s">
        <v>95</v>
      </c>
      <c r="B37" s="43" t="s">
        <v>334</v>
      </c>
      <c r="C37" s="19"/>
      <c r="D37" s="19"/>
    </row>
    <row r="38" spans="1:10" ht="23.1" customHeight="1" x14ac:dyDescent="0.45">
      <c r="A38" s="203" t="s">
        <v>96</v>
      </c>
      <c r="B38" s="203"/>
      <c r="C38" s="203"/>
      <c r="D38" s="203"/>
      <c r="E38" s="203"/>
      <c r="F38" s="203"/>
      <c r="G38" s="203"/>
      <c r="H38" s="203"/>
      <c r="I38" s="203"/>
      <c r="J38" s="203"/>
    </row>
    <row r="39" spans="1:10" ht="23.1" customHeight="1" x14ac:dyDescent="0.45"/>
    <row r="40" spans="1:10" ht="23.1" customHeight="1" x14ac:dyDescent="0.45">
      <c r="A40" s="74" t="s">
        <v>97</v>
      </c>
      <c r="B40" s="172"/>
      <c r="C40" s="172"/>
      <c r="D40" s="172"/>
      <c r="E40" s="172"/>
      <c r="F40" s="172"/>
      <c r="G40" s="172"/>
      <c r="H40" s="172"/>
      <c r="I40" s="172"/>
      <c r="J40" s="172"/>
    </row>
    <row r="41" spans="1:10" s="82" customFormat="1" ht="23.1" customHeight="1" x14ac:dyDescent="0.45">
      <c r="A41" s="30" t="s">
        <v>390</v>
      </c>
    </row>
    <row r="42" spans="1:10" s="82" customFormat="1" ht="23.1" customHeight="1" x14ac:dyDescent="0.45">
      <c r="A42" s="30" t="s">
        <v>389</v>
      </c>
    </row>
    <row r="43" spans="1:10" s="82" customFormat="1" ht="23.1" customHeight="1" x14ac:dyDescent="0.45">
      <c r="J43" s="76" t="s">
        <v>50</v>
      </c>
    </row>
    <row r="44" spans="1:10" s="82" customFormat="1" ht="23.1" customHeight="1" x14ac:dyDescent="0.45">
      <c r="H44" s="61" t="s">
        <v>339</v>
      </c>
      <c r="I44" s="62"/>
      <c r="J44" s="61" t="s">
        <v>51</v>
      </c>
    </row>
    <row r="45" spans="1:10" s="82" customFormat="1" ht="23.1" customHeight="1" x14ac:dyDescent="0.45">
      <c r="B45" s="83" t="s">
        <v>98</v>
      </c>
      <c r="H45" s="72">
        <v>92895251.549999997</v>
      </c>
      <c r="I45" s="72"/>
      <c r="J45" s="72">
        <v>98746764.700000003</v>
      </c>
    </row>
    <row r="46" spans="1:10" s="82" customFormat="1" ht="23.1" customHeight="1" x14ac:dyDescent="0.45">
      <c r="B46" s="83" t="s">
        <v>99</v>
      </c>
      <c r="H46" s="162">
        <v>64944132.520000003</v>
      </c>
      <c r="I46" s="72"/>
      <c r="J46" s="163">
        <v>68999132.519999996</v>
      </c>
    </row>
    <row r="47" spans="1:10" s="82" customFormat="1" ht="23.1" customHeight="1" x14ac:dyDescent="0.45">
      <c r="C47" s="85" t="s">
        <v>57</v>
      </c>
      <c r="H47" s="72">
        <f>SUM(H45:H46)</f>
        <v>157839384.06999999</v>
      </c>
      <c r="I47" s="72"/>
      <c r="J47" s="72">
        <f>SUM(J45:J46)</f>
        <v>167745897.22</v>
      </c>
    </row>
    <row r="48" spans="1:10" s="82" customFormat="1" ht="23.1" customHeight="1" x14ac:dyDescent="0.45">
      <c r="B48" s="83" t="s">
        <v>425</v>
      </c>
      <c r="H48" s="164">
        <v>-7421552.6699999999</v>
      </c>
      <c r="I48" s="72"/>
      <c r="J48" s="72">
        <v>-9906513.1500000004</v>
      </c>
    </row>
    <row r="49" spans="1:11" ht="23.1" customHeight="1" thickBot="1" x14ac:dyDescent="0.5">
      <c r="A49" s="82"/>
      <c r="B49" s="82"/>
      <c r="C49" s="83" t="s">
        <v>100</v>
      </c>
      <c r="D49" s="82"/>
      <c r="E49" s="82"/>
      <c r="F49" s="82"/>
      <c r="G49" s="82"/>
      <c r="H49" s="165">
        <f>SUM(H47:H48)</f>
        <v>150417831.40000001</v>
      </c>
      <c r="I49" s="72"/>
      <c r="J49" s="165">
        <f>SUM(J47:J48)</f>
        <v>157839384.06999999</v>
      </c>
    </row>
    <row r="50" spans="1:11" ht="23.1" customHeight="1" thickTop="1" x14ac:dyDescent="0.45"/>
    <row r="51" spans="1:11" ht="23.1" customHeight="1" x14ac:dyDescent="0.45">
      <c r="A51" s="75" t="s">
        <v>360</v>
      </c>
    </row>
    <row r="52" spans="1:11" s="87" customFormat="1" ht="23.1" customHeight="1" x14ac:dyDescent="0.45">
      <c r="A52" s="75" t="s">
        <v>422</v>
      </c>
      <c r="B52" s="30"/>
      <c r="C52" s="30"/>
      <c r="D52" s="30"/>
      <c r="E52" s="30"/>
      <c r="F52" s="30"/>
      <c r="G52" s="30"/>
      <c r="H52" s="30"/>
      <c r="I52" s="30"/>
      <c r="J52" s="30"/>
    </row>
    <row r="53" spans="1:11" s="87" customFormat="1" ht="23.1" customHeight="1" x14ac:dyDescent="0.45">
      <c r="A53" s="75" t="s">
        <v>101</v>
      </c>
      <c r="B53" s="30"/>
      <c r="C53" s="30"/>
      <c r="D53" s="30"/>
      <c r="E53" s="30"/>
      <c r="F53" s="30"/>
      <c r="G53" s="30"/>
      <c r="H53" s="30"/>
      <c r="I53" s="30"/>
      <c r="J53" s="30"/>
    </row>
    <row r="54" spans="1:11" s="87" customFormat="1" ht="23.1" customHeight="1" x14ac:dyDescent="0.45">
      <c r="A54" s="87" t="s">
        <v>391</v>
      </c>
    </row>
    <row r="55" spans="1:11" s="87" customFormat="1" ht="23.1" customHeight="1" x14ac:dyDescent="0.45">
      <c r="A55" s="87" t="s">
        <v>392</v>
      </c>
    </row>
    <row r="56" spans="1:11" s="87" customFormat="1" ht="23.1" customHeight="1" x14ac:dyDescent="0.45">
      <c r="A56" s="87" t="s">
        <v>393</v>
      </c>
    </row>
    <row r="57" spans="1:11" s="87" customFormat="1" ht="23.1" customHeight="1" x14ac:dyDescent="0.45">
      <c r="A57" s="87" t="s">
        <v>102</v>
      </c>
    </row>
    <row r="58" spans="1:11" s="87" customFormat="1" ht="23.1" customHeight="1" x14ac:dyDescent="0.45">
      <c r="A58" s="87" t="s">
        <v>394</v>
      </c>
    </row>
    <row r="59" spans="1:11" ht="23.1" customHeight="1" x14ac:dyDescent="0.45">
      <c r="A59" s="87" t="s">
        <v>395</v>
      </c>
      <c r="B59" s="87"/>
      <c r="C59" s="87"/>
      <c r="D59" s="87"/>
      <c r="E59" s="87"/>
      <c r="F59" s="87"/>
      <c r="G59" s="87"/>
      <c r="H59" s="87"/>
      <c r="I59" s="87"/>
      <c r="J59" s="87"/>
      <c r="K59" s="87"/>
    </row>
    <row r="60" spans="1:11" ht="23.1" customHeight="1" x14ac:dyDescent="0.45">
      <c r="A60" s="87" t="s">
        <v>103</v>
      </c>
      <c r="B60" s="87"/>
      <c r="C60" s="87"/>
      <c r="D60" s="87"/>
      <c r="E60" s="87"/>
      <c r="F60" s="87"/>
      <c r="G60" s="87"/>
      <c r="H60" s="87"/>
      <c r="I60" s="87"/>
      <c r="J60" s="87"/>
      <c r="K60" s="87"/>
    </row>
    <row r="61" spans="1:11" ht="23.1" customHeight="1" x14ac:dyDescent="0.45">
      <c r="A61" s="87" t="s">
        <v>104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</row>
    <row r="62" spans="1:11" ht="23.1" customHeight="1" x14ac:dyDescent="0.45">
      <c r="A62" s="87" t="s">
        <v>409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</row>
    <row r="63" spans="1:11" ht="23.1" customHeight="1" x14ac:dyDescent="0.45">
      <c r="A63" s="87" t="s">
        <v>396</v>
      </c>
      <c r="B63" s="87"/>
      <c r="C63" s="87"/>
      <c r="D63" s="87"/>
      <c r="E63" s="87"/>
      <c r="F63" s="87"/>
      <c r="G63" s="87"/>
      <c r="H63" s="87"/>
      <c r="I63" s="87"/>
      <c r="J63" s="87"/>
      <c r="K63" s="87"/>
    </row>
    <row r="64" spans="1:11" ht="23.1" customHeight="1" x14ac:dyDescent="0.45">
      <c r="A64" s="87"/>
      <c r="B64" s="87"/>
      <c r="C64" s="87"/>
      <c r="D64" s="87"/>
      <c r="E64" s="87"/>
      <c r="F64" s="87"/>
      <c r="G64" s="87"/>
      <c r="H64" s="87"/>
      <c r="I64" s="87"/>
      <c r="J64" s="87"/>
      <c r="K64" s="87"/>
    </row>
    <row r="65" spans="1:11" ht="23.1" customHeight="1" x14ac:dyDescent="0.45">
      <c r="A65" s="89" t="s">
        <v>106</v>
      </c>
      <c r="B65" s="90"/>
      <c r="C65" s="90"/>
      <c r="D65" s="90"/>
      <c r="E65" s="90"/>
      <c r="F65" s="90"/>
      <c r="G65" s="90"/>
      <c r="H65" s="90"/>
      <c r="I65" s="90"/>
      <c r="J65" s="90"/>
    </row>
    <row r="66" spans="1:11" ht="23.1" customHeight="1" x14ac:dyDescent="0.45">
      <c r="A66" s="89"/>
      <c r="B66" s="90"/>
      <c r="C66" s="90"/>
      <c r="D66" s="90"/>
      <c r="E66" s="90"/>
      <c r="F66" s="90"/>
      <c r="G66" s="90"/>
      <c r="H66" s="75"/>
      <c r="I66" s="82"/>
      <c r="J66" s="76" t="s">
        <v>50</v>
      </c>
    </row>
    <row r="67" spans="1:11" ht="23.1" customHeight="1" x14ac:dyDescent="0.45">
      <c r="A67" s="87"/>
      <c r="B67" s="90"/>
      <c r="C67" s="90"/>
      <c r="D67" s="90"/>
      <c r="E67" s="90"/>
      <c r="F67" s="90"/>
      <c r="G67" s="90"/>
      <c r="H67" s="61" t="s">
        <v>339</v>
      </c>
      <c r="I67" s="62"/>
      <c r="J67" s="61" t="s">
        <v>51</v>
      </c>
    </row>
    <row r="68" spans="1:11" ht="23.1" customHeight="1" x14ac:dyDescent="0.45">
      <c r="B68" s="75" t="s">
        <v>81</v>
      </c>
      <c r="C68" s="90"/>
      <c r="D68" s="90"/>
      <c r="E68" s="90"/>
      <c r="F68" s="90"/>
      <c r="G68" s="90"/>
      <c r="H68" s="88">
        <f>+J70</f>
        <v>143387.26999999999</v>
      </c>
      <c r="I68" s="90"/>
      <c r="J68" s="23">
        <f>+'[1]P23-28'!$K$75+'[1]P23-28'!$K$81</f>
        <v>216888.11</v>
      </c>
    </row>
    <row r="69" spans="1:11" ht="23.1" customHeight="1" x14ac:dyDescent="0.45">
      <c r="B69" s="83" t="s">
        <v>107</v>
      </c>
      <c r="C69" s="90"/>
      <c r="D69" s="90"/>
      <c r="E69" s="90"/>
      <c r="F69" s="90"/>
      <c r="G69" s="90"/>
      <c r="H69" s="88">
        <v>-38369.57</v>
      </c>
      <c r="I69" s="90"/>
      <c r="J69" s="91">
        <v>-73500.84</v>
      </c>
    </row>
    <row r="70" spans="1:11" ht="23.1" customHeight="1" thickBot="1" x14ac:dyDescent="0.5">
      <c r="B70" s="75" t="s">
        <v>84</v>
      </c>
      <c r="C70" s="90"/>
      <c r="D70" s="90"/>
      <c r="E70" s="90"/>
      <c r="F70" s="90"/>
      <c r="G70" s="90"/>
      <c r="H70" s="92">
        <f>SUM(H68:H69)</f>
        <v>105017.69999999998</v>
      </c>
      <c r="I70" s="90"/>
      <c r="J70" s="92">
        <f>SUM(J68:J69)</f>
        <v>143387.26999999999</v>
      </c>
    </row>
    <row r="71" spans="1:11" ht="23.1" customHeight="1" thickTop="1" x14ac:dyDescent="0.45"/>
    <row r="72" spans="1:11" ht="23.1" customHeight="1" x14ac:dyDescent="0.45">
      <c r="K72" s="87"/>
    </row>
    <row r="73" spans="1:11" ht="23.1" customHeight="1" x14ac:dyDescent="0.45">
      <c r="A73" s="75"/>
      <c r="B73" s="82" t="s">
        <v>28</v>
      </c>
      <c r="C73" s="19"/>
      <c r="D73" s="19"/>
      <c r="J73" s="88"/>
      <c r="K73" s="87"/>
    </row>
    <row r="74" spans="1:11" ht="23.1" customHeight="1" x14ac:dyDescent="0.45">
      <c r="A74" s="82"/>
      <c r="B74" s="43" t="s">
        <v>334</v>
      </c>
      <c r="C74" s="19"/>
      <c r="D74" s="19"/>
    </row>
    <row r="75" spans="1:11" ht="25.5" customHeight="1" x14ac:dyDescent="0.45">
      <c r="A75" s="203" t="s">
        <v>105</v>
      </c>
      <c r="B75" s="203"/>
      <c r="C75" s="203"/>
      <c r="D75" s="203"/>
      <c r="E75" s="203"/>
      <c r="F75" s="203"/>
      <c r="G75" s="203"/>
      <c r="H75" s="203"/>
      <c r="I75" s="203"/>
      <c r="J75" s="203"/>
    </row>
    <row r="76" spans="1:11" ht="25.5" customHeight="1" x14ac:dyDescent="0.45">
      <c r="A76" s="172"/>
      <c r="B76" s="172"/>
      <c r="C76" s="172"/>
      <c r="D76" s="172"/>
      <c r="E76" s="172"/>
      <c r="F76" s="172"/>
      <c r="G76" s="172"/>
      <c r="H76" s="172"/>
      <c r="I76" s="172"/>
      <c r="J76" s="172"/>
    </row>
    <row r="77" spans="1:11" ht="25.5" customHeight="1" x14ac:dyDescent="0.45">
      <c r="A77" s="74" t="s">
        <v>108</v>
      </c>
    </row>
    <row r="78" spans="1:11" ht="25.5" customHeight="1" x14ac:dyDescent="0.45">
      <c r="A78" s="30" t="s">
        <v>397</v>
      </c>
    </row>
    <row r="79" spans="1:11" ht="25.5" customHeight="1" x14ac:dyDescent="0.45">
      <c r="A79" s="30" t="s">
        <v>398</v>
      </c>
    </row>
    <row r="80" spans="1:11" ht="25.5" customHeight="1" x14ac:dyDescent="0.45">
      <c r="A80" s="83"/>
      <c r="H80" s="93"/>
      <c r="I80" s="94"/>
      <c r="J80" s="76" t="s">
        <v>50</v>
      </c>
    </row>
    <row r="81" spans="1:10" ht="25.5" customHeight="1" x14ac:dyDescent="0.45">
      <c r="A81" s="83"/>
      <c r="H81" s="61" t="s">
        <v>339</v>
      </c>
      <c r="I81" s="62"/>
      <c r="J81" s="61" t="s">
        <v>51</v>
      </c>
    </row>
    <row r="82" spans="1:10" ht="25.5" customHeight="1" x14ac:dyDescent="0.45">
      <c r="B82" s="95" t="s">
        <v>109</v>
      </c>
    </row>
    <row r="83" spans="1:10" ht="25.5" customHeight="1" x14ac:dyDescent="0.45">
      <c r="B83" s="83" t="s">
        <v>110</v>
      </c>
      <c r="H83" s="30">
        <v>62335.45</v>
      </c>
      <c r="J83" s="30">
        <v>0</v>
      </c>
    </row>
    <row r="84" spans="1:10" ht="25.5" customHeight="1" x14ac:dyDescent="0.45">
      <c r="B84" s="83" t="s">
        <v>111</v>
      </c>
      <c r="H84" s="30">
        <v>1616257.14</v>
      </c>
      <c r="I84" s="96"/>
      <c r="J84" s="97">
        <v>1395310.32</v>
      </c>
    </row>
    <row r="85" spans="1:10" ht="25.5" customHeight="1" x14ac:dyDescent="0.45">
      <c r="B85" s="83" t="s">
        <v>112</v>
      </c>
      <c r="H85" s="98">
        <v>24176188.829999998</v>
      </c>
      <c r="I85" s="98"/>
      <c r="J85" s="99">
        <v>17063731.280000001</v>
      </c>
    </row>
    <row r="86" spans="1:10" ht="25.5" customHeight="1" x14ac:dyDescent="0.45">
      <c r="B86" s="83" t="s">
        <v>113</v>
      </c>
      <c r="H86" s="98">
        <v>0</v>
      </c>
      <c r="I86" s="98"/>
      <c r="J86" s="99">
        <v>688673.15</v>
      </c>
    </row>
    <row r="87" spans="1:10" ht="25.5" customHeight="1" x14ac:dyDescent="0.45">
      <c r="B87" s="30" t="s">
        <v>114</v>
      </c>
      <c r="H87" s="98">
        <v>574040.89</v>
      </c>
      <c r="I87" s="98"/>
      <c r="J87" s="99">
        <v>0</v>
      </c>
    </row>
    <row r="88" spans="1:10" ht="25.5" customHeight="1" x14ac:dyDescent="0.45">
      <c r="B88" s="100" t="s">
        <v>115</v>
      </c>
      <c r="H88" s="101">
        <f>SUM(H83:H87)</f>
        <v>26428822.309999999</v>
      </c>
      <c r="I88" s="98"/>
      <c r="J88" s="101">
        <f>SUM(J83:J87)</f>
        <v>19147714.75</v>
      </c>
    </row>
    <row r="89" spans="1:10" ht="25.5" customHeight="1" x14ac:dyDescent="0.45">
      <c r="B89" s="95" t="s">
        <v>116</v>
      </c>
      <c r="H89" s="102"/>
      <c r="I89" s="96"/>
      <c r="J89" s="102"/>
    </row>
    <row r="90" spans="1:10" ht="25.5" customHeight="1" x14ac:dyDescent="0.45">
      <c r="B90" s="83" t="s">
        <v>117</v>
      </c>
      <c r="H90" s="102">
        <v>0</v>
      </c>
      <c r="I90" s="98"/>
      <c r="J90" s="103">
        <v>1675375.64</v>
      </c>
    </row>
    <row r="91" spans="1:10" ht="25.5" customHeight="1" x14ac:dyDescent="0.45">
      <c r="B91" s="30" t="s">
        <v>331</v>
      </c>
      <c r="H91" s="30">
        <v>0</v>
      </c>
      <c r="J91" s="30">
        <v>1837946.29</v>
      </c>
    </row>
    <row r="92" spans="1:10" ht="25.5" customHeight="1" x14ac:dyDescent="0.45">
      <c r="B92" s="100" t="s">
        <v>118</v>
      </c>
      <c r="H92" s="101">
        <f>SUM(H90:H91)</f>
        <v>0</v>
      </c>
      <c r="I92" s="98"/>
      <c r="J92" s="101">
        <f>SUM(J90:J91)</f>
        <v>3513321.9299999997</v>
      </c>
    </row>
    <row r="93" spans="1:10" ht="25.5" customHeight="1" thickBot="1" x14ac:dyDescent="0.5">
      <c r="A93" s="83"/>
      <c r="C93" s="83" t="s">
        <v>100</v>
      </c>
      <c r="H93" s="104">
        <f>H88-H92</f>
        <v>26428822.309999999</v>
      </c>
      <c r="I93" s="98"/>
      <c r="J93" s="104">
        <f>J88-J92</f>
        <v>15634392.82</v>
      </c>
    </row>
    <row r="94" spans="1:10" ht="25.5" customHeight="1" thickTop="1" x14ac:dyDescent="0.45"/>
    <row r="95" spans="1:10" s="106" customFormat="1" ht="25.5" customHeight="1" x14ac:dyDescent="0.45">
      <c r="A95" s="105" t="s">
        <v>340</v>
      </c>
    </row>
    <row r="96" spans="1:10" s="106" customFormat="1" ht="25.5" customHeight="1" x14ac:dyDescent="0.45">
      <c r="A96" s="105"/>
      <c r="H96" s="58"/>
      <c r="I96" s="69"/>
      <c r="J96" s="70" t="s">
        <v>50</v>
      </c>
    </row>
    <row r="97" spans="1:11" s="106" customFormat="1" ht="25.5" customHeight="1" x14ac:dyDescent="0.45">
      <c r="A97" s="105"/>
      <c r="H97" s="107" t="s">
        <v>119</v>
      </c>
      <c r="I97" s="69"/>
      <c r="J97" s="61" t="s">
        <v>120</v>
      </c>
    </row>
    <row r="98" spans="1:11" s="106" customFormat="1" ht="25.5" customHeight="1" x14ac:dyDescent="0.45">
      <c r="B98" s="105" t="s">
        <v>121</v>
      </c>
      <c r="H98" s="171"/>
      <c r="I98" s="43"/>
      <c r="J98" s="171"/>
    </row>
    <row r="99" spans="1:11" s="106" customFormat="1" ht="25.5" customHeight="1" x14ac:dyDescent="0.45">
      <c r="B99" s="100" t="s">
        <v>122</v>
      </c>
      <c r="H99" s="51">
        <v>0</v>
      </c>
      <c r="I99" s="43"/>
      <c r="J99" s="51">
        <v>0</v>
      </c>
    </row>
    <row r="100" spans="1:11" s="106" customFormat="1" ht="25.5" customHeight="1" x14ac:dyDescent="0.45">
      <c r="B100" s="105" t="s">
        <v>123</v>
      </c>
    </row>
    <row r="101" spans="1:11" s="106" customFormat="1" ht="25.5" customHeight="1" x14ac:dyDescent="0.45">
      <c r="B101" s="100" t="s">
        <v>124</v>
      </c>
    </row>
    <row r="102" spans="1:11" s="106" customFormat="1" ht="25.5" customHeight="1" x14ac:dyDescent="0.45">
      <c r="B102" s="100" t="s">
        <v>125</v>
      </c>
      <c r="H102" s="169">
        <v>-3139499.82</v>
      </c>
      <c r="J102" s="167">
        <v>5075054.22</v>
      </c>
    </row>
    <row r="103" spans="1:11" s="106" customFormat="1" ht="25.5" customHeight="1" thickBot="1" x14ac:dyDescent="0.5">
      <c r="B103" s="105" t="s">
        <v>126</v>
      </c>
      <c r="H103" s="168">
        <f>SUM(H99:H102)</f>
        <v>-3139499.82</v>
      </c>
      <c r="J103" s="168">
        <f>SUM(J99:J102)</f>
        <v>5075054.22</v>
      </c>
    </row>
    <row r="104" spans="1:11" s="106" customFormat="1" ht="25.5" customHeight="1" thickTop="1" x14ac:dyDescent="0.45">
      <c r="B104" s="105"/>
      <c r="H104" s="126"/>
      <c r="J104" s="126"/>
    </row>
    <row r="105" spans="1:11" s="106" customFormat="1" ht="25.5" customHeight="1" x14ac:dyDescent="0.45">
      <c r="B105" s="105"/>
      <c r="H105" s="126"/>
      <c r="J105" s="126"/>
    </row>
    <row r="106" spans="1:11" s="82" customFormat="1" ht="25.5" customHeight="1" x14ac:dyDescent="0.45">
      <c r="B106" s="82" t="s">
        <v>28</v>
      </c>
      <c r="C106" s="19"/>
      <c r="D106" s="19"/>
      <c r="E106" s="19"/>
      <c r="F106" s="30"/>
      <c r="G106" s="30"/>
      <c r="H106" s="30"/>
      <c r="I106" s="30"/>
      <c r="J106" s="30"/>
      <c r="K106" s="30"/>
    </row>
    <row r="107" spans="1:11" s="82" customFormat="1" ht="25.5" customHeight="1" x14ac:dyDescent="0.45">
      <c r="B107" s="43" t="s">
        <v>334</v>
      </c>
      <c r="C107" s="19"/>
      <c r="D107" s="19"/>
      <c r="E107" s="19"/>
      <c r="F107" s="30"/>
      <c r="G107" s="30"/>
      <c r="H107" s="30"/>
      <c r="I107" s="30"/>
      <c r="J107" s="30"/>
      <c r="K107" s="30"/>
    </row>
    <row r="108" spans="1:11" s="82" customFormat="1" ht="27" customHeight="1" x14ac:dyDescent="0.45">
      <c r="A108" s="203" t="s">
        <v>127</v>
      </c>
      <c r="B108" s="203"/>
      <c r="C108" s="203"/>
      <c r="D108" s="203"/>
      <c r="E108" s="203"/>
      <c r="F108" s="203"/>
      <c r="G108" s="203"/>
      <c r="H108" s="203"/>
      <c r="I108" s="203"/>
      <c r="J108" s="203"/>
      <c r="K108" s="30"/>
    </row>
    <row r="109" spans="1:11" s="82" customFormat="1" ht="27" customHeight="1" x14ac:dyDescent="0.45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30"/>
    </row>
    <row r="110" spans="1:11" ht="27" customHeight="1" x14ac:dyDescent="0.45">
      <c r="A110" s="95" t="s">
        <v>341</v>
      </c>
    </row>
    <row r="111" spans="1:11" ht="27" customHeight="1" x14ac:dyDescent="0.45">
      <c r="A111" s="95"/>
      <c r="H111" s="93"/>
      <c r="I111" s="94"/>
      <c r="J111" s="76" t="s">
        <v>50</v>
      </c>
    </row>
    <row r="112" spans="1:11" ht="27" customHeight="1" x14ac:dyDescent="0.45">
      <c r="A112" s="95"/>
      <c r="H112" s="108" t="s">
        <v>119</v>
      </c>
      <c r="I112" s="94"/>
      <c r="J112" s="109" t="s">
        <v>120</v>
      </c>
    </row>
    <row r="113" spans="1:10" ht="27" customHeight="1" x14ac:dyDescent="0.45">
      <c r="B113" s="95" t="s">
        <v>121</v>
      </c>
      <c r="H113" s="110"/>
      <c r="I113" s="82"/>
      <c r="J113" s="110"/>
    </row>
    <row r="114" spans="1:10" ht="27" customHeight="1" x14ac:dyDescent="0.45">
      <c r="B114" s="83" t="s">
        <v>122</v>
      </c>
      <c r="H114" s="91">
        <v>0</v>
      </c>
      <c r="I114" s="82"/>
      <c r="J114" s="91">
        <v>0</v>
      </c>
    </row>
    <row r="115" spans="1:10" ht="27" customHeight="1" x14ac:dyDescent="0.45">
      <c r="B115" s="95" t="s">
        <v>123</v>
      </c>
    </row>
    <row r="116" spans="1:10" ht="27" customHeight="1" x14ac:dyDescent="0.45">
      <c r="B116" s="83" t="s">
        <v>124</v>
      </c>
    </row>
    <row r="117" spans="1:10" ht="27" customHeight="1" x14ac:dyDescent="0.45">
      <c r="B117" s="83" t="s">
        <v>125</v>
      </c>
      <c r="H117" s="30">
        <v>10794429.49</v>
      </c>
      <c r="J117" s="111">
        <v>13595187.039999999</v>
      </c>
    </row>
    <row r="118" spans="1:10" ht="27" customHeight="1" thickBot="1" x14ac:dyDescent="0.5">
      <c r="B118" s="95" t="s">
        <v>126</v>
      </c>
      <c r="H118" s="81">
        <f>SUM(H114:H117)</f>
        <v>10794429.49</v>
      </c>
      <c r="J118" s="81">
        <f>SUM(J114:J117)</f>
        <v>13595187.039999999</v>
      </c>
    </row>
    <row r="119" spans="1:10" ht="27" customHeight="1" thickTop="1" x14ac:dyDescent="0.45"/>
    <row r="120" spans="1:10" ht="27" customHeight="1" x14ac:dyDescent="0.45">
      <c r="A120" s="95" t="s">
        <v>128</v>
      </c>
    </row>
    <row r="121" spans="1:10" ht="27" customHeight="1" x14ac:dyDescent="0.45">
      <c r="A121" s="30" t="s">
        <v>342</v>
      </c>
    </row>
    <row r="122" spans="1:10" ht="27" customHeight="1" x14ac:dyDescent="0.45">
      <c r="J122" s="76" t="s">
        <v>50</v>
      </c>
    </row>
    <row r="123" spans="1:10" ht="27" customHeight="1" x14ac:dyDescent="0.45">
      <c r="A123" s="95"/>
      <c r="H123" s="108" t="s">
        <v>119</v>
      </c>
      <c r="I123" s="94"/>
      <c r="J123" s="109" t="s">
        <v>120</v>
      </c>
    </row>
    <row r="124" spans="1:10" ht="27" customHeight="1" x14ac:dyDescent="0.45">
      <c r="A124" s="83" t="s">
        <v>129</v>
      </c>
      <c r="H124" s="72">
        <v>-37308389.460000001</v>
      </c>
      <c r="I124" s="77"/>
      <c r="J124" s="77">
        <v>-70238838.439999998</v>
      </c>
    </row>
    <row r="125" spans="1:10" ht="27" customHeight="1" x14ac:dyDescent="0.45">
      <c r="A125" s="83" t="s">
        <v>130</v>
      </c>
      <c r="H125" s="26">
        <v>0.2</v>
      </c>
      <c r="I125" s="106"/>
      <c r="J125" s="26">
        <v>0.2</v>
      </c>
    </row>
    <row r="126" spans="1:10" ht="27" customHeight="1" x14ac:dyDescent="0.45">
      <c r="A126" s="83" t="s">
        <v>131</v>
      </c>
      <c r="H126" s="30">
        <f>+H124*H125</f>
        <v>-7461677.8920000009</v>
      </c>
      <c r="J126" s="30">
        <f>+J124*J125</f>
        <v>-14047767.688000001</v>
      </c>
    </row>
    <row r="127" spans="1:10" ht="27" customHeight="1" x14ac:dyDescent="0.45">
      <c r="A127" s="95" t="s">
        <v>132</v>
      </c>
    </row>
    <row r="128" spans="1:10" ht="27" customHeight="1" x14ac:dyDescent="0.45">
      <c r="A128" s="83" t="s">
        <v>133</v>
      </c>
      <c r="H128" s="72">
        <v>1958661.83</v>
      </c>
      <c r="I128" s="77"/>
      <c r="J128" s="77">
        <v>2155584.83</v>
      </c>
    </row>
    <row r="129" spans="1:17" ht="27" customHeight="1" x14ac:dyDescent="0.45">
      <c r="A129" s="83" t="s">
        <v>134</v>
      </c>
      <c r="H129" s="77">
        <v>-24984.86</v>
      </c>
      <c r="I129" s="77"/>
      <c r="J129" s="77">
        <v>-55775.43</v>
      </c>
    </row>
    <row r="130" spans="1:17" ht="27" customHeight="1" x14ac:dyDescent="0.45">
      <c r="A130" s="83" t="s">
        <v>135</v>
      </c>
      <c r="H130" s="77">
        <v>-896525.15</v>
      </c>
      <c r="I130" s="77"/>
      <c r="J130" s="77">
        <v>-721666.58</v>
      </c>
    </row>
    <row r="131" spans="1:17" ht="27" customHeight="1" x14ac:dyDescent="0.45">
      <c r="A131" s="30" t="s">
        <v>136</v>
      </c>
      <c r="H131" s="77">
        <v>232798.97</v>
      </c>
      <c r="I131" s="77"/>
      <c r="J131" s="77">
        <v>281134.03000000003</v>
      </c>
    </row>
    <row r="132" spans="1:17" ht="27" customHeight="1" x14ac:dyDescent="0.45">
      <c r="A132" s="83" t="s">
        <v>137</v>
      </c>
      <c r="H132" s="77">
        <v>-4602702.3899999997</v>
      </c>
      <c r="I132" s="77"/>
      <c r="J132" s="77">
        <v>-1206696.2</v>
      </c>
    </row>
    <row r="133" spans="1:17" ht="27" customHeight="1" thickBot="1" x14ac:dyDescent="0.5">
      <c r="A133" s="83" t="s">
        <v>138</v>
      </c>
      <c r="H133" s="79">
        <f>SUM(H126:H132)</f>
        <v>-10794429.492000002</v>
      </c>
      <c r="I133" s="77"/>
      <c r="J133" s="79">
        <f>SUM(J126:J132)</f>
        <v>-13595187.038000001</v>
      </c>
    </row>
    <row r="134" spans="1:17" ht="27" customHeight="1" x14ac:dyDescent="0.45">
      <c r="A134" s="83" t="s">
        <v>139</v>
      </c>
      <c r="H134" s="170">
        <v>0.28999999999999998</v>
      </c>
      <c r="I134" s="106"/>
      <c r="J134" s="170">
        <v>0.19</v>
      </c>
    </row>
    <row r="135" spans="1:17" ht="27" customHeight="1" x14ac:dyDescent="0.45"/>
    <row r="136" spans="1:17" ht="27" customHeight="1" x14ac:dyDescent="0.45"/>
    <row r="137" spans="1:17" s="87" customFormat="1" ht="27" customHeight="1" x14ac:dyDescent="0.45">
      <c r="A137" s="75"/>
      <c r="B137" s="82" t="s">
        <v>28</v>
      </c>
      <c r="C137" s="19"/>
      <c r="D137" s="19"/>
      <c r="E137" s="30"/>
      <c r="F137" s="30"/>
      <c r="G137" s="30"/>
      <c r="H137" s="30"/>
      <c r="I137" s="30"/>
      <c r="J137" s="30"/>
      <c r="K137" s="30"/>
    </row>
    <row r="138" spans="1:17" s="82" customFormat="1" ht="27" customHeight="1" x14ac:dyDescent="0.45">
      <c r="B138" s="43" t="s">
        <v>334</v>
      </c>
      <c r="C138" s="19"/>
      <c r="D138" s="19"/>
      <c r="E138" s="30"/>
      <c r="F138" s="30"/>
      <c r="G138" s="30"/>
      <c r="H138" s="30"/>
      <c r="I138" s="30"/>
      <c r="J138" s="30"/>
      <c r="K138" s="30"/>
    </row>
    <row r="139" spans="1:17" s="82" customFormat="1" ht="27" customHeight="1" x14ac:dyDescent="0.45">
      <c r="B139" s="43"/>
      <c r="C139" s="19"/>
      <c r="D139" s="19"/>
      <c r="E139" s="30"/>
      <c r="F139" s="30"/>
      <c r="G139" s="30"/>
      <c r="H139" s="30"/>
      <c r="I139" s="30"/>
      <c r="J139" s="30"/>
      <c r="K139" s="30"/>
    </row>
    <row r="140" spans="1:17" s="82" customFormat="1" ht="24.75" customHeight="1" x14ac:dyDescent="0.45">
      <c r="A140" s="203" t="s">
        <v>140</v>
      </c>
      <c r="B140" s="203"/>
      <c r="C140" s="203"/>
      <c r="D140" s="203"/>
      <c r="E140" s="203"/>
      <c r="F140" s="203"/>
      <c r="G140" s="203"/>
      <c r="H140" s="203"/>
      <c r="I140" s="203"/>
      <c r="J140" s="203"/>
      <c r="K140" s="30"/>
    </row>
    <row r="141" spans="1:17" s="82" customFormat="1" ht="24.75" customHeight="1" x14ac:dyDescent="0.45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30"/>
      <c r="M141" s="30"/>
      <c r="N141" s="30"/>
      <c r="O141" s="20"/>
      <c r="P141" s="30"/>
      <c r="Q141" s="30"/>
    </row>
    <row r="142" spans="1:17" ht="24.75" customHeight="1" x14ac:dyDescent="0.45">
      <c r="A142" s="74" t="s">
        <v>141</v>
      </c>
    </row>
    <row r="143" spans="1:17" ht="24.75" customHeight="1" x14ac:dyDescent="0.45">
      <c r="A143" s="75" t="s">
        <v>361</v>
      </c>
    </row>
    <row r="144" spans="1:17" ht="24.75" customHeight="1" x14ac:dyDescent="0.45">
      <c r="A144" s="75" t="s">
        <v>332</v>
      </c>
    </row>
    <row r="145" spans="1:17" ht="24.75" customHeight="1" x14ac:dyDescent="0.45">
      <c r="A145" s="75" t="s">
        <v>333</v>
      </c>
    </row>
    <row r="146" spans="1:17" ht="24.75" customHeight="1" x14ac:dyDescent="0.45"/>
    <row r="147" spans="1:17" ht="24.75" customHeight="1" x14ac:dyDescent="0.45">
      <c r="A147" s="93" t="s">
        <v>142</v>
      </c>
    </row>
    <row r="148" spans="1:17" ht="24.75" customHeight="1" x14ac:dyDescent="0.45">
      <c r="H148" s="93"/>
      <c r="I148" s="94"/>
      <c r="J148" s="76" t="s">
        <v>50</v>
      </c>
    </row>
    <row r="149" spans="1:17" s="87" customFormat="1" ht="24.75" customHeight="1" x14ac:dyDescent="0.45">
      <c r="A149" s="30"/>
      <c r="B149" s="30"/>
      <c r="C149" s="30"/>
      <c r="D149" s="30"/>
      <c r="E149" s="30"/>
      <c r="F149" s="30"/>
      <c r="G149" s="30"/>
      <c r="H149" s="61" t="s">
        <v>339</v>
      </c>
      <c r="I149" s="62"/>
      <c r="J149" s="61" t="s">
        <v>51</v>
      </c>
      <c r="K149" s="30"/>
    </row>
    <row r="150" spans="1:17" s="87" customFormat="1" ht="24.75" customHeight="1" x14ac:dyDescent="0.45">
      <c r="A150" s="30"/>
      <c r="B150" s="75" t="s">
        <v>143</v>
      </c>
      <c r="C150" s="30"/>
      <c r="D150" s="30"/>
      <c r="E150" s="30"/>
      <c r="F150" s="30"/>
      <c r="G150" s="30"/>
      <c r="H150" s="30">
        <v>2389563.56</v>
      </c>
      <c r="I150" s="30"/>
      <c r="J150" s="112">
        <v>5082336.92</v>
      </c>
      <c r="K150" s="30"/>
    </row>
    <row r="151" spans="1:17" s="87" customFormat="1" ht="24.75" customHeight="1" x14ac:dyDescent="0.45">
      <c r="A151" s="30"/>
      <c r="B151" s="75" t="s">
        <v>144</v>
      </c>
      <c r="C151" s="30"/>
      <c r="D151" s="30"/>
      <c r="E151" s="30"/>
      <c r="F151" s="30"/>
      <c r="G151" s="30"/>
      <c r="H151" s="30"/>
      <c r="I151" s="30"/>
      <c r="J151" s="112"/>
      <c r="K151" s="30"/>
    </row>
    <row r="152" spans="1:17" s="87" customFormat="1" ht="24.75" customHeight="1" x14ac:dyDescent="0.45">
      <c r="A152" s="30"/>
      <c r="B152" s="75" t="s">
        <v>145</v>
      </c>
      <c r="C152" s="30"/>
      <c r="D152" s="30"/>
      <c r="E152" s="30"/>
      <c r="F152" s="30"/>
      <c r="G152" s="30"/>
      <c r="H152" s="30">
        <v>2524112.81</v>
      </c>
      <c r="I152" s="30"/>
      <c r="J152" s="112">
        <v>2291847.12</v>
      </c>
      <c r="K152" s="30"/>
    </row>
    <row r="153" spans="1:17" s="82" customFormat="1" ht="24.75" customHeight="1" x14ac:dyDescent="0.45">
      <c r="A153" s="30"/>
      <c r="B153" s="75" t="s">
        <v>146</v>
      </c>
      <c r="C153" s="30"/>
      <c r="D153" s="30"/>
      <c r="E153" s="30"/>
      <c r="F153" s="30"/>
      <c r="G153" s="30"/>
      <c r="H153" s="30">
        <v>34697.9</v>
      </c>
      <c r="I153" s="30"/>
      <c r="J153" s="112">
        <v>1072579.33</v>
      </c>
      <c r="K153" s="87"/>
    </row>
    <row r="154" spans="1:17" s="82" customFormat="1" ht="24.75" customHeight="1" x14ac:dyDescent="0.45">
      <c r="A154" s="87"/>
      <c r="B154" s="75" t="s">
        <v>147</v>
      </c>
      <c r="C154" s="30"/>
      <c r="D154" s="30"/>
      <c r="E154" s="30"/>
      <c r="F154" s="30"/>
      <c r="G154" s="30"/>
      <c r="H154" s="30">
        <v>3636868.39</v>
      </c>
      <c r="I154" s="30"/>
      <c r="J154" s="112">
        <v>3630256.96</v>
      </c>
      <c r="K154" s="87"/>
    </row>
    <row r="155" spans="1:17" s="82" customFormat="1" ht="24.75" customHeight="1" x14ac:dyDescent="0.45">
      <c r="A155" s="87"/>
      <c r="B155" s="75" t="s">
        <v>148</v>
      </c>
      <c r="C155" s="30"/>
      <c r="D155" s="30"/>
      <c r="E155" s="30"/>
      <c r="F155" s="30"/>
      <c r="G155" s="30"/>
      <c r="H155" s="30">
        <v>615376.67000000004</v>
      </c>
      <c r="I155" s="30"/>
      <c r="J155" s="112">
        <v>1720586.69</v>
      </c>
      <c r="K155" s="87"/>
      <c r="M155" s="30"/>
      <c r="N155" s="30"/>
      <c r="O155" s="30"/>
      <c r="P155" s="30"/>
      <c r="Q155" s="30"/>
    </row>
    <row r="156" spans="1:17" s="82" customFormat="1" ht="24.75" customHeight="1" thickBot="1" x14ac:dyDescent="0.5">
      <c r="A156" s="87"/>
      <c r="B156" s="30"/>
      <c r="C156" s="75" t="s">
        <v>57</v>
      </c>
      <c r="D156" s="30"/>
      <c r="E156" s="30"/>
      <c r="F156" s="30"/>
      <c r="G156" s="30"/>
      <c r="H156" s="81">
        <f>SUM(H150:H155)</f>
        <v>9200619.3300000001</v>
      </c>
      <c r="I156" s="30"/>
      <c r="J156" s="81">
        <f>SUM(J150:J155)</f>
        <v>13797607.020000001</v>
      </c>
      <c r="K156" s="87"/>
    </row>
    <row r="157" spans="1:17" s="82" customFormat="1" ht="24.75" customHeight="1" thickTop="1" x14ac:dyDescent="0.45">
      <c r="K157" s="87"/>
    </row>
    <row r="158" spans="1:17" s="82" customFormat="1" ht="24.75" customHeight="1" x14ac:dyDescent="0.45">
      <c r="A158" s="93" t="s">
        <v>149</v>
      </c>
      <c r="B158" s="30"/>
      <c r="C158" s="30"/>
      <c r="D158" s="30"/>
      <c r="E158" s="30"/>
      <c r="F158" s="30"/>
      <c r="G158" s="30"/>
      <c r="H158" s="30"/>
      <c r="I158" s="30"/>
      <c r="J158" s="30"/>
      <c r="K158" s="87"/>
    </row>
    <row r="159" spans="1:17" s="82" customFormat="1" ht="24.75" customHeight="1" x14ac:dyDescent="0.45">
      <c r="A159" s="93"/>
      <c r="B159" s="87"/>
      <c r="C159" s="87"/>
      <c r="D159" s="87"/>
      <c r="E159" s="87"/>
      <c r="F159" s="87"/>
      <c r="G159" s="87"/>
      <c r="H159" s="87"/>
      <c r="I159" s="87"/>
      <c r="J159" s="76" t="s">
        <v>50</v>
      </c>
      <c r="K159" s="87"/>
    </row>
    <row r="160" spans="1:17" s="82" customFormat="1" ht="24.75" customHeight="1" x14ac:dyDescent="0.45">
      <c r="A160" s="93"/>
      <c r="B160" s="87"/>
      <c r="C160" s="87"/>
      <c r="D160" s="87"/>
      <c r="E160" s="87"/>
      <c r="F160" s="87"/>
      <c r="G160" s="87"/>
      <c r="H160" s="61" t="s">
        <v>339</v>
      </c>
      <c r="I160" s="62"/>
      <c r="J160" s="61" t="s">
        <v>51</v>
      </c>
    </row>
    <row r="161" spans="1:17" s="82" customFormat="1" ht="24.75" customHeight="1" x14ac:dyDescent="0.45">
      <c r="B161" s="75" t="s">
        <v>150</v>
      </c>
      <c r="C161" s="75"/>
      <c r="D161" s="87"/>
      <c r="E161" s="87"/>
      <c r="F161" s="87"/>
      <c r="G161" s="87"/>
      <c r="H161" s="87">
        <v>284000000</v>
      </c>
      <c r="I161" s="87"/>
      <c r="J161" s="87">
        <v>224000000</v>
      </c>
    </row>
    <row r="162" spans="1:17" s="82" customFormat="1" ht="24.75" customHeight="1" x14ac:dyDescent="0.45">
      <c r="B162" s="82" t="s">
        <v>151</v>
      </c>
      <c r="H162" s="84">
        <v>40000000</v>
      </c>
      <c r="J162" s="84">
        <v>60000000</v>
      </c>
    </row>
    <row r="163" spans="1:17" s="82" customFormat="1" ht="24.75" customHeight="1" x14ac:dyDescent="0.45">
      <c r="C163" s="82" t="s">
        <v>57</v>
      </c>
      <c r="H163" s="82">
        <f>SUM(H161:H162)</f>
        <v>324000000</v>
      </c>
      <c r="J163" s="82">
        <f>SUM(J161:J162)</f>
        <v>284000000</v>
      </c>
    </row>
    <row r="164" spans="1:17" s="82" customFormat="1" ht="24.75" customHeight="1" x14ac:dyDescent="0.45">
      <c r="B164" s="75" t="s">
        <v>152</v>
      </c>
    </row>
    <row r="165" spans="1:17" ht="24.75" customHeight="1" x14ac:dyDescent="0.45">
      <c r="A165" s="82"/>
      <c r="B165" s="75" t="s">
        <v>153</v>
      </c>
      <c r="D165" s="87"/>
      <c r="E165" s="87"/>
      <c r="F165" s="87"/>
      <c r="G165" s="87"/>
      <c r="H165" s="18">
        <v>-60000000</v>
      </c>
      <c r="I165" s="87"/>
      <c r="J165" s="18">
        <v>-80000000</v>
      </c>
      <c r="K165" s="82"/>
      <c r="M165" s="87"/>
      <c r="N165" s="87"/>
      <c r="O165" s="87"/>
      <c r="P165" s="87"/>
      <c r="Q165" s="87"/>
    </row>
    <row r="166" spans="1:17" ht="24.75" customHeight="1" thickBot="1" x14ac:dyDescent="0.5">
      <c r="A166" s="82"/>
      <c r="C166" s="75" t="s">
        <v>150</v>
      </c>
      <c r="D166" s="87"/>
      <c r="E166" s="87"/>
      <c r="F166" s="87"/>
      <c r="G166" s="87"/>
      <c r="H166" s="113">
        <f>SUM(H163:H165)</f>
        <v>264000000</v>
      </c>
      <c r="I166" s="87"/>
      <c r="J166" s="113">
        <f>SUM(J163:J165)</f>
        <v>204000000</v>
      </c>
      <c r="K166" s="82"/>
      <c r="M166" s="82"/>
      <c r="N166" s="82"/>
      <c r="O166" s="82"/>
      <c r="P166" s="82"/>
      <c r="Q166" s="82"/>
    </row>
    <row r="167" spans="1:17" ht="24.75" customHeight="1" thickTop="1" x14ac:dyDescent="0.45">
      <c r="K167" s="82"/>
      <c r="M167" s="82"/>
      <c r="N167" s="82"/>
      <c r="O167" s="82"/>
      <c r="P167" s="82"/>
      <c r="Q167" s="82"/>
    </row>
    <row r="168" spans="1:17" ht="24.75" customHeight="1" x14ac:dyDescent="0.45">
      <c r="A168" s="82" t="s">
        <v>343</v>
      </c>
      <c r="K168" s="82"/>
      <c r="M168" s="82"/>
      <c r="N168" s="82"/>
      <c r="O168" s="82"/>
      <c r="P168" s="82"/>
      <c r="Q168" s="82"/>
    </row>
    <row r="169" spans="1:17" ht="24.75" customHeight="1" x14ac:dyDescent="0.45">
      <c r="A169" s="82" t="s">
        <v>154</v>
      </c>
      <c r="K169" s="82"/>
      <c r="M169" s="82"/>
      <c r="N169" s="82"/>
      <c r="O169" s="82"/>
      <c r="P169" s="82"/>
      <c r="Q169" s="82"/>
    </row>
    <row r="170" spans="1:17" ht="24.75" customHeight="1" x14ac:dyDescent="0.45">
      <c r="A170" s="82"/>
      <c r="K170" s="82"/>
      <c r="M170" s="82"/>
      <c r="N170" s="82"/>
      <c r="O170" s="82"/>
      <c r="P170" s="82"/>
      <c r="Q170" s="82"/>
    </row>
    <row r="171" spans="1:17" ht="24.75" customHeight="1" x14ac:dyDescent="0.45">
      <c r="K171" s="82"/>
      <c r="M171" s="82"/>
      <c r="N171" s="82"/>
      <c r="O171" s="82"/>
      <c r="P171" s="82"/>
      <c r="Q171" s="82"/>
    </row>
    <row r="172" spans="1:17" ht="24.75" customHeight="1" x14ac:dyDescent="0.45">
      <c r="B172" s="82" t="s">
        <v>28</v>
      </c>
      <c r="C172" s="19"/>
      <c r="D172" s="19"/>
      <c r="E172" s="82"/>
      <c r="F172" s="82"/>
      <c r="G172" s="82"/>
      <c r="H172" s="82"/>
      <c r="I172" s="82"/>
      <c r="J172" s="82"/>
      <c r="K172" s="82"/>
      <c r="M172" s="82"/>
      <c r="N172" s="82"/>
      <c r="O172" s="82"/>
      <c r="P172" s="82"/>
      <c r="Q172" s="82"/>
    </row>
    <row r="173" spans="1:17" ht="24.75" customHeight="1" x14ac:dyDescent="0.45">
      <c r="B173" s="43" t="s">
        <v>334</v>
      </c>
      <c r="C173" s="19"/>
      <c r="D173" s="19"/>
      <c r="E173" s="82"/>
      <c r="F173" s="82"/>
      <c r="G173" s="82"/>
      <c r="H173" s="82"/>
      <c r="I173" s="82"/>
      <c r="J173" s="82"/>
      <c r="K173" s="82"/>
      <c r="M173" s="82"/>
      <c r="N173" s="82"/>
      <c r="O173" s="82"/>
      <c r="P173" s="82"/>
      <c r="Q173" s="82"/>
    </row>
    <row r="174" spans="1:17" ht="24.75" customHeight="1" x14ac:dyDescent="0.45">
      <c r="B174" s="43"/>
      <c r="C174" s="19"/>
      <c r="D174" s="19"/>
      <c r="E174" s="82"/>
      <c r="F174" s="82"/>
      <c r="G174" s="82"/>
      <c r="H174" s="82"/>
      <c r="I174" s="82"/>
      <c r="J174" s="82"/>
      <c r="K174" s="82"/>
      <c r="M174" s="82"/>
      <c r="N174" s="82"/>
      <c r="O174" s="82"/>
      <c r="P174" s="82"/>
      <c r="Q174" s="82"/>
    </row>
    <row r="175" spans="1:17" ht="27" customHeight="1" x14ac:dyDescent="0.45">
      <c r="A175" s="203" t="s">
        <v>155</v>
      </c>
      <c r="B175" s="203"/>
      <c r="C175" s="203"/>
      <c r="D175" s="203"/>
      <c r="E175" s="203"/>
      <c r="F175" s="203"/>
      <c r="G175" s="203"/>
      <c r="H175" s="203"/>
      <c r="I175" s="203"/>
      <c r="J175" s="203"/>
      <c r="K175" s="82"/>
      <c r="M175" s="82"/>
      <c r="N175" s="82"/>
      <c r="O175" s="82"/>
      <c r="P175" s="82"/>
      <c r="Q175" s="82"/>
    </row>
    <row r="176" spans="1:17" ht="27" customHeight="1" x14ac:dyDescent="0.45">
      <c r="B176" s="82"/>
      <c r="C176" s="75"/>
      <c r="D176" s="82"/>
      <c r="E176" s="82"/>
      <c r="F176" s="82"/>
      <c r="G176" s="82"/>
      <c r="H176" s="82"/>
      <c r="I176" s="82"/>
      <c r="J176" s="82"/>
      <c r="K176" s="82"/>
    </row>
    <row r="177" spans="1:17" ht="27" customHeight="1" x14ac:dyDescent="0.45">
      <c r="A177" s="82" t="s">
        <v>410</v>
      </c>
      <c r="K177" s="82"/>
      <c r="M177" s="82"/>
      <c r="N177" s="82"/>
      <c r="O177" s="82"/>
      <c r="P177" s="82"/>
      <c r="Q177" s="82"/>
    </row>
    <row r="178" spans="1:17" ht="27" customHeight="1" x14ac:dyDescent="0.45">
      <c r="A178" s="82" t="s">
        <v>156</v>
      </c>
      <c r="K178" s="82"/>
      <c r="M178" s="82"/>
      <c r="N178" s="82"/>
      <c r="O178" s="82"/>
      <c r="P178" s="82"/>
      <c r="Q178" s="82"/>
    </row>
    <row r="179" spans="1:17" ht="27" customHeight="1" x14ac:dyDescent="0.45">
      <c r="A179" s="82" t="s">
        <v>157</v>
      </c>
      <c r="K179" s="82"/>
      <c r="M179" s="82"/>
      <c r="N179" s="82"/>
      <c r="O179" s="82"/>
      <c r="P179" s="82"/>
      <c r="Q179" s="82"/>
    </row>
    <row r="180" spans="1:17" ht="27" customHeight="1" x14ac:dyDescent="0.45">
      <c r="A180" s="82" t="s">
        <v>325</v>
      </c>
      <c r="K180" s="82"/>
    </row>
    <row r="181" spans="1:17" ht="27" customHeight="1" x14ac:dyDescent="0.45">
      <c r="A181" s="82" t="s">
        <v>326</v>
      </c>
      <c r="K181" s="82"/>
    </row>
    <row r="182" spans="1:17" ht="27" customHeight="1" x14ac:dyDescent="0.45">
      <c r="A182" s="82" t="s">
        <v>158</v>
      </c>
      <c r="K182" s="82"/>
    </row>
    <row r="183" spans="1:17" ht="27" customHeight="1" x14ac:dyDescent="0.45">
      <c r="A183" s="82" t="s">
        <v>159</v>
      </c>
      <c r="K183" s="82"/>
    </row>
    <row r="184" spans="1:17" ht="27" customHeight="1" x14ac:dyDescent="0.45">
      <c r="A184" s="82" t="s">
        <v>160</v>
      </c>
      <c r="K184" s="82"/>
    </row>
    <row r="185" spans="1:17" ht="27" customHeight="1" x14ac:dyDescent="0.45">
      <c r="A185" s="82" t="s">
        <v>161</v>
      </c>
      <c r="B185" s="82"/>
      <c r="K185" s="82"/>
    </row>
    <row r="186" spans="1:17" ht="27" customHeight="1" x14ac:dyDescent="0.45">
      <c r="A186" s="82" t="s">
        <v>162</v>
      </c>
      <c r="B186" s="82"/>
      <c r="K186" s="82"/>
    </row>
    <row r="187" spans="1:17" ht="27" customHeight="1" x14ac:dyDescent="0.45">
      <c r="A187" s="82" t="s">
        <v>413</v>
      </c>
      <c r="B187" s="82"/>
      <c r="K187" s="82"/>
    </row>
    <row r="188" spans="1:17" ht="27" customHeight="1" x14ac:dyDescent="0.45">
      <c r="A188" s="91" t="s">
        <v>412</v>
      </c>
      <c r="B188" s="82"/>
      <c r="K188" s="82"/>
    </row>
    <row r="189" spans="1:17" ht="27" customHeight="1" x14ac:dyDescent="0.45">
      <c r="A189" s="91" t="s">
        <v>163</v>
      </c>
      <c r="B189" s="82"/>
      <c r="K189" s="82"/>
    </row>
    <row r="190" spans="1:17" ht="27" customHeight="1" x14ac:dyDescent="0.45">
      <c r="A190" s="91" t="s">
        <v>411</v>
      </c>
      <c r="B190" s="82"/>
      <c r="K190" s="82"/>
    </row>
    <row r="191" spans="1:17" ht="27" customHeight="1" x14ac:dyDescent="0.45">
      <c r="A191" s="91" t="s">
        <v>164</v>
      </c>
      <c r="B191" s="82"/>
      <c r="K191" s="82"/>
    </row>
    <row r="192" spans="1:17" ht="27" customHeight="1" x14ac:dyDescent="0.45">
      <c r="A192" s="91" t="s">
        <v>165</v>
      </c>
      <c r="B192" s="82"/>
      <c r="K192" s="82"/>
    </row>
    <row r="193" spans="1:17" ht="27" customHeight="1" x14ac:dyDescent="0.45">
      <c r="A193" s="82" t="s">
        <v>166</v>
      </c>
      <c r="K193" s="82"/>
    </row>
    <row r="194" spans="1:17" ht="27" customHeight="1" x14ac:dyDescent="0.45">
      <c r="K194" s="82"/>
    </row>
    <row r="195" spans="1:17" ht="27" customHeight="1" x14ac:dyDescent="0.45">
      <c r="A195" s="74" t="s">
        <v>167</v>
      </c>
      <c r="B195" s="82"/>
      <c r="C195" s="82"/>
      <c r="D195" s="82"/>
      <c r="E195" s="82"/>
      <c r="F195" s="82"/>
      <c r="G195" s="82"/>
      <c r="H195" s="82"/>
      <c r="I195" s="82"/>
      <c r="J195" s="82"/>
      <c r="K195" s="114"/>
    </row>
    <row r="196" spans="1:17" ht="27" customHeight="1" x14ac:dyDescent="0.45">
      <c r="A196" s="30" t="s">
        <v>344</v>
      </c>
      <c r="B196" s="82"/>
      <c r="C196" s="82"/>
      <c r="D196" s="82"/>
      <c r="E196" s="82"/>
      <c r="F196" s="82"/>
      <c r="G196" s="82"/>
      <c r="H196" s="82"/>
      <c r="I196" s="82"/>
      <c r="J196" s="82"/>
      <c r="K196" s="114"/>
    </row>
    <row r="197" spans="1:17" ht="27" customHeight="1" x14ac:dyDescent="0.45">
      <c r="A197" s="74"/>
      <c r="B197" s="82"/>
      <c r="C197" s="82"/>
      <c r="D197" s="82"/>
      <c r="E197" s="82"/>
      <c r="F197" s="82"/>
      <c r="G197" s="82"/>
      <c r="H197" s="172"/>
      <c r="I197" s="172"/>
      <c r="J197" s="76" t="s">
        <v>50</v>
      </c>
      <c r="K197" s="114"/>
    </row>
    <row r="198" spans="1:17" ht="27" customHeight="1" x14ac:dyDescent="0.45">
      <c r="A198" s="74"/>
      <c r="B198" s="82"/>
      <c r="C198" s="82"/>
      <c r="D198" s="82"/>
      <c r="E198" s="82"/>
      <c r="F198" s="82"/>
      <c r="G198" s="82"/>
      <c r="H198" s="61" t="s">
        <v>339</v>
      </c>
      <c r="I198" s="62"/>
      <c r="J198" s="61" t="s">
        <v>51</v>
      </c>
      <c r="K198" s="114"/>
    </row>
    <row r="199" spans="1:17" ht="27" customHeight="1" x14ac:dyDescent="0.45">
      <c r="B199" s="75" t="s">
        <v>168</v>
      </c>
      <c r="C199" s="82"/>
      <c r="D199" s="82"/>
      <c r="E199" s="82"/>
      <c r="F199" s="82"/>
      <c r="G199" s="82"/>
      <c r="H199" s="82">
        <v>99362605.319999993</v>
      </c>
      <c r="I199" s="82"/>
      <c r="J199" s="82">
        <v>102680309.42</v>
      </c>
      <c r="K199" s="114"/>
    </row>
    <row r="200" spans="1:17" ht="27" customHeight="1" x14ac:dyDescent="0.45">
      <c r="B200" s="75" t="s">
        <v>169</v>
      </c>
      <c r="C200" s="82"/>
      <c r="D200" s="82"/>
      <c r="E200" s="82"/>
      <c r="F200" s="82"/>
      <c r="G200" s="82"/>
      <c r="H200" s="82">
        <v>-4575782.8899999997</v>
      </c>
      <c r="I200" s="82"/>
      <c r="J200" s="82">
        <v>-4445134.83</v>
      </c>
      <c r="K200" s="114"/>
    </row>
    <row r="201" spans="1:17" ht="27" customHeight="1" thickBot="1" x14ac:dyDescent="0.5">
      <c r="B201" s="82"/>
      <c r="C201" s="75" t="s">
        <v>100</v>
      </c>
      <c r="D201" s="82"/>
      <c r="E201" s="82"/>
      <c r="F201" s="82"/>
      <c r="G201" s="82"/>
      <c r="H201" s="86">
        <f>SUM(H199:H200)</f>
        <v>94786822.429999992</v>
      </c>
      <c r="I201" s="82"/>
      <c r="J201" s="86">
        <f>SUM(J199:J200)</f>
        <v>98235174.590000004</v>
      </c>
    </row>
    <row r="202" spans="1:17" ht="27" customHeight="1" thickTop="1" x14ac:dyDescent="0.45">
      <c r="B202" s="172"/>
      <c r="C202" s="172"/>
      <c r="D202" s="172"/>
      <c r="E202" s="172"/>
      <c r="F202" s="172"/>
      <c r="G202" s="172"/>
      <c r="H202" s="172"/>
      <c r="I202" s="172"/>
      <c r="J202" s="172"/>
      <c r="M202" s="82"/>
      <c r="N202" s="82"/>
      <c r="O202" s="82"/>
      <c r="P202" s="82"/>
      <c r="Q202" s="82"/>
    </row>
    <row r="203" spans="1:17" ht="27" customHeight="1" x14ac:dyDescent="0.45">
      <c r="B203" s="172"/>
      <c r="C203" s="172"/>
      <c r="D203" s="172"/>
      <c r="E203" s="172"/>
      <c r="F203" s="172"/>
      <c r="G203" s="172"/>
      <c r="H203" s="172"/>
      <c r="I203" s="172"/>
      <c r="J203" s="172"/>
    </row>
    <row r="204" spans="1:17" ht="27" customHeight="1" x14ac:dyDescent="0.45">
      <c r="A204" s="82"/>
      <c r="B204" s="82" t="s">
        <v>28</v>
      </c>
      <c r="C204" s="19"/>
      <c r="D204" s="19"/>
    </row>
    <row r="205" spans="1:17" ht="27" customHeight="1" x14ac:dyDescent="0.45">
      <c r="A205" s="82"/>
      <c r="B205" s="43" t="s">
        <v>334</v>
      </c>
      <c r="C205" s="19"/>
      <c r="D205" s="19"/>
    </row>
    <row r="206" spans="1:17" ht="27" customHeight="1" x14ac:dyDescent="0.45">
      <c r="A206" s="82"/>
      <c r="B206" s="43"/>
      <c r="C206" s="19"/>
      <c r="D206" s="19"/>
    </row>
    <row r="207" spans="1:17" ht="23.25" customHeight="1" x14ac:dyDescent="0.45">
      <c r="A207" s="203" t="s">
        <v>170</v>
      </c>
      <c r="B207" s="203"/>
      <c r="C207" s="203"/>
      <c r="D207" s="203"/>
      <c r="E207" s="203"/>
      <c r="F207" s="203"/>
      <c r="G207" s="203"/>
      <c r="H207" s="203"/>
      <c r="I207" s="203"/>
      <c r="J207" s="203"/>
    </row>
    <row r="208" spans="1:17" ht="23.25" customHeight="1" x14ac:dyDescent="0.45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</row>
    <row r="209" spans="1:17" ht="23.25" customHeight="1" x14ac:dyDescent="0.45">
      <c r="A209" s="30" t="s">
        <v>171</v>
      </c>
      <c r="C209" s="82"/>
      <c r="D209" s="82"/>
      <c r="E209" s="82"/>
    </row>
    <row r="210" spans="1:17" ht="23.25" customHeight="1" x14ac:dyDescent="0.45">
      <c r="A210" s="30" t="s">
        <v>423</v>
      </c>
      <c r="C210" s="172"/>
      <c r="D210" s="172"/>
      <c r="E210" s="172"/>
    </row>
    <row r="211" spans="1:17" ht="23.25" customHeight="1" x14ac:dyDescent="0.45">
      <c r="B211" s="172"/>
      <c r="C211" s="172"/>
      <c r="D211" s="172"/>
      <c r="E211" s="172"/>
      <c r="F211" s="172"/>
      <c r="G211" s="172"/>
      <c r="H211" s="172"/>
      <c r="I211" s="172"/>
      <c r="J211" s="76" t="s">
        <v>50</v>
      </c>
    </row>
    <row r="212" spans="1:17" s="114" customFormat="1" ht="23.25" customHeight="1" x14ac:dyDescent="0.45">
      <c r="A212" s="30"/>
      <c r="B212" s="172"/>
      <c r="C212" s="172"/>
      <c r="D212" s="108"/>
      <c r="E212" s="94"/>
      <c r="F212" s="109"/>
      <c r="G212" s="172"/>
      <c r="H212" s="61" t="s">
        <v>339</v>
      </c>
      <c r="I212" s="62"/>
      <c r="J212" s="61" t="s">
        <v>51</v>
      </c>
    </row>
    <row r="213" spans="1:17" s="114" customFormat="1" ht="23.25" customHeight="1" x14ac:dyDescent="0.45">
      <c r="A213" s="30"/>
      <c r="B213" s="75" t="s">
        <v>172</v>
      </c>
      <c r="C213" s="172"/>
      <c r="D213" s="172"/>
      <c r="E213" s="172"/>
      <c r="F213" s="21"/>
      <c r="G213" s="172"/>
      <c r="H213" s="23">
        <v>8353000</v>
      </c>
      <c r="I213" s="115"/>
      <c r="J213" s="23">
        <v>8353000</v>
      </c>
    </row>
    <row r="214" spans="1:17" s="114" customFormat="1" ht="23.25" customHeight="1" x14ac:dyDescent="0.45">
      <c r="A214" s="30"/>
      <c r="B214" s="82" t="s">
        <v>173</v>
      </c>
      <c r="C214" s="172"/>
      <c r="D214" s="172"/>
      <c r="E214" s="172"/>
      <c r="F214" s="21"/>
      <c r="G214" s="172"/>
      <c r="H214" s="23">
        <v>33877850</v>
      </c>
      <c r="I214" s="115"/>
      <c r="J214" s="23">
        <v>33578375</v>
      </c>
    </row>
    <row r="215" spans="1:17" s="114" customFormat="1" ht="23.25" customHeight="1" x14ac:dyDescent="0.45">
      <c r="A215" s="30"/>
      <c r="B215" s="82" t="s">
        <v>174</v>
      </c>
      <c r="C215" s="172"/>
      <c r="D215" s="172"/>
      <c r="E215" s="172"/>
      <c r="F215" s="21"/>
      <c r="G215" s="172"/>
      <c r="H215" s="24">
        <v>90044800</v>
      </c>
      <c r="I215" s="115"/>
      <c r="J215" s="24">
        <v>96609025</v>
      </c>
    </row>
    <row r="216" spans="1:17" s="114" customFormat="1" ht="23.25" customHeight="1" x14ac:dyDescent="0.45">
      <c r="A216" s="30"/>
      <c r="B216" s="172"/>
      <c r="C216" s="75" t="s">
        <v>57</v>
      </c>
      <c r="D216" s="172"/>
      <c r="E216" s="172"/>
      <c r="F216" s="172"/>
      <c r="G216" s="172"/>
      <c r="H216" s="25">
        <f>SUM(H213:H215)</f>
        <v>132275650</v>
      </c>
      <c r="I216" s="115"/>
      <c r="J216" s="25">
        <f>SUM(J213:J215)</f>
        <v>138540400</v>
      </c>
    </row>
    <row r="217" spans="1:17" s="114" customFormat="1" ht="23.25" customHeight="1" x14ac:dyDescent="0.45">
      <c r="A217" s="30"/>
      <c r="B217" s="75" t="s">
        <v>175</v>
      </c>
      <c r="C217" s="172"/>
      <c r="D217" s="172"/>
      <c r="E217" s="172"/>
      <c r="F217" s="172"/>
      <c r="G217" s="172"/>
      <c r="H217" s="96">
        <v>-32913044.68</v>
      </c>
      <c r="I217" s="115"/>
      <c r="J217" s="96">
        <v>-35860090.579999998</v>
      </c>
    </row>
    <row r="218" spans="1:17" ht="23.25" customHeight="1" thickBot="1" x14ac:dyDescent="0.5">
      <c r="B218" s="116" t="s">
        <v>176</v>
      </c>
      <c r="C218" s="172"/>
      <c r="D218" s="172"/>
      <c r="E218" s="172"/>
      <c r="F218" s="172"/>
      <c r="G218" s="172"/>
      <c r="H218" s="117">
        <f>SUM(H216:H217)</f>
        <v>99362605.319999993</v>
      </c>
      <c r="I218" s="115"/>
      <c r="J218" s="117">
        <f>SUM(J216:J217)</f>
        <v>102680309.42</v>
      </c>
    </row>
    <row r="219" spans="1:17" ht="6.75" customHeight="1" thickTop="1" x14ac:dyDescent="0.45"/>
    <row r="220" spans="1:17" ht="23.25" customHeight="1" x14ac:dyDescent="0.45">
      <c r="A220" s="114" t="s">
        <v>347</v>
      </c>
      <c r="B220" s="114"/>
      <c r="C220" s="114"/>
      <c r="D220" s="114"/>
      <c r="E220" s="114"/>
      <c r="F220" s="114"/>
      <c r="G220" s="114"/>
      <c r="H220" s="114"/>
      <c r="I220" s="114"/>
      <c r="J220" s="114"/>
    </row>
    <row r="221" spans="1:17" ht="23.25" customHeight="1" x14ac:dyDescent="0.45">
      <c r="A221" s="114" t="s">
        <v>327</v>
      </c>
      <c r="B221" s="114"/>
      <c r="C221" s="114"/>
      <c r="D221" s="114"/>
      <c r="E221" s="114"/>
      <c r="F221" s="114"/>
      <c r="G221" s="114"/>
      <c r="H221" s="114"/>
      <c r="I221" s="114"/>
      <c r="J221" s="114"/>
    </row>
    <row r="222" spans="1:17" ht="23.25" customHeight="1" x14ac:dyDescent="0.45">
      <c r="A222" s="114"/>
      <c r="B222" s="114"/>
      <c r="C222" s="114"/>
      <c r="D222" s="114"/>
      <c r="E222" s="114"/>
      <c r="F222" s="114"/>
      <c r="G222" s="114"/>
      <c r="H222" s="172"/>
      <c r="I222" s="172"/>
      <c r="J222" s="76" t="s">
        <v>50</v>
      </c>
      <c r="M222" s="172"/>
      <c r="N222" s="172"/>
      <c r="O222" s="172"/>
      <c r="P222" s="172"/>
      <c r="Q222" s="172"/>
    </row>
    <row r="223" spans="1:17" ht="23.25" customHeight="1" x14ac:dyDescent="0.45">
      <c r="A223" s="114"/>
      <c r="B223" s="114"/>
      <c r="C223" s="114"/>
      <c r="D223" s="114"/>
      <c r="E223" s="114"/>
      <c r="F223" s="114"/>
      <c r="G223" s="114"/>
      <c r="H223" s="61" t="s">
        <v>119</v>
      </c>
      <c r="I223" s="62"/>
      <c r="J223" s="61" t="s">
        <v>120</v>
      </c>
    </row>
    <row r="224" spans="1:17" ht="23.25" customHeight="1" x14ac:dyDescent="0.45">
      <c r="A224" s="114"/>
      <c r="B224" s="114" t="s">
        <v>177</v>
      </c>
      <c r="C224" s="114"/>
      <c r="D224" s="114"/>
      <c r="E224" s="114"/>
      <c r="F224" s="114"/>
      <c r="G224" s="114"/>
      <c r="H224" s="18">
        <v>4388634.9000000004</v>
      </c>
      <c r="I224" s="18"/>
      <c r="J224" s="82">
        <v>4388634.9000000004</v>
      </c>
    </row>
    <row r="225" spans="1:10" ht="23.25" customHeight="1" x14ac:dyDescent="0.45">
      <c r="A225" s="114"/>
      <c r="B225" s="114" t="s">
        <v>178</v>
      </c>
      <c r="C225" s="114"/>
      <c r="D225" s="114"/>
      <c r="E225" s="114"/>
      <c r="F225" s="114"/>
      <c r="G225" s="114"/>
      <c r="H225" s="18">
        <v>2947045.9</v>
      </c>
      <c r="I225" s="18"/>
      <c r="J225" s="82">
        <v>3070035.27</v>
      </c>
    </row>
    <row r="226" spans="1:10" ht="23.25" customHeight="1" thickBot="1" x14ac:dyDescent="0.5">
      <c r="C226" s="30" t="s">
        <v>57</v>
      </c>
      <c r="D226" s="172"/>
      <c r="E226" s="172"/>
      <c r="F226" s="172"/>
      <c r="G226" s="172"/>
      <c r="H226" s="118">
        <f>SUM(H224:H225)</f>
        <v>7335680.8000000007</v>
      </c>
      <c r="I226" s="172"/>
      <c r="J226" s="118">
        <f>SUM(J224:J225)</f>
        <v>7458670.1699999999</v>
      </c>
    </row>
    <row r="227" spans="1:10" ht="23.25" customHeight="1" thickTop="1" x14ac:dyDescent="0.45"/>
    <row r="228" spans="1:10" ht="23.25" customHeight="1" x14ac:dyDescent="0.45">
      <c r="A228" s="74" t="s">
        <v>179</v>
      </c>
    </row>
    <row r="229" spans="1:10" ht="23.25" customHeight="1" x14ac:dyDescent="0.45">
      <c r="A229" s="75" t="s">
        <v>424</v>
      </c>
    </row>
    <row r="230" spans="1:10" ht="23.25" customHeight="1" x14ac:dyDescent="0.45">
      <c r="A230" s="75" t="s">
        <v>345</v>
      </c>
    </row>
    <row r="231" spans="1:10" ht="23.25" customHeight="1" x14ac:dyDescent="0.45">
      <c r="A231" s="75" t="s">
        <v>180</v>
      </c>
    </row>
    <row r="232" spans="1:10" ht="23.25" customHeight="1" x14ac:dyDescent="0.45">
      <c r="A232" s="93" t="s">
        <v>346</v>
      </c>
    </row>
    <row r="233" spans="1:10" ht="23.25" customHeight="1" x14ac:dyDescent="0.45">
      <c r="H233" s="93"/>
      <c r="I233" s="94"/>
      <c r="J233" s="76" t="s">
        <v>50</v>
      </c>
    </row>
    <row r="234" spans="1:10" ht="23.25" customHeight="1" x14ac:dyDescent="0.45">
      <c r="H234" s="61" t="s">
        <v>339</v>
      </c>
      <c r="I234" s="62"/>
      <c r="J234" s="61" t="s">
        <v>51</v>
      </c>
    </row>
    <row r="235" spans="1:10" ht="23.25" customHeight="1" x14ac:dyDescent="0.45">
      <c r="B235" s="75" t="s">
        <v>181</v>
      </c>
      <c r="H235" s="108"/>
      <c r="I235" s="94"/>
      <c r="J235" s="109"/>
    </row>
    <row r="236" spans="1:10" ht="23.25" customHeight="1" x14ac:dyDescent="0.45">
      <c r="B236" s="75" t="s">
        <v>182</v>
      </c>
      <c r="H236" s="30">
        <f>+J241</f>
        <v>6976551.629999999</v>
      </c>
      <c r="J236" s="119">
        <v>9099331.9000000004</v>
      </c>
    </row>
    <row r="237" spans="1:10" ht="23.25" customHeight="1" x14ac:dyDescent="0.45">
      <c r="B237" s="75" t="s">
        <v>183</v>
      </c>
      <c r="H237" s="30">
        <f>+H253</f>
        <v>1104734.07</v>
      </c>
      <c r="J237" s="119">
        <v>1598834.46</v>
      </c>
    </row>
    <row r="238" spans="1:10" ht="23.25" customHeight="1" x14ac:dyDescent="0.45">
      <c r="B238" s="45" t="s">
        <v>184</v>
      </c>
      <c r="H238" s="30">
        <v>0</v>
      </c>
      <c r="J238" s="30">
        <v>-963871.05</v>
      </c>
    </row>
    <row r="239" spans="1:10" ht="23.25" customHeight="1" x14ac:dyDescent="0.45">
      <c r="B239" s="45" t="s">
        <v>185</v>
      </c>
      <c r="H239" s="30">
        <v>0</v>
      </c>
      <c r="J239" s="30">
        <v>-2757743.68</v>
      </c>
    </row>
    <row r="240" spans="1:10" ht="23.25" customHeight="1" x14ac:dyDescent="0.45">
      <c r="B240" s="75" t="s">
        <v>186</v>
      </c>
      <c r="H240" s="120"/>
      <c r="J240" s="121"/>
    </row>
    <row r="241" spans="1:10" ht="23.25" customHeight="1" thickBot="1" x14ac:dyDescent="0.5">
      <c r="B241" s="75" t="s">
        <v>187</v>
      </c>
      <c r="H241" s="122">
        <f>SUM(H236:H240)</f>
        <v>8081285.6999999993</v>
      </c>
      <c r="J241" s="122">
        <f>SUM(J236:J240)</f>
        <v>6976551.629999999</v>
      </c>
    </row>
    <row r="242" spans="1:10" ht="23.25" customHeight="1" thickTop="1" x14ac:dyDescent="0.45"/>
    <row r="243" spans="1:10" ht="23.25" customHeight="1" x14ac:dyDescent="0.45">
      <c r="A243" s="82"/>
      <c r="B243" s="82" t="s">
        <v>28</v>
      </c>
      <c r="C243" s="19"/>
      <c r="D243" s="19"/>
      <c r="H243" s="75"/>
      <c r="J243" s="75"/>
    </row>
    <row r="244" spans="1:10" ht="23.25" customHeight="1" x14ac:dyDescent="0.45">
      <c r="A244" s="82"/>
      <c r="B244" s="43" t="s">
        <v>334</v>
      </c>
      <c r="C244" s="19"/>
      <c r="D244" s="19"/>
      <c r="H244" s="75"/>
      <c r="J244" s="75"/>
    </row>
    <row r="245" spans="1:10" ht="26.25" customHeight="1" x14ac:dyDescent="0.45">
      <c r="A245" s="203" t="s">
        <v>188</v>
      </c>
      <c r="B245" s="203"/>
      <c r="C245" s="203"/>
      <c r="D245" s="203"/>
      <c r="E245" s="203"/>
      <c r="F245" s="203"/>
      <c r="G245" s="203"/>
      <c r="H245" s="203"/>
      <c r="I245" s="203"/>
      <c r="J245" s="203"/>
    </row>
    <row r="246" spans="1:10" ht="26.25" customHeight="1" x14ac:dyDescent="0.45"/>
    <row r="247" spans="1:10" ht="26.25" customHeight="1" x14ac:dyDescent="0.45">
      <c r="A247" s="75" t="s">
        <v>189</v>
      </c>
    </row>
    <row r="248" spans="1:10" ht="26.25" customHeight="1" x14ac:dyDescent="0.45">
      <c r="A248" s="75" t="s">
        <v>348</v>
      </c>
    </row>
    <row r="249" spans="1:10" ht="26.25" customHeight="1" x14ac:dyDescent="0.45">
      <c r="A249" s="93"/>
      <c r="H249" s="74"/>
      <c r="I249" s="93"/>
      <c r="J249" s="123" t="s">
        <v>190</v>
      </c>
    </row>
    <row r="250" spans="1:10" ht="26.25" customHeight="1" x14ac:dyDescent="0.45">
      <c r="A250" s="93"/>
      <c r="H250" s="108" t="s">
        <v>119</v>
      </c>
      <c r="I250" s="94"/>
      <c r="J250" s="108" t="s">
        <v>120</v>
      </c>
    </row>
    <row r="251" spans="1:10" ht="26.25" customHeight="1" x14ac:dyDescent="0.45">
      <c r="A251" s="75" t="s">
        <v>191</v>
      </c>
      <c r="H251" s="30">
        <v>972068.05</v>
      </c>
      <c r="J251" s="30">
        <v>1093101.47</v>
      </c>
    </row>
    <row r="252" spans="1:10" ht="26.25" customHeight="1" x14ac:dyDescent="0.45">
      <c r="A252" s="75" t="s">
        <v>192</v>
      </c>
      <c r="H252" s="30">
        <v>132666.01999999999</v>
      </c>
      <c r="J252" s="75">
        <v>134829.31</v>
      </c>
    </row>
    <row r="253" spans="1:10" ht="26.25" customHeight="1" thickBot="1" x14ac:dyDescent="0.5">
      <c r="A253" s="93" t="s">
        <v>193</v>
      </c>
      <c r="H253" s="124">
        <f>SUM(H251:I252)</f>
        <v>1104734.07</v>
      </c>
      <c r="J253" s="124">
        <f>SUM(J251:J252)</f>
        <v>1227930.78</v>
      </c>
    </row>
    <row r="254" spans="1:10" ht="26.25" customHeight="1" thickTop="1" x14ac:dyDescent="0.45">
      <c r="A254" s="75"/>
    </row>
    <row r="255" spans="1:10" ht="26.25" customHeight="1" x14ac:dyDescent="0.45">
      <c r="A255" s="75" t="s">
        <v>194</v>
      </c>
      <c r="H255" s="75"/>
      <c r="J255" s="75"/>
    </row>
    <row r="256" spans="1:10" ht="26.25" customHeight="1" x14ac:dyDescent="0.45">
      <c r="A256" s="93"/>
      <c r="H256" s="74"/>
      <c r="I256" s="93"/>
      <c r="J256" s="123" t="s">
        <v>190</v>
      </c>
    </row>
    <row r="257" spans="1:10" ht="26.25" customHeight="1" x14ac:dyDescent="0.45">
      <c r="A257" s="93"/>
      <c r="H257" s="108" t="s">
        <v>119</v>
      </c>
      <c r="I257" s="94"/>
      <c r="J257" s="108" t="s">
        <v>120</v>
      </c>
    </row>
    <row r="258" spans="1:10" ht="26.25" customHeight="1" x14ac:dyDescent="0.45">
      <c r="A258" s="75" t="s">
        <v>195</v>
      </c>
      <c r="H258" s="75"/>
      <c r="J258" s="75"/>
    </row>
    <row r="259" spans="1:10" ht="26.25" customHeight="1" x14ac:dyDescent="0.45">
      <c r="A259" s="93"/>
      <c r="B259" s="75" t="s">
        <v>196</v>
      </c>
      <c r="H259" s="75">
        <v>1104734.07</v>
      </c>
      <c r="J259" s="75">
        <v>1277930.78</v>
      </c>
    </row>
    <row r="260" spans="1:10" ht="26.25" customHeight="1" x14ac:dyDescent="0.45"/>
    <row r="261" spans="1:10" ht="26.25" customHeight="1" x14ac:dyDescent="0.45">
      <c r="A261" s="74" t="s">
        <v>197</v>
      </c>
    </row>
    <row r="262" spans="1:10" ht="26.25" customHeight="1" x14ac:dyDescent="0.45">
      <c r="A262" s="75" t="s">
        <v>414</v>
      </c>
    </row>
    <row r="263" spans="1:10" ht="26.25" customHeight="1" x14ac:dyDescent="0.45">
      <c r="A263" s="75" t="s">
        <v>415</v>
      </c>
    </row>
    <row r="264" spans="1:10" ht="26.25" customHeight="1" x14ac:dyDescent="0.45">
      <c r="A264" s="75" t="s">
        <v>198</v>
      </c>
    </row>
    <row r="265" spans="1:10" ht="26.25" customHeight="1" x14ac:dyDescent="0.45">
      <c r="A265" s="75" t="s">
        <v>199</v>
      </c>
    </row>
    <row r="266" spans="1:10" ht="26.25" customHeight="1" x14ac:dyDescent="0.45">
      <c r="A266" s="75" t="s">
        <v>200</v>
      </c>
    </row>
    <row r="267" spans="1:10" ht="26.25" customHeight="1" x14ac:dyDescent="0.45">
      <c r="A267" s="75" t="s">
        <v>416</v>
      </c>
      <c r="B267" s="75"/>
      <c r="C267" s="75"/>
      <c r="D267" s="166"/>
      <c r="E267" s="166"/>
      <c r="F267" s="166"/>
      <c r="G267" s="166"/>
      <c r="H267" s="166"/>
      <c r="I267" s="166"/>
      <c r="J267" s="166"/>
    </row>
    <row r="268" spans="1:10" ht="26.25" customHeight="1" x14ac:dyDescent="0.45">
      <c r="A268" s="75" t="s">
        <v>358</v>
      </c>
      <c r="B268" s="75"/>
      <c r="C268" s="75"/>
      <c r="D268" s="166"/>
      <c r="E268" s="166"/>
      <c r="F268" s="166"/>
      <c r="G268" s="166"/>
      <c r="H268" s="166"/>
      <c r="I268" s="166"/>
      <c r="J268" s="166"/>
    </row>
    <row r="269" spans="1:10" ht="26.25" customHeight="1" x14ac:dyDescent="0.45">
      <c r="A269" s="75" t="s">
        <v>417</v>
      </c>
    </row>
    <row r="270" spans="1:10" ht="26.25" customHeight="1" x14ac:dyDescent="0.45">
      <c r="A270" s="75" t="s">
        <v>368</v>
      </c>
    </row>
    <row r="271" spans="1:10" ht="26.25" customHeight="1" x14ac:dyDescent="0.45">
      <c r="A271" s="75"/>
    </row>
    <row r="272" spans="1:10" ht="26.25" customHeight="1" x14ac:dyDescent="0.45">
      <c r="A272" s="75"/>
    </row>
    <row r="273" spans="1:10" ht="26.25" customHeight="1" x14ac:dyDescent="0.45"/>
    <row r="274" spans="1:10" ht="26.25" customHeight="1" x14ac:dyDescent="0.45">
      <c r="A274" s="75"/>
      <c r="B274" s="82" t="s">
        <v>28</v>
      </c>
      <c r="C274" s="19"/>
      <c r="D274" s="19"/>
      <c r="H274" s="75"/>
      <c r="J274" s="75"/>
    </row>
    <row r="275" spans="1:10" ht="26.25" customHeight="1" x14ac:dyDescent="0.45">
      <c r="A275" s="82"/>
      <c r="B275" s="43" t="s">
        <v>334</v>
      </c>
      <c r="C275" s="19"/>
      <c r="D275" s="19"/>
      <c r="H275" s="75"/>
      <c r="J275" s="75"/>
    </row>
    <row r="276" spans="1:10" ht="25.5" customHeight="1" x14ac:dyDescent="0.45">
      <c r="A276" s="75"/>
    </row>
    <row r="277" spans="1:10" ht="25.5" customHeight="1" x14ac:dyDescent="0.45">
      <c r="A277" s="75"/>
    </row>
    <row r="278" spans="1:10" ht="25.5" customHeight="1" x14ac:dyDescent="0.45">
      <c r="A278" s="75"/>
    </row>
    <row r="279" spans="1:10" ht="25.5" customHeight="1" x14ac:dyDescent="0.45">
      <c r="A279" s="75"/>
    </row>
    <row r="280" spans="1:10" ht="25.5" customHeight="1" x14ac:dyDescent="0.45">
      <c r="A280" s="75"/>
    </row>
    <row r="281" spans="1:10" ht="25.5" customHeight="1" x14ac:dyDescent="0.45">
      <c r="A281" s="75"/>
    </row>
  </sheetData>
  <mergeCells count="9">
    <mergeCell ref="A1:J1"/>
    <mergeCell ref="A245:J245"/>
    <mergeCell ref="A38:J38"/>
    <mergeCell ref="A75:J75"/>
    <mergeCell ref="A140:J140"/>
    <mergeCell ref="A207:J207"/>
    <mergeCell ref="A108:J108"/>
    <mergeCell ref="A175:J175"/>
    <mergeCell ref="I16:J16"/>
  </mergeCells>
  <phoneticPr fontId="0" type="noConversion"/>
  <pageMargins left="0.98425196850393704" right="0.39370078740157483" top="0.59055118110236227" bottom="0.39370078740157483" header="0.39370078740157483" footer="0.31496062992125984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"/>
  <sheetViews>
    <sheetView topLeftCell="A33" zoomScale="92" zoomScaleNormal="92" zoomScaleSheetLayoutView="80" workbookViewId="0">
      <selection activeCell="A36" sqref="A36"/>
    </sheetView>
  </sheetViews>
  <sheetFormatPr defaultColWidth="9.140625" defaultRowHeight="24" customHeight="1" x14ac:dyDescent="0.45"/>
  <cols>
    <col min="1" max="1" width="5.140625" style="127" customWidth="1"/>
    <col min="2" max="2" width="4.42578125" style="127" customWidth="1"/>
    <col min="3" max="3" width="27.7109375" style="127" customWidth="1"/>
    <col min="4" max="4" width="7.42578125" style="127" customWidth="1"/>
    <col min="5" max="5" width="1.42578125" style="127" customWidth="1"/>
    <col min="6" max="6" width="7.42578125" style="127" customWidth="1"/>
    <col min="7" max="7" width="1.42578125" style="127" customWidth="1"/>
    <col min="8" max="8" width="8.5703125" style="127" customWidth="1"/>
    <col min="9" max="9" width="1.42578125" style="127" customWidth="1"/>
    <col min="10" max="10" width="10.42578125" style="127" customWidth="1"/>
    <col min="11" max="11" width="1.42578125" style="127" customWidth="1"/>
    <col min="12" max="12" width="8.42578125" style="127" customWidth="1"/>
    <col min="13" max="13" width="1.42578125" style="127" customWidth="1"/>
    <col min="14" max="14" width="7.7109375" style="127" customWidth="1"/>
    <col min="15" max="15" width="1.42578125" style="127" customWidth="1"/>
    <col min="16" max="16" width="11.28515625" style="127" bestFit="1" customWidth="1"/>
    <col min="17" max="17" width="1.140625" style="127" customWidth="1"/>
    <col min="18" max="16384" width="9.140625" style="127"/>
  </cols>
  <sheetData>
    <row r="1" spans="1:16" ht="24" customHeight="1" x14ac:dyDescent="0.45">
      <c r="A1" s="205" t="s">
        <v>447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</row>
    <row r="3" spans="1:16" s="129" customFormat="1" ht="24" customHeight="1" x14ac:dyDescent="0.45">
      <c r="A3" s="128" t="s">
        <v>201</v>
      </c>
    </row>
    <row r="4" spans="1:16" s="129" customFormat="1" ht="24" customHeight="1" x14ac:dyDescent="0.45">
      <c r="A4" s="58" t="s">
        <v>202</v>
      </c>
    </row>
    <row r="5" spans="1:16" s="129" customFormat="1" ht="24" customHeight="1" x14ac:dyDescent="0.45">
      <c r="A5" s="45" t="s">
        <v>203</v>
      </c>
    </row>
    <row r="6" spans="1:16" s="129" customFormat="1" ht="24" customHeight="1" x14ac:dyDescent="0.45">
      <c r="A6" s="45" t="s">
        <v>204</v>
      </c>
    </row>
    <row r="7" spans="1:16" s="129" customFormat="1" ht="24" customHeight="1" x14ac:dyDescent="0.45">
      <c r="A7" s="45" t="s">
        <v>205</v>
      </c>
    </row>
    <row r="8" spans="1:16" s="129" customFormat="1" ht="24" customHeight="1" x14ac:dyDescent="0.45">
      <c r="A8" s="45" t="s">
        <v>206</v>
      </c>
    </row>
    <row r="9" spans="1:16" s="129" customFormat="1" ht="24" customHeight="1" x14ac:dyDescent="0.45">
      <c r="A9" s="58" t="s">
        <v>207</v>
      </c>
    </row>
    <row r="10" spans="1:16" s="129" customFormat="1" ht="24" customHeight="1" x14ac:dyDescent="0.45">
      <c r="A10" s="45" t="s">
        <v>208</v>
      </c>
    </row>
    <row r="11" spans="1:16" s="129" customFormat="1" ht="24" customHeight="1" x14ac:dyDescent="0.45">
      <c r="A11" s="45" t="s">
        <v>209</v>
      </c>
    </row>
    <row r="12" spans="1:16" s="129" customFormat="1" ht="24" customHeight="1" x14ac:dyDescent="0.45">
      <c r="A12" s="45" t="s">
        <v>210</v>
      </c>
    </row>
    <row r="13" spans="1:16" s="129" customFormat="1" ht="24" customHeight="1" x14ac:dyDescent="0.45">
      <c r="A13" s="45" t="s">
        <v>211</v>
      </c>
    </row>
    <row r="14" spans="1:16" s="129" customFormat="1" ht="24" customHeight="1" x14ac:dyDescent="0.45">
      <c r="A14" s="45" t="s">
        <v>212</v>
      </c>
    </row>
    <row r="15" spans="1:16" s="129" customFormat="1" ht="24" customHeight="1" x14ac:dyDescent="0.45">
      <c r="A15" s="58" t="s">
        <v>213</v>
      </c>
    </row>
    <row r="16" spans="1:16" s="129" customFormat="1" ht="24" customHeight="1" x14ac:dyDescent="0.45">
      <c r="A16" s="45" t="s">
        <v>214</v>
      </c>
    </row>
    <row r="17" spans="1:16" s="129" customFormat="1" ht="24" customHeight="1" x14ac:dyDescent="0.45">
      <c r="A17" s="45" t="s">
        <v>215</v>
      </c>
    </row>
    <row r="18" spans="1:16" s="129" customFormat="1" ht="24" customHeight="1" x14ac:dyDescent="0.45">
      <c r="A18" s="45" t="s">
        <v>216</v>
      </c>
    </row>
    <row r="19" spans="1:16" s="129" customFormat="1" ht="24" customHeight="1" x14ac:dyDescent="0.45">
      <c r="A19" s="45"/>
      <c r="D19" s="224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225" t="s">
        <v>286</v>
      </c>
    </row>
    <row r="20" spans="1:16" s="129" customFormat="1" ht="24" customHeight="1" x14ac:dyDescent="0.45">
      <c r="A20" s="45"/>
      <c r="D20" s="207" t="s">
        <v>454</v>
      </c>
      <c r="E20" s="207"/>
      <c r="F20" s="207"/>
      <c r="G20" s="207"/>
      <c r="H20" s="207"/>
      <c r="I20" s="207"/>
      <c r="J20" s="207"/>
      <c r="K20" s="207"/>
      <c r="L20" s="207"/>
      <c r="M20" s="207"/>
      <c r="N20" s="207"/>
      <c r="O20" s="207"/>
      <c r="P20" s="207"/>
    </row>
    <row r="21" spans="1:16" s="129" customFormat="1" ht="24" customHeight="1" x14ac:dyDescent="0.45">
      <c r="A21" s="45"/>
      <c r="D21" s="208" t="s">
        <v>217</v>
      </c>
      <c r="E21" s="208"/>
      <c r="F21" s="208"/>
      <c r="G21" s="128"/>
      <c r="H21" s="208" t="s">
        <v>218</v>
      </c>
      <c r="I21" s="208"/>
      <c r="J21" s="208"/>
      <c r="K21" s="128"/>
      <c r="L21" s="128"/>
      <c r="M21" s="128"/>
      <c r="N21" s="128"/>
      <c r="O21" s="128"/>
      <c r="P21" s="128" t="s">
        <v>219</v>
      </c>
    </row>
    <row r="22" spans="1:16" s="129" customFormat="1" ht="24" customHeight="1" x14ac:dyDescent="0.45">
      <c r="A22" s="45"/>
      <c r="D22" s="130" t="s">
        <v>220</v>
      </c>
      <c r="E22" s="130"/>
      <c r="F22" s="130" t="s">
        <v>221</v>
      </c>
      <c r="G22" s="130"/>
      <c r="H22" s="130" t="s">
        <v>220</v>
      </c>
      <c r="I22" s="128"/>
      <c r="J22" s="130" t="s">
        <v>222</v>
      </c>
      <c r="K22" s="128"/>
      <c r="L22" s="130" t="s">
        <v>223</v>
      </c>
      <c r="M22" s="128"/>
      <c r="N22" s="209" t="s">
        <v>57</v>
      </c>
      <c r="O22" s="128"/>
      <c r="P22" s="128" t="s">
        <v>224</v>
      </c>
    </row>
    <row r="23" spans="1:16" s="129" customFormat="1" ht="24" customHeight="1" x14ac:dyDescent="0.45">
      <c r="A23" s="45"/>
      <c r="D23" s="130" t="s">
        <v>225</v>
      </c>
      <c r="E23" s="130"/>
      <c r="F23" s="130" t="s">
        <v>226</v>
      </c>
      <c r="G23" s="130"/>
      <c r="H23" s="130" t="s">
        <v>225</v>
      </c>
      <c r="I23" s="128"/>
      <c r="J23" s="130" t="s">
        <v>227</v>
      </c>
      <c r="K23" s="128"/>
      <c r="L23" s="130" t="s">
        <v>228</v>
      </c>
      <c r="M23" s="128"/>
      <c r="N23" s="209"/>
      <c r="O23" s="128"/>
      <c r="P23" s="128"/>
    </row>
    <row r="24" spans="1:16" s="129" customFormat="1" ht="24" customHeight="1" x14ac:dyDescent="0.45">
      <c r="A24" s="45"/>
      <c r="D24" s="131"/>
      <c r="E24" s="131"/>
      <c r="F24" s="131"/>
      <c r="G24" s="131"/>
      <c r="H24" s="131"/>
      <c r="I24" s="131"/>
      <c r="J24" s="132" t="s">
        <v>229</v>
      </c>
      <c r="K24" s="131"/>
      <c r="L24" s="131"/>
      <c r="M24" s="131"/>
      <c r="N24" s="131"/>
      <c r="O24" s="131"/>
      <c r="P24" s="131"/>
    </row>
    <row r="25" spans="1:16" s="129" customFormat="1" ht="24" customHeight="1" x14ac:dyDescent="0.45">
      <c r="A25" s="58" t="s">
        <v>230</v>
      </c>
    </row>
    <row r="26" spans="1:16" s="129" customFormat="1" ht="24" customHeight="1" x14ac:dyDescent="0.45">
      <c r="A26" s="45"/>
      <c r="B26" s="129" t="s">
        <v>231</v>
      </c>
      <c r="D26" s="129">
        <v>60</v>
      </c>
      <c r="F26" s="129">
        <v>0</v>
      </c>
      <c r="H26" s="129">
        <v>39.51</v>
      </c>
      <c r="J26" s="129">
        <v>0</v>
      </c>
      <c r="L26" s="129">
        <v>3.18</v>
      </c>
      <c r="N26" s="129">
        <f>SUM(D26:L26)</f>
        <v>102.69</v>
      </c>
      <c r="P26" s="29" t="s">
        <v>362</v>
      </c>
    </row>
    <row r="27" spans="1:16" s="129" customFormat="1" ht="24" customHeight="1" x14ac:dyDescent="0.45">
      <c r="A27" s="45"/>
      <c r="B27" s="129" t="s">
        <v>232</v>
      </c>
      <c r="D27" s="129">
        <v>0</v>
      </c>
      <c r="F27" s="129">
        <v>0</v>
      </c>
      <c r="H27" s="129">
        <v>0</v>
      </c>
      <c r="J27" s="129">
        <v>0</v>
      </c>
      <c r="L27" s="129">
        <v>5.57</v>
      </c>
      <c r="N27" s="129">
        <f>SUM(D27:L27)</f>
        <v>5.57</v>
      </c>
      <c r="P27" s="133"/>
    </row>
    <row r="28" spans="1:16" s="129" customFormat="1" ht="24" customHeight="1" x14ac:dyDescent="0.45">
      <c r="A28" s="45"/>
      <c r="B28" s="129" t="s">
        <v>233</v>
      </c>
      <c r="P28" s="133"/>
    </row>
    <row r="29" spans="1:16" s="129" customFormat="1" ht="24" customHeight="1" x14ac:dyDescent="0.45">
      <c r="A29" s="45"/>
      <c r="C29" s="129" t="s">
        <v>234</v>
      </c>
      <c r="D29" s="129">
        <v>0</v>
      </c>
      <c r="F29" s="129">
        <v>0</v>
      </c>
      <c r="H29" s="129">
        <v>3.73</v>
      </c>
      <c r="J29" s="129">
        <v>0</v>
      </c>
      <c r="L29" s="129">
        <v>0</v>
      </c>
      <c r="N29" s="129">
        <f>SUM(D29:L29)</f>
        <v>3.73</v>
      </c>
      <c r="P29" s="28">
        <v>0.25</v>
      </c>
    </row>
    <row r="30" spans="1:16" s="129" customFormat="1" ht="24" customHeight="1" x14ac:dyDescent="0.45">
      <c r="A30" s="58" t="s">
        <v>235</v>
      </c>
      <c r="P30" s="133"/>
    </row>
    <row r="31" spans="1:16" s="129" customFormat="1" ht="24" customHeight="1" x14ac:dyDescent="0.45">
      <c r="A31" s="58"/>
      <c r="B31" s="129" t="s">
        <v>236</v>
      </c>
      <c r="D31" s="129">
        <v>0</v>
      </c>
      <c r="F31" s="129">
        <v>0</v>
      </c>
      <c r="H31" s="129">
        <v>0</v>
      </c>
      <c r="J31" s="129">
        <v>0</v>
      </c>
      <c r="L31" s="129">
        <v>9.1999999999999993</v>
      </c>
      <c r="N31" s="129">
        <f>SUM(D31:L31)</f>
        <v>9.1999999999999993</v>
      </c>
      <c r="P31" s="133"/>
    </row>
    <row r="32" spans="1:16" s="129" customFormat="1" ht="24" customHeight="1" x14ac:dyDescent="0.45">
      <c r="A32" s="45"/>
      <c r="B32" s="129" t="s">
        <v>150</v>
      </c>
      <c r="D32" s="129">
        <v>0</v>
      </c>
      <c r="F32" s="129">
        <v>0</v>
      </c>
      <c r="H32" s="129">
        <v>60</v>
      </c>
      <c r="J32" s="129">
        <v>264</v>
      </c>
      <c r="L32" s="129">
        <v>0</v>
      </c>
      <c r="N32" s="129">
        <f>SUM(D32:J32)</f>
        <v>324</v>
      </c>
      <c r="P32" s="133" t="s">
        <v>237</v>
      </c>
    </row>
    <row r="33" spans="1:16" s="129" customFormat="1" ht="24" customHeight="1" x14ac:dyDescent="0.45">
      <c r="A33" s="45"/>
      <c r="B33" s="129" t="s">
        <v>168</v>
      </c>
      <c r="D33" s="129">
        <v>4.58</v>
      </c>
      <c r="F33" s="129">
        <v>94.79</v>
      </c>
      <c r="H33" s="129">
        <v>0</v>
      </c>
      <c r="J33" s="129">
        <v>0</v>
      </c>
      <c r="L33" s="129">
        <v>0</v>
      </c>
      <c r="N33" s="129">
        <f>SUM(D33:J33)</f>
        <v>99.37</v>
      </c>
      <c r="P33" s="28">
        <v>3.88</v>
      </c>
    </row>
    <row r="34" spans="1:16" s="129" customFormat="1" ht="24" customHeight="1" x14ac:dyDescent="0.45">
      <c r="A34" s="45"/>
      <c r="P34" s="28"/>
    </row>
    <row r="35" spans="1:16" s="129" customFormat="1" ht="24" customHeight="1" x14ac:dyDescent="0.45">
      <c r="A35" s="45"/>
      <c r="P35" s="133"/>
    </row>
    <row r="36" spans="1:16" s="129" customFormat="1" ht="24" customHeight="1" x14ac:dyDescent="0.45">
      <c r="A36" s="45"/>
      <c r="B36" s="178" t="s">
        <v>448</v>
      </c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</row>
    <row r="37" spans="1:16" s="129" customFormat="1" ht="24" customHeight="1" x14ac:dyDescent="0.45">
      <c r="A37" s="45"/>
      <c r="B37" s="178" t="s">
        <v>449</v>
      </c>
      <c r="C37" s="178"/>
      <c r="D37" s="178"/>
      <c r="E37" s="178"/>
      <c r="F37" s="178"/>
      <c r="G37" s="178"/>
      <c r="H37" s="178"/>
      <c r="I37" s="178"/>
      <c r="J37" s="178"/>
      <c r="K37" s="178"/>
      <c r="L37" s="178"/>
      <c r="M37" s="178"/>
      <c r="N37" s="178"/>
      <c r="O37" s="178"/>
      <c r="P37" s="178"/>
    </row>
    <row r="39" spans="1:16" ht="24" customHeight="1" x14ac:dyDescent="0.45">
      <c r="A39" s="205" t="s">
        <v>238</v>
      </c>
      <c r="B39" s="206"/>
      <c r="C39" s="206"/>
      <c r="D39" s="206"/>
      <c r="E39" s="206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</row>
    <row r="41" spans="1:16" ht="24" customHeight="1" x14ac:dyDescent="0.45">
      <c r="A41" s="58" t="s">
        <v>427</v>
      </c>
    </row>
    <row r="42" spans="1:16" s="106" customFormat="1" ht="27" customHeight="1" x14ac:dyDescent="0.45">
      <c r="A42" s="45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6"/>
      <c r="O42" s="226"/>
      <c r="P42" s="225" t="s">
        <v>286</v>
      </c>
    </row>
    <row r="43" spans="1:16" s="106" customFormat="1" ht="27" customHeight="1" x14ac:dyDescent="0.45">
      <c r="A43" s="45"/>
      <c r="D43" s="210" t="s">
        <v>428</v>
      </c>
      <c r="E43" s="210"/>
      <c r="F43" s="210"/>
      <c r="G43" s="210"/>
      <c r="H43" s="210"/>
      <c r="I43" s="210"/>
      <c r="J43" s="210"/>
      <c r="K43" s="210"/>
      <c r="L43" s="210"/>
      <c r="M43" s="210"/>
      <c r="N43" s="210"/>
      <c r="O43" s="210"/>
      <c r="P43" s="210"/>
    </row>
    <row r="44" spans="1:16" s="106" customFormat="1" ht="27" customHeight="1" x14ac:dyDescent="0.45">
      <c r="A44" s="45"/>
      <c r="D44" s="211" t="s">
        <v>217</v>
      </c>
      <c r="E44" s="211"/>
      <c r="F44" s="211"/>
      <c r="G44" s="180"/>
      <c r="H44" s="211" t="s">
        <v>218</v>
      </c>
      <c r="I44" s="211"/>
      <c r="J44" s="211"/>
      <c r="K44" s="180"/>
      <c r="L44" s="180"/>
      <c r="M44" s="180"/>
      <c r="N44" s="180"/>
      <c r="O44" s="180"/>
      <c r="P44" s="180" t="s">
        <v>219</v>
      </c>
    </row>
    <row r="45" spans="1:16" s="106" customFormat="1" ht="27" customHeight="1" x14ac:dyDescent="0.45">
      <c r="A45" s="45"/>
      <c r="D45" s="181" t="s">
        <v>220</v>
      </c>
      <c r="E45" s="181"/>
      <c r="F45" s="181" t="s">
        <v>221</v>
      </c>
      <c r="G45" s="181"/>
      <c r="H45" s="181" t="s">
        <v>220</v>
      </c>
      <c r="I45" s="180"/>
      <c r="J45" s="181" t="s">
        <v>222</v>
      </c>
      <c r="K45" s="180"/>
      <c r="L45" s="181" t="s">
        <v>223</v>
      </c>
      <c r="M45" s="180"/>
      <c r="N45" s="212" t="s">
        <v>57</v>
      </c>
      <c r="O45" s="180"/>
      <c r="P45" s="180" t="s">
        <v>224</v>
      </c>
    </row>
    <row r="46" spans="1:16" s="106" customFormat="1" ht="27" customHeight="1" x14ac:dyDescent="0.45">
      <c r="A46" s="45"/>
      <c r="D46" s="181" t="s">
        <v>225</v>
      </c>
      <c r="E46" s="181"/>
      <c r="F46" s="181" t="s">
        <v>226</v>
      </c>
      <c r="G46" s="181"/>
      <c r="H46" s="181" t="s">
        <v>225</v>
      </c>
      <c r="I46" s="180"/>
      <c r="J46" s="181" t="s">
        <v>227</v>
      </c>
      <c r="K46" s="180"/>
      <c r="L46" s="181" t="s">
        <v>228</v>
      </c>
      <c r="M46" s="180"/>
      <c r="N46" s="212"/>
      <c r="O46" s="180"/>
      <c r="P46" s="180"/>
    </row>
    <row r="47" spans="1:16" s="106" customFormat="1" ht="27" customHeight="1" x14ac:dyDescent="0.45">
      <c r="A47" s="45"/>
      <c r="D47" s="182"/>
      <c r="E47" s="182"/>
      <c r="F47" s="182"/>
      <c r="G47" s="182"/>
      <c r="H47" s="182"/>
      <c r="I47" s="182"/>
      <c r="J47" s="183" t="s">
        <v>229</v>
      </c>
      <c r="K47" s="182"/>
      <c r="L47" s="182"/>
      <c r="M47" s="182"/>
      <c r="N47" s="182"/>
      <c r="O47" s="182"/>
      <c r="P47" s="182"/>
    </row>
    <row r="48" spans="1:16" s="106" customFormat="1" ht="27" customHeight="1" x14ac:dyDescent="0.45">
      <c r="A48" s="58" t="s">
        <v>230</v>
      </c>
    </row>
    <row r="49" spans="1:16" s="106" customFormat="1" ht="27" customHeight="1" x14ac:dyDescent="0.45">
      <c r="A49" s="45"/>
      <c r="B49" s="106" t="s">
        <v>231</v>
      </c>
      <c r="D49" s="106">
        <v>0</v>
      </c>
      <c r="F49" s="106">
        <v>0</v>
      </c>
      <c r="H49" s="184">
        <v>17.760000000000002</v>
      </c>
      <c r="J49" s="106">
        <v>0</v>
      </c>
      <c r="L49" s="184">
        <v>6.9</v>
      </c>
      <c r="N49" s="106">
        <f>SUM(D49:L49)</f>
        <v>24.660000000000004</v>
      </c>
      <c r="P49" s="29" t="s">
        <v>429</v>
      </c>
    </row>
    <row r="50" spans="1:16" s="106" customFormat="1" ht="27" customHeight="1" x14ac:dyDescent="0.45">
      <c r="A50" s="45"/>
      <c r="B50" s="106" t="s">
        <v>232</v>
      </c>
      <c r="D50" s="106">
        <v>0</v>
      </c>
      <c r="F50" s="106">
        <v>0</v>
      </c>
      <c r="H50" s="106">
        <v>0</v>
      </c>
      <c r="J50" s="106">
        <v>0</v>
      </c>
      <c r="L50" s="184">
        <v>3.03</v>
      </c>
      <c r="N50" s="106">
        <f>SUM(D50:L50)</f>
        <v>3.03</v>
      </c>
      <c r="P50" s="185"/>
    </row>
    <row r="51" spans="1:16" s="106" customFormat="1" ht="27" customHeight="1" x14ac:dyDescent="0.45">
      <c r="A51" s="45"/>
      <c r="B51" s="106" t="s">
        <v>79</v>
      </c>
      <c r="P51" s="185"/>
    </row>
    <row r="52" spans="1:16" s="106" customFormat="1" ht="27" customHeight="1" x14ac:dyDescent="0.45">
      <c r="A52" s="45"/>
      <c r="C52" s="106" t="s">
        <v>430</v>
      </c>
      <c r="P52" s="185"/>
    </row>
    <row r="53" spans="1:16" s="106" customFormat="1" ht="27" customHeight="1" x14ac:dyDescent="0.45">
      <c r="A53" s="45"/>
      <c r="C53" s="106" t="s">
        <v>431</v>
      </c>
      <c r="D53" s="106">
        <v>0</v>
      </c>
      <c r="F53" s="106">
        <v>0</v>
      </c>
      <c r="H53" s="106">
        <v>0</v>
      </c>
      <c r="J53" s="106">
        <v>0</v>
      </c>
      <c r="L53" s="106">
        <v>28.81</v>
      </c>
      <c r="N53" s="106">
        <v>28.81</v>
      </c>
      <c r="P53" s="185"/>
    </row>
    <row r="54" spans="1:16" s="106" customFormat="1" ht="27" customHeight="1" x14ac:dyDescent="0.45">
      <c r="A54" s="45"/>
      <c r="B54" s="106" t="s">
        <v>233</v>
      </c>
      <c r="P54" s="185"/>
    </row>
    <row r="55" spans="1:16" s="106" customFormat="1" ht="27" customHeight="1" x14ac:dyDescent="0.45">
      <c r="A55" s="45"/>
      <c r="C55" s="106" t="s">
        <v>234</v>
      </c>
      <c r="D55" s="106">
        <v>0</v>
      </c>
      <c r="F55" s="106">
        <v>0</v>
      </c>
      <c r="H55" s="184">
        <v>3.72</v>
      </c>
      <c r="J55" s="106">
        <v>0</v>
      </c>
      <c r="L55" s="106">
        <v>0</v>
      </c>
      <c r="N55" s="106">
        <f>SUM(D55:L55)</f>
        <v>3.72</v>
      </c>
      <c r="P55" s="28">
        <v>0.35</v>
      </c>
    </row>
    <row r="56" spans="1:16" s="106" customFormat="1" ht="27" customHeight="1" x14ac:dyDescent="0.45">
      <c r="A56" s="58" t="s">
        <v>235</v>
      </c>
      <c r="P56" s="185"/>
    </row>
    <row r="57" spans="1:16" s="106" customFormat="1" ht="27" customHeight="1" x14ac:dyDescent="0.45">
      <c r="A57" s="58"/>
      <c r="B57" s="106" t="s">
        <v>236</v>
      </c>
      <c r="D57" s="106">
        <v>0</v>
      </c>
      <c r="F57" s="106">
        <v>0</v>
      </c>
      <c r="H57" s="106">
        <v>0</v>
      </c>
      <c r="J57" s="106">
        <v>0</v>
      </c>
      <c r="L57" s="184">
        <v>13.12</v>
      </c>
      <c r="N57" s="106">
        <f>SUM(D57:L57)</f>
        <v>13.12</v>
      </c>
      <c r="P57" s="185"/>
    </row>
    <row r="58" spans="1:16" s="106" customFormat="1" ht="27" customHeight="1" x14ac:dyDescent="0.45">
      <c r="A58" s="45"/>
      <c r="B58" s="106" t="s">
        <v>150</v>
      </c>
      <c r="D58" s="106">
        <v>0</v>
      </c>
      <c r="F58" s="106">
        <v>0</v>
      </c>
      <c r="H58" s="184">
        <v>80</v>
      </c>
      <c r="J58" s="184">
        <v>204</v>
      </c>
      <c r="L58" s="106">
        <v>0</v>
      </c>
      <c r="N58" s="106">
        <f>SUM(D58:J58)</f>
        <v>284</v>
      </c>
      <c r="P58" s="185" t="s">
        <v>237</v>
      </c>
    </row>
    <row r="59" spans="1:16" s="106" customFormat="1" ht="27" customHeight="1" x14ac:dyDescent="0.45">
      <c r="A59" s="45"/>
      <c r="B59" s="106" t="s">
        <v>168</v>
      </c>
      <c r="D59" s="184">
        <v>4.4451348299999998</v>
      </c>
      <c r="E59" s="184"/>
      <c r="F59" s="184">
        <v>98.23517459</v>
      </c>
      <c r="H59" s="106">
        <v>0</v>
      </c>
      <c r="J59" s="106">
        <v>0</v>
      </c>
      <c r="L59" s="106">
        <v>0</v>
      </c>
      <c r="N59" s="106">
        <f>SUM(D59:J59)</f>
        <v>102.68030942</v>
      </c>
      <c r="P59" s="28">
        <v>3.88</v>
      </c>
    </row>
    <row r="70" spans="1:17" ht="24" customHeight="1" x14ac:dyDescent="0.45">
      <c r="B70" s="178" t="s">
        <v>448</v>
      </c>
      <c r="C70" s="178"/>
    </row>
    <row r="71" spans="1:17" ht="24" customHeight="1" x14ac:dyDescent="0.45">
      <c r="A71" s="45"/>
      <c r="B71" s="178" t="s">
        <v>449</v>
      </c>
      <c r="C71" s="178"/>
      <c r="D71" s="178"/>
      <c r="E71" s="178"/>
      <c r="F71" s="178"/>
      <c r="G71" s="178"/>
      <c r="H71" s="178"/>
      <c r="I71" s="178"/>
      <c r="J71" s="178"/>
      <c r="K71" s="178"/>
      <c r="L71" s="178"/>
      <c r="M71" s="178"/>
      <c r="N71" s="178"/>
      <c r="O71" s="178"/>
      <c r="P71" s="178"/>
      <c r="Q71" s="129"/>
    </row>
    <row r="72" spans="1:17" ht="24" customHeight="1" x14ac:dyDescent="0.45">
      <c r="A72" s="45"/>
      <c r="B72" s="178"/>
      <c r="C72" s="178"/>
      <c r="D72" s="178"/>
      <c r="E72" s="178"/>
      <c r="F72" s="178"/>
      <c r="G72" s="178"/>
      <c r="H72" s="178"/>
      <c r="I72" s="178"/>
      <c r="J72" s="178"/>
      <c r="K72" s="178"/>
      <c r="L72" s="178"/>
      <c r="M72" s="178"/>
      <c r="N72" s="178"/>
      <c r="O72" s="178"/>
      <c r="P72" s="178"/>
      <c r="Q72" s="129"/>
    </row>
  </sheetData>
  <mergeCells count="10">
    <mergeCell ref="A39:P39"/>
    <mergeCell ref="D43:P43"/>
    <mergeCell ref="D44:F44"/>
    <mergeCell ref="H44:J44"/>
    <mergeCell ref="N45:N46"/>
    <mergeCell ref="A1:P1"/>
    <mergeCell ref="D20:P20"/>
    <mergeCell ref="D21:F21"/>
    <mergeCell ref="H21:J21"/>
    <mergeCell ref="N22:N23"/>
  </mergeCells>
  <pageMargins left="0.67" right="0.39370078740157483" top="0.59055118110236227" bottom="0.39370078740157483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topLeftCell="A80" zoomScale="92" zoomScaleNormal="92" zoomScaleSheetLayoutView="100" workbookViewId="0">
      <selection activeCell="A92" sqref="A92"/>
    </sheetView>
  </sheetViews>
  <sheetFormatPr defaultColWidth="9.140625" defaultRowHeight="27.75" customHeight="1" x14ac:dyDescent="0.45"/>
  <cols>
    <col min="1" max="1" width="5.140625" style="42" customWidth="1"/>
    <col min="2" max="2" width="4.42578125" style="42" customWidth="1"/>
    <col min="3" max="3" width="22.7109375" style="42" customWidth="1"/>
    <col min="4" max="4" width="1.7109375" style="42" customWidth="1"/>
    <col min="5" max="5" width="16" style="42" customWidth="1"/>
    <col min="6" max="6" width="1.7109375" style="42" customWidth="1"/>
    <col min="7" max="7" width="16" style="42" customWidth="1"/>
    <col min="8" max="8" width="1.7109375" style="42" customWidth="1"/>
    <col min="9" max="9" width="16" style="42" customWidth="1"/>
    <col min="10" max="10" width="1.7109375" style="42" customWidth="1"/>
    <col min="11" max="11" width="16" style="42" customWidth="1"/>
    <col min="12" max="12" width="2.140625" style="42" customWidth="1"/>
    <col min="13" max="16384" width="9.140625" style="42"/>
  </cols>
  <sheetData>
    <row r="1" spans="1:11" s="129" customFormat="1" ht="27.75" customHeight="1" x14ac:dyDescent="0.45">
      <c r="A1" s="213" t="s">
        <v>251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1" s="129" customFormat="1" ht="27.75" customHeight="1" x14ac:dyDescent="0.45">
      <c r="A2" s="45"/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1" s="129" customFormat="1" ht="27.75" customHeight="1" x14ac:dyDescent="0.45">
      <c r="A3" s="58" t="s">
        <v>239</v>
      </c>
    </row>
    <row r="4" spans="1:11" s="129" customFormat="1" ht="27.75" customHeight="1" x14ac:dyDescent="0.45">
      <c r="A4" s="45" t="s">
        <v>456</v>
      </c>
    </row>
    <row r="5" spans="1:11" s="129" customFormat="1" ht="27.75" customHeight="1" x14ac:dyDescent="0.45">
      <c r="A5" s="45" t="s">
        <v>455</v>
      </c>
    </row>
    <row r="6" spans="1:11" s="129" customFormat="1" ht="27.75" customHeight="1" x14ac:dyDescent="0.45">
      <c r="A6" s="45"/>
      <c r="K6" s="134" t="s">
        <v>190</v>
      </c>
    </row>
    <row r="7" spans="1:11" s="129" customFormat="1" ht="27.75" customHeight="1" x14ac:dyDescent="0.45">
      <c r="A7" s="45"/>
      <c r="E7" s="208" t="s">
        <v>349</v>
      </c>
      <c r="F7" s="208"/>
      <c r="G7" s="208"/>
      <c r="H7" s="208"/>
      <c r="I7" s="208"/>
      <c r="J7" s="208"/>
      <c r="K7" s="208"/>
    </row>
    <row r="8" spans="1:11" s="129" customFormat="1" ht="27.75" customHeight="1" x14ac:dyDescent="0.45">
      <c r="A8" s="45"/>
      <c r="E8" s="208" t="s">
        <v>240</v>
      </c>
      <c r="F8" s="208"/>
      <c r="G8" s="208"/>
      <c r="H8" s="208"/>
      <c r="I8" s="208"/>
      <c r="J8" s="135"/>
      <c r="K8" s="130"/>
    </row>
    <row r="9" spans="1:11" s="129" customFormat="1" ht="27.75" customHeight="1" x14ac:dyDescent="0.45">
      <c r="A9" s="45"/>
      <c r="E9" s="136" t="s">
        <v>241</v>
      </c>
      <c r="F9" s="136"/>
      <c r="G9" s="136" t="s">
        <v>242</v>
      </c>
      <c r="H9" s="136"/>
      <c r="I9" s="136" t="s">
        <v>57</v>
      </c>
      <c r="J9" s="128"/>
      <c r="K9" s="130" t="s">
        <v>85</v>
      </c>
    </row>
    <row r="10" spans="1:11" s="129" customFormat="1" ht="27.75" customHeight="1" x14ac:dyDescent="0.45">
      <c r="A10" s="45"/>
      <c r="E10" s="132" t="s">
        <v>243</v>
      </c>
      <c r="F10" s="130"/>
      <c r="G10" s="132" t="s">
        <v>244</v>
      </c>
      <c r="H10" s="130"/>
      <c r="I10" s="132"/>
      <c r="J10" s="128"/>
      <c r="K10" s="131"/>
    </row>
    <row r="11" spans="1:11" s="129" customFormat="1" ht="27.75" customHeight="1" x14ac:dyDescent="0.45">
      <c r="A11" s="58" t="s">
        <v>245</v>
      </c>
    </row>
    <row r="12" spans="1:11" s="129" customFormat="1" ht="27.75" customHeight="1" x14ac:dyDescent="0.45">
      <c r="A12" s="45"/>
      <c r="B12" s="129" t="s">
        <v>231</v>
      </c>
      <c r="E12" s="77">
        <v>0</v>
      </c>
      <c r="F12" s="77"/>
      <c r="G12" s="77">
        <v>102692701.79000001</v>
      </c>
      <c r="H12" s="77"/>
      <c r="I12" s="77">
        <f>SUM(E12:H12)</f>
        <v>102692701.79000001</v>
      </c>
      <c r="J12" s="77"/>
      <c r="K12" s="77">
        <v>102692701.79000001</v>
      </c>
    </row>
    <row r="13" spans="1:11" s="129" customFormat="1" ht="27.75" customHeight="1" x14ac:dyDescent="0.45">
      <c r="A13" s="45"/>
      <c r="B13" s="129" t="s">
        <v>232</v>
      </c>
      <c r="E13" s="77">
        <v>0</v>
      </c>
      <c r="F13" s="77"/>
      <c r="G13" s="137">
        <v>5573393.9900000002</v>
      </c>
      <c r="H13" s="77"/>
      <c r="I13" s="77">
        <f>SUM(E13:G13)</f>
        <v>5573393.9900000002</v>
      </c>
      <c r="J13" s="77"/>
      <c r="K13" s="77">
        <v>5573393.9900000002</v>
      </c>
    </row>
    <row r="14" spans="1:11" s="129" customFormat="1" ht="27.75" customHeight="1" x14ac:dyDescent="0.45">
      <c r="A14" s="45"/>
      <c r="B14" s="129" t="s">
        <v>246</v>
      </c>
      <c r="E14" s="138">
        <v>0</v>
      </c>
      <c r="F14" s="77"/>
      <c r="G14" s="138">
        <v>3725760.01</v>
      </c>
      <c r="H14" s="77"/>
      <c r="I14" s="138">
        <f>SUM(E14:G14)</f>
        <v>3725760.01</v>
      </c>
      <c r="J14" s="77"/>
      <c r="K14" s="77">
        <v>3725760.01</v>
      </c>
    </row>
    <row r="15" spans="1:11" s="129" customFormat="1" ht="27.75" customHeight="1" thickBot="1" x14ac:dyDescent="0.5">
      <c r="A15" s="58" t="s">
        <v>247</v>
      </c>
      <c r="E15" s="139">
        <f>SUM(E12:F14)</f>
        <v>0</v>
      </c>
      <c r="F15" s="140"/>
      <c r="G15" s="139">
        <f>SUM(G12:H14)</f>
        <v>111991855.79000001</v>
      </c>
      <c r="H15" s="140"/>
      <c r="I15" s="139">
        <f>SUM(I12:J14)</f>
        <v>111991855.79000001</v>
      </c>
      <c r="J15" s="140"/>
      <c r="K15" s="139">
        <f>SUM(K12:K14)</f>
        <v>111991855.79000001</v>
      </c>
    </row>
    <row r="16" spans="1:11" s="129" customFormat="1" ht="27.75" customHeight="1" thickTop="1" x14ac:dyDescent="0.45">
      <c r="A16" s="58" t="s">
        <v>248</v>
      </c>
      <c r="E16" s="77"/>
      <c r="F16" s="77"/>
      <c r="G16" s="77"/>
      <c r="H16" s="77"/>
      <c r="I16" s="77"/>
      <c r="J16" s="77"/>
      <c r="K16" s="77"/>
    </row>
    <row r="17" spans="1:11" s="129" customFormat="1" ht="27.75" customHeight="1" x14ac:dyDescent="0.45">
      <c r="A17" s="58"/>
      <c r="B17" s="129" t="s">
        <v>236</v>
      </c>
      <c r="E17" s="77">
        <v>0</v>
      </c>
      <c r="F17" s="77"/>
      <c r="G17" s="77">
        <v>9200619.3300000001</v>
      </c>
      <c r="H17" s="141"/>
      <c r="I17" s="77">
        <f t="shared" ref="I17:I19" si="0">SUM(E17:H17)</f>
        <v>9200619.3300000001</v>
      </c>
      <c r="J17" s="77"/>
      <c r="K17" s="77">
        <v>9200619.3300000001</v>
      </c>
    </row>
    <row r="18" spans="1:11" s="129" customFormat="1" ht="27.75" customHeight="1" x14ac:dyDescent="0.45">
      <c r="A18" s="45"/>
      <c r="B18" s="129" t="s">
        <v>150</v>
      </c>
      <c r="E18" s="77">
        <v>0</v>
      </c>
      <c r="F18" s="77"/>
      <c r="G18" s="77">
        <v>324000000</v>
      </c>
      <c r="H18" s="77"/>
      <c r="I18" s="77">
        <f t="shared" si="0"/>
        <v>324000000</v>
      </c>
      <c r="J18" s="77"/>
      <c r="K18" s="77">
        <v>324000000</v>
      </c>
    </row>
    <row r="19" spans="1:11" s="129" customFormat="1" ht="27.75" customHeight="1" x14ac:dyDescent="0.45">
      <c r="A19" s="45"/>
      <c r="B19" s="129" t="s">
        <v>168</v>
      </c>
      <c r="E19" s="138">
        <v>0</v>
      </c>
      <c r="F19" s="77"/>
      <c r="G19" s="138">
        <v>99362605.319999993</v>
      </c>
      <c r="H19" s="77"/>
      <c r="I19" s="77">
        <f t="shared" si="0"/>
        <v>99362605.319999993</v>
      </c>
      <c r="J19" s="77"/>
      <c r="K19" s="138">
        <v>99362605.319999993</v>
      </c>
    </row>
    <row r="20" spans="1:11" s="129" customFormat="1" ht="27.75" customHeight="1" thickBot="1" x14ac:dyDescent="0.5">
      <c r="A20" s="58" t="s">
        <v>249</v>
      </c>
      <c r="E20" s="139">
        <f>SUM(E17:F19)</f>
        <v>0</v>
      </c>
      <c r="F20" s="140"/>
      <c r="G20" s="139">
        <f>SUM(G17:H19)</f>
        <v>432563224.64999998</v>
      </c>
      <c r="H20" s="140"/>
      <c r="I20" s="139">
        <f>SUM(I17:J19)</f>
        <v>432563224.64999998</v>
      </c>
      <c r="J20" s="140"/>
      <c r="K20" s="139">
        <f>SUM(K17:K19)</f>
        <v>432563224.64999998</v>
      </c>
    </row>
    <row r="21" spans="1:11" s="129" customFormat="1" ht="27.75" customHeight="1" thickTop="1" x14ac:dyDescent="0.45"/>
    <row r="22" spans="1:11" s="129" customFormat="1" ht="27.75" customHeight="1" x14ac:dyDescent="0.45"/>
    <row r="23" spans="1:11" s="129" customFormat="1" ht="27.75" customHeight="1" x14ac:dyDescent="0.45"/>
    <row r="24" spans="1:11" s="129" customFormat="1" ht="27.75" customHeight="1" x14ac:dyDescent="0.45"/>
    <row r="25" spans="1:11" s="129" customFormat="1" ht="27.75" customHeight="1" x14ac:dyDescent="0.45"/>
    <row r="26" spans="1:11" s="129" customFormat="1" ht="27.75" customHeight="1" x14ac:dyDescent="0.45">
      <c r="A26" s="58"/>
      <c r="E26" s="128"/>
      <c r="F26" s="128"/>
      <c r="G26" s="128"/>
      <c r="H26" s="128"/>
      <c r="I26" s="128"/>
      <c r="J26" s="128"/>
      <c r="K26" s="128"/>
    </row>
    <row r="27" spans="1:11" s="129" customFormat="1" ht="27.75" customHeight="1" x14ac:dyDescent="0.45">
      <c r="A27" s="58"/>
      <c r="E27" s="128"/>
      <c r="F27" s="128"/>
      <c r="G27" s="128"/>
      <c r="H27" s="128"/>
      <c r="I27" s="128"/>
      <c r="J27" s="128"/>
      <c r="K27" s="128"/>
    </row>
    <row r="28" spans="1:11" s="129" customFormat="1" ht="27.75" customHeight="1" x14ac:dyDescent="0.45">
      <c r="A28" s="45"/>
    </row>
    <row r="29" spans="1:11" s="129" customFormat="1" ht="27.75" customHeight="1" x14ac:dyDescent="0.45">
      <c r="A29" s="45"/>
      <c r="B29" s="214" t="s">
        <v>250</v>
      </c>
      <c r="C29" s="214"/>
      <c r="D29" s="214"/>
      <c r="E29" s="214"/>
      <c r="F29" s="214"/>
      <c r="G29" s="214"/>
      <c r="H29" s="214"/>
      <c r="I29" s="214"/>
      <c r="J29" s="214"/>
      <c r="K29" s="214"/>
    </row>
    <row r="30" spans="1:11" s="129" customFormat="1" ht="27.75" customHeight="1" x14ac:dyDescent="0.45">
      <c r="A30" s="45"/>
      <c r="B30" s="214" t="s">
        <v>335</v>
      </c>
      <c r="C30" s="214"/>
      <c r="D30" s="214"/>
      <c r="E30" s="214"/>
      <c r="F30" s="214"/>
      <c r="G30" s="214"/>
      <c r="H30" s="214"/>
      <c r="I30" s="214"/>
      <c r="J30" s="214"/>
      <c r="K30" s="214"/>
    </row>
    <row r="31" spans="1:11" s="129" customFormat="1" ht="27.75" customHeight="1" x14ac:dyDescent="0.45">
      <c r="A31" s="45"/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spans="1:11" s="177" customFormat="1" ht="27.75" customHeight="1" x14ac:dyDescent="0.45">
      <c r="A32" s="216" t="s">
        <v>274</v>
      </c>
      <c r="B32" s="216"/>
      <c r="C32" s="216"/>
      <c r="D32" s="216"/>
      <c r="E32" s="216"/>
      <c r="F32" s="216"/>
      <c r="G32" s="216"/>
      <c r="H32" s="216"/>
      <c r="I32" s="216"/>
      <c r="J32" s="216"/>
      <c r="K32" s="216"/>
    </row>
    <row r="33" spans="1:11" s="177" customFormat="1" ht="27.75" customHeight="1" x14ac:dyDescent="0.45">
      <c r="A33" s="186"/>
      <c r="B33" s="186"/>
      <c r="C33" s="186"/>
      <c r="D33" s="186"/>
      <c r="E33" s="186"/>
      <c r="F33" s="186"/>
      <c r="G33" s="186"/>
      <c r="H33" s="186"/>
      <c r="I33" s="186"/>
      <c r="J33" s="186"/>
      <c r="K33" s="186"/>
    </row>
    <row r="34" spans="1:11" s="177" customFormat="1" ht="29.25" customHeight="1" x14ac:dyDescent="0.45">
      <c r="A34" s="58" t="s">
        <v>432</v>
      </c>
    </row>
    <row r="35" spans="1:11" s="106" customFormat="1" ht="29.25" customHeight="1" x14ac:dyDescent="0.45">
      <c r="A35" s="45"/>
      <c r="K35" s="179" t="s">
        <v>190</v>
      </c>
    </row>
    <row r="36" spans="1:11" s="106" customFormat="1" ht="29.25" customHeight="1" x14ac:dyDescent="0.45">
      <c r="A36" s="45"/>
      <c r="E36" s="211" t="s">
        <v>433</v>
      </c>
      <c r="F36" s="211"/>
      <c r="G36" s="211"/>
      <c r="H36" s="211"/>
      <c r="I36" s="211"/>
      <c r="J36" s="211"/>
      <c r="K36" s="211"/>
    </row>
    <row r="37" spans="1:11" s="106" customFormat="1" ht="29.25" customHeight="1" x14ac:dyDescent="0.45">
      <c r="A37" s="45"/>
      <c r="E37" s="211" t="s">
        <v>240</v>
      </c>
      <c r="F37" s="211"/>
      <c r="G37" s="211"/>
      <c r="H37" s="211"/>
      <c r="I37" s="211"/>
      <c r="J37" s="187"/>
      <c r="K37" s="181"/>
    </row>
    <row r="38" spans="1:11" s="106" customFormat="1" ht="29.25" customHeight="1" x14ac:dyDescent="0.45">
      <c r="A38" s="45"/>
      <c r="E38" s="188" t="s">
        <v>241</v>
      </c>
      <c r="F38" s="188"/>
      <c r="G38" s="188" t="s">
        <v>242</v>
      </c>
      <c r="H38" s="188"/>
      <c r="I38" s="188" t="s">
        <v>57</v>
      </c>
      <c r="J38" s="180"/>
      <c r="K38" s="181" t="s">
        <v>85</v>
      </c>
    </row>
    <row r="39" spans="1:11" s="106" customFormat="1" ht="29.25" customHeight="1" x14ac:dyDescent="0.45">
      <c r="A39" s="45"/>
      <c r="E39" s="183" t="s">
        <v>243</v>
      </c>
      <c r="F39" s="181"/>
      <c r="G39" s="183" t="s">
        <v>244</v>
      </c>
      <c r="H39" s="181"/>
      <c r="I39" s="183"/>
      <c r="J39" s="180"/>
      <c r="K39" s="182"/>
    </row>
    <row r="40" spans="1:11" s="106" customFormat="1" ht="29.25" customHeight="1" x14ac:dyDescent="0.45">
      <c r="A40" s="58" t="s">
        <v>245</v>
      </c>
    </row>
    <row r="41" spans="1:11" s="106" customFormat="1" ht="29.25" customHeight="1" x14ac:dyDescent="0.45">
      <c r="A41" s="45"/>
      <c r="B41" s="106" t="s">
        <v>231</v>
      </c>
      <c r="E41" s="169">
        <v>0</v>
      </c>
      <c r="F41" s="169"/>
      <c r="G41" s="184">
        <v>24654728.260000005</v>
      </c>
      <c r="H41" s="169"/>
      <c r="I41" s="169">
        <f>SUM(E41:H41)</f>
        <v>24654728.260000005</v>
      </c>
      <c r="J41" s="169"/>
      <c r="K41" s="169">
        <f>+I41</f>
        <v>24654728.260000005</v>
      </c>
    </row>
    <row r="42" spans="1:11" s="106" customFormat="1" ht="29.25" customHeight="1" x14ac:dyDescent="0.45">
      <c r="A42" s="45"/>
      <c r="B42" s="106" t="s">
        <v>232</v>
      </c>
      <c r="E42" s="169">
        <v>0</v>
      </c>
      <c r="F42" s="169"/>
      <c r="G42" s="184">
        <v>3025195.66</v>
      </c>
      <c r="H42" s="169"/>
      <c r="I42" s="169">
        <f>SUM(E42:G42)</f>
        <v>3025195.66</v>
      </c>
      <c r="J42" s="169"/>
      <c r="K42" s="169">
        <f>+I42</f>
        <v>3025195.66</v>
      </c>
    </row>
    <row r="43" spans="1:11" s="106" customFormat="1" ht="29.25" customHeight="1" x14ac:dyDescent="0.45">
      <c r="A43" s="45"/>
      <c r="B43" s="106" t="s">
        <v>79</v>
      </c>
      <c r="E43" s="169">
        <v>28805798.98</v>
      </c>
      <c r="F43" s="169"/>
      <c r="G43" s="137">
        <v>0</v>
      </c>
      <c r="H43" s="169"/>
      <c r="I43" s="169">
        <v>0</v>
      </c>
      <c r="J43" s="169"/>
      <c r="K43" s="169">
        <f>+E43</f>
        <v>28805798.98</v>
      </c>
    </row>
    <row r="44" spans="1:11" s="106" customFormat="1" ht="29.25" customHeight="1" x14ac:dyDescent="0.45">
      <c r="A44" s="45"/>
      <c r="B44" s="106" t="s">
        <v>246</v>
      </c>
      <c r="E44" s="189">
        <v>0</v>
      </c>
      <c r="F44" s="169"/>
      <c r="G44" s="190">
        <v>3722647.09</v>
      </c>
      <c r="H44" s="169"/>
      <c r="I44" s="189">
        <f>SUM(E44:G44)</f>
        <v>3722647.09</v>
      </c>
      <c r="J44" s="169"/>
      <c r="K44" s="169">
        <f>+I44</f>
        <v>3722647.09</v>
      </c>
    </row>
    <row r="45" spans="1:11" s="106" customFormat="1" ht="29.25" customHeight="1" thickBot="1" x14ac:dyDescent="0.5">
      <c r="A45" s="58" t="s">
        <v>247</v>
      </c>
      <c r="E45" s="191">
        <f>SUM(E41:F44)</f>
        <v>28805798.98</v>
      </c>
      <c r="F45" s="192"/>
      <c r="G45" s="191">
        <f>SUM(G41:H44)</f>
        <v>31402571.010000005</v>
      </c>
      <c r="H45" s="192"/>
      <c r="I45" s="191">
        <f>SUM(I41:J44)</f>
        <v>31402571.010000005</v>
      </c>
      <c r="J45" s="192"/>
      <c r="K45" s="191">
        <f>SUM(K41:K44)</f>
        <v>60208369.99000001</v>
      </c>
    </row>
    <row r="46" spans="1:11" s="106" customFormat="1" ht="29.25" customHeight="1" thickTop="1" x14ac:dyDescent="0.45">
      <c r="A46" s="58" t="s">
        <v>248</v>
      </c>
      <c r="E46" s="169"/>
      <c r="F46" s="169"/>
      <c r="G46" s="169"/>
      <c r="H46" s="169"/>
      <c r="I46" s="169"/>
      <c r="J46" s="169"/>
      <c r="K46" s="169"/>
    </row>
    <row r="47" spans="1:11" s="106" customFormat="1" ht="29.25" customHeight="1" x14ac:dyDescent="0.45">
      <c r="A47" s="58"/>
      <c r="B47" s="106" t="s">
        <v>236</v>
      </c>
      <c r="E47" s="169">
        <v>0</v>
      </c>
      <c r="F47" s="169"/>
      <c r="G47" s="184">
        <v>13797607.020000001</v>
      </c>
      <c r="H47" s="193"/>
      <c r="I47" s="169">
        <f t="shared" ref="I47:I49" si="1">SUM(E47:H47)</f>
        <v>13797607.020000001</v>
      </c>
      <c r="J47" s="169"/>
      <c r="K47" s="169">
        <f>+I47</f>
        <v>13797607.020000001</v>
      </c>
    </row>
    <row r="48" spans="1:11" s="106" customFormat="1" ht="29.25" customHeight="1" x14ac:dyDescent="0.45">
      <c r="A48" s="45"/>
      <c r="B48" s="106" t="s">
        <v>150</v>
      </c>
      <c r="E48" s="169">
        <v>0</v>
      </c>
      <c r="F48" s="169"/>
      <c r="G48" s="184">
        <v>284000000</v>
      </c>
      <c r="H48" s="169"/>
      <c r="I48" s="169">
        <f t="shared" si="1"/>
        <v>284000000</v>
      </c>
      <c r="J48" s="169"/>
      <c r="K48" s="169">
        <f>+I48</f>
        <v>284000000</v>
      </c>
    </row>
    <row r="49" spans="1:11" s="106" customFormat="1" ht="29.25" customHeight="1" x14ac:dyDescent="0.45">
      <c r="A49" s="45"/>
      <c r="B49" s="106" t="s">
        <v>168</v>
      </c>
      <c r="E49" s="189">
        <v>0</v>
      </c>
      <c r="F49" s="169"/>
      <c r="G49" s="190">
        <v>102680309.42</v>
      </c>
      <c r="H49" s="169"/>
      <c r="I49" s="169">
        <f t="shared" si="1"/>
        <v>102680309.42</v>
      </c>
      <c r="J49" s="169"/>
      <c r="K49" s="189">
        <f>+I49</f>
        <v>102680309.42</v>
      </c>
    </row>
    <row r="50" spans="1:11" s="106" customFormat="1" ht="29.25" customHeight="1" thickBot="1" x14ac:dyDescent="0.5">
      <c r="A50" s="58" t="s">
        <v>249</v>
      </c>
      <c r="E50" s="191">
        <f>SUM(E47:F49)</f>
        <v>0</v>
      </c>
      <c r="F50" s="192"/>
      <c r="G50" s="191">
        <f>SUM(G47:H49)</f>
        <v>400477916.44</v>
      </c>
      <c r="H50" s="192"/>
      <c r="I50" s="191">
        <f>SUM(I47:J49)</f>
        <v>400477916.44</v>
      </c>
      <c r="J50" s="192"/>
      <c r="K50" s="191">
        <f>SUM(K47:K49)</f>
        <v>400477916.44</v>
      </c>
    </row>
    <row r="51" spans="1:11" s="106" customFormat="1" ht="29.25" customHeight="1" thickTop="1" x14ac:dyDescent="0.45">
      <c r="A51" s="58"/>
      <c r="E51" s="194"/>
      <c r="F51" s="192"/>
      <c r="G51" s="194"/>
      <c r="H51" s="192"/>
      <c r="I51" s="194"/>
      <c r="J51" s="192"/>
      <c r="K51" s="194"/>
    </row>
    <row r="52" spans="1:11" s="177" customFormat="1" ht="28.5" customHeight="1" x14ac:dyDescent="0.45">
      <c r="J52" s="195"/>
      <c r="K52" s="160"/>
    </row>
    <row r="53" spans="1:11" s="177" customFormat="1" ht="27.75" customHeight="1" x14ac:dyDescent="0.45"/>
    <row r="54" spans="1:11" s="177" customFormat="1" ht="27.75" customHeight="1" x14ac:dyDescent="0.45"/>
    <row r="55" spans="1:11" s="177" customFormat="1" ht="27.75" customHeight="1" x14ac:dyDescent="0.45"/>
    <row r="56" spans="1:11" s="177" customFormat="1" ht="27.75" customHeight="1" x14ac:dyDescent="0.45"/>
    <row r="57" spans="1:11" s="177" customFormat="1" ht="27.75" customHeight="1" x14ac:dyDescent="0.45"/>
    <row r="58" spans="1:11" s="177" customFormat="1" ht="27.75" customHeight="1" x14ac:dyDescent="0.45">
      <c r="B58" s="177" t="s">
        <v>250</v>
      </c>
    </row>
    <row r="59" spans="1:11" s="177" customFormat="1" ht="27.75" customHeight="1" x14ac:dyDescent="0.45">
      <c r="B59" s="177" t="s">
        <v>335</v>
      </c>
    </row>
    <row r="60" spans="1:11" s="177" customFormat="1" ht="27.75" customHeight="1" x14ac:dyDescent="0.45"/>
    <row r="61" spans="1:11" s="177" customFormat="1" ht="27.75" customHeight="1" x14ac:dyDescent="0.45"/>
    <row r="62" spans="1:11" s="177" customFormat="1" ht="27.75" customHeight="1" x14ac:dyDescent="0.45">
      <c r="A62" s="216" t="s">
        <v>285</v>
      </c>
      <c r="B62" s="216"/>
      <c r="C62" s="216"/>
      <c r="D62" s="216"/>
      <c r="E62" s="216"/>
      <c r="F62" s="216"/>
      <c r="G62" s="216"/>
      <c r="H62" s="216"/>
      <c r="I62" s="216"/>
      <c r="J62" s="216"/>
      <c r="K62" s="216"/>
    </row>
    <row r="63" spans="1:11" s="177" customFormat="1" ht="27.75" customHeight="1" x14ac:dyDescent="0.45"/>
    <row r="64" spans="1:11" s="177" customFormat="1" ht="28.5" customHeight="1" x14ac:dyDescent="0.45">
      <c r="A64" s="58" t="s">
        <v>457</v>
      </c>
    </row>
    <row r="65" spans="1:11" s="177" customFormat="1" ht="28.5" customHeight="1" x14ac:dyDescent="0.45">
      <c r="A65" s="45" t="s">
        <v>458</v>
      </c>
    </row>
    <row r="66" spans="1:11" s="177" customFormat="1" ht="28.5" customHeight="1" x14ac:dyDescent="0.45">
      <c r="A66" s="45" t="s">
        <v>442</v>
      </c>
    </row>
    <row r="67" spans="1:11" s="177" customFormat="1" ht="28.5" customHeight="1" x14ac:dyDescent="0.45">
      <c r="K67" s="179" t="s">
        <v>190</v>
      </c>
    </row>
    <row r="68" spans="1:11" s="177" customFormat="1" ht="28.5" customHeight="1" x14ac:dyDescent="0.45">
      <c r="E68" s="215" t="s">
        <v>434</v>
      </c>
      <c r="F68" s="215"/>
      <c r="G68" s="215"/>
      <c r="H68" s="215"/>
      <c r="I68" s="215"/>
      <c r="J68" s="215"/>
      <c r="K68" s="215"/>
    </row>
    <row r="69" spans="1:11" s="177" customFormat="1" ht="28.5" customHeight="1" x14ac:dyDescent="0.45">
      <c r="E69" s="196" t="s">
        <v>435</v>
      </c>
      <c r="F69" s="197"/>
      <c r="G69" s="196" t="s">
        <v>436</v>
      </c>
      <c r="H69" s="197"/>
      <c r="I69" s="196" t="s">
        <v>437</v>
      </c>
      <c r="J69" s="197"/>
      <c r="K69" s="196" t="s">
        <v>57</v>
      </c>
    </row>
    <row r="70" spans="1:11" s="177" customFormat="1" ht="28.5" customHeight="1" x14ac:dyDescent="0.45">
      <c r="B70" s="151" t="s">
        <v>438</v>
      </c>
    </row>
    <row r="71" spans="1:11" s="177" customFormat="1" ht="27.75" customHeight="1" x14ac:dyDescent="0.45">
      <c r="B71" s="177" t="s">
        <v>439</v>
      </c>
      <c r="E71" s="195">
        <v>0</v>
      </c>
      <c r="G71" s="160">
        <v>1328981960</v>
      </c>
      <c r="I71" s="195">
        <v>0</v>
      </c>
      <c r="K71" s="160">
        <f>SUM(E71:I71)</f>
        <v>1328981960</v>
      </c>
    </row>
    <row r="72" spans="1:11" s="177" customFormat="1" ht="27.75" customHeight="1" x14ac:dyDescent="0.45"/>
    <row r="73" spans="1:11" s="177" customFormat="1" ht="27.75" customHeight="1" x14ac:dyDescent="0.45"/>
    <row r="74" spans="1:11" s="177" customFormat="1" ht="28.5" customHeight="1" x14ac:dyDescent="0.45">
      <c r="K74" s="179" t="s">
        <v>190</v>
      </c>
    </row>
    <row r="75" spans="1:11" s="177" customFormat="1" ht="28.5" customHeight="1" x14ac:dyDescent="0.45">
      <c r="E75" s="215" t="s">
        <v>428</v>
      </c>
      <c r="F75" s="215"/>
      <c r="G75" s="215"/>
      <c r="H75" s="215"/>
      <c r="I75" s="215"/>
      <c r="J75" s="215"/>
      <c r="K75" s="215"/>
    </row>
    <row r="76" spans="1:11" s="177" customFormat="1" ht="28.5" customHeight="1" x14ac:dyDescent="0.45">
      <c r="E76" s="196" t="s">
        <v>435</v>
      </c>
      <c r="F76" s="197"/>
      <c r="G76" s="196" t="s">
        <v>436</v>
      </c>
      <c r="H76" s="197"/>
      <c r="I76" s="196" t="s">
        <v>437</v>
      </c>
      <c r="J76" s="197"/>
      <c r="K76" s="196" t="s">
        <v>57</v>
      </c>
    </row>
    <row r="77" spans="1:11" s="177" customFormat="1" ht="28.5" customHeight="1" x14ac:dyDescent="0.45">
      <c r="B77" s="151" t="s">
        <v>440</v>
      </c>
      <c r="C77" s="151"/>
    </row>
    <row r="78" spans="1:11" s="177" customFormat="1" ht="28.5" customHeight="1" x14ac:dyDescent="0.45">
      <c r="B78" s="151" t="s">
        <v>441</v>
      </c>
      <c r="C78" s="151"/>
    </row>
    <row r="79" spans="1:11" s="177" customFormat="1" ht="28.5" customHeight="1" x14ac:dyDescent="0.45">
      <c r="C79" s="177" t="s">
        <v>79</v>
      </c>
    </row>
    <row r="80" spans="1:11" s="177" customFormat="1" ht="28.5" customHeight="1" x14ac:dyDescent="0.45">
      <c r="C80" s="177" t="s">
        <v>430</v>
      </c>
      <c r="E80" s="160"/>
      <c r="G80" s="195"/>
      <c r="I80" s="195"/>
      <c r="K80" s="160"/>
    </row>
    <row r="81" spans="2:11" s="177" customFormat="1" ht="28.5" customHeight="1" x14ac:dyDescent="0.45">
      <c r="C81" s="177" t="s">
        <v>431</v>
      </c>
      <c r="E81" s="160">
        <v>28805798.98</v>
      </c>
      <c r="G81" s="195">
        <v>0</v>
      </c>
      <c r="I81" s="195">
        <v>0</v>
      </c>
      <c r="K81" s="160">
        <f>SUM(E81:I81)</f>
        <v>28805798.98</v>
      </c>
    </row>
    <row r="82" spans="2:11" s="177" customFormat="1" ht="27.75" customHeight="1" x14ac:dyDescent="0.45">
      <c r="B82" s="151" t="s">
        <v>438</v>
      </c>
    </row>
    <row r="83" spans="2:11" s="177" customFormat="1" ht="27.75" customHeight="1" x14ac:dyDescent="0.45">
      <c r="B83" s="177" t="s">
        <v>439</v>
      </c>
      <c r="E83" s="195">
        <v>0</v>
      </c>
      <c r="G83" s="160">
        <v>1426581960</v>
      </c>
      <c r="I83" s="195">
        <v>0</v>
      </c>
      <c r="K83" s="160">
        <f>SUM(E83:I83)</f>
        <v>1426581960</v>
      </c>
    </row>
    <row r="84" spans="2:11" s="177" customFormat="1" ht="27.75" customHeight="1" x14ac:dyDescent="0.45"/>
    <row r="85" spans="2:11" s="177" customFormat="1" ht="27.75" customHeight="1" x14ac:dyDescent="0.45"/>
    <row r="86" spans="2:11" s="177" customFormat="1" ht="27.75" customHeight="1" x14ac:dyDescent="0.45"/>
    <row r="87" spans="2:11" s="177" customFormat="1" ht="27.75" customHeight="1" x14ac:dyDescent="0.45"/>
    <row r="88" spans="2:11" s="177" customFormat="1" ht="27.75" customHeight="1" x14ac:dyDescent="0.45">
      <c r="B88" s="177" t="s">
        <v>250</v>
      </c>
    </row>
    <row r="89" spans="2:11" s="177" customFormat="1" ht="27.75" customHeight="1" x14ac:dyDescent="0.45">
      <c r="B89" s="177" t="s">
        <v>335</v>
      </c>
    </row>
    <row r="90" spans="2:11" s="177" customFormat="1" ht="27.75" customHeight="1" x14ac:dyDescent="0.45"/>
  </sheetData>
  <mergeCells count="11">
    <mergeCell ref="E75:K75"/>
    <mergeCell ref="A32:K32"/>
    <mergeCell ref="E36:K36"/>
    <mergeCell ref="E37:I37"/>
    <mergeCell ref="A62:K62"/>
    <mergeCell ref="E68:K68"/>
    <mergeCell ref="A1:K1"/>
    <mergeCell ref="E7:K7"/>
    <mergeCell ref="E8:I8"/>
    <mergeCell ref="B29:K29"/>
    <mergeCell ref="B30:K30"/>
  </mergeCells>
  <pageMargins left="0.77" right="0.39370078740157483" top="0.74" bottom="0.39370078740157483" header="0.31496062992125984" footer="0.31496062992125984"/>
  <pageSetup paperSize="9" scale="9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topLeftCell="A31" zoomScale="92" zoomScaleNormal="92" zoomScaleSheetLayoutView="92" workbookViewId="0">
      <selection activeCell="A45" sqref="A45"/>
    </sheetView>
  </sheetViews>
  <sheetFormatPr defaultColWidth="9.140625" defaultRowHeight="27.75" customHeight="1" x14ac:dyDescent="0.45"/>
  <cols>
    <col min="1" max="1" width="5.140625" style="6" customWidth="1"/>
    <col min="2" max="2" width="4.42578125" style="6" customWidth="1"/>
    <col min="3" max="3" width="25.42578125" style="6" customWidth="1"/>
    <col min="4" max="4" width="3.7109375" style="6" customWidth="1"/>
    <col min="5" max="5" width="12.28515625" style="6" customWidth="1"/>
    <col min="6" max="6" width="1.7109375" style="6" customWidth="1"/>
    <col min="7" max="7" width="12.28515625" style="6" customWidth="1"/>
    <col min="8" max="8" width="1.7109375" style="6" customWidth="1"/>
    <col min="9" max="9" width="14.7109375" style="6" customWidth="1"/>
    <col min="10" max="10" width="1.7109375" style="6" customWidth="1"/>
    <col min="11" max="11" width="14.7109375" style="6" customWidth="1"/>
    <col min="12" max="12" width="1.7109375" style="6" customWidth="1"/>
    <col min="13" max="16384" width="9.140625" style="6"/>
  </cols>
  <sheetData>
    <row r="1" spans="1:11" s="3" customFormat="1" ht="25.5" customHeight="1" x14ac:dyDescent="0.45">
      <c r="A1" s="217" t="s">
        <v>301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</row>
    <row r="2" spans="1:11" s="3" customFormat="1" ht="25.5" customHeight="1" x14ac:dyDescent="0.45">
      <c r="A2" s="22"/>
    </row>
    <row r="3" spans="1:11" s="3" customFormat="1" ht="25.5" customHeight="1" x14ac:dyDescent="0.45">
      <c r="A3" s="4" t="s">
        <v>450</v>
      </c>
      <c r="B3" s="31"/>
      <c r="C3" s="31"/>
      <c r="D3" s="31"/>
      <c r="E3" s="31"/>
      <c r="F3" s="31"/>
      <c r="G3" s="31"/>
      <c r="H3" s="31"/>
    </row>
    <row r="4" spans="1:11" s="3" customFormat="1" ht="25.5" customHeight="1" x14ac:dyDescent="0.45">
      <c r="A4" s="22" t="s">
        <v>252</v>
      </c>
    </row>
    <row r="5" spans="1:11" s="3" customFormat="1" ht="25.5" customHeight="1" x14ac:dyDescent="0.45">
      <c r="A5" s="22" t="s">
        <v>253</v>
      </c>
    </row>
    <row r="6" spans="1:11" s="3" customFormat="1" ht="25.5" customHeight="1" x14ac:dyDescent="0.45">
      <c r="A6" s="22" t="s">
        <v>254</v>
      </c>
    </row>
    <row r="7" spans="1:11" s="3" customFormat="1" ht="25.5" customHeight="1" x14ac:dyDescent="0.45">
      <c r="A7" s="22" t="s">
        <v>255</v>
      </c>
    </row>
    <row r="8" spans="1:11" s="3" customFormat="1" ht="25.5" customHeight="1" x14ac:dyDescent="0.45">
      <c r="A8" s="22"/>
      <c r="E8" s="219" t="s">
        <v>256</v>
      </c>
      <c r="F8" s="219"/>
      <c r="G8" s="219"/>
      <c r="H8" s="4"/>
      <c r="I8" s="219" t="s">
        <v>257</v>
      </c>
      <c r="J8" s="219"/>
      <c r="K8" s="219"/>
    </row>
    <row r="9" spans="1:11" s="3" customFormat="1" ht="25.5" customHeight="1" x14ac:dyDescent="0.45">
      <c r="A9" s="22" t="s">
        <v>258</v>
      </c>
      <c r="E9" s="3" t="s">
        <v>259</v>
      </c>
      <c r="I9" s="5" t="s">
        <v>260</v>
      </c>
      <c r="J9" s="14"/>
    </row>
    <row r="10" spans="1:11" s="3" customFormat="1" ht="25.5" customHeight="1" x14ac:dyDescent="0.45">
      <c r="A10" s="22"/>
      <c r="E10" s="3" t="s">
        <v>261</v>
      </c>
    </row>
    <row r="11" spans="1:11" s="3" customFormat="1" ht="25.5" customHeight="1" x14ac:dyDescent="0.45">
      <c r="A11" s="22"/>
    </row>
    <row r="12" spans="1:11" s="3" customFormat="1" ht="25.5" customHeight="1" x14ac:dyDescent="0.45">
      <c r="A12" s="22" t="s">
        <v>262</v>
      </c>
    </row>
    <row r="13" spans="1:11" s="3" customFormat="1" ht="25.5" customHeight="1" x14ac:dyDescent="0.45">
      <c r="C13" s="15" t="s">
        <v>263</v>
      </c>
      <c r="D13" s="12"/>
      <c r="E13" s="4"/>
      <c r="F13" s="4"/>
      <c r="H13" s="8"/>
      <c r="I13" s="219" t="s">
        <v>264</v>
      </c>
      <c r="J13" s="219"/>
      <c r="K13" s="219"/>
    </row>
    <row r="14" spans="1:11" s="3" customFormat="1" ht="25.5" customHeight="1" x14ac:dyDescent="0.45">
      <c r="C14" s="22" t="s">
        <v>265</v>
      </c>
      <c r="D14" s="22"/>
      <c r="I14" s="220" t="s">
        <v>266</v>
      </c>
      <c r="J14" s="220"/>
      <c r="K14" s="220"/>
    </row>
    <row r="15" spans="1:11" s="3" customFormat="1" ht="25.5" customHeight="1" x14ac:dyDescent="0.45">
      <c r="A15" s="22"/>
      <c r="H15" s="5"/>
    </row>
    <row r="16" spans="1:11" s="3" customFormat="1" ht="25.5" customHeight="1" x14ac:dyDescent="0.45">
      <c r="A16" s="22" t="s">
        <v>357</v>
      </c>
    </row>
    <row r="17" spans="1:11" s="3" customFormat="1" ht="25.5" customHeight="1" x14ac:dyDescent="0.45">
      <c r="A17" s="22" t="s">
        <v>267</v>
      </c>
    </row>
    <row r="18" spans="1:11" s="3" customFormat="1" ht="25.5" customHeight="1" x14ac:dyDescent="0.45">
      <c r="A18" s="22"/>
      <c r="H18" s="4"/>
      <c r="J18" s="4"/>
      <c r="K18" s="16" t="s">
        <v>190</v>
      </c>
    </row>
    <row r="19" spans="1:11" s="3" customFormat="1" ht="25.5" customHeight="1" x14ac:dyDescent="0.45">
      <c r="A19" s="22"/>
      <c r="H19" s="11"/>
      <c r="I19" s="10" t="s">
        <v>339</v>
      </c>
      <c r="J19" s="12"/>
      <c r="K19" s="10" t="s">
        <v>51</v>
      </c>
    </row>
    <row r="20" spans="1:11" s="3" customFormat="1" ht="25.5" customHeight="1" x14ac:dyDescent="0.45">
      <c r="A20" s="22" t="s">
        <v>268</v>
      </c>
      <c r="I20" s="3">
        <v>2835.94</v>
      </c>
      <c r="K20" s="3">
        <v>537741.29</v>
      </c>
    </row>
    <row r="21" spans="1:11" s="3" customFormat="1" ht="25.5" customHeight="1" x14ac:dyDescent="0.45">
      <c r="A21" s="22" t="s">
        <v>269</v>
      </c>
    </row>
    <row r="22" spans="1:11" s="3" customFormat="1" ht="25.5" customHeight="1" x14ac:dyDescent="0.45">
      <c r="A22" s="22" t="s">
        <v>350</v>
      </c>
    </row>
    <row r="23" spans="1:11" s="3" customFormat="1" ht="25.5" customHeight="1" x14ac:dyDescent="0.45">
      <c r="A23" s="22"/>
      <c r="H23" s="4"/>
      <c r="J23" s="4"/>
      <c r="K23" s="16" t="s">
        <v>190</v>
      </c>
    </row>
    <row r="24" spans="1:11" s="3" customFormat="1" ht="25.5" customHeight="1" x14ac:dyDescent="0.45">
      <c r="A24" s="22"/>
      <c r="H24" s="17"/>
      <c r="I24" s="17" t="s">
        <v>119</v>
      </c>
      <c r="J24" s="4"/>
      <c r="K24" s="17" t="s">
        <v>120</v>
      </c>
    </row>
    <row r="25" spans="1:11" s="3" customFormat="1" ht="25.5" customHeight="1" x14ac:dyDescent="0.45">
      <c r="B25" s="22" t="s">
        <v>270</v>
      </c>
      <c r="I25" s="3">
        <v>219545.13</v>
      </c>
      <c r="K25" s="3">
        <v>1492384.2</v>
      </c>
    </row>
    <row r="26" spans="1:11" s="3" customFormat="1" ht="25.5" customHeight="1" x14ac:dyDescent="0.45">
      <c r="B26" s="22"/>
    </row>
    <row r="27" spans="1:11" s="3" customFormat="1" ht="25.5" customHeight="1" x14ac:dyDescent="0.45">
      <c r="B27" s="22" t="s">
        <v>271</v>
      </c>
      <c r="I27" s="3">
        <v>3829345</v>
      </c>
      <c r="K27" s="3">
        <v>4338311.32</v>
      </c>
    </row>
    <row r="28" spans="1:11" s="3" customFormat="1" ht="25.5" customHeight="1" x14ac:dyDescent="0.45">
      <c r="B28" s="22" t="s">
        <v>272</v>
      </c>
      <c r="I28" s="3">
        <v>246034.21</v>
      </c>
      <c r="K28" s="3">
        <v>269319.95</v>
      </c>
    </row>
    <row r="29" spans="1:11" s="3" customFormat="1" ht="25.5" customHeight="1" x14ac:dyDescent="0.45">
      <c r="B29" s="22"/>
    </row>
    <row r="30" spans="1:11" s="3" customFormat="1" ht="25.5" customHeight="1" x14ac:dyDescent="0.45">
      <c r="B30" s="22"/>
    </row>
    <row r="31" spans="1:11" s="3" customFormat="1" ht="25.5" customHeight="1" x14ac:dyDescent="0.45">
      <c r="A31" s="22"/>
      <c r="B31" s="218" t="s">
        <v>273</v>
      </c>
      <c r="C31" s="218"/>
      <c r="D31" s="218"/>
      <c r="E31" s="218"/>
      <c r="F31" s="218"/>
      <c r="G31" s="218"/>
      <c r="H31" s="218"/>
      <c r="I31" s="218"/>
      <c r="J31" s="218"/>
      <c r="K31" s="218"/>
    </row>
    <row r="32" spans="1:11" s="3" customFormat="1" ht="25.5" customHeight="1" x14ac:dyDescent="0.45">
      <c r="A32" s="22"/>
      <c r="B32" s="214" t="s">
        <v>336</v>
      </c>
      <c r="C32" s="214"/>
      <c r="D32" s="214"/>
      <c r="E32" s="214"/>
      <c r="F32" s="214"/>
      <c r="G32" s="214"/>
      <c r="H32" s="214"/>
      <c r="I32" s="214"/>
      <c r="J32" s="214"/>
      <c r="K32" s="214"/>
    </row>
    <row r="33" spans="1:13" s="3" customFormat="1" ht="25.5" customHeight="1" x14ac:dyDescent="0.45">
      <c r="A33" s="22"/>
      <c r="B33" s="7"/>
      <c r="C33" s="7"/>
      <c r="D33" s="7"/>
      <c r="E33" s="7"/>
      <c r="F33" s="7"/>
      <c r="G33" s="7"/>
      <c r="H33" s="7"/>
      <c r="I33" s="7"/>
      <c r="J33" s="7"/>
      <c r="K33" s="7"/>
    </row>
    <row r="34" spans="1:13" s="3" customFormat="1" ht="25.5" customHeight="1" x14ac:dyDescent="0.45">
      <c r="A34" s="217" t="s">
        <v>443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</row>
    <row r="35" spans="1:13" s="3" customFormat="1" ht="27.75" customHeight="1" x14ac:dyDescent="0.45">
      <c r="B35" s="22"/>
    </row>
    <row r="36" spans="1:13" s="3" customFormat="1" ht="27.75" customHeight="1" x14ac:dyDescent="0.45">
      <c r="A36" s="4" t="s">
        <v>451</v>
      </c>
    </row>
    <row r="37" spans="1:13" s="3" customFormat="1" ht="27.75" customHeight="1" x14ac:dyDescent="0.45">
      <c r="A37" s="22" t="s">
        <v>275</v>
      </c>
    </row>
    <row r="38" spans="1:13" s="3" customFormat="1" ht="27.75" customHeight="1" x14ac:dyDescent="0.45">
      <c r="A38" s="22" t="s">
        <v>276</v>
      </c>
    </row>
    <row r="39" spans="1:13" s="3" customFormat="1" ht="27.75" customHeight="1" x14ac:dyDescent="0.45">
      <c r="A39" s="22" t="s">
        <v>277</v>
      </c>
    </row>
    <row r="40" spans="1:13" s="3" customFormat="1" ht="27.75" customHeight="1" x14ac:dyDescent="0.45">
      <c r="A40" s="22" t="s">
        <v>278</v>
      </c>
    </row>
    <row r="41" spans="1:13" s="3" customFormat="1" ht="27.75" customHeight="1" x14ac:dyDescent="0.45">
      <c r="A41" s="22" t="s">
        <v>351</v>
      </c>
    </row>
    <row r="42" spans="1:13" s="3" customFormat="1" ht="27.75" customHeight="1" x14ac:dyDescent="0.45">
      <c r="A42" s="22" t="s">
        <v>363</v>
      </c>
    </row>
    <row r="43" spans="1:13" s="3" customFormat="1" ht="27.75" customHeight="1" x14ac:dyDescent="0.45">
      <c r="A43" s="22"/>
    </row>
    <row r="44" spans="1:13" s="1" customFormat="1" ht="27.75" customHeight="1" x14ac:dyDescent="0.45">
      <c r="A44" s="27" t="s">
        <v>452</v>
      </c>
    </row>
    <row r="45" spans="1:13" s="1" customFormat="1" ht="27.75" customHeight="1" x14ac:dyDescent="0.45">
      <c r="A45" s="2" t="s">
        <v>279</v>
      </c>
      <c r="B45" s="2"/>
      <c r="C45" s="2"/>
      <c r="D45" s="2"/>
      <c r="E45" s="2"/>
      <c r="F45" s="2"/>
      <c r="G45" s="2"/>
      <c r="H45" s="2"/>
      <c r="I45" s="2"/>
      <c r="J45" s="2"/>
    </row>
    <row r="46" spans="1:13" s="1" customFormat="1" ht="27.75" customHeight="1" x14ac:dyDescent="0.45">
      <c r="A46" s="2" t="s">
        <v>280</v>
      </c>
      <c r="B46" s="2"/>
      <c r="C46" s="2"/>
      <c r="D46" s="2"/>
      <c r="E46" s="2"/>
      <c r="F46" s="2"/>
      <c r="G46" s="2"/>
      <c r="H46" s="2"/>
      <c r="I46" s="2"/>
      <c r="J46" s="2"/>
    </row>
    <row r="47" spans="1:13" s="1" customFormat="1" ht="27.75" customHeight="1" x14ac:dyDescent="0.45">
      <c r="A47" s="2" t="s">
        <v>281</v>
      </c>
    </row>
    <row r="48" spans="1:13" s="3" customFormat="1" ht="27.75" customHeight="1" x14ac:dyDescent="0.45">
      <c r="A48" s="3" t="s">
        <v>282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s="3" customFormat="1" ht="27.75" customHeight="1" x14ac:dyDescent="0.45">
      <c r="A49" s="2" t="s">
        <v>283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s="3" customFormat="1" ht="27.75" customHeight="1" x14ac:dyDescent="0.45">
      <c r="A50" s="2" t="s">
        <v>284</v>
      </c>
    </row>
    <row r="51" spans="1:13" s="3" customFormat="1" ht="27.75" customHeight="1" x14ac:dyDescent="0.45">
      <c r="A51" s="22"/>
    </row>
    <row r="52" spans="1:13" s="3" customFormat="1" ht="27.75" customHeight="1" x14ac:dyDescent="0.45">
      <c r="A52" s="22"/>
    </row>
    <row r="53" spans="1:13" s="3" customFormat="1" ht="27.75" customHeight="1" x14ac:dyDescent="0.45">
      <c r="A53" s="22"/>
    </row>
    <row r="54" spans="1:13" s="3" customFormat="1" ht="27.75" customHeight="1" x14ac:dyDescent="0.45">
      <c r="A54" s="22"/>
    </row>
    <row r="55" spans="1:13" s="3" customFormat="1" ht="27.75" customHeight="1" x14ac:dyDescent="0.45">
      <c r="A55" s="22"/>
    </row>
    <row r="56" spans="1:13" s="3" customFormat="1" ht="27.75" customHeight="1" x14ac:dyDescent="0.45">
      <c r="A56" s="22"/>
    </row>
    <row r="57" spans="1:13" s="3" customFormat="1" ht="27.75" customHeight="1" x14ac:dyDescent="0.45">
      <c r="A57" s="22"/>
    </row>
    <row r="58" spans="1:13" s="3" customFormat="1" ht="27.75" customHeight="1" x14ac:dyDescent="0.45">
      <c r="A58" s="22"/>
    </row>
    <row r="59" spans="1:13" s="3" customFormat="1" ht="27.75" customHeight="1" x14ac:dyDescent="0.45">
      <c r="A59" s="22"/>
    </row>
    <row r="60" spans="1:13" s="3" customFormat="1" ht="27.75" customHeight="1" x14ac:dyDescent="0.45">
      <c r="A60" s="22"/>
    </row>
    <row r="61" spans="1:13" s="3" customFormat="1" ht="27.75" customHeight="1" x14ac:dyDescent="0.45">
      <c r="A61" s="22"/>
    </row>
    <row r="62" spans="1:13" s="3" customFormat="1" ht="27.75" customHeight="1" x14ac:dyDescent="0.45">
      <c r="A62" s="22"/>
      <c r="B62" s="218" t="s">
        <v>273</v>
      </c>
      <c r="C62" s="218"/>
      <c r="D62" s="218"/>
      <c r="E62" s="218"/>
      <c r="F62" s="218"/>
      <c r="G62" s="218"/>
      <c r="H62" s="218"/>
      <c r="I62" s="218"/>
      <c r="J62" s="218"/>
      <c r="K62" s="218"/>
    </row>
    <row r="63" spans="1:13" s="3" customFormat="1" ht="27.75" customHeight="1" x14ac:dyDescent="0.45">
      <c r="A63" s="22"/>
      <c r="B63" s="214" t="s">
        <v>336</v>
      </c>
      <c r="C63" s="214"/>
      <c r="D63" s="214"/>
      <c r="E63" s="214"/>
      <c r="F63" s="214"/>
      <c r="G63" s="214"/>
      <c r="H63" s="214"/>
      <c r="I63" s="214"/>
      <c r="J63" s="214"/>
      <c r="K63" s="214"/>
    </row>
  </sheetData>
  <mergeCells count="10">
    <mergeCell ref="B63:K63"/>
    <mergeCell ref="A34:K34"/>
    <mergeCell ref="B31:K31"/>
    <mergeCell ref="B32:K32"/>
    <mergeCell ref="A1:K1"/>
    <mergeCell ref="E8:G8"/>
    <mergeCell ref="I8:K8"/>
    <mergeCell ref="I13:K13"/>
    <mergeCell ref="B62:K62"/>
    <mergeCell ref="I14:K14"/>
  </mergeCells>
  <pageMargins left="0.98425196850393704" right="0.39370078740157483" top="0.59055118110236227" bottom="0.39370078740157483" header="0.31496062992125984" footer="0.31496062992125984"/>
  <pageSetup paperSize="9" scale="9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86"/>
  <sheetViews>
    <sheetView topLeftCell="A52" zoomScale="92" zoomScaleNormal="92" zoomScaleSheetLayoutView="100" workbookViewId="0">
      <selection activeCell="A67" sqref="A67"/>
    </sheetView>
  </sheetViews>
  <sheetFormatPr defaultColWidth="9.140625" defaultRowHeight="21.75" x14ac:dyDescent="0.45"/>
  <cols>
    <col min="1" max="1" width="43.140625" style="142" customWidth="1"/>
    <col min="2" max="2" width="1.7109375" style="142" customWidth="1"/>
    <col min="3" max="3" width="11.28515625" style="142" customWidth="1"/>
    <col min="4" max="4" width="1.42578125" style="142" customWidth="1"/>
    <col min="5" max="5" width="11.28515625" style="142" customWidth="1"/>
    <col min="6" max="6" width="1.42578125" style="142" customWidth="1"/>
    <col min="7" max="7" width="9.85546875" style="142" customWidth="1"/>
    <col min="8" max="8" width="1.42578125" style="142" customWidth="1"/>
    <col min="9" max="9" width="11.28515625" style="142" customWidth="1"/>
    <col min="10" max="10" width="1.42578125" style="142" customWidth="1"/>
    <col min="11" max="11" width="11.28515625" style="142" customWidth="1"/>
    <col min="12" max="12" width="1.42578125" style="142" customWidth="1"/>
    <col min="13" max="13" width="9.85546875" style="142" customWidth="1"/>
    <col min="14" max="14" width="1.85546875" style="142" customWidth="1"/>
    <col min="15" max="16384" width="9.140625" style="142"/>
  </cols>
  <sheetData>
    <row r="1" spans="1:14" x14ac:dyDescent="0.45">
      <c r="A1" s="222" t="s">
        <v>444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4" x14ac:dyDescent="0.45">
      <c r="A2" s="146"/>
    </row>
    <row r="3" spans="1:14" x14ac:dyDescent="0.45">
      <c r="A3" s="144" t="s">
        <v>352</v>
      </c>
      <c r="N3" s="144"/>
    </row>
    <row r="4" spans="1:14" x14ac:dyDescent="0.45">
      <c r="A4" s="144" t="s">
        <v>353</v>
      </c>
      <c r="N4" s="144"/>
    </row>
    <row r="5" spans="1:14" x14ac:dyDescent="0.45">
      <c r="B5" s="144"/>
      <c r="C5" s="147"/>
      <c r="D5" s="147"/>
      <c r="E5" s="147"/>
      <c r="F5" s="147"/>
      <c r="G5" s="147"/>
      <c r="H5" s="147"/>
      <c r="I5" s="147"/>
      <c r="J5" s="147"/>
      <c r="K5" s="146"/>
      <c r="L5" s="146"/>
      <c r="M5" s="145" t="s">
        <v>286</v>
      </c>
      <c r="N5" s="144"/>
    </row>
    <row r="6" spans="1:14" x14ac:dyDescent="0.45">
      <c r="A6" s="144"/>
      <c r="B6" s="144"/>
      <c r="C6" s="221" t="s">
        <v>354</v>
      </c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144"/>
    </row>
    <row r="7" spans="1:14" x14ac:dyDescent="0.45">
      <c r="C7" s="223" t="s">
        <v>119</v>
      </c>
      <c r="D7" s="223"/>
      <c r="E7" s="223"/>
      <c r="F7" s="223"/>
      <c r="G7" s="223"/>
      <c r="H7" s="143"/>
      <c r="I7" s="223" t="s">
        <v>120</v>
      </c>
      <c r="J7" s="223"/>
      <c r="K7" s="223"/>
      <c r="L7" s="223"/>
      <c r="M7" s="223"/>
      <c r="N7" s="144"/>
    </row>
    <row r="8" spans="1:14" x14ac:dyDescent="0.45">
      <c r="C8" s="148" t="s">
        <v>302</v>
      </c>
      <c r="D8" s="149"/>
      <c r="E8" s="148" t="s">
        <v>287</v>
      </c>
      <c r="F8" s="149"/>
      <c r="G8" s="148" t="s">
        <v>57</v>
      </c>
      <c r="H8" s="143"/>
      <c r="I8" s="148" t="s">
        <v>302</v>
      </c>
      <c r="J8" s="149"/>
      <c r="K8" s="148" t="s">
        <v>287</v>
      </c>
      <c r="L8" s="149"/>
      <c r="M8" s="148" t="s">
        <v>57</v>
      </c>
    </row>
    <row r="9" spans="1:14" x14ac:dyDescent="0.45">
      <c r="A9" s="142" t="s">
        <v>288</v>
      </c>
      <c r="C9" s="82">
        <v>0.61</v>
      </c>
      <c r="D9" s="82"/>
      <c r="E9" s="82">
        <v>1</v>
      </c>
      <c r="F9" s="82"/>
      <c r="G9" s="82">
        <f>+C9+E9</f>
        <v>1.6099999999999999</v>
      </c>
      <c r="H9" s="82"/>
      <c r="I9" s="82">
        <v>16.920000000000002</v>
      </c>
      <c r="J9" s="82"/>
      <c r="K9" s="82">
        <v>0</v>
      </c>
      <c r="L9" s="82"/>
      <c r="M9" s="82">
        <f>+I9+K9</f>
        <v>16.920000000000002</v>
      </c>
    </row>
    <row r="10" spans="1:14" x14ac:dyDescent="0.45">
      <c r="A10" s="142" t="s">
        <v>289</v>
      </c>
      <c r="C10" s="82">
        <v>-18.600000000000001</v>
      </c>
      <c r="D10" s="82"/>
      <c r="E10" s="82">
        <v>-2.1800000000000002</v>
      </c>
      <c r="F10" s="82"/>
      <c r="G10" s="82">
        <f>+C10+E10</f>
        <v>-20.78</v>
      </c>
      <c r="H10" s="82"/>
      <c r="I10" s="82">
        <v>-26.24</v>
      </c>
      <c r="J10" s="82"/>
      <c r="K10" s="82">
        <v>0</v>
      </c>
      <c r="L10" s="82"/>
      <c r="M10" s="82">
        <f>+I10+K10</f>
        <v>-26.24</v>
      </c>
    </row>
    <row r="11" spans="1:14" x14ac:dyDescent="0.45">
      <c r="A11" s="142" t="s">
        <v>290</v>
      </c>
      <c r="C11" s="82">
        <f>SUM(C9:C10)</f>
        <v>-17.990000000000002</v>
      </c>
      <c r="D11" s="82"/>
      <c r="E11" s="82">
        <f>SUM(E9:E10)</f>
        <v>-1.1800000000000002</v>
      </c>
      <c r="F11" s="82"/>
      <c r="G11" s="82">
        <f>SUM(G9:G10)</f>
        <v>-19.170000000000002</v>
      </c>
      <c r="H11" s="82"/>
      <c r="I11" s="82">
        <f>SUM(I9:I10)</f>
        <v>-9.3199999999999967</v>
      </c>
      <c r="J11" s="82"/>
      <c r="K11" s="82">
        <f>SUM(K9:K10)</f>
        <v>0</v>
      </c>
      <c r="L11" s="82"/>
      <c r="M11" s="82">
        <f>SUM(M9:M10)</f>
        <v>-9.3199999999999967</v>
      </c>
    </row>
    <row r="12" spans="1:14" x14ac:dyDescent="0.45">
      <c r="A12" s="142" t="s">
        <v>291</v>
      </c>
      <c r="C12" s="82">
        <v>0.37</v>
      </c>
      <c r="D12" s="82"/>
      <c r="E12" s="82">
        <v>0.03</v>
      </c>
      <c r="F12" s="82"/>
      <c r="G12" s="82">
        <f>+C12+E12</f>
        <v>0.4</v>
      </c>
      <c r="H12" s="82"/>
      <c r="I12" s="82">
        <v>1.02</v>
      </c>
      <c r="J12" s="82"/>
      <c r="K12" s="82">
        <v>0</v>
      </c>
      <c r="L12" s="82"/>
      <c r="M12" s="82">
        <f>SUM(I12:K12)</f>
        <v>1.02</v>
      </c>
    </row>
    <row r="13" spans="1:14" x14ac:dyDescent="0.45">
      <c r="A13" s="142" t="s">
        <v>367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</row>
    <row r="14" spans="1:14" x14ac:dyDescent="0.45">
      <c r="A14" s="142" t="s">
        <v>292</v>
      </c>
      <c r="C14" s="82">
        <v>0</v>
      </c>
      <c r="D14" s="82"/>
      <c r="E14" s="82">
        <v>0</v>
      </c>
      <c r="F14" s="82"/>
      <c r="G14" s="82">
        <f t="shared" ref="G14:G17" si="0">+C14+E14</f>
        <v>0</v>
      </c>
      <c r="H14" s="82"/>
      <c r="I14" s="82">
        <v>-2.86</v>
      </c>
      <c r="J14" s="82"/>
      <c r="K14" s="82">
        <v>0</v>
      </c>
      <c r="L14" s="82"/>
      <c r="M14" s="82">
        <f>SUM(I14:K14)</f>
        <v>-2.86</v>
      </c>
    </row>
    <row r="15" spans="1:14" x14ac:dyDescent="0.45">
      <c r="A15" s="142" t="s">
        <v>365</v>
      </c>
      <c r="C15" s="82">
        <v>0.39</v>
      </c>
      <c r="D15" s="82"/>
      <c r="E15" s="82">
        <v>0</v>
      </c>
      <c r="F15" s="82"/>
      <c r="G15" s="82">
        <f t="shared" si="0"/>
        <v>0.39</v>
      </c>
      <c r="H15" s="82"/>
      <c r="I15" s="82">
        <v>0</v>
      </c>
      <c r="J15" s="82"/>
      <c r="K15" s="82">
        <v>0</v>
      </c>
      <c r="L15" s="82"/>
      <c r="M15" s="82">
        <f t="shared" ref="M15:M16" si="1">SUM(I15:K15)</f>
        <v>0</v>
      </c>
    </row>
    <row r="16" spans="1:14" x14ac:dyDescent="0.45">
      <c r="A16" s="142" t="s">
        <v>366</v>
      </c>
      <c r="C16" s="82">
        <v>50.36</v>
      </c>
      <c r="D16" s="82"/>
      <c r="E16" s="82">
        <v>0</v>
      </c>
      <c r="F16" s="82"/>
      <c r="G16" s="82">
        <f t="shared" si="0"/>
        <v>50.36</v>
      </c>
      <c r="H16" s="82"/>
      <c r="I16" s="82">
        <v>0</v>
      </c>
      <c r="J16" s="82"/>
      <c r="K16" s="82">
        <v>0</v>
      </c>
      <c r="L16" s="82"/>
      <c r="M16" s="82">
        <f t="shared" si="1"/>
        <v>0</v>
      </c>
    </row>
    <row r="17" spans="1:14" x14ac:dyDescent="0.45">
      <c r="A17" s="142" t="s">
        <v>293</v>
      </c>
      <c r="C17" s="82">
        <v>-12.24</v>
      </c>
      <c r="D17" s="82"/>
      <c r="E17" s="82">
        <v>-0.02</v>
      </c>
      <c r="F17" s="82"/>
      <c r="G17" s="82">
        <f t="shared" si="0"/>
        <v>-12.26</v>
      </c>
      <c r="H17" s="82"/>
      <c r="I17" s="82">
        <v>-10.01</v>
      </c>
      <c r="J17" s="82"/>
      <c r="K17" s="82">
        <v>0</v>
      </c>
      <c r="L17" s="82"/>
      <c r="M17" s="82">
        <f>SUM(I17:K17)</f>
        <v>-10.01</v>
      </c>
    </row>
    <row r="18" spans="1:14" x14ac:dyDescent="0.45">
      <c r="A18" s="142" t="s">
        <v>294</v>
      </c>
      <c r="C18" s="82">
        <v>-4.03</v>
      </c>
      <c r="D18" s="82"/>
      <c r="E18" s="82">
        <v>0</v>
      </c>
      <c r="F18" s="82"/>
      <c r="G18" s="82">
        <f>+C18+E18</f>
        <v>-4.03</v>
      </c>
      <c r="H18" s="82"/>
      <c r="I18" s="82">
        <v>-3.43</v>
      </c>
      <c r="J18" s="82"/>
      <c r="K18" s="82">
        <v>0</v>
      </c>
      <c r="L18" s="82"/>
      <c r="M18" s="82">
        <f>SUM(I18:K18)</f>
        <v>-3.43</v>
      </c>
    </row>
    <row r="19" spans="1:14" x14ac:dyDescent="0.45">
      <c r="A19" s="142" t="s">
        <v>426</v>
      </c>
      <c r="C19" s="82">
        <f>SUM(C11:C18)</f>
        <v>16.859999999999992</v>
      </c>
      <c r="D19" s="82"/>
      <c r="E19" s="82">
        <f>SUM(E11:E18)</f>
        <v>-1.1700000000000002</v>
      </c>
      <c r="F19" s="82"/>
      <c r="G19" s="82">
        <f>SUM(G11:G18)</f>
        <v>15.689999999999998</v>
      </c>
      <c r="H19" s="82"/>
      <c r="I19" s="82">
        <f>SUM(I11:I18)</f>
        <v>-24.599999999999994</v>
      </c>
      <c r="J19" s="82"/>
      <c r="K19" s="82">
        <f>SUM(K11:K18)</f>
        <v>0</v>
      </c>
      <c r="L19" s="82"/>
      <c r="M19" s="82">
        <f>SUM(M11:M18)</f>
        <v>-24.599999999999994</v>
      </c>
    </row>
    <row r="20" spans="1:14" x14ac:dyDescent="0.45">
      <c r="A20" s="142" t="s">
        <v>295</v>
      </c>
      <c r="C20" s="82">
        <v>-3.14</v>
      </c>
      <c r="D20" s="82"/>
      <c r="E20" s="82">
        <v>0</v>
      </c>
      <c r="F20" s="82"/>
      <c r="G20" s="82">
        <f>SUM(C20:E20)</f>
        <v>-3.14</v>
      </c>
      <c r="H20" s="82"/>
      <c r="I20" s="82">
        <v>5.08</v>
      </c>
      <c r="J20" s="82"/>
      <c r="K20" s="82">
        <v>0</v>
      </c>
      <c r="L20" s="82"/>
      <c r="M20" s="82">
        <f>SUM(I20:K20)</f>
        <v>5.08</v>
      </c>
    </row>
    <row r="21" spans="1:14" x14ac:dyDescent="0.45">
      <c r="A21" s="146" t="s">
        <v>296</v>
      </c>
      <c r="C21" s="82">
        <f>SUM(C19:C20)</f>
        <v>13.719999999999992</v>
      </c>
      <c r="D21" s="82"/>
      <c r="E21" s="82">
        <f>SUM(E19:E20)</f>
        <v>-1.1700000000000002</v>
      </c>
      <c r="F21" s="82"/>
      <c r="G21" s="82">
        <f>SUM(G19:G20)</f>
        <v>12.549999999999997</v>
      </c>
      <c r="H21" s="82"/>
      <c r="I21" s="82">
        <f>SUM(I19:I20)</f>
        <v>-19.519999999999996</v>
      </c>
      <c r="J21" s="82"/>
      <c r="K21" s="82">
        <f>SUM(K19:K20)</f>
        <v>0</v>
      </c>
      <c r="L21" s="82"/>
      <c r="M21" s="82">
        <f>SUM(M19:M20)</f>
        <v>-19.519999999999996</v>
      </c>
    </row>
    <row r="22" spans="1:14" x14ac:dyDescent="0.45">
      <c r="A22" s="146" t="s">
        <v>297</v>
      </c>
      <c r="C22" s="82">
        <v>0</v>
      </c>
      <c r="D22" s="82"/>
      <c r="E22" s="82">
        <v>0</v>
      </c>
      <c r="F22" s="82"/>
      <c r="G22" s="82">
        <f>SUM(C22:E22)</f>
        <v>0</v>
      </c>
      <c r="H22" s="82"/>
      <c r="I22" s="82">
        <v>0</v>
      </c>
      <c r="J22" s="82"/>
      <c r="K22" s="82">
        <v>0</v>
      </c>
      <c r="L22" s="82"/>
      <c r="M22" s="82">
        <f>SUM(I22:L22)</f>
        <v>0</v>
      </c>
    </row>
    <row r="23" spans="1:14" x14ac:dyDescent="0.45">
      <c r="A23" s="146" t="s">
        <v>298</v>
      </c>
      <c r="C23" s="82">
        <f>SUM(C21:C22)</f>
        <v>13.719999999999992</v>
      </c>
      <c r="D23" s="82"/>
      <c r="E23" s="82">
        <f>SUM(E21:E22)</f>
        <v>-1.1700000000000002</v>
      </c>
      <c r="F23" s="82"/>
      <c r="G23" s="82">
        <f>SUM(G21:G22)</f>
        <v>12.549999999999997</v>
      </c>
      <c r="H23" s="82"/>
      <c r="I23" s="82">
        <f>SUM(I21:I22)</f>
        <v>-19.519999999999996</v>
      </c>
      <c r="J23" s="82"/>
      <c r="K23" s="82">
        <f>SUM(K21:K22)</f>
        <v>0</v>
      </c>
      <c r="L23" s="82"/>
      <c r="M23" s="82">
        <f>SUM(M21:M22)</f>
        <v>-19.519999999999996</v>
      </c>
    </row>
    <row r="25" spans="1:14" x14ac:dyDescent="0.45">
      <c r="B25" s="144"/>
      <c r="C25" s="147"/>
      <c r="D25" s="147"/>
      <c r="E25" s="147"/>
      <c r="F25" s="147"/>
      <c r="G25" s="147"/>
      <c r="H25" s="147"/>
      <c r="I25" s="147"/>
      <c r="J25" s="147"/>
      <c r="K25" s="146"/>
      <c r="L25" s="146"/>
      <c r="M25" s="145" t="s">
        <v>286</v>
      </c>
      <c r="N25" s="144"/>
    </row>
    <row r="26" spans="1:14" x14ac:dyDescent="0.45">
      <c r="A26" s="144"/>
      <c r="B26" s="144"/>
      <c r="C26" s="221" t="s">
        <v>355</v>
      </c>
      <c r="D26" s="221"/>
      <c r="E26" s="221"/>
      <c r="F26" s="221"/>
      <c r="G26" s="221"/>
      <c r="H26" s="221"/>
      <c r="I26" s="221"/>
      <c r="J26" s="221"/>
      <c r="K26" s="221"/>
      <c r="L26" s="221"/>
      <c r="M26" s="221"/>
      <c r="N26" s="144"/>
    </row>
    <row r="27" spans="1:14" x14ac:dyDescent="0.45">
      <c r="C27" s="223" t="s">
        <v>119</v>
      </c>
      <c r="D27" s="223"/>
      <c r="E27" s="223"/>
      <c r="F27" s="223"/>
      <c r="G27" s="223"/>
      <c r="H27" s="143"/>
      <c r="I27" s="223" t="s">
        <v>120</v>
      </c>
      <c r="J27" s="223"/>
      <c r="K27" s="223"/>
      <c r="L27" s="223"/>
      <c r="M27" s="223"/>
      <c r="N27" s="144"/>
    </row>
    <row r="28" spans="1:14" x14ac:dyDescent="0.45">
      <c r="C28" s="148" t="s">
        <v>302</v>
      </c>
      <c r="D28" s="149"/>
      <c r="E28" s="148" t="s">
        <v>287</v>
      </c>
      <c r="F28" s="149"/>
      <c r="G28" s="148" t="s">
        <v>57</v>
      </c>
      <c r="H28" s="143"/>
      <c r="I28" s="148" t="s">
        <v>302</v>
      </c>
      <c r="J28" s="149"/>
      <c r="K28" s="148" t="s">
        <v>287</v>
      </c>
      <c r="L28" s="149"/>
      <c r="M28" s="148" t="s">
        <v>57</v>
      </c>
    </row>
    <row r="29" spans="1:14" x14ac:dyDescent="0.45">
      <c r="A29" s="142" t="s">
        <v>288</v>
      </c>
      <c r="C29" s="82">
        <v>10.86</v>
      </c>
      <c r="D29" s="82"/>
      <c r="E29" s="82">
        <v>3.82</v>
      </c>
      <c r="F29" s="82"/>
      <c r="G29" s="82">
        <f>+C29+E29</f>
        <v>14.68</v>
      </c>
      <c r="H29" s="82"/>
      <c r="I29" s="82">
        <v>80.260000000000005</v>
      </c>
      <c r="J29" s="82"/>
      <c r="K29" s="82">
        <v>0</v>
      </c>
      <c r="L29" s="82"/>
      <c r="M29" s="82">
        <f>+I29+K29</f>
        <v>80.260000000000005</v>
      </c>
    </row>
    <row r="30" spans="1:14" x14ac:dyDescent="0.45">
      <c r="A30" s="142" t="s">
        <v>289</v>
      </c>
      <c r="C30" s="82">
        <v>-60.95</v>
      </c>
      <c r="D30" s="82"/>
      <c r="E30" s="82">
        <v>-6.5</v>
      </c>
      <c r="F30" s="82"/>
      <c r="G30" s="82">
        <f>+C30+E30</f>
        <v>-67.45</v>
      </c>
      <c r="H30" s="82"/>
      <c r="I30" s="82">
        <v>-95.47</v>
      </c>
      <c r="J30" s="82"/>
      <c r="K30" s="82">
        <v>0</v>
      </c>
      <c r="L30" s="82"/>
      <c r="M30" s="82">
        <f>+I30+K30</f>
        <v>-95.47</v>
      </c>
    </row>
    <row r="31" spans="1:14" x14ac:dyDescent="0.45">
      <c r="A31" s="142" t="s">
        <v>290</v>
      </c>
      <c r="C31" s="82">
        <f>SUM(C29:C30)</f>
        <v>-50.09</v>
      </c>
      <c r="D31" s="82"/>
      <c r="E31" s="82">
        <f>SUM(E29:E30)</f>
        <v>-2.68</v>
      </c>
      <c r="F31" s="82"/>
      <c r="G31" s="82">
        <f>SUM(G29:G30)</f>
        <v>-52.77</v>
      </c>
      <c r="H31" s="82"/>
      <c r="I31" s="82">
        <f>SUM(I29:I30)</f>
        <v>-15.209999999999994</v>
      </c>
      <c r="J31" s="82"/>
      <c r="K31" s="82">
        <f>SUM(K29:K30)</f>
        <v>0</v>
      </c>
      <c r="L31" s="82"/>
      <c r="M31" s="82">
        <f>SUM(M29:M30)</f>
        <v>-15.209999999999994</v>
      </c>
    </row>
    <row r="32" spans="1:14" x14ac:dyDescent="0.45">
      <c r="A32" s="142" t="s">
        <v>291</v>
      </c>
      <c r="C32" s="82">
        <v>1.51</v>
      </c>
      <c r="D32" s="82"/>
      <c r="E32" s="82">
        <v>0.15</v>
      </c>
      <c r="F32" s="82"/>
      <c r="G32" s="82">
        <f>+C32+E32</f>
        <v>1.66</v>
      </c>
      <c r="H32" s="82"/>
      <c r="I32" s="82">
        <v>2.83</v>
      </c>
      <c r="J32" s="82"/>
      <c r="K32" s="82">
        <v>0</v>
      </c>
      <c r="L32" s="82"/>
      <c r="M32" s="82">
        <f>SUM(I32:K32)</f>
        <v>2.83</v>
      </c>
    </row>
    <row r="33" spans="1:13" x14ac:dyDescent="0.45">
      <c r="A33" s="142" t="s">
        <v>367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</row>
    <row r="34" spans="1:13" x14ac:dyDescent="0.45">
      <c r="A34" s="142" t="s">
        <v>292</v>
      </c>
      <c r="C34" s="82">
        <v>0</v>
      </c>
      <c r="D34" s="82"/>
      <c r="E34" s="82">
        <v>0</v>
      </c>
      <c r="F34" s="82"/>
      <c r="G34" s="82">
        <f t="shared" ref="G34:G39" si="2">+C34+E34</f>
        <v>0</v>
      </c>
      <c r="H34" s="82"/>
      <c r="I34" s="82">
        <v>-10.76</v>
      </c>
      <c r="J34" s="82"/>
      <c r="K34" s="82">
        <v>0</v>
      </c>
      <c r="L34" s="82"/>
      <c r="M34" s="82">
        <f t="shared" ref="M34:M39" si="3">SUM(I34:K34)</f>
        <v>-10.76</v>
      </c>
    </row>
    <row r="35" spans="1:13" x14ac:dyDescent="0.45">
      <c r="A35" s="142" t="s">
        <v>365</v>
      </c>
      <c r="C35" s="82">
        <v>0.56999999999999995</v>
      </c>
      <c r="D35" s="82"/>
      <c r="E35" s="82">
        <v>0</v>
      </c>
      <c r="F35" s="82"/>
      <c r="G35" s="82">
        <f t="shared" si="2"/>
        <v>0.56999999999999995</v>
      </c>
      <c r="H35" s="82"/>
      <c r="I35" s="82">
        <v>0.05</v>
      </c>
      <c r="J35" s="82"/>
      <c r="K35" s="82">
        <v>0</v>
      </c>
      <c r="L35" s="82"/>
      <c r="M35" s="82">
        <f t="shared" si="3"/>
        <v>0.05</v>
      </c>
    </row>
    <row r="36" spans="1:13" x14ac:dyDescent="0.45">
      <c r="A36" s="142" t="s">
        <v>366</v>
      </c>
      <c r="C36" s="82">
        <v>50.36</v>
      </c>
      <c r="D36" s="82"/>
      <c r="E36" s="82">
        <v>2.2799999999999998</v>
      </c>
      <c r="F36" s="82"/>
      <c r="G36" s="82">
        <f t="shared" si="2"/>
        <v>52.64</v>
      </c>
      <c r="H36" s="82"/>
      <c r="I36" s="82">
        <v>0</v>
      </c>
      <c r="J36" s="82"/>
      <c r="K36" s="82">
        <v>0</v>
      </c>
      <c r="L36" s="82"/>
      <c r="M36" s="82">
        <f t="shared" si="3"/>
        <v>0</v>
      </c>
    </row>
    <row r="37" spans="1:13" x14ac:dyDescent="0.45">
      <c r="A37" s="142" t="s">
        <v>293</v>
      </c>
      <c r="C37" s="82">
        <v>-27.43</v>
      </c>
      <c r="D37" s="82"/>
      <c r="E37" s="82">
        <v>-0.05</v>
      </c>
      <c r="F37" s="82"/>
      <c r="G37" s="82">
        <f t="shared" si="2"/>
        <v>-27.48</v>
      </c>
      <c r="H37" s="82"/>
      <c r="I37" s="82">
        <v>-36.94</v>
      </c>
      <c r="J37" s="82"/>
      <c r="K37" s="82">
        <v>0</v>
      </c>
      <c r="L37" s="82"/>
      <c r="M37" s="82">
        <f t="shared" si="3"/>
        <v>-36.94</v>
      </c>
    </row>
    <row r="38" spans="1:13" x14ac:dyDescent="0.45">
      <c r="A38" s="142" t="s">
        <v>364</v>
      </c>
      <c r="C38" s="82">
        <v>0.02</v>
      </c>
      <c r="D38" s="82"/>
      <c r="E38" s="82">
        <v>0</v>
      </c>
      <c r="F38" s="82"/>
      <c r="G38" s="82">
        <f t="shared" si="2"/>
        <v>0.02</v>
      </c>
      <c r="H38" s="82"/>
      <c r="I38" s="82">
        <v>0.03</v>
      </c>
      <c r="J38" s="82"/>
      <c r="K38" s="82">
        <v>0</v>
      </c>
      <c r="L38" s="82"/>
      <c r="M38" s="82">
        <f t="shared" si="3"/>
        <v>0.03</v>
      </c>
    </row>
    <row r="39" spans="1:13" x14ac:dyDescent="0.45">
      <c r="A39" s="142" t="s">
        <v>294</v>
      </c>
      <c r="C39" s="82">
        <v>-11.96</v>
      </c>
      <c r="D39" s="82"/>
      <c r="E39" s="82">
        <v>0</v>
      </c>
      <c r="F39" s="82"/>
      <c r="G39" s="82">
        <f t="shared" si="2"/>
        <v>-11.96</v>
      </c>
      <c r="H39" s="82"/>
      <c r="I39" s="82">
        <v>-10.26</v>
      </c>
      <c r="J39" s="82"/>
      <c r="K39" s="82">
        <v>0</v>
      </c>
      <c r="L39" s="82"/>
      <c r="M39" s="82">
        <f t="shared" si="3"/>
        <v>-10.26</v>
      </c>
    </row>
    <row r="40" spans="1:13" x14ac:dyDescent="0.45">
      <c r="A40" s="142" t="s">
        <v>426</v>
      </c>
      <c r="C40" s="82">
        <f>SUM(C31:C39)</f>
        <v>-37.02000000000001</v>
      </c>
      <c r="D40" s="82"/>
      <c r="E40" s="82">
        <f>SUM(E31:E39)</f>
        <v>-0.30000000000000043</v>
      </c>
      <c r="F40" s="82"/>
      <c r="G40" s="82">
        <f>SUM(G31:G39)</f>
        <v>-37.320000000000007</v>
      </c>
      <c r="H40" s="82"/>
      <c r="I40" s="82">
        <f>SUM(I31:I39)</f>
        <v>-70.259999999999991</v>
      </c>
      <c r="J40" s="82"/>
      <c r="K40" s="82">
        <f>SUM(K31:K39)</f>
        <v>0</v>
      </c>
      <c r="L40" s="82"/>
      <c r="M40" s="82">
        <f>SUM(M31:M39)</f>
        <v>-70.259999999999991</v>
      </c>
    </row>
    <row r="41" spans="1:13" x14ac:dyDescent="0.45">
      <c r="A41" s="142" t="s">
        <v>295</v>
      </c>
      <c r="C41" s="82">
        <v>10.79</v>
      </c>
      <c r="D41" s="82"/>
      <c r="E41" s="82">
        <v>0</v>
      </c>
      <c r="F41" s="82"/>
      <c r="G41" s="82">
        <f>SUM(C41:E41)</f>
        <v>10.79</v>
      </c>
      <c r="H41" s="82"/>
      <c r="I41" s="82">
        <v>13.6</v>
      </c>
      <c r="J41" s="82"/>
      <c r="K41" s="82">
        <v>0</v>
      </c>
      <c r="L41" s="82"/>
      <c r="M41" s="82">
        <f>SUM(I41:K41)</f>
        <v>13.6</v>
      </c>
    </row>
    <row r="42" spans="1:13" x14ac:dyDescent="0.45">
      <c r="A42" s="146" t="s">
        <v>296</v>
      </c>
      <c r="C42" s="82">
        <f>SUM(C40:C41)</f>
        <v>-26.230000000000011</v>
      </c>
      <c r="D42" s="82"/>
      <c r="E42" s="82">
        <f>SUM(E40:E41)</f>
        <v>-0.30000000000000043</v>
      </c>
      <c r="F42" s="82"/>
      <c r="G42" s="82">
        <f>SUM(G40:G41)</f>
        <v>-26.530000000000008</v>
      </c>
      <c r="H42" s="82"/>
      <c r="I42" s="82">
        <f>SUM(I40:I41)</f>
        <v>-56.659999999999989</v>
      </c>
      <c r="J42" s="82"/>
      <c r="K42" s="82">
        <f>SUM(K40:K41)</f>
        <v>0</v>
      </c>
      <c r="L42" s="82"/>
      <c r="M42" s="82">
        <f>SUM(M40:M41)</f>
        <v>-56.659999999999989</v>
      </c>
    </row>
    <row r="43" spans="1:13" x14ac:dyDescent="0.45">
      <c r="A43" s="146" t="s">
        <v>297</v>
      </c>
      <c r="C43" s="82">
        <v>0</v>
      </c>
      <c r="D43" s="82"/>
      <c r="E43" s="82">
        <v>0</v>
      </c>
      <c r="F43" s="82"/>
      <c r="G43" s="82">
        <f>SUM(C43:E43)</f>
        <v>0</v>
      </c>
      <c r="H43" s="82"/>
      <c r="I43" s="82">
        <v>0</v>
      </c>
      <c r="J43" s="82"/>
      <c r="K43" s="82">
        <v>0</v>
      </c>
      <c r="L43" s="82"/>
      <c r="M43" s="82">
        <f>SUM(I43:L43)</f>
        <v>0</v>
      </c>
    </row>
    <row r="44" spans="1:13" x14ac:dyDescent="0.45">
      <c r="A44" s="146" t="s">
        <v>298</v>
      </c>
      <c r="C44" s="82">
        <f>SUM(C42:C43)</f>
        <v>-26.230000000000011</v>
      </c>
      <c r="D44" s="82"/>
      <c r="E44" s="82">
        <f>SUM(E42:E43)</f>
        <v>-0.30000000000000043</v>
      </c>
      <c r="F44" s="82"/>
      <c r="G44" s="82">
        <f>SUM(G42:G43)</f>
        <v>-26.530000000000008</v>
      </c>
      <c r="H44" s="82"/>
      <c r="I44" s="82">
        <f>SUM(I42:I43)</f>
        <v>-56.659999999999989</v>
      </c>
      <c r="J44" s="82"/>
      <c r="K44" s="82">
        <f>SUM(K42:K43)</f>
        <v>0</v>
      </c>
      <c r="L44" s="82"/>
      <c r="M44" s="82">
        <f>SUM(M42:M43)</f>
        <v>-56.659999999999989</v>
      </c>
    </row>
    <row r="45" spans="1:13" x14ac:dyDescent="0.45">
      <c r="A45" s="142" t="s">
        <v>299</v>
      </c>
      <c r="C45" s="143"/>
      <c r="D45" s="143"/>
      <c r="E45" s="143"/>
      <c r="F45" s="143"/>
      <c r="G45" s="143"/>
      <c r="H45" s="143"/>
      <c r="I45" s="143"/>
    </row>
    <row r="46" spans="1:13" s="150" customFormat="1" x14ac:dyDescent="0.45">
      <c r="A46" s="43" t="s">
        <v>300</v>
      </c>
      <c r="G46" s="30"/>
      <c r="H46" s="30"/>
      <c r="I46" s="30"/>
    </row>
    <row r="47" spans="1:13" s="129" customFormat="1" x14ac:dyDescent="0.45">
      <c r="A47" s="173" t="s">
        <v>337</v>
      </c>
      <c r="B47" s="173"/>
      <c r="C47" s="173"/>
      <c r="D47" s="173"/>
      <c r="E47" s="173"/>
      <c r="F47" s="173"/>
      <c r="G47" s="173"/>
      <c r="H47" s="173"/>
      <c r="I47" s="173"/>
      <c r="J47" s="173"/>
    </row>
    <row r="48" spans="1:13" ht="24" customHeight="1" x14ac:dyDescent="0.45">
      <c r="A48" s="222" t="s">
        <v>445</v>
      </c>
      <c r="B48" s="222"/>
      <c r="C48" s="222"/>
      <c r="D48" s="222"/>
      <c r="E48" s="222"/>
      <c r="F48" s="222"/>
      <c r="G48" s="222"/>
      <c r="H48" s="222"/>
      <c r="I48" s="222"/>
      <c r="J48" s="222"/>
      <c r="K48" s="222"/>
      <c r="L48" s="222"/>
      <c r="M48" s="222"/>
    </row>
    <row r="49" spans="1:13" ht="24" customHeight="1" x14ac:dyDescent="0.45">
      <c r="B49" s="150"/>
      <c r="C49" s="150"/>
      <c r="D49" s="150"/>
      <c r="E49" s="150"/>
      <c r="F49" s="150"/>
      <c r="G49" s="30"/>
      <c r="H49" s="30"/>
      <c r="I49" s="30"/>
      <c r="J49" s="150"/>
      <c r="K49" s="150"/>
      <c r="L49" s="150"/>
      <c r="M49" s="150"/>
    </row>
    <row r="50" spans="1:13" ht="24" customHeight="1" x14ac:dyDescent="0.45">
      <c r="A50" s="152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3" t="s">
        <v>286</v>
      </c>
    </row>
    <row r="51" spans="1:13" ht="24" customHeight="1" x14ac:dyDescent="0.45">
      <c r="C51" s="223" t="s">
        <v>339</v>
      </c>
      <c r="D51" s="223"/>
      <c r="E51" s="223"/>
      <c r="F51" s="223"/>
      <c r="G51" s="223"/>
      <c r="H51" s="143"/>
      <c r="I51" s="223" t="s">
        <v>51</v>
      </c>
      <c r="J51" s="223"/>
      <c r="K51" s="223"/>
      <c r="L51" s="223"/>
      <c r="M51" s="223"/>
    </row>
    <row r="52" spans="1:13" ht="24" customHeight="1" x14ac:dyDescent="0.45">
      <c r="C52" s="148" t="s">
        <v>302</v>
      </c>
      <c r="D52" s="149"/>
      <c r="E52" s="148" t="s">
        <v>287</v>
      </c>
      <c r="F52" s="146"/>
      <c r="G52" s="154" t="s">
        <v>57</v>
      </c>
      <c r="I52" s="148" t="s">
        <v>302</v>
      </c>
      <c r="J52" s="149"/>
      <c r="K52" s="148" t="s">
        <v>287</v>
      </c>
      <c r="L52" s="155"/>
      <c r="M52" s="154" t="s">
        <v>57</v>
      </c>
    </row>
    <row r="53" spans="1:13" ht="24" customHeight="1" x14ac:dyDescent="0.45">
      <c r="A53" s="146" t="s">
        <v>303</v>
      </c>
    </row>
    <row r="54" spans="1:13" ht="24" customHeight="1" x14ac:dyDescent="0.45">
      <c r="A54" s="142" t="s">
        <v>304</v>
      </c>
      <c r="C54" s="82">
        <v>1.36</v>
      </c>
      <c r="D54" s="82"/>
      <c r="E54" s="82">
        <v>0</v>
      </c>
      <c r="F54" s="82"/>
      <c r="G54" s="82">
        <f>+C54+E54</f>
        <v>1.36</v>
      </c>
      <c r="I54" s="156">
        <v>1.39</v>
      </c>
      <c r="J54" s="156"/>
      <c r="K54" s="156">
        <v>0</v>
      </c>
      <c r="L54" s="82"/>
      <c r="M54" s="82">
        <f t="shared" ref="M54:M55" si="4">SUM(I54:L54)</f>
        <v>1.39</v>
      </c>
    </row>
    <row r="55" spans="1:13" ht="24" customHeight="1" x14ac:dyDescent="0.45">
      <c r="A55" s="142" t="s">
        <v>305</v>
      </c>
      <c r="C55" s="82">
        <v>294.82</v>
      </c>
      <c r="D55" s="82"/>
      <c r="E55" s="82">
        <v>0</v>
      </c>
      <c r="F55" s="82"/>
      <c r="G55" s="82">
        <f t="shared" ref="G55" si="5">+C55+E55</f>
        <v>294.82</v>
      </c>
      <c r="I55" s="156">
        <v>311.12</v>
      </c>
      <c r="J55" s="156"/>
      <c r="K55" s="156">
        <v>0</v>
      </c>
      <c r="L55" s="82"/>
      <c r="M55" s="82">
        <f t="shared" si="4"/>
        <v>311.12</v>
      </c>
    </row>
    <row r="56" spans="1:13" ht="24" customHeight="1" x14ac:dyDescent="0.45">
      <c r="A56" s="142" t="s">
        <v>306</v>
      </c>
      <c r="C56" s="82">
        <v>150.41999999999999</v>
      </c>
      <c r="D56" s="82"/>
      <c r="E56" s="82">
        <v>0</v>
      </c>
      <c r="F56" s="82"/>
      <c r="G56" s="82">
        <f>+C56+E56</f>
        <v>150.41999999999999</v>
      </c>
      <c r="I56" s="156">
        <v>157.84</v>
      </c>
      <c r="J56" s="156"/>
      <c r="K56" s="156">
        <v>0</v>
      </c>
      <c r="L56" s="82"/>
      <c r="M56" s="82">
        <f>SUM(I56:L56)</f>
        <v>157.84</v>
      </c>
    </row>
    <row r="57" spans="1:13" ht="24" customHeight="1" x14ac:dyDescent="0.45">
      <c r="A57" s="142" t="s">
        <v>307</v>
      </c>
      <c r="C57" s="156">
        <v>0</v>
      </c>
      <c r="D57" s="156"/>
      <c r="E57" s="156">
        <v>70.13</v>
      </c>
      <c r="F57" s="82"/>
      <c r="G57" s="82">
        <f>+C57+E57</f>
        <v>70.13</v>
      </c>
      <c r="I57" s="156">
        <v>0</v>
      </c>
      <c r="J57" s="156"/>
      <c r="K57" s="156">
        <v>76.400000000000006</v>
      </c>
      <c r="L57" s="82"/>
      <c r="M57" s="82">
        <f>SUM(I57:L57)</f>
        <v>76.400000000000006</v>
      </c>
    </row>
    <row r="58" spans="1:13" ht="24" customHeight="1" x14ac:dyDescent="0.45">
      <c r="A58" s="142" t="s">
        <v>308</v>
      </c>
      <c r="C58" s="82">
        <v>26.43</v>
      </c>
      <c r="D58" s="82"/>
      <c r="E58" s="82">
        <v>0</v>
      </c>
      <c r="F58" s="82"/>
      <c r="G58" s="82">
        <f>+C58+E58</f>
        <v>26.43</v>
      </c>
      <c r="I58" s="156">
        <v>15.64</v>
      </c>
      <c r="J58" s="156"/>
      <c r="K58" s="156">
        <v>0</v>
      </c>
      <c r="L58" s="82"/>
      <c r="M58" s="82">
        <f>SUM(I58:L58)</f>
        <v>15.64</v>
      </c>
    </row>
    <row r="59" spans="1:13" ht="24" customHeight="1" x14ac:dyDescent="0.45">
      <c r="A59" s="142" t="s">
        <v>148</v>
      </c>
      <c r="C59" s="82">
        <v>113.91</v>
      </c>
      <c r="D59" s="82"/>
      <c r="E59" s="82">
        <v>0.25</v>
      </c>
      <c r="F59" s="82"/>
      <c r="G59" s="82">
        <f>+C59+E59</f>
        <v>114.16</v>
      </c>
      <c r="I59" s="156">
        <v>61.15</v>
      </c>
      <c r="J59" s="156"/>
      <c r="K59" s="156">
        <v>0.40108153999999863</v>
      </c>
      <c r="L59" s="82"/>
      <c r="M59" s="82">
        <f>SUM(I59:L59)</f>
        <v>61.551081539999998</v>
      </c>
    </row>
    <row r="60" spans="1:13" ht="24" customHeight="1" x14ac:dyDescent="0.45">
      <c r="A60" s="142" t="s">
        <v>309</v>
      </c>
      <c r="C60" s="157">
        <f>SUM(C54:C59)</f>
        <v>586.94000000000005</v>
      </c>
      <c r="D60" s="82"/>
      <c r="E60" s="157">
        <f>SUM(E54:E59)</f>
        <v>70.38</v>
      </c>
      <c r="F60" s="82"/>
      <c r="G60" s="157">
        <f>SUM(G54:G59)</f>
        <v>657.31999999999994</v>
      </c>
      <c r="I60" s="157">
        <f>SUM(I54:I59)</f>
        <v>547.14</v>
      </c>
      <c r="J60" s="82"/>
      <c r="K60" s="157">
        <f>SUM(K54:K59)</f>
        <v>76.801081539999998</v>
      </c>
      <c r="L60" s="82"/>
      <c r="M60" s="157">
        <f>+I60+K60</f>
        <v>623.94108154000003</v>
      </c>
    </row>
    <row r="61" spans="1:13" ht="24" customHeight="1" x14ac:dyDescent="0.45">
      <c r="A61" s="42" t="s">
        <v>310</v>
      </c>
      <c r="B61" s="43"/>
      <c r="C61" s="43"/>
      <c r="D61" s="43"/>
      <c r="E61" s="43"/>
      <c r="F61" s="43"/>
      <c r="H61" s="43"/>
      <c r="I61" s="43"/>
      <c r="J61" s="43"/>
      <c r="K61" s="43"/>
      <c r="L61" s="43"/>
    </row>
    <row r="62" spans="1:13" ht="24" customHeight="1" x14ac:dyDescent="0.45">
      <c r="A62" s="49" t="s">
        <v>329</v>
      </c>
      <c r="B62" s="43"/>
      <c r="C62" s="43"/>
      <c r="D62" s="43"/>
      <c r="E62" s="43"/>
      <c r="F62" s="43"/>
      <c r="H62" s="43"/>
      <c r="I62" s="43"/>
      <c r="J62" s="43"/>
      <c r="K62" s="43"/>
      <c r="L62" s="43"/>
    </row>
    <row r="63" spans="1:13" ht="24" customHeight="1" x14ac:dyDescent="0.45">
      <c r="A63" s="142" t="s">
        <v>328</v>
      </c>
      <c r="B63" s="158"/>
      <c r="C63" s="159"/>
      <c r="D63" s="159"/>
      <c r="E63" s="159"/>
      <c r="F63" s="159"/>
      <c r="G63" s="160">
        <v>198.2</v>
      </c>
      <c r="H63" s="159"/>
      <c r="I63" s="159"/>
      <c r="J63" s="159"/>
      <c r="K63" s="159"/>
      <c r="L63" s="159"/>
      <c r="M63" s="160">
        <v>224.9</v>
      </c>
    </row>
    <row r="64" spans="1:13" ht="24" customHeight="1" thickBot="1" x14ac:dyDescent="0.5">
      <c r="A64" s="53" t="s">
        <v>311</v>
      </c>
      <c r="B64" s="158"/>
      <c r="C64" s="159"/>
      <c r="D64" s="159"/>
      <c r="E64" s="159"/>
      <c r="F64" s="159"/>
      <c r="G64" s="161">
        <f>SUM(G60:G63)</f>
        <v>855.52</v>
      </c>
      <c r="H64" s="159"/>
      <c r="I64" s="159"/>
      <c r="J64" s="159"/>
      <c r="K64" s="159"/>
      <c r="L64" s="159"/>
      <c r="M64" s="161">
        <f>SUM(M60:M63)</f>
        <v>848.84108154</v>
      </c>
    </row>
    <row r="65" spans="1:13" ht="24" customHeight="1" thickTop="1" x14ac:dyDescent="0.45">
      <c r="A65" s="53"/>
      <c r="B65" s="158"/>
      <c r="C65" s="159"/>
      <c r="D65" s="159"/>
      <c r="E65" s="159"/>
      <c r="F65" s="159"/>
      <c r="G65" s="69"/>
      <c r="H65" s="159"/>
      <c r="I65" s="159"/>
      <c r="J65" s="159"/>
      <c r="K65" s="159"/>
      <c r="L65" s="159"/>
      <c r="M65" s="69"/>
    </row>
    <row r="66" spans="1:13" ht="24" customHeight="1" x14ac:dyDescent="0.45">
      <c r="A66" s="151" t="s">
        <v>453</v>
      </c>
      <c r="B66" s="43"/>
      <c r="C66" s="143"/>
      <c r="D66" s="143"/>
      <c r="E66" s="143"/>
      <c r="F66" s="143"/>
      <c r="G66" s="143"/>
      <c r="H66" s="143"/>
      <c r="I66" s="143"/>
    </row>
    <row r="67" spans="1:13" ht="24" customHeight="1" x14ac:dyDescent="0.45">
      <c r="A67" s="42" t="s">
        <v>356</v>
      </c>
      <c r="B67" s="43"/>
      <c r="C67" s="143"/>
      <c r="D67" s="143"/>
      <c r="E67" s="143"/>
      <c r="F67" s="143"/>
      <c r="G67" s="143"/>
      <c r="H67" s="143"/>
      <c r="I67" s="143"/>
    </row>
    <row r="68" spans="1:13" ht="24" customHeight="1" x14ac:dyDescent="0.45"/>
    <row r="69" spans="1:13" ht="24" customHeight="1" x14ac:dyDescent="0.45"/>
    <row r="70" spans="1:13" ht="24" customHeight="1" x14ac:dyDescent="0.45"/>
    <row r="71" spans="1:13" ht="24" customHeight="1" x14ac:dyDescent="0.45"/>
    <row r="72" spans="1:13" ht="24" customHeight="1" x14ac:dyDescent="0.45"/>
    <row r="73" spans="1:13" ht="24" customHeight="1" x14ac:dyDescent="0.45"/>
    <row r="74" spans="1:13" ht="24" customHeight="1" x14ac:dyDescent="0.45"/>
    <row r="75" spans="1:13" ht="24" customHeight="1" x14ac:dyDescent="0.45"/>
    <row r="76" spans="1:13" ht="24" customHeight="1" x14ac:dyDescent="0.45"/>
    <row r="77" spans="1:13" ht="24" customHeight="1" x14ac:dyDescent="0.45"/>
    <row r="78" spans="1:13" ht="24" customHeight="1" x14ac:dyDescent="0.45"/>
    <row r="79" spans="1:13" ht="24" customHeight="1" x14ac:dyDescent="0.45"/>
    <row r="80" spans="1:13" ht="24" customHeight="1" x14ac:dyDescent="0.45"/>
    <row r="81" spans="1:1" ht="24" customHeight="1" x14ac:dyDescent="0.45"/>
    <row r="82" spans="1:1" ht="24" customHeight="1" x14ac:dyDescent="0.45">
      <c r="A82" s="43" t="s">
        <v>300</v>
      </c>
    </row>
    <row r="83" spans="1:1" ht="24" customHeight="1" x14ac:dyDescent="0.45">
      <c r="A83" s="173" t="s">
        <v>337</v>
      </c>
    </row>
    <row r="84" spans="1:1" ht="24" customHeight="1" x14ac:dyDescent="0.45"/>
    <row r="85" spans="1:1" ht="24" customHeight="1" x14ac:dyDescent="0.45"/>
    <row r="86" spans="1:1" ht="24" customHeight="1" x14ac:dyDescent="0.45"/>
  </sheetData>
  <mergeCells count="10">
    <mergeCell ref="C51:G51"/>
    <mergeCell ref="I51:M51"/>
    <mergeCell ref="A48:M48"/>
    <mergeCell ref="C27:G27"/>
    <mergeCell ref="I27:M27"/>
    <mergeCell ref="C6:M6"/>
    <mergeCell ref="A1:M1"/>
    <mergeCell ref="C7:G7"/>
    <mergeCell ref="I7:M7"/>
    <mergeCell ref="C26:M26"/>
  </mergeCells>
  <phoneticPr fontId="0" type="noConversion"/>
  <pageMargins left="0.78740157480314965" right="0.23622047244094491" top="0.59055118110236227" bottom="0.39370078740157483" header="0.27559055118110237" footer="0.31496062992125984"/>
  <pageSetup paperSize="9" scale="8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41337A8-306E-4570-912F-E9D0A4282164}">
  <ds:schemaRefs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515d53e0-81d2-40f7-8244-d75d457e4778"/>
  </ds:schemaRefs>
</ds:datastoreItem>
</file>

<file path=customXml/itemProps2.xml><?xml version="1.0" encoding="utf-8"?>
<ds:datastoreItem xmlns:ds="http://schemas.openxmlformats.org/officeDocument/2006/customXml" ds:itemID="{B6527783-56D2-4126-BC7F-3BD15F918C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81A4DC-0F99-4BA8-B63C-77A14B637E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7</vt:i4>
      </vt:variant>
    </vt:vector>
  </HeadingPairs>
  <TitlesOfParts>
    <vt:vector size="7" baseType="lpstr">
      <vt:lpstr>NoteP1-3</vt:lpstr>
      <vt:lpstr>P4-5</vt:lpstr>
      <vt:lpstr>P6-13</vt:lpstr>
      <vt:lpstr>P14-15</vt:lpstr>
      <vt:lpstr>P16-18</vt:lpstr>
      <vt:lpstr>P19-20</vt:lpstr>
      <vt:lpstr>P21-22</vt:lpstr>
    </vt:vector>
  </TitlesOfParts>
  <Manager/>
  <Company>123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DIACOM1</cp:lastModifiedBy>
  <cp:revision/>
  <cp:lastPrinted>2021-11-10T06:59:33Z</cp:lastPrinted>
  <dcterms:created xsi:type="dcterms:W3CDTF">2001-08-14T08:34:45Z</dcterms:created>
  <dcterms:modified xsi:type="dcterms:W3CDTF">2021-11-10T07:00:10Z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