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1985" yWindow="-15" windowWidth="12015" windowHeight="10125" tabRatio="769" activeTab="3"/>
  </bookViews>
  <sheets>
    <sheet name="งบแสดงฐานะการเงิน" sheetId="2" r:id="rId1"/>
    <sheet name="งบกำไรขาดทุนเบ็ดเสร็จ" sheetId="10" r:id="rId2"/>
    <sheet name="งบแสดงการเปลี่ยนแปลง" sheetId="8" r:id="rId3"/>
    <sheet name="งบกระแสเงินสด" sheetId="9" r:id="rId4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4" i="9" l="1"/>
  <c r="H54" i="9"/>
  <c r="J11" i="9" l="1"/>
  <c r="H11" i="9"/>
  <c r="J59" i="9" l="1"/>
  <c r="H59" i="9"/>
  <c r="N12" i="8"/>
  <c r="J45" i="10"/>
  <c r="J54" i="10" s="1"/>
  <c r="J57" i="10" s="1"/>
  <c r="J59" i="10" s="1"/>
  <c r="J61" i="10" s="1"/>
  <c r="J63" i="10" s="1"/>
  <c r="H45" i="10"/>
  <c r="H54" i="10" s="1"/>
  <c r="H57" i="10" s="1"/>
  <c r="H59" i="10" s="1"/>
  <c r="H61" i="10" s="1"/>
  <c r="H63" i="10" s="1"/>
  <c r="H61" i="9" l="1"/>
  <c r="F14" i="8" l="1"/>
  <c r="J14" i="8"/>
  <c r="H14" i="8"/>
  <c r="I23" i="2" l="1"/>
  <c r="K23" i="2"/>
  <c r="J10" i="10"/>
  <c r="J19" i="10" s="1"/>
  <c r="J22" i="10" s="1"/>
  <c r="H10" i="10"/>
  <c r="H19" i="10" s="1"/>
  <c r="H22" i="10" s="1"/>
  <c r="J24" i="10" l="1"/>
  <c r="H24" i="10"/>
  <c r="H26" i="10" l="1"/>
  <c r="L18" i="8" s="1"/>
  <c r="H9" i="9"/>
  <c r="H28" i="9" s="1"/>
  <c r="J26" i="10"/>
  <c r="J9" i="9"/>
  <c r="J28" i="9" s="1"/>
  <c r="J28" i="10"/>
  <c r="L13" i="8"/>
  <c r="L14" i="8" s="1"/>
  <c r="N16" i="8"/>
  <c r="N10" i="8"/>
  <c r="K68" i="2"/>
  <c r="I55" i="2" l="1"/>
  <c r="I49" i="2"/>
  <c r="I14" i="2"/>
  <c r="I24" i="2" l="1"/>
  <c r="I56" i="2"/>
  <c r="K14" i="2"/>
  <c r="K24" i="2" s="1"/>
  <c r="F19" i="8" l="1"/>
  <c r="J19" i="8" l="1"/>
  <c r="I66" i="2" s="1"/>
  <c r="H19" i="8"/>
  <c r="I63" i="2" s="1"/>
  <c r="I60" i="2"/>
  <c r="K55" i="2" l="1"/>
  <c r="K49" i="2"/>
  <c r="N13" i="8" l="1"/>
  <c r="N14" i="8" s="1"/>
  <c r="K60" i="2" l="1"/>
  <c r="K56" i="2" l="1"/>
  <c r="K69" i="2" l="1"/>
  <c r="N18" i="8" l="1"/>
  <c r="N19" i="8" s="1"/>
  <c r="L19" i="8" l="1"/>
  <c r="I67" i="2" l="1"/>
  <c r="I68" i="2" s="1"/>
  <c r="I69" i="2" s="1"/>
  <c r="H28" i="10"/>
  <c r="H46" i="9"/>
  <c r="H60" i="9" s="1"/>
  <c r="H62" i="9" s="1"/>
  <c r="J46" i="9"/>
  <c r="J60" i="9" s="1"/>
  <c r="J62" i="9" s="1"/>
</calcChain>
</file>

<file path=xl/sharedStrings.xml><?xml version="1.0" encoding="utf-8"?>
<sst xmlns="http://schemas.openxmlformats.org/spreadsheetml/2006/main" count="251" uniqueCount="170">
  <si>
    <t>MANDARIN HOTEL PUBLIC COMPANY LIMITED</t>
  </si>
  <si>
    <t>STATEMENTS OF CASH FLOWS</t>
  </si>
  <si>
    <t>Cash flows from operating activities</t>
  </si>
  <si>
    <t xml:space="preserve"> </t>
  </si>
  <si>
    <t>Net cash provided by (used in) operating activities</t>
  </si>
  <si>
    <t>- 2 -</t>
  </si>
  <si>
    <t>Cash flows from investing activities</t>
  </si>
  <si>
    <t>Net cash provided by (used in) investing activities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</si>
  <si>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</si>
  <si>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</si>
  <si>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</si>
  <si>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</si>
  <si>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</si>
  <si>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</si>
  <si>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</si>
  <si>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</si>
  <si>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</si>
  <si>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</si>
  <si>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</si>
  <si>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</si>
  <si>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</si>
  <si>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</si>
  <si>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</si>
  <si>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</si>
  <si>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</si>
  <si>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</si>
  <si>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</si>
  <si>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</si>
  <si>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</si>
  <si>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</si>
  <si>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</si>
  <si>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</si>
  <si>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</si>
  <si>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</si>
  <si>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</si>
  <si>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</si>
  <si>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</si>
  <si>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</si>
  <si>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</si>
  <si>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</si>
  <si>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</si>
  <si>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</si>
  <si>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</si>
  <si>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 xml:space="preserve">Other income   </t>
  </si>
  <si>
    <t>Administrative expenses</t>
  </si>
  <si>
    <t xml:space="preserve">               Interest income</t>
  </si>
  <si>
    <t>Retained earnings (deficit)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</si>
  <si>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</si>
  <si>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</si>
  <si>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               Total non-current liabilities</t>
  </si>
  <si>
    <t xml:space="preserve">              Weighted  average  number of common shares (unit : share) </t>
  </si>
  <si>
    <t>STATEMENTS OF COMPREHENSIVE INCOME</t>
  </si>
  <si>
    <t xml:space="preserve">          Property, plant and equipment </t>
  </si>
  <si>
    <t>STATEMENTS OF FINANCIAL POSITION</t>
  </si>
  <si>
    <t>STATEMENTS OF FINANCIAL POSITION (Continued)</t>
  </si>
  <si>
    <t>legal reserve</t>
  </si>
  <si>
    <t xml:space="preserve">               Employee benefit expenses</t>
  </si>
  <si>
    <t>15</t>
  </si>
  <si>
    <t xml:space="preserve">          Deferred tax assets</t>
  </si>
  <si>
    <t>Cash flows from financing activities</t>
  </si>
  <si>
    <t>Net cash provided by (used in) financing activities</t>
  </si>
  <si>
    <t>Finance costs</t>
  </si>
  <si>
    <t>Non-current liabilities</t>
  </si>
  <si>
    <t xml:space="preserve">               Paid-up share capital </t>
  </si>
  <si>
    <t>Paid-up</t>
  </si>
  <si>
    <t>16</t>
  </si>
  <si>
    <t xml:space="preserve">               Interest expenses</t>
  </si>
  <si>
    <t>13</t>
  </si>
  <si>
    <t xml:space="preserve">               Unappropriated</t>
  </si>
  <si>
    <t xml:space="preserve">          Investment  properties</t>
  </si>
  <si>
    <t xml:space="preserve">          Other non-current liabilities</t>
  </si>
  <si>
    <t xml:space="preserve">          Trade and other current payables</t>
  </si>
  <si>
    <t xml:space="preserve">          Trade and other current receivables</t>
  </si>
  <si>
    <t xml:space="preserve">          Non-current provisions for employee benefit </t>
  </si>
  <si>
    <t>Earnings per share</t>
  </si>
  <si>
    <t xml:space="preserve">          Other intangible assets </t>
  </si>
  <si>
    <t>(UNAUDITED/REVIEWED ONLY)</t>
  </si>
  <si>
    <t>Cash and cash equivalents at the beginning of the period</t>
  </si>
  <si>
    <t>Cash and cash equivalents at the ending of the period</t>
  </si>
  <si>
    <t>11</t>
  </si>
  <si>
    <t>Tax (expense) income</t>
  </si>
  <si>
    <t>18</t>
  </si>
  <si>
    <t xml:space="preserve">Shareholders' </t>
  </si>
  <si>
    <t>equity</t>
  </si>
  <si>
    <t>2020</t>
  </si>
  <si>
    <t>Balance as at January 1, 2020</t>
  </si>
  <si>
    <t xml:space="preserve">          Lease liabilities</t>
  </si>
  <si>
    <t xml:space="preserve">          Current portion of lease liabilities</t>
  </si>
  <si>
    <t>(Audited)</t>
  </si>
  <si>
    <t>(Unaudited /</t>
  </si>
  <si>
    <t>reviewed only)</t>
  </si>
  <si>
    <t xml:space="preserve">          Share premium on ordinary shares</t>
  </si>
  <si>
    <t xml:space="preserve">Share premium </t>
  </si>
  <si>
    <t xml:space="preserve">on ordinary </t>
  </si>
  <si>
    <t>17</t>
  </si>
  <si>
    <t xml:space="preserve">          Right-of-use assets</t>
  </si>
  <si>
    <t>12</t>
  </si>
  <si>
    <t>14</t>
  </si>
  <si>
    <t>Distribution costs</t>
  </si>
  <si>
    <t xml:space="preserve">          at fair value through profit or loss</t>
  </si>
  <si>
    <t>Net cash flows provided by (used in) operating activities</t>
  </si>
  <si>
    <t xml:space="preserve">               Interest paid</t>
  </si>
  <si>
    <t xml:space="preserve">               Income tax paid</t>
  </si>
  <si>
    <t xml:space="preserve">               Bank deposit with obligations</t>
  </si>
  <si>
    <t xml:space="preserve">               Payments for assets acquisition</t>
  </si>
  <si>
    <t xml:space="preserve">               Payments for lease liabilities</t>
  </si>
  <si>
    <t xml:space="preserve">               Proceeds from borrowings</t>
  </si>
  <si>
    <t xml:space="preserve">          Retained earnings (deficit)</t>
  </si>
  <si>
    <t>Other comprehensive income:</t>
  </si>
  <si>
    <t xml:space="preserve">      Total comprehensive expense for the period</t>
  </si>
  <si>
    <t>Revenues from sales and services</t>
  </si>
  <si>
    <t>Costs of sales and services</t>
  </si>
  <si>
    <t xml:space="preserve">Gains (losses) on measurements of investments </t>
  </si>
  <si>
    <t>December 31, 2020</t>
  </si>
  <si>
    <t xml:space="preserve">          Other current financial assets</t>
  </si>
  <si>
    <t>2021</t>
  </si>
  <si>
    <t>Balance as at January 1, 2021</t>
  </si>
  <si>
    <t xml:space="preserve">          Long-term borrowings from financial institutions</t>
  </si>
  <si>
    <t xml:space="preserve">              from financial institutions </t>
  </si>
  <si>
    <t xml:space="preserve">          Current portion of long-term borrowings </t>
  </si>
  <si>
    <t>Loss before income tax expense</t>
  </si>
  <si>
    <t>Loss for the period</t>
  </si>
  <si>
    <t>Total comprehensive expense for the period</t>
  </si>
  <si>
    <t xml:space="preserve">              Basic loss per share </t>
  </si>
  <si>
    <t xml:space="preserve">      Total comprehensive expense for the period </t>
  </si>
  <si>
    <t xml:space="preserve">               Net (gains) losses on measurements of investments </t>
  </si>
  <si>
    <t>5</t>
  </si>
  <si>
    <t>Finance income</t>
  </si>
  <si>
    <t xml:space="preserve">               Employee benefits paid</t>
  </si>
  <si>
    <t xml:space="preserve">               Dividend income</t>
  </si>
  <si>
    <t xml:space="preserve">               Proceeds from sales of investment</t>
  </si>
  <si>
    <t>Dividend income</t>
  </si>
  <si>
    <t>Gain on disposal of assets</t>
  </si>
  <si>
    <t xml:space="preserve">               Gain on disposal of assets</t>
  </si>
  <si>
    <t xml:space="preserve">               Proceeds from sales of assets</t>
  </si>
  <si>
    <t xml:space="preserve">          Bank deposit with obligations</t>
  </si>
  <si>
    <t xml:space="preserve">      Dividend paid</t>
  </si>
  <si>
    <t xml:space="preserve">               Dividend paid</t>
  </si>
  <si>
    <t xml:space="preserve">                (  Mrs. Suwanna  Bhuddhaprasart ,  Mr. Nudhapol  Asavabhokhin  )</t>
  </si>
  <si>
    <t xml:space="preserve">                        (Sign)…..................................................................................................................... Authorized Director</t>
  </si>
  <si>
    <t xml:space="preserve">                                   (  Mrs. Suwanna  Bhuddhaprasart ,  Mr. Nudhapol  Asavabhokhin  )</t>
  </si>
  <si>
    <t>September 30, 2021</t>
  </si>
  <si>
    <t>FOR THE NINE-MONTH PERIODS ENDED SEPTEMBER 30, 2021</t>
  </si>
  <si>
    <t>FOR THE THREE-MONTH PERIODS ENDED SEPTEMBER 30, 2021</t>
  </si>
  <si>
    <t>Changes in shareholders' equity for the nine-month periods :</t>
  </si>
  <si>
    <t>Balance as at September 30, 2020</t>
  </si>
  <si>
    <t>Balance as at September 30, 2021</t>
  </si>
  <si>
    <t>Gain on sales investment</t>
  </si>
  <si>
    <t xml:space="preserve">               Tax expense (income)</t>
  </si>
  <si>
    <t>Loss from operating activities</t>
  </si>
  <si>
    <t>AS AT SEPTEMBER 30, 2021</t>
  </si>
  <si>
    <t>Notes to financial statements are parts of these interim financial statements.</t>
  </si>
  <si>
    <t>Total comprehensive income (expense) for the period</t>
  </si>
  <si>
    <t xml:space="preserve">     (Sign)…..................................................................................................................... Authorized directors</t>
  </si>
  <si>
    <t xml:space="preserve">     Adjustments to reconcile profit (loss ) to cash receipt (payment)</t>
  </si>
  <si>
    <t xml:space="preserve">               Depreciation and amortization </t>
  </si>
  <si>
    <t xml:space="preserve">               Amortized right-of-use assets</t>
  </si>
  <si>
    <t xml:space="preserve">               Expected credit losses</t>
  </si>
  <si>
    <t xml:space="preserve">               Trade and other current receivables,  (increase) decrease</t>
  </si>
  <si>
    <t xml:space="preserve">               Operating assets, (increase) decrease</t>
  </si>
  <si>
    <t xml:space="preserve">               Inventories, (increase) decrease</t>
  </si>
  <si>
    <t xml:space="preserve">               Trade and other current payables, increase (decrease)</t>
  </si>
  <si>
    <t xml:space="preserve">                     at fair value through profit or loss</t>
  </si>
  <si>
    <t>Gross loss</t>
  </si>
  <si>
    <t>Profit (loss) before income tax expense</t>
  </si>
  <si>
    <t>Profit (loss) for the period</t>
  </si>
  <si>
    <t xml:space="preserve">              Basic earning (loss) per share </t>
  </si>
  <si>
    <t xml:space="preserve">     Loss for the period</t>
  </si>
  <si>
    <t>Profit (loss) before operating activities</t>
  </si>
  <si>
    <t xml:space="preserve">               Gain on sales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</si>
</sst>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_);[Black]\(#,##0.00\)"/>
    <numFmt numFmtId="188" formatCode="#,##0.00\ ;\(#,##0.00\)"/>
    <numFmt numFmtId="189" formatCode="#,##0\ ;\(#,##0\)"/>
    <numFmt numFmtId="190" formatCode="#,##0.00_);\(#,##0.0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0" fontId="10" fillId="0" borderId="0"/>
    <xf numFmtId="0" fontId="13" fillId="0" borderId="0"/>
    <xf numFmtId="0" fontId="1" fillId="0" borderId="0"/>
    <xf numFmtId="0" fontId="17" fillId="0" borderId="0"/>
  </cellStyleXfs>
  <cellXfs count="109">
    <xf numFmtId="0" fontId="0" fillId="0" borderId="0" xfId="0"/>
    <xf numFmtId="188" fontId="4" fillId="0" borderId="0" xfId="1" applyNumberFormat="1" applyFont="1" applyFill="1"/>
    <xf numFmtId="188" fontId="4" fillId="0" borderId="0" xfId="0" applyNumberFormat="1" applyFont="1" applyFill="1" applyBorder="1"/>
    <xf numFmtId="188" fontId="4" fillId="0" borderId="0" xfId="0" applyNumberFormat="1" applyFont="1" applyFill="1"/>
    <xf numFmtId="188" fontId="4" fillId="0" borderId="0" xfId="0" applyNumberFormat="1" applyFont="1" applyFill="1" applyAlignment="1"/>
    <xf numFmtId="188" fontId="7" fillId="0" borderId="0" xfId="1" applyNumberFormat="1" applyFont="1" applyFill="1" applyAlignment="1" applyProtection="1">
      <alignment horizontal="center"/>
    </xf>
    <xf numFmtId="188" fontId="14" fillId="0" borderId="0" xfId="1" applyNumberFormat="1" applyFont="1" applyFill="1" applyAlignment="1" applyProtection="1">
      <alignment horizontal="center"/>
    </xf>
    <xf numFmtId="188" fontId="14" fillId="0" borderId="0" xfId="0" applyNumberFormat="1" applyFont="1" applyFill="1" applyAlignment="1">
      <alignment horizontal="right"/>
    </xf>
    <xf numFmtId="188" fontId="6" fillId="0" borderId="0" xfId="4" applyNumberFormat="1" applyFont="1" applyFill="1" applyAlignment="1"/>
    <xf numFmtId="188" fontId="6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center"/>
    </xf>
    <xf numFmtId="188" fontId="4" fillId="0" borderId="0" xfId="4" applyNumberFormat="1" applyFont="1" applyFill="1" applyAlignment="1" applyProtection="1"/>
    <xf numFmtId="188" fontId="4" fillId="0" borderId="0" xfId="4" quotePrefix="1" applyNumberFormat="1" applyFont="1" applyFill="1" applyAlignment="1">
      <alignment horizontal="center"/>
    </xf>
    <xf numFmtId="188" fontId="4" fillId="0" borderId="0" xfId="1" applyNumberFormat="1" applyFont="1" applyFill="1" applyAlignment="1" applyProtection="1"/>
    <xf numFmtId="188" fontId="4" fillId="0" borderId="0" xfId="1" applyNumberFormat="1" applyFont="1" applyFill="1" applyAlignment="1"/>
    <xf numFmtId="188" fontId="6" fillId="0" borderId="0" xfId="4" applyNumberFormat="1" applyFont="1" applyFill="1" applyAlignment="1" applyProtection="1"/>
    <xf numFmtId="188" fontId="4" fillId="0" borderId="3" xfId="4" applyNumberFormat="1" applyFont="1" applyFill="1" applyBorder="1" applyAlignment="1" applyProtection="1"/>
    <xf numFmtId="188" fontId="4" fillId="0" borderId="0" xfId="1" applyNumberFormat="1" applyFont="1" applyFill="1" applyBorder="1" applyAlignment="1" applyProtection="1"/>
    <xf numFmtId="188" fontId="9" fillId="0" borderId="0" xfId="1" applyNumberFormat="1" applyFont="1" applyFill="1" applyBorder="1" applyAlignment="1" applyProtection="1"/>
    <xf numFmtId="188" fontId="4" fillId="0" borderId="4" xfId="1" applyNumberFormat="1" applyFont="1" applyFill="1" applyBorder="1" applyAlignment="1" applyProtection="1"/>
    <xf numFmtId="188" fontId="4" fillId="0" borderId="0" xfId="4" applyNumberFormat="1" applyFont="1" applyFill="1" applyAlignment="1"/>
    <xf numFmtId="188" fontId="4" fillId="0" borderId="1" xfId="1" applyNumberFormat="1" applyFont="1" applyFill="1" applyBorder="1" applyAlignment="1" applyProtection="1"/>
    <xf numFmtId="188" fontId="4" fillId="0" borderId="0" xfId="4" applyNumberFormat="1" applyFont="1" applyFill="1" applyBorder="1" applyAlignment="1" applyProtection="1"/>
    <xf numFmtId="188" fontId="4" fillId="0" borderId="0" xfId="3" applyNumberFormat="1" applyFont="1" applyFill="1" applyAlignment="1">
      <alignment horizontal="left"/>
    </xf>
    <xf numFmtId="188" fontId="4" fillId="0" borderId="0" xfId="1" applyNumberFormat="1" applyFont="1" applyFill="1" applyAlignment="1" applyProtection="1">
      <alignment horizontal="center"/>
    </xf>
    <xf numFmtId="188" fontId="6" fillId="0" borderId="0" xfId="1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/>
    <xf numFmtId="188" fontId="4" fillId="0" borderId="3" xfId="1" applyNumberFormat="1" applyFont="1" applyFill="1" applyBorder="1" applyAlignment="1" applyProtection="1"/>
    <xf numFmtId="188" fontId="4" fillId="0" borderId="2" xfId="1" applyNumberFormat="1" applyFont="1" applyFill="1" applyBorder="1" applyAlignment="1" applyProtection="1"/>
    <xf numFmtId="188" fontId="4" fillId="0" borderId="5" xfId="1" applyNumberFormat="1" applyFont="1" applyFill="1" applyBorder="1" applyAlignment="1" applyProtection="1"/>
    <xf numFmtId="188" fontId="6" fillId="0" borderId="0" xfId="1" quotePrefix="1" applyNumberFormat="1" applyFont="1" applyFill="1" applyAlignment="1" applyProtection="1">
      <alignment horizontal="center"/>
    </xf>
    <xf numFmtId="188" fontId="6" fillId="0" borderId="0" xfId="0" applyNumberFormat="1" applyFont="1" applyFill="1" applyAlignment="1"/>
    <xf numFmtId="188" fontId="8" fillId="0" borderId="0" xfId="1" applyNumberFormat="1" applyFont="1" applyFill="1" applyAlignment="1" applyProtection="1">
      <alignment horizontal="center"/>
    </xf>
    <xf numFmtId="188" fontId="15" fillId="0" borderId="0" xfId="1" applyNumberFormat="1" applyFont="1" applyFill="1" applyAlignment="1" applyProtection="1">
      <alignment horizontal="center"/>
    </xf>
    <xf numFmtId="188" fontId="4" fillId="0" borderId="4" xfId="4" applyNumberFormat="1" applyFont="1" applyFill="1" applyBorder="1" applyAlignment="1" applyProtection="1"/>
    <xf numFmtId="188" fontId="4" fillId="0" borderId="2" xfId="4" applyNumberFormat="1" applyFont="1" applyFill="1" applyBorder="1" applyAlignment="1" applyProtection="1"/>
    <xf numFmtId="188" fontId="4" fillId="0" borderId="0" xfId="4" applyNumberFormat="1" applyFont="1" applyFill="1" applyBorder="1" applyAlignment="1"/>
    <xf numFmtId="188" fontId="12" fillId="0" borderId="0" xfId="0" applyNumberFormat="1" applyFont="1" applyFill="1"/>
    <xf numFmtId="188" fontId="16" fillId="0" borderId="0" xfId="0" applyNumberFormat="1" applyFont="1" applyFill="1"/>
    <xf numFmtId="188" fontId="4" fillId="0" borderId="0" xfId="4" applyNumberFormat="1" applyFont="1" applyFill="1" applyAlignment="1">
      <alignment horizontal="left"/>
    </xf>
    <xf numFmtId="188" fontId="4" fillId="0" borderId="0" xfId="5" applyNumberFormat="1" applyFont="1" applyFill="1" applyAlignment="1">
      <alignment horizontal="centerContinuous"/>
    </xf>
    <xf numFmtId="188" fontId="11" fillId="0" borderId="0" xfId="2" applyNumberFormat="1" applyFont="1" applyFill="1" applyAlignment="1"/>
    <xf numFmtId="188" fontId="4" fillId="0" borderId="0" xfId="2" applyNumberFormat="1" applyFont="1" applyFill="1" applyAlignment="1">
      <alignment horizontal="center"/>
    </xf>
    <xf numFmtId="189" fontId="4" fillId="0" borderId="0" xfId="1" applyNumberFormat="1" applyFont="1" applyFill="1" applyAlignment="1" applyProtection="1"/>
    <xf numFmtId="189" fontId="4" fillId="0" borderId="0" xfId="1" applyNumberFormat="1" applyFont="1" applyFill="1" applyAlignment="1"/>
    <xf numFmtId="188" fontId="6" fillId="0" borderId="0" xfId="4" quotePrefix="1" applyNumberFormat="1" applyFont="1" applyFill="1" applyAlignment="1">
      <alignment horizontal="center"/>
    </xf>
    <xf numFmtId="188" fontId="6" fillId="0" borderId="0" xfId="0" quotePrefix="1" applyNumberFormat="1" applyFont="1" applyFill="1" applyAlignment="1">
      <alignment horizontal="center"/>
    </xf>
    <xf numFmtId="188" fontId="6" fillId="0" borderId="0" xfId="4" quotePrefix="1" applyNumberFormat="1" applyFont="1" applyFill="1" applyBorder="1" applyAlignment="1">
      <alignment horizontal="center"/>
    </xf>
    <xf numFmtId="188" fontId="16" fillId="0" borderId="0" xfId="0" applyNumberFormat="1" applyFont="1" applyFill="1" applyAlignment="1">
      <alignment horizontal="left"/>
    </xf>
    <xf numFmtId="188" fontId="4" fillId="0" borderId="3" xfId="4" applyNumberFormat="1" applyFont="1" applyFill="1" applyBorder="1" applyAlignment="1"/>
    <xf numFmtId="188" fontId="4" fillId="0" borderId="2" xfId="4" applyNumberFormat="1" applyFont="1" applyFill="1" applyBorder="1" applyAlignment="1"/>
    <xf numFmtId="188" fontId="4" fillId="0" borderId="0" xfId="4" quotePrefix="1" applyNumberFormat="1" applyFont="1" applyFill="1" applyAlignment="1"/>
    <xf numFmtId="188" fontId="4" fillId="0" borderId="0" xfId="4" quotePrefix="1" applyNumberFormat="1" applyFont="1" applyFill="1" applyBorder="1" applyAlignment="1"/>
    <xf numFmtId="188" fontId="4" fillId="0" borderId="1" xfId="4" applyNumberFormat="1" applyFont="1" applyFill="1" applyBorder="1" applyAlignment="1"/>
    <xf numFmtId="188" fontId="4" fillId="0" borderId="5" xfId="4" applyNumberFormat="1" applyFont="1" applyFill="1" applyBorder="1" applyAlignment="1" applyProtection="1"/>
    <xf numFmtId="188" fontId="4" fillId="0" borderId="3" xfId="4" quotePrefix="1" applyNumberFormat="1" applyFont="1" applyFill="1" applyBorder="1" applyAlignment="1"/>
    <xf numFmtId="188" fontId="4" fillId="0" borderId="3" xfId="1" quotePrefix="1" applyNumberFormat="1" applyFont="1" applyFill="1" applyBorder="1" applyAlignment="1"/>
    <xf numFmtId="39" fontId="6" fillId="0" borderId="0" xfId="4" applyNumberFormat="1" applyFont="1" applyFill="1" applyAlignment="1">
      <alignment horizontal="center"/>
    </xf>
    <xf numFmtId="39" fontId="4" fillId="0" borderId="0" xfId="0" applyNumberFormat="1" applyFont="1" applyFill="1" applyAlignment="1"/>
    <xf numFmtId="39" fontId="6" fillId="0" borderId="0" xfId="4" applyNumberFormat="1" applyFont="1" applyFill="1" applyAlignment="1" applyProtection="1">
      <alignment horizontal="center"/>
    </xf>
    <xf numFmtId="39" fontId="6" fillId="0" borderId="0" xfId="0" applyNumberFormat="1" applyFont="1" applyFill="1" applyAlignment="1"/>
    <xf numFmtId="187" fontId="6" fillId="0" borderId="0" xfId="0" applyNumberFormat="1" applyFont="1" applyFill="1" applyAlignment="1"/>
    <xf numFmtId="187" fontId="6" fillId="0" borderId="0" xfId="0" applyNumberFormat="1" applyFont="1" applyFill="1" applyAlignment="1">
      <alignment horizontal="center"/>
    </xf>
    <xf numFmtId="39" fontId="6" fillId="0" borderId="0" xfId="4" applyNumberFormat="1" applyFont="1" applyFill="1" applyAlignment="1" applyProtection="1"/>
    <xf numFmtId="39" fontId="6" fillId="0" borderId="0" xfId="4" applyNumberFormat="1" applyFont="1" applyFill="1" applyBorder="1" applyAlignment="1" applyProtection="1">
      <alignment horizontal="center"/>
    </xf>
    <xf numFmtId="39" fontId="6" fillId="0" borderId="0" xfId="4" applyNumberFormat="1" applyFont="1" applyFill="1" applyBorder="1" applyAlignment="1" applyProtection="1">
      <alignment horizontal="right"/>
    </xf>
    <xf numFmtId="39" fontId="4" fillId="0" borderId="0" xfId="0" applyNumberFormat="1" applyFont="1" applyFill="1"/>
    <xf numFmtId="39" fontId="6" fillId="0" borderId="2" xfId="0" applyNumberFormat="1" applyFont="1" applyFill="1" applyBorder="1" applyAlignment="1">
      <alignment horizontal="center"/>
    </xf>
    <xf numFmtId="39" fontId="6" fillId="0" borderId="2" xfId="0" applyNumberFormat="1" applyFont="1" applyFill="1" applyBorder="1"/>
    <xf numFmtId="39" fontId="6" fillId="0" borderId="0" xfId="0" applyNumberFormat="1" applyFont="1" applyFill="1" applyBorder="1" applyAlignment="1">
      <alignment horizontal="center"/>
    </xf>
    <xf numFmtId="39" fontId="6" fillId="0" borderId="0" xfId="0" applyNumberFormat="1" applyFont="1" applyFill="1" applyBorder="1"/>
    <xf numFmtId="39" fontId="6" fillId="0" borderId="2" xfId="0" applyNumberFormat="1" applyFont="1" applyFill="1" applyBorder="1" applyAlignment="1">
      <alignment horizontal="center" vertical="center"/>
    </xf>
    <xf numFmtId="39" fontId="4" fillId="0" borderId="0" xfId="0" applyNumberFormat="1" applyFont="1" applyFill="1" applyAlignment="1">
      <alignment horizontal="center"/>
    </xf>
    <xf numFmtId="39" fontId="6" fillId="0" borderId="4" xfId="0" applyNumberFormat="1" applyFont="1" applyFill="1" applyBorder="1" applyAlignment="1">
      <alignment horizontal="center"/>
    </xf>
    <xf numFmtId="39" fontId="6" fillId="0" borderId="4" xfId="0" applyNumberFormat="1" applyFont="1" applyFill="1" applyBorder="1"/>
    <xf numFmtId="39" fontId="6" fillId="0" borderId="4" xfId="0" applyNumberFormat="1" applyFont="1" applyFill="1" applyBorder="1" applyAlignment="1">
      <alignment horizontal="center" vertical="center"/>
    </xf>
    <xf numFmtId="39" fontId="6" fillId="0" borderId="4" xfId="0" applyNumberFormat="1" applyFont="1" applyFill="1" applyBorder="1" applyAlignment="1">
      <alignment vertical="center"/>
    </xf>
    <xf numFmtId="39" fontId="6" fillId="0" borderId="0" xfId="0" applyNumberFormat="1" applyFont="1" applyFill="1"/>
    <xf numFmtId="39" fontId="4" fillId="0" borderId="0" xfId="6" applyNumberFormat="1" applyFont="1" applyFill="1"/>
    <xf numFmtId="39" fontId="4" fillId="0" borderId="0" xfId="0" quotePrefix="1" applyNumberFormat="1" applyFont="1" applyFill="1" applyAlignment="1">
      <alignment horizontal="center"/>
    </xf>
    <xf numFmtId="188" fontId="4" fillId="0" borderId="1" xfId="0" applyNumberFormat="1" applyFont="1" applyFill="1" applyBorder="1"/>
    <xf numFmtId="187" fontId="4" fillId="0" borderId="0" xfId="0" applyNumberFormat="1" applyFont="1" applyFill="1" applyBorder="1"/>
    <xf numFmtId="39" fontId="4" fillId="0" borderId="0" xfId="0" applyNumberFormat="1" applyFont="1" applyFill="1" applyBorder="1"/>
    <xf numFmtId="187" fontId="4" fillId="0" borderId="0" xfId="0" applyNumberFormat="1" applyFont="1" applyFill="1"/>
    <xf numFmtId="39" fontId="4" fillId="0" borderId="0" xfId="4" applyNumberFormat="1" applyFont="1" applyFill="1" applyAlignment="1" applyProtection="1"/>
    <xf numFmtId="43" fontId="4" fillId="0" borderId="0" xfId="1" applyFont="1" applyFill="1" applyBorder="1" applyAlignment="1"/>
    <xf numFmtId="43" fontId="4" fillId="0" borderId="0" xfId="1" applyFont="1" applyFill="1"/>
    <xf numFmtId="190" fontId="4" fillId="0" borderId="0" xfId="1" applyNumberFormat="1" applyFont="1" applyFill="1" applyAlignment="1" applyProtection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 applyProtection="1"/>
    <xf numFmtId="49" fontId="4" fillId="0" borderId="0" xfId="0" applyNumberFormat="1" applyFont="1" applyFill="1" applyAlignment="1">
      <alignment horizontal="center"/>
    </xf>
    <xf numFmtId="190" fontId="4" fillId="0" borderId="4" xfId="1" applyNumberFormat="1" applyFont="1" applyFill="1" applyBorder="1" applyAlignment="1" applyProtection="1"/>
    <xf numFmtId="188" fontId="6" fillId="0" borderId="0" xfId="4" applyNumberFormat="1" applyFont="1" applyFill="1" applyAlignment="1" applyProtection="1">
      <alignment horizontal="center"/>
    </xf>
    <xf numFmtId="188" fontId="6" fillId="0" borderId="0" xfId="4" applyNumberFormat="1" applyFont="1" applyFill="1" applyAlignment="1">
      <alignment horizontal="center"/>
    </xf>
    <xf numFmtId="188" fontId="12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190" fontId="4" fillId="0" borderId="0" xfId="0" applyNumberFormat="1" applyFont="1" applyFill="1"/>
    <xf numFmtId="188" fontId="4" fillId="0" borderId="0" xfId="4" applyNumberFormat="1" applyFont="1" applyFill="1"/>
    <xf numFmtId="188" fontId="4" fillId="0" borderId="4" xfId="4" applyNumberFormat="1" applyFont="1" applyFill="1" applyBorder="1"/>
    <xf numFmtId="188" fontId="6" fillId="0" borderId="0" xfId="0" applyNumberFormat="1" applyFont="1" applyFill="1"/>
    <xf numFmtId="188" fontId="4" fillId="0" borderId="4" xfId="0" applyNumberFormat="1" applyFont="1" applyFill="1" applyBorder="1"/>
    <xf numFmtId="188" fontId="6" fillId="0" borderId="0" xfId="4" applyNumberFormat="1" applyFont="1" applyFill="1" applyAlignment="1" applyProtection="1">
      <alignment horizontal="center"/>
    </xf>
    <xf numFmtId="188" fontId="4" fillId="0" borderId="0" xfId="4" applyNumberFormat="1" applyFont="1" applyFill="1" applyAlignment="1">
      <alignment horizontal="center"/>
    </xf>
    <xf numFmtId="188" fontId="6" fillId="0" borderId="0" xfId="4" applyNumberFormat="1" applyFont="1" applyFill="1" applyAlignment="1">
      <alignment horizontal="center"/>
    </xf>
    <xf numFmtId="39" fontId="6" fillId="0" borderId="0" xfId="4" applyNumberFormat="1" applyFont="1" applyFill="1" applyAlignment="1" applyProtection="1">
      <alignment horizontal="center"/>
    </xf>
    <xf numFmtId="187" fontId="6" fillId="0" borderId="0" xfId="4" applyNumberFormat="1" applyFont="1" applyFill="1" applyAlignment="1" applyProtection="1">
      <alignment horizontal="center"/>
    </xf>
    <xf numFmtId="39" fontId="6" fillId="0" borderId="3" xfId="0" applyNumberFormat="1" applyFont="1" applyFill="1" applyBorder="1" applyAlignment="1">
      <alignment horizontal="center"/>
    </xf>
    <xf numFmtId="188" fontId="12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</cellXfs>
  <cellStyles count="9">
    <cellStyle name="Comma" xfId="1" builtinId="3"/>
    <cellStyle name="Normal" xfId="0" builtinId="0"/>
    <cellStyle name="Normal 2" xfId="2"/>
    <cellStyle name="Normal 2 2" xfId="3"/>
    <cellStyle name="Normal 2 2 2" xfId="7"/>
    <cellStyle name="Normal_C779A0245" xfId="5"/>
    <cellStyle name="ปกติ 2 6" xfId="8"/>
    <cellStyle name="ปกติ_Sheet1" xfId="4"/>
    <cellStyle name="ปกติ_งบการเงิน51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76"/>
  <sheetViews>
    <sheetView zoomScale="95" zoomScaleNormal="95" zoomScaleSheetLayoutView="124" workbookViewId="0">
      <selection sqref="A1:K1"/>
    </sheetView>
  </sheetViews>
  <sheetFormatPr defaultColWidth="9.140625" defaultRowHeight="25.5" customHeight="1" x14ac:dyDescent="0.45"/>
  <cols>
    <col min="1" max="5" width="9.140625" style="4" customWidth="1"/>
    <col min="6" max="6" width="2.7109375" style="4" customWidth="1"/>
    <col min="7" max="7" width="9.140625" style="4" customWidth="1"/>
    <col min="8" max="8" width="2.7109375" style="4" customWidth="1"/>
    <col min="9" max="9" width="16.28515625" style="4" customWidth="1"/>
    <col min="10" max="10" width="2.7109375" style="4" customWidth="1"/>
    <col min="11" max="11" width="16.28515625" style="4" customWidth="1"/>
    <col min="12" max="12" width="1.7109375" style="4" customWidth="1"/>
    <col min="13" max="16384" width="9.140625" style="4"/>
  </cols>
  <sheetData>
    <row r="1" spans="1:11" ht="24.75" customHeight="1" x14ac:dyDescent="0.45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1" ht="24.75" customHeight="1" x14ac:dyDescent="0.45">
      <c r="A2" s="101" t="s">
        <v>53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s="3" customFormat="1" ht="24.75" customHeight="1" x14ac:dyDescent="0.45">
      <c r="A3" s="101" t="s">
        <v>150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1" ht="24.75" customHeight="1" x14ac:dyDescent="0.45">
      <c r="A4" s="92"/>
      <c r="B4" s="92"/>
      <c r="C4" s="92"/>
      <c r="D4" s="92"/>
      <c r="E4" s="92"/>
      <c r="F4" s="92"/>
      <c r="G4" s="92"/>
      <c r="H4" s="92"/>
      <c r="I4" s="92"/>
      <c r="K4" s="92"/>
    </row>
    <row r="5" spans="1:11" ht="24.75" customHeight="1" x14ac:dyDescent="0.5">
      <c r="A5" s="5"/>
      <c r="B5" s="5"/>
      <c r="C5" s="5"/>
      <c r="D5" s="5"/>
      <c r="E5" s="6"/>
      <c r="F5" s="6"/>
      <c r="G5" s="5"/>
      <c r="H5" s="5"/>
      <c r="I5" s="6"/>
      <c r="K5" s="7" t="s">
        <v>32</v>
      </c>
    </row>
    <row r="6" spans="1:11" ht="24.75" customHeight="1" x14ac:dyDescent="0.45">
      <c r="A6" s="103" t="s">
        <v>8</v>
      </c>
      <c r="B6" s="103"/>
      <c r="C6" s="103"/>
      <c r="D6" s="103"/>
      <c r="E6" s="8"/>
      <c r="F6" s="8"/>
      <c r="G6" s="9" t="s">
        <v>9</v>
      </c>
      <c r="H6" s="9"/>
      <c r="I6" s="9" t="s">
        <v>141</v>
      </c>
      <c r="K6" s="9" t="s">
        <v>113</v>
      </c>
    </row>
    <row r="7" spans="1:11" ht="24.75" customHeight="1" x14ac:dyDescent="0.45">
      <c r="A7" s="93"/>
      <c r="B7" s="93"/>
      <c r="C7" s="93"/>
      <c r="D7" s="93"/>
      <c r="E7" s="8"/>
      <c r="F7" s="8"/>
      <c r="G7" s="9"/>
      <c r="H7" s="9"/>
      <c r="I7" s="9" t="s">
        <v>89</v>
      </c>
      <c r="K7" s="9" t="s">
        <v>88</v>
      </c>
    </row>
    <row r="8" spans="1:11" ht="24.75" customHeight="1" x14ac:dyDescent="0.45">
      <c r="E8" s="8"/>
      <c r="F8" s="8"/>
      <c r="G8" s="9"/>
      <c r="H8" s="9"/>
      <c r="I8" s="9" t="s">
        <v>90</v>
      </c>
      <c r="K8" s="9"/>
    </row>
    <row r="9" spans="1:11" ht="24.75" customHeight="1" x14ac:dyDescent="0.45">
      <c r="A9" s="8" t="s">
        <v>10</v>
      </c>
      <c r="G9" s="10"/>
      <c r="H9" s="10"/>
    </row>
    <row r="10" spans="1:11" ht="24.75" customHeight="1" x14ac:dyDescent="0.45">
      <c r="A10" s="11" t="s">
        <v>11</v>
      </c>
      <c r="G10" s="12" t="s">
        <v>126</v>
      </c>
      <c r="H10" s="12"/>
      <c r="I10" s="87">
        <v>102692701.79000001</v>
      </c>
      <c r="K10" s="1">
        <v>24654728.260000002</v>
      </c>
    </row>
    <row r="11" spans="1:11" ht="24.75" customHeight="1" x14ac:dyDescent="0.45">
      <c r="A11" s="11" t="s">
        <v>72</v>
      </c>
      <c r="G11" s="12" t="s">
        <v>12</v>
      </c>
      <c r="H11" s="12"/>
      <c r="I11" s="87">
        <v>5573393.9900000002</v>
      </c>
      <c r="K11" s="1">
        <v>3025195.66</v>
      </c>
    </row>
    <row r="12" spans="1:11" ht="24.75" customHeight="1" x14ac:dyDescent="0.45">
      <c r="A12" s="11" t="s">
        <v>13</v>
      </c>
      <c r="G12" s="12" t="s">
        <v>14</v>
      </c>
      <c r="H12" s="95"/>
      <c r="I12" s="87">
        <v>1361316.43</v>
      </c>
      <c r="K12" s="1">
        <v>1394285.47</v>
      </c>
    </row>
    <row r="13" spans="1:11" ht="24.75" customHeight="1" x14ac:dyDescent="0.45">
      <c r="A13" s="11" t="s">
        <v>114</v>
      </c>
      <c r="G13" s="12" t="s">
        <v>16</v>
      </c>
      <c r="H13" s="12"/>
      <c r="I13" s="88">
        <v>0</v>
      </c>
      <c r="K13" s="1">
        <v>28805798.98</v>
      </c>
    </row>
    <row r="14" spans="1:11" ht="24.75" customHeight="1" x14ac:dyDescent="0.45">
      <c r="A14" s="15" t="s">
        <v>15</v>
      </c>
      <c r="G14" s="11"/>
      <c r="H14" s="11"/>
      <c r="I14" s="16">
        <f>SUM(I10:I13)</f>
        <v>109627412.21000001</v>
      </c>
      <c r="K14" s="16">
        <f>SUM(K10:K13)</f>
        <v>57880008.370000005</v>
      </c>
    </row>
    <row r="15" spans="1:11" ht="24.75" customHeight="1" x14ac:dyDescent="0.45">
      <c r="A15" s="8" t="s">
        <v>37</v>
      </c>
      <c r="G15" s="11"/>
      <c r="H15" s="11"/>
      <c r="I15" s="14"/>
      <c r="K15" s="14"/>
    </row>
    <row r="16" spans="1:11" ht="24.75" customHeight="1" x14ac:dyDescent="0.45">
      <c r="A16" s="11" t="s">
        <v>69</v>
      </c>
      <c r="G16" s="12" t="s">
        <v>17</v>
      </c>
      <c r="H16" s="95"/>
      <c r="I16" s="89">
        <v>268326905.87</v>
      </c>
      <c r="K16" s="17">
        <v>301293535.07999998</v>
      </c>
    </row>
    <row r="17" spans="1:11" ht="24.75" customHeight="1" x14ac:dyDescent="0.45">
      <c r="A17" s="11" t="s">
        <v>52</v>
      </c>
      <c r="G17" s="12" t="s">
        <v>41</v>
      </c>
      <c r="H17" s="95"/>
      <c r="I17" s="87">
        <v>294821533.88</v>
      </c>
      <c r="K17" s="13">
        <v>311119774.51999998</v>
      </c>
    </row>
    <row r="18" spans="1:11" ht="24.75" customHeight="1" x14ac:dyDescent="0.45">
      <c r="A18" s="11" t="s">
        <v>95</v>
      </c>
      <c r="G18" s="12" t="s">
        <v>79</v>
      </c>
      <c r="H18" s="95"/>
      <c r="I18" s="87">
        <v>150417831.40000001</v>
      </c>
      <c r="K18" s="13">
        <v>157839384.06999999</v>
      </c>
    </row>
    <row r="19" spans="1:11" ht="24.75" customHeight="1" x14ac:dyDescent="0.45">
      <c r="A19" s="11" t="s">
        <v>75</v>
      </c>
      <c r="G19" s="12" t="s">
        <v>96</v>
      </c>
      <c r="H19" s="12"/>
      <c r="I19" s="87">
        <v>105017.7</v>
      </c>
      <c r="K19" s="13">
        <v>143387.26999999999</v>
      </c>
    </row>
    <row r="20" spans="1:11" ht="24.75" customHeight="1" x14ac:dyDescent="0.45">
      <c r="A20" s="11" t="s">
        <v>58</v>
      </c>
      <c r="G20" s="12" t="s">
        <v>67</v>
      </c>
      <c r="H20" s="12"/>
      <c r="I20" s="87">
        <v>26428822.309999999</v>
      </c>
      <c r="K20" s="13">
        <v>15634392.82</v>
      </c>
    </row>
    <row r="21" spans="1:11" ht="24.75" customHeight="1" x14ac:dyDescent="0.45">
      <c r="A21" s="11" t="s">
        <v>135</v>
      </c>
      <c r="G21" s="12" t="s">
        <v>97</v>
      </c>
      <c r="H21" s="95"/>
      <c r="I21" s="87">
        <v>3725760.01</v>
      </c>
      <c r="K21" s="13">
        <v>3722647.09</v>
      </c>
    </row>
    <row r="22" spans="1:11" ht="24.75" customHeight="1" x14ac:dyDescent="0.45">
      <c r="A22" s="11" t="s">
        <v>39</v>
      </c>
      <c r="E22" s="95"/>
      <c r="F22" s="95"/>
      <c r="G22" s="18"/>
      <c r="H22" s="18"/>
      <c r="I22" s="91">
        <v>2059728.69</v>
      </c>
      <c r="K22" s="19">
        <v>1203800.54</v>
      </c>
    </row>
    <row r="23" spans="1:11" ht="24.75" customHeight="1" x14ac:dyDescent="0.45">
      <c r="A23" s="15" t="s">
        <v>38</v>
      </c>
      <c r="B23" s="20"/>
      <c r="C23" s="20"/>
      <c r="G23" s="17"/>
      <c r="H23" s="17"/>
      <c r="I23" s="13">
        <f>SUM(I16:I22)</f>
        <v>745885599.86000001</v>
      </c>
      <c r="K23" s="13">
        <f>SUM(K16:K22)</f>
        <v>790956921.38999987</v>
      </c>
    </row>
    <row r="24" spans="1:11" ht="24.75" customHeight="1" thickBot="1" x14ac:dyDescent="0.5">
      <c r="A24" s="15" t="s">
        <v>18</v>
      </c>
      <c r="B24" s="20"/>
      <c r="C24" s="20"/>
      <c r="G24" s="17"/>
      <c r="H24" s="17"/>
      <c r="I24" s="21">
        <f>+I14+I23</f>
        <v>855513012.07000005</v>
      </c>
      <c r="K24" s="21">
        <f>+K23+K14</f>
        <v>848836929.75999987</v>
      </c>
    </row>
    <row r="25" spans="1:11" ht="24.75" customHeight="1" thickTop="1" x14ac:dyDescent="0.45">
      <c r="B25" s="20"/>
      <c r="C25" s="20"/>
      <c r="D25" s="20"/>
      <c r="E25" s="20"/>
      <c r="F25" s="20"/>
      <c r="G25" s="22"/>
      <c r="H25" s="22"/>
      <c r="I25" s="22"/>
      <c r="K25" s="22"/>
    </row>
    <row r="26" spans="1:11" ht="24.75" customHeight="1" x14ac:dyDescent="0.45">
      <c r="B26" s="20"/>
      <c r="C26" s="20"/>
      <c r="D26" s="20"/>
      <c r="E26" s="20"/>
      <c r="F26" s="20"/>
      <c r="G26" s="20"/>
      <c r="H26" s="20"/>
      <c r="I26" s="20"/>
      <c r="K26" s="20"/>
    </row>
    <row r="27" spans="1:11" ht="24.75" customHeight="1" x14ac:dyDescent="0.45"/>
    <row r="28" spans="1:11" ht="24.75" customHeight="1" x14ac:dyDescent="0.45">
      <c r="A28" s="11"/>
      <c r="B28" s="20"/>
      <c r="C28" s="20"/>
      <c r="D28" s="20"/>
      <c r="E28" s="20"/>
      <c r="F28" s="20"/>
      <c r="G28" s="20"/>
      <c r="H28" s="20"/>
      <c r="I28" s="20"/>
      <c r="K28" s="20"/>
    </row>
    <row r="29" spans="1:11" ht="24.75" customHeight="1" x14ac:dyDescent="0.45">
      <c r="A29" s="11" t="s">
        <v>151</v>
      </c>
      <c r="B29" s="20"/>
      <c r="C29" s="20"/>
      <c r="D29" s="20"/>
      <c r="E29" s="20"/>
      <c r="F29" s="20"/>
      <c r="G29" s="20"/>
      <c r="H29" s="20"/>
      <c r="I29" s="20"/>
      <c r="K29" s="20"/>
    </row>
    <row r="30" spans="1:11" ht="24.75" customHeight="1" x14ac:dyDescent="0.45">
      <c r="A30" s="11"/>
      <c r="B30" s="20"/>
      <c r="C30" s="20"/>
      <c r="D30" s="20"/>
      <c r="E30" s="20"/>
      <c r="F30" s="20"/>
      <c r="G30" s="20"/>
      <c r="H30" s="20"/>
      <c r="I30" s="20"/>
      <c r="K30" s="20"/>
    </row>
    <row r="31" spans="1:11" ht="24.75" customHeight="1" x14ac:dyDescent="0.45">
      <c r="A31" s="11"/>
      <c r="B31" s="20"/>
      <c r="C31" s="20"/>
      <c r="D31" s="20"/>
      <c r="E31" s="20"/>
      <c r="F31" s="20"/>
      <c r="G31" s="20"/>
      <c r="H31" s="20"/>
      <c r="I31" s="20"/>
      <c r="K31" s="20"/>
    </row>
    <row r="32" spans="1:11" ht="24.75" customHeight="1" x14ac:dyDescent="0.45">
      <c r="B32" s="23" t="s">
        <v>153</v>
      </c>
      <c r="D32" s="20"/>
      <c r="F32" s="40"/>
      <c r="G32" s="40"/>
      <c r="H32" s="41"/>
      <c r="I32" s="41"/>
      <c r="J32" s="42"/>
      <c r="K32" s="20"/>
    </row>
    <row r="33" spans="1:11" ht="24.75" customHeight="1" x14ac:dyDescent="0.45">
      <c r="B33" s="23" t="s">
        <v>138</v>
      </c>
      <c r="D33" s="20"/>
      <c r="E33" s="20"/>
      <c r="F33" s="20"/>
      <c r="G33" s="20"/>
      <c r="H33" s="20"/>
      <c r="I33" s="20"/>
      <c r="K33" s="20"/>
    </row>
    <row r="34" spans="1:11" ht="24.75" customHeight="1" x14ac:dyDescent="0.45">
      <c r="A34" s="23"/>
      <c r="D34" s="20"/>
      <c r="E34" s="20"/>
      <c r="F34" s="20"/>
      <c r="G34" s="20"/>
      <c r="H34" s="20"/>
      <c r="I34" s="20"/>
      <c r="K34" s="20"/>
    </row>
    <row r="35" spans="1:11" ht="21" customHeight="1" x14ac:dyDescent="0.45">
      <c r="A35" s="102" t="s">
        <v>19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</row>
    <row r="36" spans="1:11" ht="21" customHeight="1" x14ac:dyDescent="0.45">
      <c r="A36" s="101" t="s">
        <v>0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</row>
    <row r="37" spans="1:11" ht="21" customHeight="1" x14ac:dyDescent="0.45">
      <c r="A37" s="101" t="s">
        <v>54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</row>
    <row r="38" spans="1:11" ht="21" customHeight="1" x14ac:dyDescent="0.45">
      <c r="A38" s="101" t="s">
        <v>150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</row>
    <row r="39" spans="1:11" ht="21" customHeight="1" x14ac:dyDescent="0.45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</row>
    <row r="40" spans="1:11" ht="21" customHeight="1" x14ac:dyDescent="0.45">
      <c r="A40" s="24"/>
      <c r="B40" s="25"/>
      <c r="C40" s="25"/>
      <c r="D40" s="25"/>
      <c r="E40" s="25"/>
      <c r="F40" s="25"/>
      <c r="G40" s="25"/>
      <c r="H40" s="25"/>
      <c r="I40" s="25"/>
      <c r="K40" s="7" t="s">
        <v>32</v>
      </c>
    </row>
    <row r="41" spans="1:11" ht="21" customHeight="1" x14ac:dyDescent="0.45">
      <c r="A41" s="101" t="s">
        <v>20</v>
      </c>
      <c r="B41" s="101"/>
      <c r="C41" s="101"/>
      <c r="D41" s="101"/>
      <c r="G41" s="9" t="s">
        <v>9</v>
      </c>
      <c r="H41" s="9"/>
      <c r="I41" s="9" t="s">
        <v>141</v>
      </c>
      <c r="K41" s="9" t="s">
        <v>113</v>
      </c>
    </row>
    <row r="42" spans="1:11" ht="21" customHeight="1" x14ac:dyDescent="0.45">
      <c r="A42" s="93"/>
      <c r="B42" s="93"/>
      <c r="C42" s="93"/>
      <c r="D42" s="93"/>
      <c r="E42" s="8"/>
      <c r="F42" s="8"/>
      <c r="G42" s="9"/>
      <c r="H42" s="9"/>
      <c r="I42" s="9" t="s">
        <v>89</v>
      </c>
      <c r="K42" s="9" t="s">
        <v>88</v>
      </c>
    </row>
    <row r="43" spans="1:11" ht="21" customHeight="1" x14ac:dyDescent="0.45">
      <c r="E43" s="8"/>
      <c r="F43" s="8"/>
      <c r="G43" s="9"/>
      <c r="H43" s="9"/>
      <c r="I43" s="9" t="s">
        <v>90</v>
      </c>
      <c r="K43" s="9"/>
    </row>
    <row r="44" spans="1:11" ht="21" customHeight="1" x14ac:dyDescent="0.45">
      <c r="A44" s="15" t="s">
        <v>21</v>
      </c>
      <c r="D44" s="20"/>
      <c r="I44" s="20"/>
      <c r="K44" s="20"/>
    </row>
    <row r="45" spans="1:11" ht="21" customHeight="1" x14ac:dyDescent="0.45">
      <c r="A45" s="11" t="s">
        <v>71</v>
      </c>
      <c r="D45" s="20"/>
      <c r="G45" s="12" t="s">
        <v>57</v>
      </c>
      <c r="H45" s="95"/>
      <c r="I45" s="87">
        <v>9200619.3300000001</v>
      </c>
      <c r="K45" s="13">
        <v>13797607.02</v>
      </c>
    </row>
    <row r="46" spans="1:11" ht="21" customHeight="1" x14ac:dyDescent="0.45">
      <c r="A46" s="11" t="s">
        <v>119</v>
      </c>
      <c r="D46" s="20"/>
      <c r="E46" s="12"/>
      <c r="F46" s="12"/>
      <c r="I46" s="96"/>
    </row>
    <row r="47" spans="1:11" ht="21" customHeight="1" x14ac:dyDescent="0.45">
      <c r="A47" s="4" t="s">
        <v>118</v>
      </c>
      <c r="G47" s="12" t="s">
        <v>65</v>
      </c>
      <c r="H47" s="17"/>
      <c r="I47" s="87">
        <v>60000000</v>
      </c>
      <c r="K47" s="13">
        <v>80000000</v>
      </c>
    </row>
    <row r="48" spans="1:11" ht="21" customHeight="1" x14ac:dyDescent="0.45">
      <c r="A48" s="11" t="s">
        <v>87</v>
      </c>
      <c r="D48" s="20"/>
      <c r="E48" s="12"/>
      <c r="F48" s="12"/>
      <c r="G48" s="12" t="s">
        <v>94</v>
      </c>
      <c r="H48" s="17"/>
      <c r="I48" s="87">
        <v>4575782.8899999997</v>
      </c>
      <c r="K48" s="13">
        <v>4445134.83</v>
      </c>
    </row>
    <row r="49" spans="1:11" ht="21" customHeight="1" x14ac:dyDescent="0.45">
      <c r="A49" s="15" t="s">
        <v>22</v>
      </c>
      <c r="D49" s="20"/>
      <c r="E49" s="26"/>
      <c r="F49" s="26"/>
      <c r="G49" s="17"/>
      <c r="H49" s="17"/>
      <c r="I49" s="27">
        <f>SUM(I45:I48)</f>
        <v>73776402.219999999</v>
      </c>
      <c r="K49" s="27">
        <f>SUM(K45:K48)</f>
        <v>98242741.849999994</v>
      </c>
    </row>
    <row r="50" spans="1:11" ht="21" customHeight="1" x14ac:dyDescent="0.45">
      <c r="A50" s="15" t="s">
        <v>62</v>
      </c>
      <c r="D50" s="20"/>
      <c r="E50" s="26"/>
      <c r="F50" s="26"/>
      <c r="G50" s="17"/>
      <c r="H50" s="17"/>
      <c r="I50" s="17"/>
      <c r="K50" s="17"/>
    </row>
    <row r="51" spans="1:11" ht="21" customHeight="1" x14ac:dyDescent="0.45">
      <c r="A51" s="11" t="s">
        <v>117</v>
      </c>
      <c r="D51" s="20"/>
      <c r="G51" s="12" t="s">
        <v>65</v>
      </c>
      <c r="H51" s="12"/>
      <c r="I51" s="89">
        <v>264000000</v>
      </c>
      <c r="K51" s="17">
        <v>204000000</v>
      </c>
    </row>
    <row r="52" spans="1:11" ht="21" customHeight="1" x14ac:dyDescent="0.45">
      <c r="A52" s="11" t="s">
        <v>86</v>
      </c>
      <c r="D52" s="20"/>
      <c r="E52" s="12"/>
      <c r="F52" s="12"/>
      <c r="G52" s="12" t="s">
        <v>94</v>
      </c>
      <c r="H52" s="17"/>
      <c r="I52" s="89">
        <v>94786822.430000007</v>
      </c>
      <c r="K52" s="4">
        <v>98235174.590000004</v>
      </c>
    </row>
    <row r="53" spans="1:11" ht="21" customHeight="1" x14ac:dyDescent="0.45">
      <c r="A53" s="11" t="s">
        <v>73</v>
      </c>
      <c r="D53" s="20"/>
      <c r="G53" s="12" t="s">
        <v>81</v>
      </c>
      <c r="H53" s="12"/>
      <c r="I53" s="89">
        <v>8081285.7000000002</v>
      </c>
      <c r="K53" s="17">
        <v>6976551.6299999999</v>
      </c>
    </row>
    <row r="54" spans="1:11" ht="21" customHeight="1" x14ac:dyDescent="0.45">
      <c r="A54" s="11" t="s">
        <v>70</v>
      </c>
      <c r="D54" s="20"/>
      <c r="E54" s="12"/>
      <c r="F54" s="12"/>
      <c r="G54" s="18"/>
      <c r="H54" s="18"/>
      <c r="I54" s="89">
        <v>2323200</v>
      </c>
      <c r="K54" s="17">
        <v>2323200</v>
      </c>
    </row>
    <row r="55" spans="1:11" ht="21" customHeight="1" x14ac:dyDescent="0.45">
      <c r="A55" s="15" t="s">
        <v>49</v>
      </c>
      <c r="D55" s="20"/>
      <c r="E55" s="26"/>
      <c r="F55" s="26"/>
      <c r="G55" s="17"/>
      <c r="H55" s="17"/>
      <c r="I55" s="28">
        <f>SUM(I51:I54)</f>
        <v>369191308.13</v>
      </c>
      <c r="K55" s="28">
        <f>SUM(K51:K54)</f>
        <v>311534926.22000003</v>
      </c>
    </row>
    <row r="56" spans="1:11" ht="21" customHeight="1" x14ac:dyDescent="0.45">
      <c r="A56" s="15" t="s">
        <v>23</v>
      </c>
      <c r="D56" s="20"/>
      <c r="E56" s="26"/>
      <c r="F56" s="26"/>
      <c r="G56" s="17"/>
      <c r="H56" s="17"/>
      <c r="I56" s="27">
        <f>+I49+I55</f>
        <v>442967710.35000002</v>
      </c>
      <c r="K56" s="27">
        <f>+K49+K55</f>
        <v>409777668.07000005</v>
      </c>
    </row>
    <row r="57" spans="1:11" ht="21" customHeight="1" x14ac:dyDescent="0.45">
      <c r="A57" s="15" t="s">
        <v>24</v>
      </c>
      <c r="D57" s="20"/>
      <c r="E57" s="20"/>
      <c r="F57" s="20"/>
      <c r="G57" s="14"/>
      <c r="H57" s="14"/>
      <c r="I57" s="14"/>
      <c r="K57" s="14"/>
    </row>
    <row r="58" spans="1:11" ht="21" customHeight="1" x14ac:dyDescent="0.45">
      <c r="A58" s="11" t="s">
        <v>25</v>
      </c>
      <c r="D58" s="20"/>
      <c r="E58" s="20"/>
      <c r="F58" s="20"/>
      <c r="G58" s="13" t="s">
        <v>3</v>
      </c>
      <c r="H58" s="13"/>
      <c r="I58" s="13" t="s">
        <v>3</v>
      </c>
      <c r="K58" s="13"/>
    </row>
    <row r="59" spans="1:11" ht="21" customHeight="1" x14ac:dyDescent="0.45">
      <c r="A59" s="11" t="s">
        <v>26</v>
      </c>
      <c r="B59" s="20"/>
      <c r="C59" s="20"/>
      <c r="D59" s="20"/>
      <c r="E59" s="20"/>
      <c r="F59" s="20"/>
      <c r="G59" s="13"/>
      <c r="H59" s="13"/>
      <c r="I59" s="13"/>
      <c r="K59" s="13"/>
    </row>
    <row r="60" spans="1:11" ht="21" customHeight="1" thickBot="1" x14ac:dyDescent="0.5">
      <c r="A60" s="11" t="s">
        <v>47</v>
      </c>
      <c r="B60" s="20"/>
      <c r="C60" s="20"/>
      <c r="D60" s="20"/>
      <c r="E60" s="20"/>
      <c r="F60" s="20"/>
      <c r="G60" s="17"/>
      <c r="H60" s="17"/>
      <c r="I60" s="29">
        <f>33000000*10</f>
        <v>330000000</v>
      </c>
      <c r="K60" s="29">
        <f>33000000*10</f>
        <v>330000000</v>
      </c>
    </row>
    <row r="61" spans="1:11" ht="21" customHeight="1" thickTop="1" x14ac:dyDescent="0.45">
      <c r="A61" s="11" t="s">
        <v>63</v>
      </c>
      <c r="B61" s="20"/>
      <c r="C61" s="20"/>
      <c r="D61" s="20"/>
      <c r="E61" s="20"/>
      <c r="F61" s="20"/>
      <c r="G61" s="17"/>
      <c r="H61" s="17"/>
      <c r="I61" s="17"/>
      <c r="K61" s="17"/>
    </row>
    <row r="62" spans="1:11" ht="21" customHeight="1" x14ac:dyDescent="0.45">
      <c r="A62" s="11" t="s">
        <v>48</v>
      </c>
      <c r="B62" s="20"/>
      <c r="C62" s="20"/>
      <c r="D62" s="20"/>
      <c r="E62" s="20"/>
      <c r="F62" s="20"/>
      <c r="G62" s="17"/>
      <c r="H62" s="17"/>
      <c r="I62" s="13">
        <v>269055800</v>
      </c>
      <c r="K62" s="13">
        <v>269055800</v>
      </c>
    </row>
    <row r="63" spans="1:11" ht="21" customHeight="1" x14ac:dyDescent="0.45">
      <c r="A63" s="11" t="s">
        <v>91</v>
      </c>
      <c r="B63" s="20"/>
      <c r="C63" s="20"/>
      <c r="D63" s="20"/>
      <c r="E63" s="20"/>
      <c r="F63" s="20"/>
      <c r="G63" s="17"/>
      <c r="H63" s="17"/>
      <c r="I63" s="13">
        <f>+งบแสดงการเปลี่ยนแปลง!H19</f>
        <v>204200000</v>
      </c>
      <c r="K63" s="13">
        <v>204200000</v>
      </c>
    </row>
    <row r="64" spans="1:11" ht="21" customHeight="1" x14ac:dyDescent="0.45">
      <c r="A64" s="11" t="s">
        <v>107</v>
      </c>
      <c r="B64" s="20"/>
      <c r="C64" s="20"/>
      <c r="D64" s="20"/>
      <c r="E64" s="20"/>
      <c r="F64" s="20"/>
      <c r="G64" s="13" t="s">
        <v>3</v>
      </c>
      <c r="H64" s="13"/>
      <c r="I64" s="13" t="s">
        <v>3</v>
      </c>
      <c r="K64" s="13"/>
    </row>
    <row r="65" spans="1:11" ht="21" customHeight="1" x14ac:dyDescent="0.45">
      <c r="A65" s="11" t="s">
        <v>27</v>
      </c>
      <c r="B65" s="20"/>
      <c r="C65" s="20"/>
      <c r="D65" s="20"/>
      <c r="E65" s="20"/>
      <c r="F65" s="20"/>
      <c r="G65" s="14"/>
      <c r="H65" s="14"/>
      <c r="I65" s="14"/>
      <c r="K65" s="14"/>
    </row>
    <row r="66" spans="1:11" ht="21" customHeight="1" x14ac:dyDescent="0.45">
      <c r="A66" s="11" t="s">
        <v>28</v>
      </c>
      <c r="B66" s="20"/>
      <c r="C66" s="20"/>
      <c r="D66" s="20"/>
      <c r="E66" s="95"/>
      <c r="F66" s="95"/>
      <c r="G66" s="17"/>
      <c r="H66" s="17"/>
      <c r="I66" s="13">
        <f>+งบแสดงการเปลี่ยนแปลง!J19</f>
        <v>26905580</v>
      </c>
      <c r="K66" s="13">
        <v>26905580</v>
      </c>
    </row>
    <row r="67" spans="1:11" ht="21" customHeight="1" x14ac:dyDescent="0.45">
      <c r="A67" s="11" t="s">
        <v>68</v>
      </c>
      <c r="B67" s="20"/>
      <c r="C67" s="20"/>
      <c r="D67" s="20"/>
      <c r="E67" s="20"/>
      <c r="F67" s="20"/>
      <c r="G67" s="17"/>
      <c r="H67" s="17"/>
      <c r="I67" s="13">
        <f>+งบแสดงการเปลี่ยนแปลง!L19</f>
        <v>-87616078.280000016</v>
      </c>
      <c r="K67" s="13">
        <v>-61102118.31000001</v>
      </c>
    </row>
    <row r="68" spans="1:11" ht="21" customHeight="1" x14ac:dyDescent="0.45">
      <c r="A68" s="15" t="s">
        <v>29</v>
      </c>
      <c r="B68" s="20"/>
      <c r="C68" s="20"/>
      <c r="D68" s="20"/>
      <c r="E68" s="20"/>
      <c r="F68" s="20"/>
      <c r="G68" s="17"/>
      <c r="H68" s="17"/>
      <c r="I68" s="27">
        <f>SUM(I62:I67)</f>
        <v>412545301.71999997</v>
      </c>
      <c r="K68" s="27">
        <f>SUM(K62:K67)</f>
        <v>439059261.69</v>
      </c>
    </row>
    <row r="69" spans="1:11" ht="21" customHeight="1" thickBot="1" x14ac:dyDescent="0.5">
      <c r="A69" s="15" t="s">
        <v>30</v>
      </c>
      <c r="B69" s="20"/>
      <c r="C69" s="20"/>
      <c r="D69" s="20"/>
      <c r="E69" s="20"/>
      <c r="F69" s="20"/>
      <c r="G69" s="17"/>
      <c r="H69" s="17"/>
      <c r="I69" s="21">
        <f>+I56+I68</f>
        <v>855513012.06999993</v>
      </c>
      <c r="K69" s="21">
        <f>+K56+K68</f>
        <v>848836929.75999999</v>
      </c>
    </row>
    <row r="70" spans="1:11" ht="21" customHeight="1" thickTop="1" x14ac:dyDescent="0.45">
      <c r="A70" s="11"/>
      <c r="B70" s="20"/>
      <c r="C70" s="20"/>
      <c r="D70" s="20"/>
      <c r="E70" s="20"/>
      <c r="F70" s="20"/>
      <c r="G70" s="17"/>
      <c r="H70" s="17"/>
      <c r="I70" s="86"/>
      <c r="J70" s="66"/>
      <c r="K70" s="86"/>
    </row>
    <row r="71" spans="1:11" ht="21" customHeight="1" x14ac:dyDescent="0.45">
      <c r="A71" s="11" t="s">
        <v>151</v>
      </c>
      <c r="B71" s="20"/>
      <c r="C71" s="20"/>
      <c r="D71" s="20"/>
      <c r="E71" s="20"/>
      <c r="F71" s="20"/>
      <c r="G71" s="20"/>
      <c r="H71" s="20"/>
      <c r="I71" s="86"/>
      <c r="K71" s="86"/>
    </row>
    <row r="72" spans="1:11" ht="21" customHeight="1" x14ac:dyDescent="0.45">
      <c r="A72" s="11"/>
      <c r="B72" s="20"/>
      <c r="C72" s="20"/>
      <c r="D72" s="20"/>
      <c r="E72" s="20"/>
      <c r="F72" s="20"/>
      <c r="G72" s="20"/>
      <c r="H72" s="20"/>
      <c r="I72" s="3"/>
      <c r="K72" s="3"/>
    </row>
    <row r="73" spans="1:11" ht="21" customHeight="1" x14ac:dyDescent="0.45">
      <c r="B73" s="23" t="s">
        <v>153</v>
      </c>
      <c r="D73" s="20"/>
      <c r="F73" s="40"/>
      <c r="G73" s="40"/>
      <c r="H73" s="41"/>
      <c r="I73" s="41"/>
      <c r="J73" s="42"/>
      <c r="K73" s="20"/>
    </row>
    <row r="74" spans="1:11" ht="21" customHeight="1" x14ac:dyDescent="0.45">
      <c r="B74" s="23" t="s">
        <v>138</v>
      </c>
      <c r="D74" s="20"/>
      <c r="E74" s="20"/>
      <c r="F74" s="20"/>
      <c r="G74" s="20"/>
      <c r="H74" s="20"/>
      <c r="I74" s="20"/>
      <c r="K74" s="20"/>
    </row>
    <row r="75" spans="1:11" ht="21" customHeight="1" x14ac:dyDescent="0.45">
      <c r="B75" s="23"/>
      <c r="D75" s="20"/>
      <c r="E75" s="20"/>
      <c r="F75" s="20"/>
      <c r="G75" s="20"/>
      <c r="H75" s="20"/>
      <c r="I75" s="20"/>
      <c r="K75" s="20"/>
    </row>
    <row r="76" spans="1:11" ht="27" customHeight="1" x14ac:dyDescent="0.45"/>
  </sheetData>
  <mergeCells count="9">
    <mergeCell ref="A41:D41"/>
    <mergeCell ref="A37:K37"/>
    <mergeCell ref="A38:K38"/>
    <mergeCell ref="A1:K1"/>
    <mergeCell ref="A2:K2"/>
    <mergeCell ref="A3:K3"/>
    <mergeCell ref="A35:K35"/>
    <mergeCell ref="A36:K36"/>
    <mergeCell ref="A6:D6"/>
  </mergeCells>
  <phoneticPr fontId="3" type="noConversion"/>
  <pageMargins left="0.98425196850393704" right="0.39370078740157483" top="0.66" bottom="0.51" header="0.35433070866141736" footer="0.5511811023622047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topLeftCell="A43" zoomScale="95" zoomScaleNormal="95" zoomScaleSheetLayoutView="136" workbookViewId="0">
      <selection activeCell="A55" sqref="A55"/>
    </sheetView>
  </sheetViews>
  <sheetFormatPr defaultColWidth="9.140625" defaultRowHeight="24" customHeight="1" x14ac:dyDescent="0.45"/>
  <cols>
    <col min="1" max="4" width="9.140625" style="4"/>
    <col min="5" max="5" width="13.42578125" style="4" customWidth="1"/>
    <col min="6" max="6" width="8.85546875" style="4" customWidth="1"/>
    <col min="7" max="7" width="1.5703125" style="4" customWidth="1"/>
    <col min="8" max="8" width="16.140625" style="4" customWidth="1"/>
    <col min="9" max="9" width="1.5703125" style="4" customWidth="1"/>
    <col min="10" max="10" width="16.140625" style="4" customWidth="1"/>
    <col min="11" max="11" width="1.7109375" style="4" customWidth="1"/>
    <col min="12" max="16384" width="9.140625" style="4"/>
  </cols>
  <sheetData>
    <row r="1" spans="1:11" ht="24" customHeight="1" x14ac:dyDescent="0.45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1" ht="24" customHeight="1" x14ac:dyDescent="0.45">
      <c r="A2" s="101" t="s">
        <v>51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1" s="31" customFormat="1" ht="24" customHeight="1" x14ac:dyDescent="0.45">
      <c r="A3" s="101" t="s">
        <v>142</v>
      </c>
      <c r="B3" s="101"/>
      <c r="C3" s="101"/>
      <c r="D3" s="101"/>
      <c r="E3" s="101"/>
      <c r="F3" s="101"/>
      <c r="G3" s="101"/>
      <c r="H3" s="101"/>
      <c r="I3" s="101"/>
      <c r="J3" s="101"/>
      <c r="K3" s="30"/>
    </row>
    <row r="4" spans="1:11" ht="24" customHeight="1" x14ac:dyDescent="0.45">
      <c r="A4" s="101" t="s">
        <v>76</v>
      </c>
      <c r="B4" s="101"/>
      <c r="C4" s="101"/>
      <c r="D4" s="101"/>
      <c r="E4" s="101"/>
      <c r="F4" s="101"/>
      <c r="G4" s="101"/>
      <c r="H4" s="101"/>
      <c r="I4" s="101"/>
      <c r="J4" s="101"/>
    </row>
    <row r="5" spans="1:11" ht="24" customHeight="1" x14ac:dyDescent="0.45">
      <c r="A5" s="92"/>
      <c r="B5" s="92"/>
      <c r="C5" s="92"/>
      <c r="D5" s="92"/>
      <c r="E5" s="92"/>
      <c r="F5" s="92"/>
      <c r="G5" s="92"/>
      <c r="H5" s="92"/>
      <c r="I5" s="92"/>
      <c r="J5" s="92"/>
    </row>
    <row r="6" spans="1:11" ht="24" customHeight="1" x14ac:dyDescent="0.5">
      <c r="A6" s="32"/>
      <c r="B6" s="32"/>
      <c r="C6" s="32"/>
      <c r="D6" s="32"/>
      <c r="E6" s="33"/>
      <c r="H6" s="33"/>
      <c r="I6" s="33"/>
      <c r="J6" s="7" t="s">
        <v>32</v>
      </c>
    </row>
    <row r="7" spans="1:11" s="3" customFormat="1" ht="24" customHeight="1" x14ac:dyDescent="0.45">
      <c r="E7" s="9"/>
      <c r="F7" s="9" t="s">
        <v>9</v>
      </c>
      <c r="H7" s="46" t="s">
        <v>115</v>
      </c>
      <c r="I7" s="4"/>
      <c r="J7" s="46" t="s">
        <v>84</v>
      </c>
    </row>
    <row r="8" spans="1:11" s="3" customFormat="1" ht="24" customHeight="1" x14ac:dyDescent="0.45">
      <c r="A8" s="20" t="s">
        <v>110</v>
      </c>
      <c r="H8" s="13">
        <v>14678760.16</v>
      </c>
      <c r="I8" s="97"/>
      <c r="J8" s="13">
        <v>80266164.709999993</v>
      </c>
    </row>
    <row r="9" spans="1:11" s="3" customFormat="1" ht="24" customHeight="1" x14ac:dyDescent="0.45">
      <c r="A9" s="20" t="s">
        <v>111</v>
      </c>
      <c r="H9" s="98">
        <v>-67454783.040000007</v>
      </c>
      <c r="I9" s="97"/>
      <c r="J9" s="98">
        <v>-95466069.590000004</v>
      </c>
    </row>
    <row r="10" spans="1:11" s="3" customFormat="1" ht="24" customHeight="1" x14ac:dyDescent="0.45">
      <c r="A10" s="8" t="s">
        <v>163</v>
      </c>
      <c r="H10" s="11">
        <f>SUM(H8:H9)</f>
        <v>-52776022.88000001</v>
      </c>
      <c r="I10" s="20"/>
      <c r="J10" s="11">
        <f>SUM(J8:J9)</f>
        <v>-15199904.88000001</v>
      </c>
    </row>
    <row r="11" spans="1:11" s="3" customFormat="1" ht="24" customHeight="1" x14ac:dyDescent="0.45">
      <c r="A11" s="20" t="s">
        <v>43</v>
      </c>
      <c r="H11" s="97">
        <v>622449.56000000006</v>
      </c>
      <c r="I11" s="97"/>
      <c r="J11" s="97">
        <v>755248.83</v>
      </c>
    </row>
    <row r="12" spans="1:11" s="3" customFormat="1" ht="24" customHeight="1" x14ac:dyDescent="0.45">
      <c r="A12" s="20" t="s">
        <v>112</v>
      </c>
      <c r="H12" s="11"/>
      <c r="I12" s="20"/>
      <c r="J12" s="11"/>
    </row>
    <row r="13" spans="1:11" s="3" customFormat="1" ht="24" customHeight="1" x14ac:dyDescent="0.45">
      <c r="A13" s="20" t="s">
        <v>99</v>
      </c>
      <c r="E13" s="95"/>
      <c r="H13" s="97">
        <v>0</v>
      </c>
      <c r="I13" s="97"/>
      <c r="J13" s="97">
        <v>-10761285.99</v>
      </c>
    </row>
    <row r="14" spans="1:11" s="3" customFormat="1" ht="24" customHeight="1" x14ac:dyDescent="0.45">
      <c r="A14" s="97" t="s">
        <v>147</v>
      </c>
      <c r="E14" s="95"/>
      <c r="H14" s="97">
        <v>577001.87</v>
      </c>
      <c r="I14" s="97"/>
      <c r="J14" s="97">
        <v>46567.8</v>
      </c>
    </row>
    <row r="15" spans="1:11" s="3" customFormat="1" ht="24" customHeight="1" x14ac:dyDescent="0.45">
      <c r="A15" s="3" t="s">
        <v>131</v>
      </c>
      <c r="H15" s="97">
        <v>1039260</v>
      </c>
      <c r="I15" s="97"/>
      <c r="J15" s="97">
        <v>2078520</v>
      </c>
    </row>
    <row r="16" spans="1:11" s="3" customFormat="1" ht="24" customHeight="1" x14ac:dyDescent="0.45">
      <c r="A16" s="3" t="s">
        <v>132</v>
      </c>
      <c r="F16" s="90" t="s">
        <v>17</v>
      </c>
      <c r="H16" s="3">
        <v>52634386.740000002</v>
      </c>
      <c r="J16" s="3">
        <v>0</v>
      </c>
    </row>
    <row r="17" spans="1:10" s="3" customFormat="1" ht="24" customHeight="1" x14ac:dyDescent="0.45">
      <c r="A17" s="20" t="s">
        <v>98</v>
      </c>
      <c r="H17" s="97">
        <v>-8807071.9100000001</v>
      </c>
      <c r="I17" s="97"/>
      <c r="J17" s="97">
        <v>-9126375.2400000002</v>
      </c>
    </row>
    <row r="18" spans="1:10" s="3" customFormat="1" ht="24" customHeight="1" x14ac:dyDescent="0.45">
      <c r="A18" s="20" t="s">
        <v>44</v>
      </c>
      <c r="E18" s="95"/>
      <c r="H18" s="97">
        <v>-18662668.84</v>
      </c>
      <c r="I18" s="97"/>
      <c r="J18" s="97">
        <v>-27803229.75</v>
      </c>
    </row>
    <row r="19" spans="1:10" s="3" customFormat="1" ht="24" customHeight="1" x14ac:dyDescent="0.45">
      <c r="A19" s="8" t="s">
        <v>149</v>
      </c>
      <c r="E19" s="95"/>
      <c r="H19" s="35">
        <f>SUM(H10:H18)</f>
        <v>-25372665.460000008</v>
      </c>
      <c r="I19" s="36"/>
      <c r="J19" s="28">
        <f>SUM(J10:J18)</f>
        <v>-60010459.230000012</v>
      </c>
    </row>
    <row r="20" spans="1:10" s="3" customFormat="1" ht="24" customHeight="1" x14ac:dyDescent="0.45">
      <c r="A20" s="3" t="s">
        <v>127</v>
      </c>
      <c r="H20" s="3">
        <v>20773.96</v>
      </c>
      <c r="I20" s="99"/>
      <c r="J20" s="3">
        <v>33724.550000000003</v>
      </c>
    </row>
    <row r="21" spans="1:10" s="3" customFormat="1" ht="24" customHeight="1" x14ac:dyDescent="0.45">
      <c r="A21" s="20" t="s">
        <v>61</v>
      </c>
      <c r="E21" s="95"/>
      <c r="H21" s="98">
        <v>-11956497.960000001</v>
      </c>
      <c r="I21" s="97"/>
      <c r="J21" s="98">
        <v>-10262103.76</v>
      </c>
    </row>
    <row r="22" spans="1:10" s="3" customFormat="1" ht="24" customHeight="1" x14ac:dyDescent="0.45">
      <c r="A22" s="8" t="s">
        <v>120</v>
      </c>
      <c r="E22" s="95"/>
      <c r="H22" s="11">
        <f>SUM(H19:H21)</f>
        <v>-37308389.460000008</v>
      </c>
      <c r="I22" s="20"/>
      <c r="J22" s="13">
        <f>SUM(J19:J21)</f>
        <v>-70238838.440000013</v>
      </c>
    </row>
    <row r="23" spans="1:10" s="3" customFormat="1" ht="24" customHeight="1" x14ac:dyDescent="0.45">
      <c r="A23" s="20" t="s">
        <v>80</v>
      </c>
      <c r="E23" s="95"/>
      <c r="H23" s="98">
        <v>10794429.49</v>
      </c>
      <c r="I23" s="97"/>
      <c r="J23" s="98">
        <v>13595187.039999999</v>
      </c>
    </row>
    <row r="24" spans="1:10" s="2" customFormat="1" ht="24" customHeight="1" x14ac:dyDescent="0.45">
      <c r="A24" s="8" t="s">
        <v>121</v>
      </c>
      <c r="B24" s="3"/>
      <c r="C24" s="3"/>
      <c r="D24" s="3"/>
      <c r="E24" s="95"/>
      <c r="F24" s="3"/>
      <c r="G24" s="3"/>
      <c r="H24" s="35">
        <f>SUM(H22:H23)</f>
        <v>-26513959.970000006</v>
      </c>
      <c r="I24" s="36"/>
      <c r="J24" s="28">
        <f>SUM(J22:J23)</f>
        <v>-56643651.400000013</v>
      </c>
    </row>
    <row r="25" spans="1:10" s="2" customFormat="1" ht="24" customHeight="1" x14ac:dyDescent="0.45">
      <c r="A25" s="38" t="s">
        <v>108</v>
      </c>
      <c r="B25" s="3"/>
      <c r="C25" s="3"/>
      <c r="D25" s="3"/>
      <c r="E25" s="95"/>
      <c r="F25" s="3"/>
      <c r="G25" s="3"/>
      <c r="H25" s="34">
        <v>0</v>
      </c>
      <c r="I25" s="36"/>
      <c r="J25" s="19">
        <v>0</v>
      </c>
    </row>
    <row r="26" spans="1:10" s="2" customFormat="1" ht="24" customHeight="1" thickBot="1" x14ac:dyDescent="0.5">
      <c r="A26" s="37" t="s">
        <v>122</v>
      </c>
      <c r="B26" s="3"/>
      <c r="C26" s="3"/>
      <c r="D26" s="3"/>
      <c r="E26" s="95"/>
      <c r="F26" s="3"/>
      <c r="G26" s="3"/>
      <c r="H26" s="54">
        <f>SUM(H24:H25)</f>
        <v>-26513959.970000006</v>
      </c>
      <c r="I26" s="36"/>
      <c r="J26" s="54">
        <f>SUM(J24:J25)</f>
        <v>-56643651.400000013</v>
      </c>
    </row>
    <row r="27" spans="1:10" s="2" customFormat="1" ht="24" customHeight="1" thickTop="1" x14ac:dyDescent="0.45">
      <c r="A27" s="8" t="s">
        <v>74</v>
      </c>
      <c r="B27" s="3"/>
      <c r="C27" s="3"/>
      <c r="D27" s="3"/>
      <c r="E27" s="3"/>
      <c r="F27" s="3"/>
      <c r="G27" s="3"/>
      <c r="H27" s="4"/>
      <c r="I27" s="14"/>
      <c r="J27" s="14"/>
    </row>
    <row r="28" spans="1:10" s="2" customFormat="1" ht="24" customHeight="1" x14ac:dyDescent="0.45">
      <c r="A28" s="20" t="s">
        <v>123</v>
      </c>
      <c r="B28" s="3"/>
      <c r="C28" s="3"/>
      <c r="D28" s="3"/>
      <c r="E28" s="3"/>
      <c r="F28" s="3"/>
      <c r="G28" s="3"/>
      <c r="H28" s="13">
        <f>H26/H29</f>
        <v>-0.98544465385990587</v>
      </c>
      <c r="I28" s="3"/>
      <c r="J28" s="13">
        <f>J26/J29</f>
        <v>-2.105275240303313</v>
      </c>
    </row>
    <row r="29" spans="1:10" s="2" customFormat="1" ht="24" customHeight="1" x14ac:dyDescent="0.45">
      <c r="A29" s="39" t="s">
        <v>50</v>
      </c>
      <c r="B29" s="3"/>
      <c r="C29" s="3"/>
      <c r="D29" s="3"/>
      <c r="E29" s="3"/>
      <c r="F29" s="3"/>
      <c r="G29" s="3"/>
      <c r="H29" s="43">
        <v>26905580</v>
      </c>
      <c r="I29" s="44"/>
      <c r="J29" s="43">
        <v>26905580</v>
      </c>
    </row>
    <row r="30" spans="1:10" s="3" customFormat="1" ht="24" customHeight="1" x14ac:dyDescent="0.45">
      <c r="A30" s="2"/>
      <c r="B30" s="4"/>
      <c r="C30" s="4"/>
      <c r="D30" s="4"/>
      <c r="E30" s="4"/>
      <c r="F30" s="4"/>
      <c r="G30" s="4"/>
      <c r="H30" s="4"/>
      <c r="I30" s="4"/>
      <c r="J30" s="4"/>
    </row>
    <row r="31" spans="1:10" s="3" customFormat="1" ht="24" customHeight="1" x14ac:dyDescent="0.45">
      <c r="A31" s="11" t="s">
        <v>151</v>
      </c>
      <c r="B31" s="20"/>
      <c r="C31" s="20"/>
      <c r="D31" s="20"/>
      <c r="E31" s="20"/>
      <c r="F31" s="20"/>
      <c r="G31" s="20"/>
    </row>
    <row r="32" spans="1:10" s="3" customFormat="1" ht="24" customHeight="1" x14ac:dyDescent="0.45"/>
    <row r="34" spans="1:11" ht="24" customHeight="1" x14ac:dyDescent="0.45">
      <c r="A34" s="23"/>
      <c r="B34" s="23" t="s">
        <v>153</v>
      </c>
      <c r="D34" s="20"/>
      <c r="F34" s="40"/>
      <c r="G34" s="40"/>
      <c r="H34" s="41"/>
      <c r="I34" s="41"/>
      <c r="J34" s="42"/>
      <c r="K34" s="41"/>
    </row>
    <row r="35" spans="1:11" ht="24" customHeight="1" x14ac:dyDescent="0.45">
      <c r="A35" s="23"/>
      <c r="B35" s="23" t="s">
        <v>138</v>
      </c>
      <c r="D35" s="20"/>
      <c r="F35" s="40"/>
      <c r="G35" s="40"/>
      <c r="H35" s="41"/>
      <c r="I35" s="41"/>
      <c r="J35" s="42"/>
      <c r="K35" s="41"/>
    </row>
    <row r="36" spans="1:11" ht="24" customHeight="1" x14ac:dyDescent="0.45">
      <c r="A36" s="101" t="s">
        <v>0</v>
      </c>
      <c r="B36" s="101"/>
      <c r="C36" s="101"/>
      <c r="D36" s="101"/>
      <c r="E36" s="101"/>
      <c r="F36" s="101"/>
      <c r="G36" s="101"/>
      <c r="H36" s="101"/>
      <c r="I36" s="101"/>
      <c r="J36" s="101"/>
    </row>
    <row r="37" spans="1:11" ht="24" customHeight="1" x14ac:dyDescent="0.45">
      <c r="A37" s="101" t="s">
        <v>51</v>
      </c>
      <c r="B37" s="101"/>
      <c r="C37" s="101"/>
      <c r="D37" s="101"/>
      <c r="E37" s="101"/>
      <c r="F37" s="101"/>
      <c r="G37" s="101"/>
      <c r="H37" s="101"/>
      <c r="I37" s="101"/>
      <c r="J37" s="101"/>
    </row>
    <row r="38" spans="1:11" s="31" customFormat="1" ht="24" customHeight="1" x14ac:dyDescent="0.45">
      <c r="A38" s="101" t="s">
        <v>143</v>
      </c>
      <c r="B38" s="101"/>
      <c r="C38" s="101"/>
      <c r="D38" s="101"/>
      <c r="E38" s="101"/>
      <c r="F38" s="101"/>
      <c r="G38" s="101"/>
      <c r="H38" s="101"/>
      <c r="I38" s="101"/>
      <c r="J38" s="101"/>
      <c r="K38" s="30"/>
    </row>
    <row r="39" spans="1:11" ht="24" customHeight="1" x14ac:dyDescent="0.45">
      <c r="A39" s="101" t="s">
        <v>76</v>
      </c>
      <c r="B39" s="101"/>
      <c r="C39" s="101"/>
      <c r="D39" s="101"/>
      <c r="E39" s="101"/>
      <c r="F39" s="101"/>
      <c r="G39" s="101"/>
      <c r="H39" s="101"/>
      <c r="I39" s="101"/>
      <c r="J39" s="101"/>
    </row>
    <row r="40" spans="1:11" ht="24" customHeight="1" x14ac:dyDescent="0.45">
      <c r="A40" s="92"/>
      <c r="B40" s="92"/>
      <c r="C40" s="92"/>
      <c r="D40" s="92"/>
      <c r="E40" s="92"/>
      <c r="F40" s="92"/>
      <c r="G40" s="92"/>
      <c r="H40" s="92"/>
      <c r="I40" s="92"/>
      <c r="J40" s="92"/>
    </row>
    <row r="41" spans="1:11" ht="24" customHeight="1" x14ac:dyDescent="0.5">
      <c r="A41" s="32"/>
      <c r="B41" s="32"/>
      <c r="C41" s="32"/>
      <c r="D41" s="32"/>
      <c r="E41" s="33"/>
      <c r="H41" s="33"/>
      <c r="I41" s="33"/>
      <c r="J41" s="7" t="s">
        <v>32</v>
      </c>
    </row>
    <row r="42" spans="1:11" s="3" customFormat="1" ht="24" customHeight="1" x14ac:dyDescent="0.45">
      <c r="E42" s="9"/>
      <c r="F42" s="9" t="s">
        <v>9</v>
      </c>
      <c r="H42" s="46" t="s">
        <v>115</v>
      </c>
      <c r="I42" s="4"/>
      <c r="J42" s="46" t="s">
        <v>84</v>
      </c>
    </row>
    <row r="43" spans="1:11" s="3" customFormat="1" ht="24" customHeight="1" x14ac:dyDescent="0.45">
      <c r="A43" s="20" t="s">
        <v>110</v>
      </c>
      <c r="H43" s="13">
        <v>1605475.24</v>
      </c>
      <c r="I43" s="97"/>
      <c r="J43" s="13">
        <v>16919037.789999999</v>
      </c>
    </row>
    <row r="44" spans="1:11" s="3" customFormat="1" ht="24" customHeight="1" x14ac:dyDescent="0.45">
      <c r="A44" s="20" t="s">
        <v>111</v>
      </c>
      <c r="H44" s="98">
        <v>-20772059</v>
      </c>
      <c r="I44" s="97"/>
      <c r="J44" s="98">
        <v>-26239670.219999999</v>
      </c>
    </row>
    <row r="45" spans="1:11" s="3" customFormat="1" ht="24" customHeight="1" x14ac:dyDescent="0.45">
      <c r="A45" s="8" t="s">
        <v>163</v>
      </c>
      <c r="H45" s="11">
        <f>SUM(H43:H44)</f>
        <v>-19166583.760000002</v>
      </c>
      <c r="I45" s="20"/>
      <c r="J45" s="11">
        <f>SUM(J43:J44)</f>
        <v>-9320632.4299999997</v>
      </c>
    </row>
    <row r="46" spans="1:11" s="3" customFormat="1" ht="24" customHeight="1" x14ac:dyDescent="0.45">
      <c r="A46" s="20" t="s">
        <v>43</v>
      </c>
      <c r="H46" s="97">
        <v>404376.49</v>
      </c>
      <c r="I46" s="97"/>
      <c r="J46" s="97">
        <v>335551.36</v>
      </c>
    </row>
    <row r="47" spans="1:11" s="3" customFormat="1" ht="24" customHeight="1" x14ac:dyDescent="0.45">
      <c r="A47" s="20" t="s">
        <v>112</v>
      </c>
      <c r="H47" s="11"/>
      <c r="I47" s="20"/>
      <c r="J47" s="11"/>
    </row>
    <row r="48" spans="1:11" s="3" customFormat="1" ht="24" customHeight="1" x14ac:dyDescent="0.45">
      <c r="A48" s="20" t="s">
        <v>99</v>
      </c>
      <c r="E48" s="95"/>
      <c r="H48" s="97">
        <v>0</v>
      </c>
      <c r="I48" s="97"/>
      <c r="J48" s="97">
        <v>-2855006.88</v>
      </c>
    </row>
    <row r="49" spans="1:10" s="3" customFormat="1" ht="24" customHeight="1" x14ac:dyDescent="0.45">
      <c r="A49" s="97" t="s">
        <v>147</v>
      </c>
      <c r="E49" s="95"/>
      <c r="H49" s="97">
        <v>395819.63</v>
      </c>
      <c r="I49" s="97"/>
      <c r="J49" s="97">
        <v>0</v>
      </c>
    </row>
    <row r="50" spans="1:10" s="3" customFormat="1" ht="24" customHeight="1" x14ac:dyDescent="0.45">
      <c r="A50" s="3" t="s">
        <v>131</v>
      </c>
      <c r="H50" s="97">
        <v>0</v>
      </c>
      <c r="I50" s="97"/>
      <c r="J50" s="97">
        <v>692840</v>
      </c>
    </row>
    <row r="51" spans="1:10" s="3" customFormat="1" ht="24" customHeight="1" x14ac:dyDescent="0.45">
      <c r="A51" s="3" t="s">
        <v>132</v>
      </c>
      <c r="F51" s="90" t="s">
        <v>17</v>
      </c>
      <c r="H51" s="3">
        <v>50355844.68</v>
      </c>
      <c r="J51" s="3">
        <v>0</v>
      </c>
    </row>
    <row r="52" spans="1:10" s="3" customFormat="1" ht="24" customHeight="1" x14ac:dyDescent="0.45">
      <c r="A52" s="20" t="s">
        <v>98</v>
      </c>
      <c r="H52" s="97">
        <v>-4367070.5599999996</v>
      </c>
      <c r="I52" s="97"/>
      <c r="J52" s="97">
        <v>-2540514.37</v>
      </c>
    </row>
    <row r="53" spans="1:10" s="3" customFormat="1" ht="24" customHeight="1" x14ac:dyDescent="0.45">
      <c r="A53" s="20" t="s">
        <v>44</v>
      </c>
      <c r="E53" s="95"/>
      <c r="H53" s="97">
        <v>-7890768.46</v>
      </c>
      <c r="I53" s="97"/>
      <c r="J53" s="97">
        <v>-7470261.8300000001</v>
      </c>
    </row>
    <row r="54" spans="1:10" s="3" customFormat="1" ht="24" customHeight="1" x14ac:dyDescent="0.45">
      <c r="A54" s="8" t="s">
        <v>168</v>
      </c>
      <c r="E54" s="95"/>
      <c r="H54" s="35">
        <f>SUM(H45:H53)</f>
        <v>19731618.019999996</v>
      </c>
      <c r="I54" s="36"/>
      <c r="J54" s="28">
        <f>SUM(J45:J53)</f>
        <v>-21158024.149999999</v>
      </c>
    </row>
    <row r="55" spans="1:10" s="3" customFormat="1" ht="24" customHeight="1" x14ac:dyDescent="0.45">
      <c r="A55" s="3" t="s">
        <v>127</v>
      </c>
      <c r="H55" s="3">
        <v>0</v>
      </c>
      <c r="I55" s="99"/>
      <c r="J55" s="3">
        <v>1925.93</v>
      </c>
    </row>
    <row r="56" spans="1:10" s="3" customFormat="1" ht="24" customHeight="1" x14ac:dyDescent="0.45">
      <c r="A56" s="20" t="s">
        <v>61</v>
      </c>
      <c r="E56" s="95"/>
      <c r="H56" s="98">
        <v>-4034118.93</v>
      </c>
      <c r="I56" s="97"/>
      <c r="J56" s="98">
        <v>-3430093.28</v>
      </c>
    </row>
    <row r="57" spans="1:10" s="3" customFormat="1" ht="24" customHeight="1" x14ac:dyDescent="0.45">
      <c r="A57" s="8" t="s">
        <v>164</v>
      </c>
      <c r="E57" s="95"/>
      <c r="H57" s="11">
        <f>SUM(H54:H56)</f>
        <v>15697499.089999996</v>
      </c>
      <c r="I57" s="20"/>
      <c r="J57" s="13">
        <f>SUM(J54:J56)</f>
        <v>-24586191.5</v>
      </c>
    </row>
    <row r="58" spans="1:10" s="3" customFormat="1" ht="24" customHeight="1" x14ac:dyDescent="0.45">
      <c r="A58" s="20" t="s">
        <v>80</v>
      </c>
      <c r="E58" s="95"/>
      <c r="H58" s="98">
        <v>-3139499.82</v>
      </c>
      <c r="I58" s="20"/>
      <c r="J58" s="98">
        <v>5075054.22</v>
      </c>
    </row>
    <row r="59" spans="1:10" s="2" customFormat="1" ht="24" customHeight="1" x14ac:dyDescent="0.45">
      <c r="A59" s="8" t="s">
        <v>165</v>
      </c>
      <c r="B59" s="3"/>
      <c r="C59" s="3"/>
      <c r="D59" s="3"/>
      <c r="E59" s="95"/>
      <c r="F59" s="3"/>
      <c r="G59" s="3"/>
      <c r="H59" s="35">
        <f>SUM(H57:H58)</f>
        <v>12557999.269999996</v>
      </c>
      <c r="I59" s="36"/>
      <c r="J59" s="28">
        <f>SUM(J57:J58)</f>
        <v>-19511137.280000001</v>
      </c>
    </row>
    <row r="60" spans="1:10" s="2" customFormat="1" ht="24" customHeight="1" x14ac:dyDescent="0.45">
      <c r="A60" s="38" t="s">
        <v>108</v>
      </c>
      <c r="B60" s="3"/>
      <c r="C60" s="3"/>
      <c r="D60" s="3"/>
      <c r="E60" s="95"/>
      <c r="F60" s="3"/>
      <c r="G60" s="3"/>
      <c r="H60" s="34">
        <v>0</v>
      </c>
      <c r="I60" s="36"/>
      <c r="J60" s="19">
        <v>0</v>
      </c>
    </row>
    <row r="61" spans="1:10" s="2" customFormat="1" ht="24" customHeight="1" thickBot="1" x14ac:dyDescent="0.5">
      <c r="A61" s="37" t="s">
        <v>152</v>
      </c>
      <c r="B61" s="3"/>
      <c r="C61" s="3"/>
      <c r="D61" s="3"/>
      <c r="E61" s="95"/>
      <c r="F61" s="3"/>
      <c r="G61" s="3"/>
      <c r="H61" s="54">
        <f>SUM(H59:H60)</f>
        <v>12557999.269999996</v>
      </c>
      <c r="I61" s="36"/>
      <c r="J61" s="54">
        <f>SUM(J59:J60)</f>
        <v>-19511137.280000001</v>
      </c>
    </row>
    <row r="62" spans="1:10" s="2" customFormat="1" ht="24" customHeight="1" thickTop="1" x14ac:dyDescent="0.45">
      <c r="A62" s="8" t="s">
        <v>74</v>
      </c>
      <c r="B62" s="3"/>
      <c r="C62" s="3"/>
      <c r="D62" s="3"/>
      <c r="E62" s="3"/>
      <c r="F62" s="3"/>
      <c r="G62" s="3"/>
      <c r="H62" s="4"/>
      <c r="I62" s="14"/>
      <c r="J62" s="14"/>
    </row>
    <row r="63" spans="1:10" s="2" customFormat="1" ht="24" customHeight="1" x14ac:dyDescent="0.45">
      <c r="A63" s="20" t="s">
        <v>166</v>
      </c>
      <c r="B63" s="3"/>
      <c r="C63" s="3"/>
      <c r="D63" s="3"/>
      <c r="E63" s="3"/>
      <c r="F63" s="3"/>
      <c r="G63" s="3"/>
      <c r="H63" s="13">
        <f>H61/H64</f>
        <v>0.46674330269037112</v>
      </c>
      <c r="I63" s="3"/>
      <c r="J63" s="13">
        <f>J61/J64</f>
        <v>-0.72517066273984809</v>
      </c>
    </row>
    <row r="64" spans="1:10" s="2" customFormat="1" ht="24" customHeight="1" x14ac:dyDescent="0.45">
      <c r="A64" s="39" t="s">
        <v>50</v>
      </c>
      <c r="B64" s="3"/>
      <c r="C64" s="3"/>
      <c r="D64" s="3"/>
      <c r="E64" s="3"/>
      <c r="F64" s="3"/>
      <c r="G64" s="3"/>
      <c r="H64" s="43">
        <v>26905580</v>
      </c>
      <c r="I64" s="44"/>
      <c r="J64" s="43">
        <v>26905580</v>
      </c>
    </row>
    <row r="65" spans="1:11" s="3" customFormat="1" ht="24" customHeight="1" x14ac:dyDescent="0.45">
      <c r="A65" s="2"/>
      <c r="B65" s="4"/>
      <c r="C65" s="4"/>
      <c r="D65" s="4"/>
      <c r="E65" s="4"/>
      <c r="F65" s="4"/>
      <c r="G65" s="4"/>
      <c r="H65" s="4"/>
      <c r="I65" s="4"/>
      <c r="J65" s="4"/>
    </row>
    <row r="66" spans="1:11" s="3" customFormat="1" ht="24" customHeight="1" x14ac:dyDescent="0.45">
      <c r="A66" s="11" t="s">
        <v>151</v>
      </c>
      <c r="B66" s="20"/>
      <c r="C66" s="20"/>
      <c r="D66" s="20"/>
      <c r="E66" s="20"/>
      <c r="F66" s="20"/>
      <c r="G66" s="20"/>
    </row>
    <row r="67" spans="1:11" s="3" customFormat="1" ht="24" customHeight="1" x14ac:dyDescent="0.45"/>
    <row r="69" spans="1:11" ht="24" customHeight="1" x14ac:dyDescent="0.45">
      <c r="A69" s="23"/>
      <c r="B69" s="23" t="s">
        <v>153</v>
      </c>
      <c r="D69" s="20"/>
      <c r="F69" s="40"/>
      <c r="G69" s="40"/>
      <c r="H69" s="41"/>
      <c r="I69" s="41"/>
      <c r="J69" s="42"/>
      <c r="K69" s="41"/>
    </row>
    <row r="70" spans="1:11" ht="24" customHeight="1" x14ac:dyDescent="0.45">
      <c r="A70" s="23"/>
      <c r="B70" s="23" t="s">
        <v>138</v>
      </c>
      <c r="D70" s="20"/>
      <c r="F70" s="40"/>
      <c r="G70" s="40"/>
      <c r="H70" s="41"/>
      <c r="I70" s="41"/>
      <c r="J70" s="42"/>
      <c r="K70" s="41"/>
    </row>
  </sheetData>
  <mergeCells count="8">
    <mergeCell ref="A39:J39"/>
    <mergeCell ref="A3:J3"/>
    <mergeCell ref="A4:J4"/>
    <mergeCell ref="A1:J1"/>
    <mergeCell ref="A2:J2"/>
    <mergeCell ref="A36:J36"/>
    <mergeCell ref="A37:J37"/>
    <mergeCell ref="A38:J38"/>
  </mergeCells>
  <pageMargins left="0.98425196850393704" right="0.39370078740157483" top="0.73" bottom="0.39370078740157483" header="0.35433070866141736" footer="0.5511811023622047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topLeftCell="A4" zoomScaleNormal="100" zoomScaleSheetLayoutView="100" workbookViewId="0">
      <selection activeCell="F25" sqref="F25"/>
    </sheetView>
  </sheetViews>
  <sheetFormatPr defaultColWidth="9.140625" defaultRowHeight="26.25" customHeight="1" x14ac:dyDescent="0.45"/>
  <cols>
    <col min="1" max="3" width="9.140625" style="66" customWidth="1"/>
    <col min="4" max="4" width="9.5703125" style="66" customWidth="1"/>
    <col min="5" max="5" width="8.5703125" style="66" customWidth="1"/>
    <col min="6" max="6" width="14.42578125" style="66" customWidth="1"/>
    <col min="7" max="7" width="1.140625" style="66" customWidth="1"/>
    <col min="8" max="8" width="14.42578125" style="66" customWidth="1"/>
    <col min="9" max="9" width="1" style="66" customWidth="1"/>
    <col min="10" max="10" width="14.42578125" style="66" customWidth="1"/>
    <col min="11" max="11" width="1.140625" style="66" customWidth="1"/>
    <col min="12" max="12" width="14.42578125" style="66" customWidth="1"/>
    <col min="13" max="13" width="1.140625" style="66" customWidth="1"/>
    <col min="14" max="14" width="14.42578125" style="66" customWidth="1"/>
    <col min="15" max="15" width="2.42578125" style="66" customWidth="1"/>
    <col min="16" max="16384" width="9.140625" style="66"/>
  </cols>
  <sheetData>
    <row r="1" spans="1:25" s="58" customFormat="1" ht="25.5" customHeight="1" x14ac:dyDescent="0.4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</row>
    <row r="2" spans="1:25" s="60" customFormat="1" ht="25.5" customHeight="1" x14ac:dyDescent="0.45">
      <c r="A2" s="104" t="s">
        <v>31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</row>
    <row r="3" spans="1:25" s="61" customFormat="1" ht="25.5" customHeight="1" x14ac:dyDescent="0.45">
      <c r="A3" s="105" t="s">
        <v>142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25" s="61" customFormat="1" ht="25.5" customHeight="1" x14ac:dyDescent="0.45">
      <c r="A4" s="105" t="s">
        <v>76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</row>
    <row r="5" spans="1:25" s="58" customFormat="1" ht="25.5" customHeight="1" x14ac:dyDescent="0.45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</row>
    <row r="6" spans="1:25" s="58" customFormat="1" ht="25.5" customHeight="1" x14ac:dyDescent="0.45">
      <c r="A6" s="63"/>
      <c r="B6" s="63"/>
      <c r="C6" s="63"/>
      <c r="D6" s="63"/>
      <c r="E6" s="63"/>
      <c r="F6" s="64"/>
      <c r="G6" s="64"/>
      <c r="H6" s="64"/>
      <c r="I6" s="64"/>
      <c r="J6" s="64"/>
      <c r="K6" s="64"/>
      <c r="L6" s="64"/>
      <c r="M6" s="64"/>
      <c r="N6" s="65" t="s">
        <v>32</v>
      </c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</row>
    <row r="7" spans="1:25" ht="25.5" customHeight="1" x14ac:dyDescent="0.45">
      <c r="F7" s="67" t="s">
        <v>64</v>
      </c>
      <c r="G7" s="68"/>
      <c r="H7" s="67" t="s">
        <v>92</v>
      </c>
      <c r="I7" s="68"/>
      <c r="J7" s="106" t="s">
        <v>46</v>
      </c>
      <c r="K7" s="106"/>
      <c r="L7" s="106"/>
      <c r="M7" s="68"/>
      <c r="N7" s="67" t="s">
        <v>36</v>
      </c>
    </row>
    <row r="8" spans="1:25" ht="25.5" customHeight="1" x14ac:dyDescent="0.45">
      <c r="F8" s="69" t="s">
        <v>33</v>
      </c>
      <c r="G8" s="70"/>
      <c r="H8" s="69" t="s">
        <v>93</v>
      </c>
      <c r="I8" s="70"/>
      <c r="J8" s="71" t="s">
        <v>34</v>
      </c>
      <c r="K8" s="70"/>
      <c r="L8" s="71" t="s">
        <v>35</v>
      </c>
      <c r="M8" s="70"/>
      <c r="N8" s="69" t="s">
        <v>82</v>
      </c>
    </row>
    <row r="9" spans="1:25" ht="25.5" customHeight="1" x14ac:dyDescent="0.45">
      <c r="E9" s="72"/>
      <c r="F9" s="73"/>
      <c r="G9" s="74"/>
      <c r="H9" s="73" t="s">
        <v>33</v>
      </c>
      <c r="I9" s="74"/>
      <c r="J9" s="75" t="s">
        <v>55</v>
      </c>
      <c r="K9" s="74"/>
      <c r="L9" s="76"/>
      <c r="M9" s="74"/>
      <c r="N9" s="73" t="s">
        <v>83</v>
      </c>
    </row>
    <row r="10" spans="1:25" ht="25.5" customHeight="1" x14ac:dyDescent="0.45">
      <c r="A10" s="77" t="s">
        <v>85</v>
      </c>
      <c r="B10" s="77"/>
      <c r="C10" s="77"/>
      <c r="D10" s="77"/>
      <c r="F10" s="2">
        <v>269055800</v>
      </c>
      <c r="G10" s="2"/>
      <c r="H10" s="2">
        <v>204200000</v>
      </c>
      <c r="I10" s="2"/>
      <c r="J10" s="2">
        <v>26905580</v>
      </c>
      <c r="K10" s="2"/>
      <c r="L10" s="2">
        <v>25666161.129999969</v>
      </c>
      <c r="M10" s="3"/>
      <c r="N10" s="3">
        <f>SUM(F10:L10)</f>
        <v>525827541.13</v>
      </c>
    </row>
    <row r="11" spans="1:25" ht="25.5" customHeight="1" x14ac:dyDescent="0.45">
      <c r="A11" s="78" t="s">
        <v>144</v>
      </c>
      <c r="B11" s="78"/>
      <c r="C11" s="78"/>
      <c r="D11" s="78"/>
      <c r="F11" s="3"/>
      <c r="G11" s="2"/>
      <c r="H11" s="3"/>
      <c r="I11" s="2"/>
      <c r="J11" s="3"/>
      <c r="K11" s="3"/>
      <c r="L11" s="3"/>
      <c r="M11" s="3"/>
      <c r="N11" s="3"/>
    </row>
    <row r="12" spans="1:25" ht="25.5" customHeight="1" x14ac:dyDescent="0.45">
      <c r="A12" s="66" t="s">
        <v>136</v>
      </c>
      <c r="F12" s="2">
        <v>0</v>
      </c>
      <c r="H12" s="2">
        <v>0</v>
      </c>
      <c r="J12" s="2">
        <v>0</v>
      </c>
      <c r="L12" s="2">
        <v>-12645622.6</v>
      </c>
      <c r="N12" s="2">
        <f>SUM(F12:L12)</f>
        <v>-12645622.6</v>
      </c>
    </row>
    <row r="13" spans="1:25" ht="25.5" customHeight="1" x14ac:dyDescent="0.45">
      <c r="A13" s="66" t="s">
        <v>124</v>
      </c>
      <c r="B13" s="78"/>
      <c r="C13" s="78"/>
      <c r="D13" s="78"/>
      <c r="F13" s="2">
        <v>0</v>
      </c>
      <c r="G13" s="2"/>
      <c r="H13" s="2">
        <v>0</v>
      </c>
      <c r="I13" s="2"/>
      <c r="J13" s="2">
        <v>0</v>
      </c>
      <c r="K13" s="2"/>
      <c r="L13" s="2">
        <f>งบกำไรขาดทุนเบ็ดเสร็จ!J26</f>
        <v>-56643651.400000013</v>
      </c>
      <c r="M13" s="2"/>
      <c r="N13" s="2">
        <f>SUM(F13:L13)</f>
        <v>-56643651.400000013</v>
      </c>
    </row>
    <row r="14" spans="1:25" ht="25.5" customHeight="1" thickBot="1" x14ac:dyDescent="0.5">
      <c r="A14" s="77" t="s">
        <v>145</v>
      </c>
      <c r="B14" s="77"/>
      <c r="C14" s="77"/>
      <c r="D14" s="77"/>
      <c r="E14" s="79"/>
      <c r="F14" s="80">
        <f>SUM(F10:F13)</f>
        <v>269055800</v>
      </c>
      <c r="G14" s="2"/>
      <c r="H14" s="80">
        <f>SUM(H10:H13)</f>
        <v>204200000</v>
      </c>
      <c r="I14" s="2"/>
      <c r="J14" s="80">
        <f>SUM(J10:J13)</f>
        <v>26905580</v>
      </c>
      <c r="K14" s="2"/>
      <c r="L14" s="80">
        <f>SUM(L10:L13)</f>
        <v>-43623112.870000042</v>
      </c>
      <c r="M14" s="2"/>
      <c r="N14" s="80">
        <f>SUM(N10:N13)</f>
        <v>456538267.12999994</v>
      </c>
    </row>
    <row r="15" spans="1:25" ht="25.5" customHeight="1" thickTop="1" x14ac:dyDescent="0.45">
      <c r="A15" s="78"/>
      <c r="B15" s="78"/>
      <c r="C15" s="78"/>
      <c r="D15" s="78"/>
      <c r="E15" s="79"/>
      <c r="F15" s="2"/>
      <c r="G15" s="2"/>
      <c r="H15" s="2"/>
      <c r="I15" s="2"/>
      <c r="J15" s="2"/>
      <c r="K15" s="2"/>
      <c r="L15" s="2"/>
      <c r="M15" s="2"/>
      <c r="N15" s="2"/>
    </row>
    <row r="16" spans="1:25" ht="25.5" customHeight="1" x14ac:dyDescent="0.45">
      <c r="A16" s="77" t="s">
        <v>116</v>
      </c>
      <c r="B16" s="77"/>
      <c r="C16" s="77"/>
      <c r="D16" s="77"/>
      <c r="F16" s="2">
        <v>269055800</v>
      </c>
      <c r="G16" s="2"/>
      <c r="H16" s="2">
        <v>204200000</v>
      </c>
      <c r="I16" s="2"/>
      <c r="J16" s="2">
        <v>26905580</v>
      </c>
      <c r="K16" s="2"/>
      <c r="L16" s="2">
        <v>-61102118.31000001</v>
      </c>
      <c r="M16" s="2"/>
      <c r="N16" s="2">
        <f>SUM(F16:L16)</f>
        <v>439059261.69</v>
      </c>
    </row>
    <row r="17" spans="1:15" ht="25.5" customHeight="1" x14ac:dyDescent="0.45">
      <c r="A17" s="78" t="s">
        <v>144</v>
      </c>
      <c r="B17" s="78"/>
      <c r="C17" s="78"/>
      <c r="D17" s="78"/>
      <c r="F17" s="3"/>
      <c r="G17" s="2"/>
      <c r="H17" s="3"/>
      <c r="I17" s="2"/>
      <c r="J17" s="3"/>
      <c r="K17" s="2"/>
      <c r="L17" s="2"/>
      <c r="M17" s="2"/>
      <c r="N17" s="2"/>
    </row>
    <row r="18" spans="1:15" ht="25.5" customHeight="1" x14ac:dyDescent="0.45">
      <c r="A18" s="66" t="s">
        <v>109</v>
      </c>
      <c r="F18" s="2">
        <v>0</v>
      </c>
      <c r="G18" s="2"/>
      <c r="H18" s="2">
        <v>0</v>
      </c>
      <c r="I18" s="2"/>
      <c r="J18" s="2">
        <v>0</v>
      </c>
      <c r="K18" s="2"/>
      <c r="L18" s="2">
        <f>งบกำไรขาดทุนเบ็ดเสร็จ!H26</f>
        <v>-26513959.970000006</v>
      </c>
      <c r="M18" s="2"/>
      <c r="N18" s="2">
        <f>SUM(F18:L18)</f>
        <v>-26513959.970000006</v>
      </c>
    </row>
    <row r="19" spans="1:15" ht="25.5" customHeight="1" thickBot="1" x14ac:dyDescent="0.5">
      <c r="A19" s="77" t="s">
        <v>146</v>
      </c>
      <c r="B19" s="77"/>
      <c r="C19" s="77"/>
      <c r="D19" s="77"/>
      <c r="F19" s="80">
        <f>SUM(F16:F18)</f>
        <v>269055800</v>
      </c>
      <c r="G19" s="2"/>
      <c r="H19" s="80">
        <f>SUM(H16:H18)</f>
        <v>204200000</v>
      </c>
      <c r="I19" s="2"/>
      <c r="J19" s="80">
        <f>SUM(J16:J18)</f>
        <v>26905580</v>
      </c>
      <c r="K19" s="2"/>
      <c r="L19" s="80">
        <f>SUM(L16:L18)</f>
        <v>-87616078.280000016</v>
      </c>
      <c r="M19" s="2"/>
      <c r="N19" s="80">
        <f>SUM(N16:N18)</f>
        <v>412545301.71999997</v>
      </c>
    </row>
    <row r="20" spans="1:15" ht="25.5" customHeight="1" thickTop="1" x14ac:dyDescent="0.45">
      <c r="F20" s="81"/>
      <c r="G20" s="81"/>
      <c r="H20" s="81"/>
      <c r="I20" s="81"/>
      <c r="J20" s="81"/>
      <c r="K20" s="81"/>
      <c r="L20" s="81"/>
      <c r="M20" s="81"/>
      <c r="N20" s="81"/>
      <c r="O20" s="82"/>
    </row>
    <row r="21" spans="1:15" ht="25.5" customHeight="1" x14ac:dyDescent="0.45">
      <c r="F21" s="81"/>
      <c r="G21" s="81"/>
      <c r="H21" s="81"/>
      <c r="I21" s="81"/>
      <c r="J21" s="81"/>
      <c r="K21" s="81"/>
      <c r="L21" s="81"/>
      <c r="M21" s="81"/>
      <c r="N21" s="81"/>
    </row>
    <row r="22" spans="1:15" ht="25.5" customHeight="1" x14ac:dyDescent="0.45">
      <c r="F22" s="83"/>
      <c r="G22" s="81"/>
      <c r="H22" s="83"/>
      <c r="I22" s="81"/>
      <c r="J22" s="83"/>
      <c r="K22" s="83"/>
      <c r="L22" s="83"/>
      <c r="M22" s="83"/>
      <c r="N22" s="83"/>
    </row>
    <row r="23" spans="1:15" ht="25.5" customHeight="1" x14ac:dyDescent="0.45">
      <c r="B23" s="84"/>
      <c r="C23" s="84"/>
      <c r="D23" s="84"/>
      <c r="F23" s="83"/>
      <c r="G23" s="81"/>
      <c r="H23" s="83"/>
      <c r="I23" s="81"/>
      <c r="J23" s="83"/>
      <c r="K23" s="83"/>
      <c r="L23" s="83"/>
      <c r="M23" s="83"/>
      <c r="N23" s="83"/>
    </row>
    <row r="24" spans="1:15" ht="25.5" customHeight="1" x14ac:dyDescent="0.45"/>
    <row r="25" spans="1:15" ht="25.5" customHeight="1" x14ac:dyDescent="0.45"/>
    <row r="26" spans="1:15" ht="25.5" customHeight="1" x14ac:dyDescent="0.45"/>
    <row r="27" spans="1:15" ht="25.5" customHeight="1" x14ac:dyDescent="0.45">
      <c r="A27" s="11" t="s">
        <v>151</v>
      </c>
      <c r="B27" s="20"/>
      <c r="C27" s="20"/>
      <c r="D27" s="20"/>
      <c r="E27" s="20"/>
      <c r="F27" s="20"/>
      <c r="G27" s="20"/>
    </row>
    <row r="28" spans="1:15" ht="25.5" customHeight="1" x14ac:dyDescent="0.45"/>
    <row r="29" spans="1:15" ht="25.5" customHeight="1" x14ac:dyDescent="0.45"/>
    <row r="30" spans="1:15" ht="25.5" customHeight="1" x14ac:dyDescent="0.45"/>
    <row r="31" spans="1:15" ht="25.5" customHeight="1" x14ac:dyDescent="0.45">
      <c r="A31" s="84"/>
      <c r="B31" s="84"/>
      <c r="C31" s="84"/>
      <c r="D31" s="84"/>
      <c r="F31" s="83"/>
      <c r="G31" s="81"/>
      <c r="H31" s="83"/>
      <c r="I31" s="81"/>
      <c r="J31" s="83"/>
      <c r="K31" s="83"/>
      <c r="L31" s="83"/>
      <c r="M31" s="83"/>
      <c r="N31" s="83"/>
    </row>
    <row r="32" spans="1:15" ht="25.5" customHeight="1" x14ac:dyDescent="0.45">
      <c r="A32" s="84"/>
      <c r="B32" s="84"/>
      <c r="C32" s="84"/>
      <c r="D32" s="84"/>
      <c r="F32" s="83"/>
      <c r="G32" s="81"/>
      <c r="H32" s="83"/>
      <c r="I32" s="81"/>
      <c r="J32" s="83"/>
      <c r="K32" s="83"/>
      <c r="L32" s="83"/>
      <c r="M32" s="83"/>
      <c r="N32" s="83"/>
    </row>
    <row r="33" spans="1:14" ht="25.5" customHeight="1" x14ac:dyDescent="0.45">
      <c r="A33" s="84"/>
      <c r="B33" s="84"/>
      <c r="C33" s="84"/>
      <c r="D33" s="84"/>
      <c r="F33" s="83"/>
      <c r="G33" s="81"/>
      <c r="H33" s="83"/>
      <c r="I33" s="81"/>
      <c r="J33" s="83"/>
      <c r="K33" s="83"/>
      <c r="L33" s="83"/>
      <c r="M33" s="83"/>
      <c r="N33" s="83"/>
    </row>
    <row r="34" spans="1:14" ht="25.5" customHeight="1" x14ac:dyDescent="0.45">
      <c r="D34" s="23" t="s">
        <v>153</v>
      </c>
      <c r="E34" s="4"/>
      <c r="F34" s="20"/>
      <c r="G34" s="4"/>
      <c r="H34" s="40"/>
      <c r="I34" s="40"/>
      <c r="J34" s="41"/>
      <c r="K34" s="41"/>
      <c r="L34" s="42"/>
    </row>
    <row r="35" spans="1:14" ht="25.5" customHeight="1" x14ac:dyDescent="0.45">
      <c r="D35" s="23" t="s">
        <v>138</v>
      </c>
      <c r="E35" s="4"/>
      <c r="F35" s="20"/>
    </row>
  </sheetData>
  <mergeCells count="5">
    <mergeCell ref="A1:N1"/>
    <mergeCell ref="A2:N2"/>
    <mergeCell ref="A3:N3"/>
    <mergeCell ref="A4:N4"/>
    <mergeCell ref="J7:L7"/>
  </mergeCells>
  <pageMargins left="0.69" right="0.39370078740157483" top="0.78740157480314965" bottom="0.39370078740157483" header="0.27559055118110237" footer="0.31496062992125984"/>
  <pageSetup paperSize="9" scale="8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topLeftCell="A7" zoomScaleNormal="100" zoomScaleSheetLayoutView="100" workbookViewId="0">
      <selection activeCell="A16" sqref="A16"/>
    </sheetView>
  </sheetViews>
  <sheetFormatPr defaultColWidth="9.140625" defaultRowHeight="25.5" customHeight="1" x14ac:dyDescent="0.45"/>
  <cols>
    <col min="1" max="5" width="9.140625" style="4" customWidth="1"/>
    <col min="6" max="6" width="13.5703125" style="4" customWidth="1"/>
    <col min="7" max="7" width="1.7109375" style="4" customWidth="1"/>
    <col min="8" max="8" width="15.28515625" style="4" customWidth="1"/>
    <col min="9" max="9" width="1.7109375" style="4" customWidth="1"/>
    <col min="10" max="10" width="15.28515625" style="4" customWidth="1"/>
    <col min="11" max="11" width="2" style="4" customWidth="1"/>
    <col min="12" max="16384" width="9.140625" style="4"/>
  </cols>
  <sheetData>
    <row r="1" spans="1:11" ht="24" customHeight="1" x14ac:dyDescent="0.45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1" ht="24" customHeight="1" x14ac:dyDescent="0.45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1" s="31" customFormat="1" ht="24" customHeight="1" x14ac:dyDescent="0.45">
      <c r="A3" s="107" t="s">
        <v>142</v>
      </c>
      <c r="B3" s="107"/>
      <c r="C3" s="107"/>
      <c r="D3" s="107"/>
      <c r="E3" s="107"/>
      <c r="F3" s="107"/>
      <c r="G3" s="107"/>
      <c r="H3" s="107"/>
      <c r="I3" s="107"/>
      <c r="J3" s="107"/>
      <c r="K3" s="15"/>
    </row>
    <row r="4" spans="1:11" s="31" customFormat="1" ht="24" customHeight="1" x14ac:dyDescent="0.45">
      <c r="A4" s="107" t="s">
        <v>76</v>
      </c>
      <c r="B4" s="107"/>
      <c r="C4" s="107"/>
      <c r="D4" s="107"/>
      <c r="E4" s="107"/>
      <c r="F4" s="107"/>
      <c r="G4" s="107"/>
      <c r="H4" s="107"/>
      <c r="I4" s="107"/>
      <c r="J4" s="107"/>
      <c r="K4" s="15"/>
    </row>
    <row r="5" spans="1:11" s="31" customFormat="1" ht="24" customHeight="1" x14ac:dyDescent="0.45">
      <c r="A5" s="94"/>
      <c r="B5" s="94"/>
      <c r="C5" s="94"/>
      <c r="D5" s="94"/>
      <c r="E5" s="94"/>
      <c r="F5" s="94"/>
      <c r="G5" s="94"/>
      <c r="H5" s="94"/>
      <c r="I5" s="94"/>
      <c r="J5" s="94"/>
      <c r="K5" s="15"/>
    </row>
    <row r="6" spans="1:11" ht="24" customHeight="1" x14ac:dyDescent="0.45">
      <c r="A6" s="25"/>
      <c r="B6" s="25"/>
      <c r="C6" s="25"/>
      <c r="D6" s="25"/>
      <c r="E6" s="25"/>
      <c r="F6" s="25"/>
      <c r="G6" s="25"/>
      <c r="H6" s="25"/>
      <c r="I6" s="25"/>
      <c r="J6" s="7" t="s">
        <v>32</v>
      </c>
    </row>
    <row r="7" spans="1:11" s="3" customFormat="1" ht="24" customHeight="1" x14ac:dyDescent="0.45">
      <c r="F7" s="9"/>
      <c r="H7" s="45" t="s">
        <v>115</v>
      </c>
      <c r="I7" s="93"/>
      <c r="J7" s="45" t="s">
        <v>84</v>
      </c>
    </row>
    <row r="8" spans="1:11" s="3" customFormat="1" ht="24" customHeight="1" x14ac:dyDescent="0.45">
      <c r="A8" s="15" t="s">
        <v>2</v>
      </c>
      <c r="B8" s="20"/>
      <c r="C8" s="20"/>
      <c r="D8" s="4"/>
      <c r="E8" s="4"/>
      <c r="G8" s="46"/>
      <c r="H8" s="47"/>
      <c r="I8" s="46"/>
      <c r="J8" s="47"/>
    </row>
    <row r="9" spans="1:11" s="3" customFormat="1" ht="24" customHeight="1" x14ac:dyDescent="0.45">
      <c r="A9" s="20" t="s">
        <v>167</v>
      </c>
      <c r="B9" s="11"/>
      <c r="C9" s="11"/>
      <c r="D9" s="36"/>
      <c r="E9" s="36"/>
      <c r="H9" s="20">
        <f>งบกำไรขาดทุนเบ็ดเสร็จ!H24</f>
        <v>-26513959.970000006</v>
      </c>
      <c r="I9" s="20"/>
      <c r="J9" s="20">
        <f>งบกำไรขาดทุนเบ็ดเสร็จ!J24</f>
        <v>-56643651.400000013</v>
      </c>
    </row>
    <row r="10" spans="1:11" s="3" customFormat="1" ht="24" customHeight="1" x14ac:dyDescent="0.45">
      <c r="A10" s="8" t="s">
        <v>154</v>
      </c>
      <c r="B10" s="11"/>
      <c r="C10" s="11"/>
      <c r="D10" s="36"/>
      <c r="E10" s="36"/>
      <c r="H10" s="36"/>
      <c r="I10" s="20"/>
      <c r="J10" s="36"/>
    </row>
    <row r="11" spans="1:11" s="3" customFormat="1" ht="24" customHeight="1" x14ac:dyDescent="0.45">
      <c r="A11" s="20" t="s">
        <v>148</v>
      </c>
      <c r="B11" s="11"/>
      <c r="C11" s="11"/>
      <c r="D11" s="36"/>
      <c r="E11" s="36"/>
      <c r="H11" s="36">
        <f>-งบกำไรขาดทุนเบ็ดเสร็จ!H23</f>
        <v>-10794429.49</v>
      </c>
      <c r="I11" s="20"/>
      <c r="J11" s="36">
        <f>-งบกำไรขาดทุนเบ็ดเสร็จ!J23</f>
        <v>-13595187.039999999</v>
      </c>
    </row>
    <row r="12" spans="1:11" s="3" customFormat="1" ht="24" customHeight="1" x14ac:dyDescent="0.45">
      <c r="A12" s="20" t="s">
        <v>155</v>
      </c>
      <c r="B12" s="11"/>
      <c r="C12" s="11"/>
      <c r="D12" s="22"/>
      <c r="E12" s="22"/>
      <c r="H12" s="97">
        <v>27327955.449999999</v>
      </c>
      <c r="I12" s="97"/>
      <c r="J12" s="97">
        <v>27866558.66</v>
      </c>
    </row>
    <row r="13" spans="1:11" s="3" customFormat="1" ht="24" customHeight="1" x14ac:dyDescent="0.45">
      <c r="A13" s="20" t="s">
        <v>125</v>
      </c>
      <c r="B13" s="11"/>
      <c r="C13" s="11"/>
      <c r="D13" s="22"/>
      <c r="E13" s="22"/>
      <c r="H13" s="11"/>
      <c r="I13" s="20"/>
      <c r="J13" s="11"/>
    </row>
    <row r="14" spans="1:11" s="3" customFormat="1" ht="24" customHeight="1" x14ac:dyDescent="0.45">
      <c r="A14" s="48" t="s">
        <v>162</v>
      </c>
      <c r="B14" s="11"/>
      <c r="C14" s="11"/>
      <c r="D14" s="22"/>
      <c r="E14" s="22"/>
      <c r="H14" s="97">
        <v>0</v>
      </c>
      <c r="I14" s="97"/>
      <c r="J14" s="97">
        <v>10761285.99</v>
      </c>
    </row>
    <row r="15" spans="1:11" s="3" customFormat="1" ht="24" customHeight="1" x14ac:dyDescent="0.45">
      <c r="A15" s="3" t="s">
        <v>169</v>
      </c>
      <c r="H15" s="3">
        <v>-577001.87</v>
      </c>
      <c r="J15" s="3">
        <v>-46567.8</v>
      </c>
    </row>
    <row r="16" spans="1:11" s="3" customFormat="1" ht="24" customHeight="1" x14ac:dyDescent="0.45">
      <c r="A16" s="20" t="s">
        <v>156</v>
      </c>
      <c r="B16" s="11"/>
      <c r="C16" s="11"/>
      <c r="D16" s="22"/>
      <c r="E16" s="22"/>
      <c r="H16" s="97">
        <v>7421552.6699999999</v>
      </c>
      <c r="I16" s="97"/>
      <c r="J16" s="97">
        <v>7421552.6799999997</v>
      </c>
    </row>
    <row r="17" spans="1:10" s="3" customFormat="1" ht="24" customHeight="1" x14ac:dyDescent="0.45">
      <c r="A17" s="20" t="s">
        <v>157</v>
      </c>
      <c r="B17" s="11"/>
      <c r="C17" s="11"/>
      <c r="D17" s="22"/>
      <c r="E17" s="22"/>
      <c r="H17" s="97">
        <v>311677.23</v>
      </c>
      <c r="I17" s="97"/>
      <c r="J17" s="97">
        <v>0</v>
      </c>
    </row>
    <row r="18" spans="1:10" s="3" customFormat="1" ht="24" customHeight="1" x14ac:dyDescent="0.45">
      <c r="A18" s="20" t="s">
        <v>133</v>
      </c>
      <c r="B18" s="11"/>
      <c r="C18" s="11"/>
      <c r="D18" s="22"/>
      <c r="E18" s="22"/>
      <c r="H18" s="3">
        <v>-52634386.740000002</v>
      </c>
      <c r="I18" s="97"/>
      <c r="J18" s="97">
        <v>-71030.91</v>
      </c>
    </row>
    <row r="19" spans="1:10" s="3" customFormat="1" ht="24" customHeight="1" x14ac:dyDescent="0.45">
      <c r="A19" s="20" t="s">
        <v>56</v>
      </c>
      <c r="B19" s="20"/>
      <c r="C19" s="20"/>
      <c r="D19" s="22"/>
      <c r="E19" s="22"/>
      <c r="H19" s="97">
        <v>1104734.07</v>
      </c>
      <c r="I19" s="97"/>
      <c r="J19" s="97">
        <v>1227930.78</v>
      </c>
    </row>
    <row r="20" spans="1:10" s="3" customFormat="1" ht="24" customHeight="1" x14ac:dyDescent="0.45">
      <c r="A20" s="20" t="s">
        <v>66</v>
      </c>
      <c r="B20" s="20"/>
      <c r="C20" s="20"/>
      <c r="D20" s="22"/>
      <c r="E20" s="22"/>
      <c r="H20" s="97">
        <v>11956497.960000001</v>
      </c>
      <c r="I20" s="97"/>
      <c r="J20" s="97">
        <v>10262103.76</v>
      </c>
    </row>
    <row r="21" spans="1:10" s="3" customFormat="1" ht="24" customHeight="1" x14ac:dyDescent="0.45">
      <c r="A21" s="20" t="s">
        <v>45</v>
      </c>
      <c r="B21" s="20"/>
      <c r="C21" s="20"/>
      <c r="D21" s="22"/>
      <c r="E21" s="22"/>
      <c r="H21" s="97">
        <v>-20773.96</v>
      </c>
      <c r="I21" s="97"/>
      <c r="J21" s="97">
        <v>-30527.3</v>
      </c>
    </row>
    <row r="22" spans="1:10" s="3" customFormat="1" ht="24" customHeight="1" x14ac:dyDescent="0.45">
      <c r="A22" s="20" t="s">
        <v>129</v>
      </c>
      <c r="B22" s="20"/>
      <c r="C22" s="20"/>
      <c r="D22" s="22"/>
      <c r="E22" s="22"/>
      <c r="H22" s="2">
        <v>-1039260</v>
      </c>
      <c r="I22" s="2"/>
      <c r="J22" s="2">
        <v>-1385680</v>
      </c>
    </row>
    <row r="23" spans="1:10" s="3" customFormat="1" ht="24" customHeight="1" x14ac:dyDescent="0.45">
      <c r="A23" s="20" t="s">
        <v>158</v>
      </c>
      <c r="B23" s="11"/>
      <c r="C23" s="11"/>
      <c r="D23" s="22"/>
      <c r="E23" s="22"/>
      <c r="H23" s="97">
        <v>-2859875.56</v>
      </c>
      <c r="I23" s="97"/>
      <c r="J23" s="97">
        <v>7951456.2800000003</v>
      </c>
    </row>
    <row r="24" spans="1:10" s="3" customFormat="1" ht="24" customHeight="1" x14ac:dyDescent="0.45">
      <c r="A24" s="20" t="s">
        <v>160</v>
      </c>
      <c r="B24" s="11"/>
      <c r="C24" s="11"/>
      <c r="D24" s="22"/>
      <c r="E24" s="22"/>
      <c r="H24" s="97">
        <v>32969.040000000001</v>
      </c>
      <c r="I24" s="97"/>
      <c r="J24" s="97">
        <v>435178.02</v>
      </c>
    </row>
    <row r="25" spans="1:10" s="3" customFormat="1" ht="24" customHeight="1" x14ac:dyDescent="0.45">
      <c r="A25" s="3" t="s">
        <v>159</v>
      </c>
      <c r="H25" s="3">
        <v>-1500</v>
      </c>
      <c r="J25" s="3">
        <v>0</v>
      </c>
    </row>
    <row r="26" spans="1:10" s="3" customFormat="1" ht="24" customHeight="1" x14ac:dyDescent="0.45">
      <c r="A26" s="20" t="s">
        <v>161</v>
      </c>
      <c r="B26" s="11"/>
      <c r="C26" s="11"/>
      <c r="H26" s="97">
        <v>-4571919.21</v>
      </c>
      <c r="I26" s="97"/>
      <c r="J26" s="97">
        <v>-10535044.65</v>
      </c>
    </row>
    <row r="27" spans="1:10" s="3" customFormat="1" ht="24" customHeight="1" x14ac:dyDescent="0.45">
      <c r="A27" s="20" t="s">
        <v>128</v>
      </c>
      <c r="B27" s="11"/>
      <c r="C27" s="11"/>
      <c r="H27" s="100">
        <v>0</v>
      </c>
      <c r="J27" s="100">
        <v>-2757743.68</v>
      </c>
    </row>
    <row r="28" spans="1:10" s="3" customFormat="1" ht="24" customHeight="1" x14ac:dyDescent="0.45">
      <c r="A28" s="8" t="s">
        <v>100</v>
      </c>
      <c r="B28" s="11"/>
      <c r="C28" s="11"/>
      <c r="D28" s="22"/>
      <c r="E28" s="22"/>
      <c r="H28" s="16">
        <f>SUM(H9:H27)</f>
        <v>-50857720.380000018</v>
      </c>
      <c r="I28" s="36"/>
      <c r="J28" s="16">
        <f>SUM(J9:J27)</f>
        <v>-19139366.610000014</v>
      </c>
    </row>
    <row r="29" spans="1:10" s="3" customFormat="1" ht="24" customHeight="1" x14ac:dyDescent="0.45"/>
    <row r="30" spans="1:10" s="3" customFormat="1" ht="24" customHeight="1" x14ac:dyDescent="0.45">
      <c r="A30" s="11" t="s">
        <v>151</v>
      </c>
      <c r="B30" s="20"/>
      <c r="C30" s="20"/>
      <c r="D30" s="20"/>
      <c r="E30" s="20"/>
      <c r="F30" s="20"/>
      <c r="G30" s="20"/>
    </row>
    <row r="31" spans="1:10" s="3" customFormat="1" ht="24" customHeight="1" x14ac:dyDescent="0.45"/>
    <row r="32" spans="1:10" s="3" customFormat="1" ht="24" customHeight="1" x14ac:dyDescent="0.45"/>
    <row r="33" spans="1:11" ht="24" customHeight="1" x14ac:dyDescent="0.45">
      <c r="A33" s="23" t="s">
        <v>139</v>
      </c>
      <c r="B33" s="23" t="s">
        <v>153</v>
      </c>
      <c r="D33" s="20"/>
      <c r="F33" s="40"/>
      <c r="G33" s="40"/>
      <c r="H33" s="41"/>
      <c r="I33" s="41"/>
      <c r="J33" s="42"/>
    </row>
    <row r="34" spans="1:11" ht="24" customHeight="1" x14ac:dyDescent="0.45">
      <c r="A34" s="23" t="s">
        <v>140</v>
      </c>
      <c r="B34" s="20"/>
      <c r="C34" s="20"/>
      <c r="D34" s="20"/>
      <c r="E34" s="20"/>
      <c r="F34" s="20"/>
      <c r="H34" s="20"/>
      <c r="I34" s="20"/>
    </row>
    <row r="35" spans="1:11" ht="24" customHeight="1" x14ac:dyDescent="0.45">
      <c r="A35" s="23"/>
      <c r="B35" s="20"/>
      <c r="C35" s="20"/>
      <c r="D35" s="20"/>
      <c r="E35" s="20"/>
      <c r="F35" s="20"/>
      <c r="H35" s="20"/>
      <c r="I35" s="20"/>
    </row>
    <row r="36" spans="1:11" s="3" customFormat="1" ht="24" customHeight="1" x14ac:dyDescent="0.45">
      <c r="A36" s="108" t="s">
        <v>5</v>
      </c>
      <c r="B36" s="108"/>
      <c r="C36" s="108"/>
      <c r="D36" s="108"/>
      <c r="E36" s="108"/>
      <c r="F36" s="108"/>
      <c r="G36" s="108"/>
      <c r="H36" s="108"/>
      <c r="I36" s="108"/>
      <c r="J36" s="108"/>
    </row>
    <row r="37" spans="1:11" ht="24.95" customHeight="1" x14ac:dyDescent="0.45">
      <c r="A37" s="107" t="s">
        <v>0</v>
      </c>
      <c r="B37" s="107"/>
      <c r="C37" s="107"/>
      <c r="D37" s="107"/>
      <c r="E37" s="107"/>
      <c r="F37" s="107"/>
      <c r="G37" s="107"/>
      <c r="H37" s="107"/>
      <c r="I37" s="107"/>
      <c r="J37" s="107"/>
    </row>
    <row r="38" spans="1:11" ht="24.95" customHeight="1" x14ac:dyDescent="0.45">
      <c r="A38" s="107" t="s">
        <v>42</v>
      </c>
      <c r="B38" s="107"/>
      <c r="C38" s="107"/>
      <c r="D38" s="107"/>
      <c r="E38" s="107"/>
      <c r="F38" s="107"/>
      <c r="G38" s="107"/>
      <c r="H38" s="107"/>
      <c r="I38" s="107"/>
      <c r="J38" s="107"/>
    </row>
    <row r="39" spans="1:11" s="31" customFormat="1" ht="24.95" customHeight="1" x14ac:dyDescent="0.45">
      <c r="A39" s="107" t="s">
        <v>142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5"/>
    </row>
    <row r="40" spans="1:11" ht="24.95" customHeight="1" x14ac:dyDescent="0.45">
      <c r="A40" s="107" t="s">
        <v>76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5"/>
    </row>
    <row r="41" spans="1:11" ht="24.95" customHeight="1" x14ac:dyDescent="0.45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15"/>
    </row>
    <row r="42" spans="1:11" ht="24.95" customHeight="1" x14ac:dyDescent="0.45">
      <c r="A42" s="25"/>
      <c r="B42" s="25"/>
      <c r="C42" s="25"/>
      <c r="D42" s="25"/>
      <c r="E42" s="25"/>
      <c r="F42" s="25"/>
      <c r="G42" s="25"/>
      <c r="H42" s="25"/>
      <c r="I42" s="25"/>
      <c r="J42" s="7" t="s">
        <v>32</v>
      </c>
    </row>
    <row r="43" spans="1:11" s="3" customFormat="1" ht="24.95" customHeight="1" x14ac:dyDescent="0.45">
      <c r="H43" s="45" t="s">
        <v>115</v>
      </c>
      <c r="I43" s="93"/>
      <c r="J43" s="45" t="s">
        <v>84</v>
      </c>
    </row>
    <row r="44" spans="1:11" s="3" customFormat="1" ht="24.95" customHeight="1" x14ac:dyDescent="0.45">
      <c r="A44" s="20" t="s">
        <v>101</v>
      </c>
      <c r="H44" s="97">
        <v>-11981566.439999999</v>
      </c>
      <c r="I44" s="97"/>
      <c r="J44" s="97">
        <v>-10290520.189999999</v>
      </c>
    </row>
    <row r="45" spans="1:11" s="3" customFormat="1" ht="24.95" customHeight="1" x14ac:dyDescent="0.45">
      <c r="A45" s="20" t="s">
        <v>102</v>
      </c>
      <c r="H45" s="97">
        <v>-854428.15</v>
      </c>
      <c r="I45" s="97"/>
      <c r="J45" s="97">
        <v>-185319.84</v>
      </c>
    </row>
    <row r="46" spans="1:11" s="3" customFormat="1" ht="24.95" customHeight="1" x14ac:dyDescent="0.45">
      <c r="A46" s="8" t="s">
        <v>4</v>
      </c>
      <c r="H46" s="55">
        <f>SUM(H28:H45)</f>
        <v>-63693714.970000014</v>
      </c>
      <c r="I46" s="20"/>
      <c r="J46" s="56">
        <f>SUM(J28:J45)</f>
        <v>-29615206.640000012</v>
      </c>
    </row>
    <row r="47" spans="1:11" s="3" customFormat="1" ht="24.95" customHeight="1" x14ac:dyDescent="0.45">
      <c r="A47" s="8" t="s">
        <v>6</v>
      </c>
      <c r="B47" s="11"/>
      <c r="C47" s="11"/>
      <c r="D47" s="22"/>
      <c r="E47" s="22"/>
      <c r="F47" s="22"/>
      <c r="G47" s="46"/>
      <c r="H47" s="47"/>
      <c r="I47" s="46"/>
      <c r="J47" s="45"/>
    </row>
    <row r="48" spans="1:11" s="3" customFormat="1" ht="24.95" customHeight="1" x14ac:dyDescent="0.45">
      <c r="A48" s="11" t="s">
        <v>103</v>
      </c>
      <c r="B48" s="20"/>
      <c r="C48" s="20"/>
      <c r="F48" s="36"/>
      <c r="H48" s="97">
        <v>-3112.92</v>
      </c>
      <c r="I48" s="97"/>
      <c r="J48" s="97">
        <v>-11646.86</v>
      </c>
    </row>
    <row r="49" spans="1:10" s="3" customFormat="1" ht="24.95" customHeight="1" x14ac:dyDescent="0.45">
      <c r="A49" s="48" t="s">
        <v>130</v>
      </c>
      <c r="H49" s="3">
        <v>29382800.850000001</v>
      </c>
      <c r="J49" s="3">
        <v>65056.800000000003</v>
      </c>
    </row>
    <row r="50" spans="1:10" s="3" customFormat="1" ht="24.95" customHeight="1" x14ac:dyDescent="0.45">
      <c r="A50" s="48" t="s">
        <v>134</v>
      </c>
      <c r="H50" s="3">
        <v>79330917.060000002</v>
      </c>
      <c r="J50" s="3">
        <v>0</v>
      </c>
    </row>
    <row r="51" spans="1:10" s="3" customFormat="1" ht="24.95" customHeight="1" x14ac:dyDescent="0.45">
      <c r="A51" s="11" t="s">
        <v>104</v>
      </c>
      <c r="B51" s="20"/>
      <c r="C51" s="20"/>
      <c r="F51" s="36"/>
      <c r="H51" s="97">
        <v>-4721246.3499999996</v>
      </c>
      <c r="I51" s="97"/>
      <c r="J51" s="97">
        <v>-270938.51</v>
      </c>
    </row>
    <row r="52" spans="1:10" s="3" customFormat="1" ht="24.95" customHeight="1" x14ac:dyDescent="0.45">
      <c r="A52" s="20" t="s">
        <v>45</v>
      </c>
      <c r="B52" s="20"/>
      <c r="C52" s="20"/>
      <c r="D52" s="22"/>
      <c r="E52" s="22"/>
      <c r="F52" s="22"/>
      <c r="H52" s="97">
        <v>20773.96</v>
      </c>
      <c r="I52" s="97"/>
      <c r="J52" s="97">
        <v>30527.3</v>
      </c>
    </row>
    <row r="53" spans="1:10" s="3" customFormat="1" ht="24.95" customHeight="1" x14ac:dyDescent="0.45">
      <c r="A53" s="11" t="s">
        <v>129</v>
      </c>
      <c r="H53" s="3">
        <v>1039260</v>
      </c>
      <c r="J53" s="3">
        <v>1385680</v>
      </c>
    </row>
    <row r="54" spans="1:10" s="3" customFormat="1" ht="24.95" customHeight="1" x14ac:dyDescent="0.45">
      <c r="A54" s="8" t="s">
        <v>7</v>
      </c>
      <c r="B54" s="4"/>
      <c r="C54" s="4"/>
      <c r="D54" s="36"/>
      <c r="E54" s="36"/>
      <c r="F54" s="36"/>
      <c r="H54" s="49">
        <f>SUM(H48:H53)</f>
        <v>105049392.60000001</v>
      </c>
      <c r="I54" s="20"/>
      <c r="J54" s="49">
        <f>SUM(J48:J53)</f>
        <v>1198678.73</v>
      </c>
    </row>
    <row r="55" spans="1:10" s="3" customFormat="1" ht="24.95" customHeight="1" x14ac:dyDescent="0.45">
      <c r="A55" s="8" t="s">
        <v>59</v>
      </c>
    </row>
    <row r="56" spans="1:10" s="3" customFormat="1" ht="24.95" customHeight="1" x14ac:dyDescent="0.45">
      <c r="A56" s="48" t="s">
        <v>105</v>
      </c>
      <c r="H56" s="97">
        <v>-3317704.1</v>
      </c>
      <c r="I56" s="97"/>
      <c r="J56" s="97">
        <v>-2982964.73</v>
      </c>
    </row>
    <row r="57" spans="1:10" s="3" customFormat="1" ht="24.95" customHeight="1" x14ac:dyDescent="0.45">
      <c r="A57" s="48" t="s">
        <v>106</v>
      </c>
      <c r="H57" s="97">
        <v>40000000</v>
      </c>
      <c r="I57" s="97"/>
      <c r="J57" s="97">
        <v>40000000</v>
      </c>
    </row>
    <row r="58" spans="1:10" s="3" customFormat="1" ht="24.95" customHeight="1" x14ac:dyDescent="0.45">
      <c r="A58" s="48" t="s">
        <v>137</v>
      </c>
      <c r="H58" s="97">
        <v>0</v>
      </c>
      <c r="I58" s="97"/>
      <c r="J58" s="97">
        <v>-11802113.310000001</v>
      </c>
    </row>
    <row r="59" spans="1:10" s="3" customFormat="1" ht="24.95" customHeight="1" x14ac:dyDescent="0.45">
      <c r="A59" s="8" t="s">
        <v>60</v>
      </c>
      <c r="H59" s="49">
        <f>SUM(H56:H58)</f>
        <v>36682295.899999999</v>
      </c>
      <c r="I59" s="20"/>
      <c r="J59" s="49">
        <f>SUM(J56:J58)</f>
        <v>25214921.960000001</v>
      </c>
    </row>
    <row r="60" spans="1:10" s="3" customFormat="1" ht="24.95" customHeight="1" x14ac:dyDescent="0.45">
      <c r="A60" s="8" t="s">
        <v>40</v>
      </c>
      <c r="B60" s="20"/>
      <c r="C60" s="20"/>
      <c r="D60" s="36"/>
      <c r="E60" s="36"/>
      <c r="F60" s="36"/>
      <c r="H60" s="50">
        <f>+H46+H54+H59</f>
        <v>78037973.530000001</v>
      </c>
      <c r="I60" s="20"/>
      <c r="J60" s="50">
        <f>+J46+J54+J59</f>
        <v>-3201605.9500000104</v>
      </c>
    </row>
    <row r="61" spans="1:10" s="3" customFormat="1" ht="24.95" customHeight="1" x14ac:dyDescent="0.45">
      <c r="A61" s="11" t="s">
        <v>77</v>
      </c>
      <c r="B61" s="20"/>
      <c r="C61" s="20"/>
      <c r="D61" s="36"/>
      <c r="E61" s="36"/>
      <c r="F61" s="36"/>
      <c r="H61" s="20">
        <f>งบแสดงฐานะการเงิน!K10</f>
        <v>24654728.260000002</v>
      </c>
      <c r="I61" s="20"/>
      <c r="J61" s="20">
        <v>19544710.699999999</v>
      </c>
    </row>
    <row r="62" spans="1:10" s="3" customFormat="1" ht="24.95" customHeight="1" thickBot="1" x14ac:dyDescent="0.5">
      <c r="A62" s="15" t="s">
        <v>78</v>
      </c>
      <c r="B62" s="51"/>
      <c r="C62" s="51"/>
      <c r="D62" s="4"/>
      <c r="E62" s="4"/>
      <c r="F62" s="52"/>
      <c r="H62" s="53">
        <f>SUM(H60:H61)</f>
        <v>102692701.79000001</v>
      </c>
      <c r="I62" s="20"/>
      <c r="J62" s="53">
        <f>SUM(J60:J61)</f>
        <v>16343104.749999989</v>
      </c>
    </row>
    <row r="63" spans="1:10" s="3" customFormat="1" ht="24.95" customHeight="1" thickTop="1" x14ac:dyDescent="0.45">
      <c r="B63" s="51"/>
      <c r="C63" s="51"/>
      <c r="D63" s="4"/>
      <c r="E63" s="4"/>
      <c r="F63" s="52"/>
      <c r="H63" s="85"/>
      <c r="I63" s="20"/>
      <c r="J63" s="36"/>
    </row>
    <row r="64" spans="1:10" s="3" customFormat="1" ht="24.95" customHeight="1" x14ac:dyDescent="0.45">
      <c r="A64" s="11" t="s">
        <v>151</v>
      </c>
      <c r="B64" s="20"/>
      <c r="C64" s="20"/>
      <c r="D64" s="20"/>
      <c r="E64" s="20"/>
      <c r="F64" s="20"/>
      <c r="G64" s="20"/>
    </row>
    <row r="65" spans="1:10" s="3" customFormat="1" ht="24.95" customHeight="1" x14ac:dyDescent="0.45">
      <c r="A65" s="11"/>
    </row>
    <row r="66" spans="1:10" s="3" customFormat="1" ht="24.95" customHeight="1" x14ac:dyDescent="0.45">
      <c r="A66" s="11"/>
      <c r="B66" s="20"/>
      <c r="C66" s="20"/>
      <c r="D66" s="36"/>
      <c r="E66" s="36"/>
      <c r="F66" s="36"/>
      <c r="G66" s="36"/>
      <c r="H66" s="20"/>
      <c r="J66" s="20"/>
    </row>
    <row r="67" spans="1:10" s="3" customFormat="1" ht="24.95" customHeight="1" x14ac:dyDescent="0.45">
      <c r="A67" s="23" t="s">
        <v>139</v>
      </c>
      <c r="B67" s="23" t="s">
        <v>153</v>
      </c>
      <c r="C67" s="4"/>
      <c r="D67" s="20"/>
      <c r="E67" s="4"/>
      <c r="F67" s="40"/>
      <c r="G67" s="40"/>
      <c r="H67" s="41"/>
      <c r="I67" s="41"/>
      <c r="J67" s="42"/>
    </row>
    <row r="68" spans="1:10" s="3" customFormat="1" ht="24.95" customHeight="1" x14ac:dyDescent="0.45">
      <c r="A68" s="23" t="s">
        <v>140</v>
      </c>
      <c r="B68" s="20"/>
      <c r="C68" s="4"/>
    </row>
  </sheetData>
  <mergeCells count="9">
    <mergeCell ref="A38:J38"/>
    <mergeCell ref="A39:J39"/>
    <mergeCell ref="A40:J40"/>
    <mergeCell ref="A1:J1"/>
    <mergeCell ref="A2:J2"/>
    <mergeCell ref="A3:J3"/>
    <mergeCell ref="A4:J4"/>
    <mergeCell ref="A36:J36"/>
    <mergeCell ref="A37:J37"/>
  </mergeCells>
  <pageMargins left="0.98425196850393704" right="0.39370078740157483" top="0.70866141732283472" bottom="0.39370078740157483" header="0.51181102362204722" footer="0.43307086614173229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ta</cp:lastModifiedBy>
  <cp:lastPrinted>2021-11-08T10:01:34Z</cp:lastPrinted>
  <dcterms:created xsi:type="dcterms:W3CDTF">2003-03-04T02:40:31Z</dcterms:created>
  <dcterms:modified xsi:type="dcterms:W3CDTF">2021-11-08T10:01:39Z</dcterms:modified>
</cp:coreProperties>
</file>